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C:\ROZPOČTY\Rozpočty 2025\TO Kácov\29 - Prostá rekonstrukce trati v úseku Bečváry - Mirošovice u Rataj nad sázavou\připraveno\"/>
    </mc:Choice>
  </mc:AlternateContent>
  <xr:revisionPtr revIDLastSave="0" documentId="13_ncr:1_{F578C731-6634-46A7-A2B5-48F4518BE09C}" xr6:coauthVersionLast="47" xr6:coauthVersionMax="47" xr10:uidLastSave="{00000000-0000-0000-0000-000000000000}"/>
  <bookViews>
    <workbookView xWindow="-120" yWindow="-120" windowWidth="29040" windowHeight="15840" activeTab="3" xr2:uid="{00000000-000D-0000-FFFF-FFFF00000000}"/>
  </bookViews>
  <sheets>
    <sheet name="Rekapitulace stavby" sheetId="1" r:id="rId1"/>
    <sheet name="SO 01 - Rekonstrukce úsek..." sheetId="2" r:id="rId2"/>
    <sheet name="SO 02 - Rekonstrukce žst...." sheetId="3" r:id="rId3"/>
    <sheet name="SO 03 - Rekonstrukce úsek..." sheetId="4" r:id="rId4"/>
    <sheet name="01 - technologická část" sheetId="5" r:id="rId5"/>
    <sheet name="02 - stavební část" sheetId="6" r:id="rId6"/>
    <sheet name="03 - VRN" sheetId="7" r:id="rId7"/>
    <sheet name="01 - technologická část_01" sheetId="8" r:id="rId8"/>
    <sheet name="02 - stavební část_01" sheetId="9" r:id="rId9"/>
    <sheet name="03 - VRN_01" sheetId="10" r:id="rId10"/>
    <sheet name="01 - Rozvody VO (UOŽI)" sheetId="11" r:id="rId11"/>
    <sheet name="02 - Zemní práce (ÚRS)" sheetId="12" r:id="rId12"/>
    <sheet name="03 - VON (UOŽI)" sheetId="13" r:id="rId13"/>
    <sheet name="01 - Rozvody VO (UOŽI)_01" sheetId="14" r:id="rId14"/>
    <sheet name="02 - Zemní práce (ÚRS)_01" sheetId="15" r:id="rId15"/>
    <sheet name="03 - VON (UOŽI)_01" sheetId="16" r:id="rId16"/>
    <sheet name="01 - Rozvody VO (UOŽI)_02" sheetId="17" r:id="rId17"/>
    <sheet name="02 - Zemní práce (ÚRS)_02" sheetId="18" r:id="rId18"/>
    <sheet name="03 - VON (UOŽI)_02" sheetId="19" r:id="rId19"/>
    <sheet name="01 - Rozvody VO (UOŽI)_03" sheetId="20" r:id="rId20"/>
    <sheet name="02 - Zemní práce (ÚRS)_03" sheetId="21" r:id="rId21"/>
    <sheet name="03 - VON (UOŽI)_03" sheetId="22" r:id="rId22"/>
    <sheet name="01 - Most v km 16,243_SVI..." sheetId="23" r:id="rId23"/>
    <sheet name="02 - Most v km 16,243_Žel..." sheetId="24" r:id="rId24"/>
    <sheet name="03 - Most v km 16,243_VRN" sheetId="25" r:id="rId25"/>
    <sheet name="04 - Most v km 16,243_DSPS" sheetId="26" r:id="rId26"/>
    <sheet name="01 - Propustek v km 17,26..." sheetId="27" r:id="rId27"/>
    <sheet name="02 - Propustek v km 17,26..." sheetId="28" r:id="rId28"/>
    <sheet name="03 - Propustek v km 17,26..." sheetId="29" r:id="rId29"/>
    <sheet name="04 - Propustek v km 17,26..." sheetId="30" r:id="rId30"/>
    <sheet name="01 - Propustek v km 18,61..." sheetId="31" r:id="rId31"/>
    <sheet name="02 - Propustek v km 18,61..." sheetId="32" r:id="rId32"/>
    <sheet name="01 - Propustek v km 18,72..." sheetId="33" r:id="rId33"/>
    <sheet name="02 - Propustek v km 18,72..." sheetId="34" r:id="rId34"/>
    <sheet name="01 - Propustek v km 18,92..." sheetId="35" r:id="rId35"/>
    <sheet name="02 - Propustek v km 18,92..." sheetId="36" r:id="rId36"/>
    <sheet name="01 - Propustek v km 19,13..." sheetId="37" r:id="rId37"/>
    <sheet name="02 - Propustek v km 19,13..." sheetId="38" r:id="rId38"/>
    <sheet name="01 - Propustek v km 19,69..." sheetId="39" r:id="rId39"/>
    <sheet name="02 - Propustek v km 19,69..." sheetId="40" r:id="rId40"/>
    <sheet name="03 - Propustek v km 19,69..." sheetId="41" r:id="rId41"/>
    <sheet name="04 - Propustek v km 19,69..." sheetId="42" r:id="rId42"/>
    <sheet name="01 - Propustek v km 20,01..." sheetId="43" r:id="rId43"/>
    <sheet name="02 - Propustek v km 20,01..." sheetId="44" r:id="rId44"/>
    <sheet name="01 - Propustek v km 21,20..." sheetId="45" r:id="rId45"/>
    <sheet name="02 - Propustek v km 21,20..." sheetId="46" r:id="rId46"/>
    <sheet name="01 - Most v km 21,514_PKO..." sheetId="47" r:id="rId47"/>
    <sheet name="02 - Most v km 21,514_Žel..." sheetId="48" r:id="rId48"/>
    <sheet name="03 - Most v km 21,514_VRN" sheetId="49" r:id="rId49"/>
    <sheet name="01 - Propustek v km 22,15..." sheetId="50" r:id="rId50"/>
    <sheet name="02 - Propustek v km 22,15..." sheetId="51" r:id="rId51"/>
    <sheet name="03 - Propustek v km 22,15..." sheetId="52" r:id="rId52"/>
    <sheet name="04 - Propustek v km 22,15..." sheetId="53" r:id="rId53"/>
    <sheet name="01 - Propustek v km 23,25..." sheetId="54" r:id="rId54"/>
    <sheet name="02 - Propustek v km 23,25..." sheetId="55" r:id="rId55"/>
    <sheet name="01 - Propustek v km 24,86..." sheetId="56" r:id="rId56"/>
    <sheet name="02 - Propustek v km 24,86..." sheetId="57" r:id="rId57"/>
    <sheet name="01 - Propustek v km 25,01..." sheetId="58" r:id="rId58"/>
    <sheet name="02 - Propustek v km 25,01..." sheetId="59" r:id="rId59"/>
    <sheet name="03 - Propustek v km 25,01..." sheetId="60" r:id="rId60"/>
    <sheet name="04 - Propustek v km 25,01..." sheetId="61" r:id="rId61"/>
    <sheet name="01 - Propustek v km 25,07..." sheetId="62" r:id="rId62"/>
    <sheet name="02 - Propustek v km 25,07..." sheetId="63" r:id="rId63"/>
    <sheet name="03 - Propustek v km 25,07..." sheetId="64" r:id="rId64"/>
    <sheet name="04 - Propustek v km 25,07..." sheetId="65" r:id="rId65"/>
    <sheet name="01 - Propustek v km 25,30..." sheetId="66" r:id="rId66"/>
    <sheet name="02 - Propustek v km 25,30..." sheetId="67" r:id="rId67"/>
    <sheet name="01 - Propustek v km 25,60..." sheetId="68" r:id="rId68"/>
    <sheet name="02 - Propustek v km 25,60..." sheetId="69" r:id="rId69"/>
    <sheet name="01 - Propustek v km 26,41..." sheetId="70" r:id="rId70"/>
    <sheet name="02 - Propustek v km 26,41..." sheetId="71" r:id="rId71"/>
    <sheet name="01 - Propustek v km 26,67..." sheetId="72" r:id="rId72"/>
    <sheet name="02 - Propustek v km 26,67..." sheetId="73" r:id="rId73"/>
    <sheet name="03 - Propustek v km 26,67..." sheetId="74" r:id="rId74"/>
    <sheet name="04 - Propustek v km 26,67..." sheetId="75" r:id="rId75"/>
    <sheet name="01 - Propustek v km 26,69..." sheetId="76" r:id="rId76"/>
    <sheet name="02 - Propustek v km 26,69..." sheetId="77" r:id="rId77"/>
    <sheet name="01 - Propustek v km 26,85..." sheetId="78" r:id="rId78"/>
    <sheet name="02 - Propustek v km 26,85..." sheetId="79" r:id="rId79"/>
    <sheet name="03 - Propustek v km 26,85..." sheetId="80" r:id="rId80"/>
    <sheet name="04 - Propustek v km 26,85..." sheetId="81" r:id="rId81"/>
    <sheet name="01 - Propustek v km 27,08..." sheetId="82" r:id="rId82"/>
    <sheet name="02 - Propustek v km 27,08..." sheetId="83" r:id="rId83"/>
    <sheet name="01 - Propustek v km 27,40..." sheetId="84" r:id="rId84"/>
    <sheet name="02 - Propustek v km 27,40..." sheetId="85" r:id="rId85"/>
    <sheet name="01 - Propustek v km 27,68..." sheetId="86" r:id="rId86"/>
    <sheet name="02 - Propustek v km 27,68..." sheetId="87" r:id="rId87"/>
    <sheet name="01 - Propustek v km 28,02..." sheetId="88" r:id="rId88"/>
    <sheet name="02 - Propustek v km 28,02..." sheetId="89" r:id="rId89"/>
    <sheet name="01 - Propustek v km 28,11..." sheetId="90" r:id="rId90"/>
    <sheet name="02 - Propustek v km 28,11..." sheetId="91" r:id="rId91"/>
    <sheet name="01 - Propustek v km 28,39..." sheetId="92" r:id="rId92"/>
    <sheet name="02 - Propustek v km 28,39..." sheetId="93" r:id="rId93"/>
    <sheet name="01 - Propustek v km 28,68..." sheetId="94" r:id="rId94"/>
    <sheet name="02 - Propustek v km 28,68..." sheetId="95" r:id="rId95"/>
    <sheet name="01 - Propustek v km 28,96..." sheetId="96" r:id="rId96"/>
    <sheet name="02 - Propustek v km 28,96..." sheetId="97" r:id="rId97"/>
    <sheet name="01 - Propustek v km 29,21..." sheetId="98" r:id="rId98"/>
    <sheet name="02 - Propustek v km 29,21..." sheetId="99" r:id="rId99"/>
    <sheet name="03 - Propustek v km 29,21..." sheetId="100" r:id="rId100"/>
    <sheet name="01 - Propustek v km 29,85..." sheetId="101" r:id="rId101"/>
    <sheet name="02 - Propustek v km 29,85..." sheetId="102" r:id="rId102"/>
    <sheet name="03 - Propustek v km 29,85..." sheetId="103" r:id="rId103"/>
    <sheet name="04 - Propustek v km 29,85..." sheetId="104" r:id="rId104"/>
    <sheet name="SO 08 - Přeprava mechanizace" sheetId="105" r:id="rId105"/>
    <sheet name="SO 09 - DSPS" sheetId="106" r:id="rId106"/>
    <sheet name="VON - VON" sheetId="107" r:id="rId107"/>
    <sheet name="Pokyny pro vyplnění" sheetId="108" r:id="rId108"/>
  </sheets>
  <externalReferences>
    <externalReference r:id="rId109"/>
  </externalReferences>
  <definedNames>
    <definedName name="_xlnm._FilterDatabase" localSheetId="22" hidden="1">'01 - Most v km 16,243_SVI...'!$C$100:$K$188</definedName>
    <definedName name="_xlnm._FilterDatabase" localSheetId="46" hidden="1">'01 - Most v km 21,514_PKO...'!$C$101:$K$281</definedName>
    <definedName name="_xlnm._FilterDatabase" localSheetId="26" hidden="1">'01 - Propustek v km 17,26...'!$C$104:$K$278</definedName>
    <definedName name="_xlnm._FilterDatabase" localSheetId="30" hidden="1">'01 - Propustek v km 18,61...'!$C$97:$K$165</definedName>
    <definedName name="_xlnm._FilterDatabase" localSheetId="32" hidden="1">'01 - Propustek v km 18,72...'!$C$99:$K$218</definedName>
    <definedName name="_xlnm._FilterDatabase" localSheetId="34" hidden="1">'01 - Propustek v km 18,92...'!$C$97:$K$156</definedName>
    <definedName name="_xlnm._FilterDatabase" localSheetId="36" hidden="1">'01 - Propustek v km 19,13...'!$C$98:$K$220</definedName>
    <definedName name="_xlnm._FilterDatabase" localSheetId="38" hidden="1">'01 - Propustek v km 19,69...'!$C$104:$K$262</definedName>
    <definedName name="_xlnm._FilterDatabase" localSheetId="42" hidden="1">'01 - Propustek v km 20,01...'!$C$97:$K$169</definedName>
    <definedName name="_xlnm._FilterDatabase" localSheetId="44" hidden="1">'01 - Propustek v km 21,20...'!$C$98:$K$222</definedName>
    <definedName name="_xlnm._FilterDatabase" localSheetId="49" hidden="1">'01 - Propustek v km 22,15...'!$C$104:$K$267</definedName>
    <definedName name="_xlnm._FilterDatabase" localSheetId="53" hidden="1">'01 - Propustek v km 23,25...'!$C$98:$K$224</definedName>
    <definedName name="_xlnm._FilterDatabase" localSheetId="55" hidden="1">'01 - Propustek v km 24,86...'!$C$97:$K$156</definedName>
    <definedName name="_xlnm._FilterDatabase" localSheetId="57" hidden="1">'01 - Propustek v km 25,01...'!$C$104:$K$226</definedName>
    <definedName name="_xlnm._FilterDatabase" localSheetId="61" hidden="1">'01 - Propustek v km 25,07...'!$C$104:$K$264</definedName>
    <definedName name="_xlnm._FilterDatabase" localSheetId="65" hidden="1">'01 - Propustek v km 25,30...'!$C$100:$K$199</definedName>
    <definedName name="_xlnm._FilterDatabase" localSheetId="67" hidden="1">'01 - Propustek v km 25,60...'!$C$97:$K$148</definedName>
    <definedName name="_xlnm._FilterDatabase" localSheetId="69" hidden="1">'01 - Propustek v km 26,41...'!$C$98:$K$212</definedName>
    <definedName name="_xlnm._FilterDatabase" localSheetId="71" hidden="1">'01 - Propustek v km 26,67...'!$C$104:$K$252</definedName>
    <definedName name="_xlnm._FilterDatabase" localSheetId="75" hidden="1">'01 - Propustek v km 26,69...'!$C$93:$K$121</definedName>
    <definedName name="_xlnm._FilterDatabase" localSheetId="77" hidden="1">'01 - Propustek v km 26,85...'!$C$104:$K$233</definedName>
    <definedName name="_xlnm._FilterDatabase" localSheetId="81" hidden="1">'01 - Propustek v km 27,08...'!$C$98:$K$219</definedName>
    <definedName name="_xlnm._FilterDatabase" localSheetId="83" hidden="1">'01 - Propustek v km 27,40...'!$C$98:$K$217</definedName>
    <definedName name="_xlnm._FilterDatabase" localSheetId="85" hidden="1">'01 - Propustek v km 27,68...'!$C$97:$K$161</definedName>
    <definedName name="_xlnm._FilterDatabase" localSheetId="87" hidden="1">'01 - Propustek v km 28,02...'!$C$97:$K$167</definedName>
    <definedName name="_xlnm._FilterDatabase" localSheetId="89" hidden="1">'01 - Propustek v km 28,11...'!$C$97:$K$163</definedName>
    <definedName name="_xlnm._FilterDatabase" localSheetId="91" hidden="1">'01 - Propustek v km 28,39...'!$C$97:$K$166</definedName>
    <definedName name="_xlnm._FilterDatabase" localSheetId="93" hidden="1">'01 - Propustek v km 28,68...'!$C$97:$K$161</definedName>
    <definedName name="_xlnm._FilterDatabase" localSheetId="95" hidden="1">'01 - Propustek v km 28,96...'!$C$98:$K$224</definedName>
    <definedName name="_xlnm._FilterDatabase" localSheetId="97" hidden="1">'01 - Propustek v km 29,21...'!$C$96:$K$128</definedName>
    <definedName name="_xlnm._FilterDatabase" localSheetId="100" hidden="1">'01 - Propustek v km 29,85...'!$C$104:$K$269</definedName>
    <definedName name="_xlnm._FilterDatabase" localSheetId="10" hidden="1">'01 - Rozvody VO (UOŽI)'!$C$91:$K$127</definedName>
    <definedName name="_xlnm._FilterDatabase" localSheetId="13" hidden="1">'01 - Rozvody VO (UOŽI)_01'!$C$91:$K$127</definedName>
    <definedName name="_xlnm._FilterDatabase" localSheetId="16" hidden="1">'01 - Rozvody VO (UOŽI)_02'!$C$91:$K$185</definedName>
    <definedName name="_xlnm._FilterDatabase" localSheetId="19" hidden="1">'01 - Rozvody VO (UOŽI)_03'!$C$91:$K$177</definedName>
    <definedName name="_xlnm._FilterDatabase" localSheetId="4" hidden="1">'01 - technologická část'!$C$91:$K$120</definedName>
    <definedName name="_xlnm._FilterDatabase" localSheetId="7" hidden="1">'01 - technologická část_01'!$C$91:$K$116</definedName>
    <definedName name="_xlnm._FilterDatabase" localSheetId="23" hidden="1">'02 - Most v km 16,243_Žel...'!$C$93:$K$146</definedName>
    <definedName name="_xlnm._FilterDatabase" localSheetId="47" hidden="1">'02 - Most v km 21,514_Žel...'!$C$93:$K$119</definedName>
    <definedName name="_xlnm._FilterDatabase" localSheetId="27" hidden="1">'02 - Propustek v km 17,26...'!$C$93:$K$132</definedName>
    <definedName name="_xlnm._FilterDatabase" localSheetId="31" hidden="1">'02 - Propustek v km 18,61...'!$C$95:$K$121</definedName>
    <definedName name="_xlnm._FilterDatabase" localSheetId="33" hidden="1">'02 - Propustek v km 18,72...'!$C$96:$K$126</definedName>
    <definedName name="_xlnm._FilterDatabase" localSheetId="35" hidden="1">'02 - Propustek v km 18,92...'!$C$95:$K$121</definedName>
    <definedName name="_xlnm._FilterDatabase" localSheetId="37" hidden="1">'02 - Propustek v km 19,13...'!$C$96:$K$126</definedName>
    <definedName name="_xlnm._FilterDatabase" localSheetId="39" hidden="1">'02 - Propustek v km 19,69...'!$C$93:$K$131</definedName>
    <definedName name="_xlnm._FilterDatabase" localSheetId="43" hidden="1">'02 - Propustek v km 20,01...'!$C$95:$K$121</definedName>
    <definedName name="_xlnm._FilterDatabase" localSheetId="45" hidden="1">'02 - Propustek v km 21,20...'!$C$96:$K$126</definedName>
    <definedName name="_xlnm._FilterDatabase" localSheetId="50" hidden="1">'02 - Propustek v km 22,15...'!$C$93:$K$132</definedName>
    <definedName name="_xlnm._FilterDatabase" localSheetId="54" hidden="1">'02 - Propustek v km 23,25...'!$C$96:$K$126</definedName>
    <definedName name="_xlnm._FilterDatabase" localSheetId="56" hidden="1">'02 - Propustek v km 24,86...'!$C$96:$K$126</definedName>
    <definedName name="_xlnm._FilterDatabase" localSheetId="58" hidden="1">'02 - Propustek v km 25,01...'!$C$93:$K$132</definedName>
    <definedName name="_xlnm._FilterDatabase" localSheetId="62" hidden="1">'02 - Propustek v km 25,07...'!$C$93:$K$133</definedName>
    <definedName name="_xlnm._FilterDatabase" localSheetId="66" hidden="1">'02 - Propustek v km 25,30...'!$C$96:$K$126</definedName>
    <definedName name="_xlnm._FilterDatabase" localSheetId="68" hidden="1">'02 - Propustek v km 25,60...'!$C$96:$K$126</definedName>
    <definedName name="_xlnm._FilterDatabase" localSheetId="70" hidden="1">'02 - Propustek v km 26,41...'!$C$96:$K$126</definedName>
    <definedName name="_xlnm._FilterDatabase" localSheetId="72" hidden="1">'02 - Propustek v km 26,67...'!$C$93:$K$133</definedName>
    <definedName name="_xlnm._FilterDatabase" localSheetId="76" hidden="1">'02 - Propustek v km 26,69...'!$C$93:$K$105</definedName>
    <definedName name="_xlnm._FilterDatabase" localSheetId="78" hidden="1">'02 - Propustek v km 26,85...'!$C$93:$K$133</definedName>
    <definedName name="_xlnm._FilterDatabase" localSheetId="82" hidden="1">'02 - Propustek v km 27,08...'!$C$96:$K$126</definedName>
    <definedName name="_xlnm._FilterDatabase" localSheetId="84" hidden="1">'02 - Propustek v km 27,40...'!$C$96:$K$126</definedName>
    <definedName name="_xlnm._FilterDatabase" localSheetId="86" hidden="1">'02 - Propustek v km 27,68...'!$C$95:$K$121</definedName>
    <definedName name="_xlnm._FilterDatabase" localSheetId="88" hidden="1">'02 - Propustek v km 28,02...'!$C$95:$K$121</definedName>
    <definedName name="_xlnm._FilterDatabase" localSheetId="90" hidden="1">'02 - Propustek v km 28,11...'!$C$95:$K$121</definedName>
    <definedName name="_xlnm._FilterDatabase" localSheetId="92" hidden="1">'02 - Propustek v km 28,39...'!$C$95:$K$121</definedName>
    <definedName name="_xlnm._FilterDatabase" localSheetId="94" hidden="1">'02 - Propustek v km 28,68...'!$C$95:$K$121</definedName>
    <definedName name="_xlnm._FilterDatabase" localSheetId="96" hidden="1">'02 - Propustek v km 28,96...'!$C$96:$K$126</definedName>
    <definedName name="_xlnm._FilterDatabase" localSheetId="98" hidden="1">'02 - Propustek v km 29,21...'!$C$93:$K$132</definedName>
    <definedName name="_xlnm._FilterDatabase" localSheetId="101" hidden="1">'02 - Propustek v km 29,85...'!$C$93:$K$135</definedName>
    <definedName name="_xlnm._FilterDatabase" localSheetId="5" hidden="1">'02 - stavební část'!$C$95:$K$108</definedName>
    <definedName name="_xlnm._FilterDatabase" localSheetId="8" hidden="1">'02 - stavební část_01'!$C$95:$K$108</definedName>
    <definedName name="_xlnm._FilterDatabase" localSheetId="11" hidden="1">'02 - Zemní práce (ÚRS)'!$C$93:$K$106</definedName>
    <definedName name="_xlnm._FilterDatabase" localSheetId="14" hidden="1">'02 - Zemní práce (ÚRS)_01'!$C$93:$K$106</definedName>
    <definedName name="_xlnm._FilterDatabase" localSheetId="17" hidden="1">'02 - Zemní práce (ÚRS)_02'!$C$93:$K$118</definedName>
    <definedName name="_xlnm._FilterDatabase" localSheetId="20" hidden="1">'02 - Zemní práce (ÚRS)_03'!$C$93:$K$118</definedName>
    <definedName name="_xlnm._FilterDatabase" localSheetId="24" hidden="1">'03 - Most v km 16,243_VRN'!$C$97:$K$132</definedName>
    <definedName name="_xlnm._FilterDatabase" localSheetId="48" hidden="1">'03 - Most v km 21,514_VRN'!$C$96:$K$125</definedName>
    <definedName name="_xlnm._FilterDatabase" localSheetId="28" hidden="1">'03 - Propustek v km 17,26...'!$C$97:$K$132</definedName>
    <definedName name="_xlnm._FilterDatabase" localSheetId="40" hidden="1">'03 - Propustek v km 19,69...'!$C$97:$K$133</definedName>
    <definedName name="_xlnm._FilterDatabase" localSheetId="51" hidden="1">'03 - Propustek v km 22,15...'!$C$97:$K$132</definedName>
    <definedName name="_xlnm._FilterDatabase" localSheetId="59" hidden="1">'03 - Propustek v km 25,01...'!$C$97:$K$133</definedName>
    <definedName name="_xlnm._FilterDatabase" localSheetId="63" hidden="1">'03 - Propustek v km 25,07...'!$C$97:$K$133</definedName>
    <definedName name="_xlnm._FilterDatabase" localSheetId="73" hidden="1">'03 - Propustek v km 26,67...'!$C$97:$K$133</definedName>
    <definedName name="_xlnm._FilterDatabase" localSheetId="79" hidden="1">'03 - Propustek v km 26,85...'!$C$97:$K$132</definedName>
    <definedName name="_xlnm._FilterDatabase" localSheetId="99" hidden="1">'03 - Propustek v km 29,21...'!$C$94:$K$113</definedName>
    <definedName name="_xlnm._FilterDatabase" localSheetId="102" hidden="1">'03 - Propustek v km 29,85...'!$C$97:$K$132</definedName>
    <definedName name="_xlnm._FilterDatabase" localSheetId="12" hidden="1">'03 - VON (UOŽI)'!$C$91:$K$100</definedName>
    <definedName name="_xlnm._FilterDatabase" localSheetId="15" hidden="1">'03 - VON (UOŽI)_01'!$C$91:$K$100</definedName>
    <definedName name="_xlnm._FilterDatabase" localSheetId="18" hidden="1">'03 - VON (UOŽI)_02'!$C$91:$K$100</definedName>
    <definedName name="_xlnm._FilterDatabase" localSheetId="21" hidden="1">'03 - VON (UOŽI)_03'!$C$91:$K$100</definedName>
    <definedName name="_xlnm._FilterDatabase" localSheetId="6" hidden="1">'03 - VRN'!$C$92:$K$99</definedName>
    <definedName name="_xlnm._FilterDatabase" localSheetId="9" hidden="1">'03 - VRN_01'!$C$92:$K$99</definedName>
    <definedName name="_xlnm._FilterDatabase" localSheetId="25" hidden="1">'04 - Most v km 16,243_DSPS'!$C$92:$K$97</definedName>
    <definedName name="_xlnm._FilterDatabase" localSheetId="29" hidden="1">'04 - Propustek v km 17,26...'!$C$92:$K$98</definedName>
    <definedName name="_xlnm._FilterDatabase" localSheetId="41" hidden="1">'04 - Propustek v km 19,69...'!$C$92:$K$98</definedName>
    <definedName name="_xlnm._FilterDatabase" localSheetId="52" hidden="1">'04 - Propustek v km 22,15...'!$C$92:$K$98</definedName>
    <definedName name="_xlnm._FilterDatabase" localSheetId="60" hidden="1">'04 - Propustek v km 25,01...'!$C$92:$K$98</definedName>
    <definedName name="_xlnm._FilterDatabase" localSheetId="64" hidden="1">'04 - Propustek v km 25,07...'!$C$92:$K$98</definedName>
    <definedName name="_xlnm._FilterDatabase" localSheetId="74" hidden="1">'04 - Propustek v km 26,67...'!$C$92:$K$98</definedName>
    <definedName name="_xlnm._FilterDatabase" localSheetId="80" hidden="1">'04 - Propustek v km 26,85...'!$C$92:$K$98</definedName>
    <definedName name="_xlnm._FilterDatabase" localSheetId="103" hidden="1">'04 - Propustek v km 29,85...'!$C$92:$K$97</definedName>
    <definedName name="_xlnm._FilterDatabase" localSheetId="1" hidden="1">'SO 01 - Rekonstrukce úsek...'!$C$85:$K$1088</definedName>
    <definedName name="_xlnm._FilterDatabase" localSheetId="2" hidden="1">'SO 02 - Rekonstrukce žst....'!$C$83:$K$899</definedName>
    <definedName name="_xlnm._FilterDatabase" localSheetId="3" hidden="1">'SO 03 - Rekonstrukce úsek...'!$C$83:$K$897</definedName>
    <definedName name="_xlnm._FilterDatabase" localSheetId="104" hidden="1">'SO 08 - Přeprava mechanizace'!$C$79:$K$109</definedName>
    <definedName name="_xlnm._FilterDatabase" localSheetId="105" hidden="1">'SO 09 - DSPS'!$C$79:$K$89</definedName>
    <definedName name="_xlnm._FilterDatabase" localSheetId="106" hidden="1">'VON - VON'!$C$79:$K$116</definedName>
    <definedName name="_xlnm.Print_Titles" localSheetId="22">'01 - Most v km 16,243_SVI...'!$100:$100</definedName>
    <definedName name="_xlnm.Print_Titles" localSheetId="46">'01 - Most v km 21,514_PKO...'!$101:$101</definedName>
    <definedName name="_xlnm.Print_Titles" localSheetId="26">'01 - Propustek v km 17,26...'!$104:$104</definedName>
    <definedName name="_xlnm.Print_Titles" localSheetId="30">'01 - Propustek v km 18,61...'!$97:$97</definedName>
    <definedName name="_xlnm.Print_Titles" localSheetId="32">'01 - Propustek v km 18,72...'!$99:$99</definedName>
    <definedName name="_xlnm.Print_Titles" localSheetId="34">'01 - Propustek v km 18,92...'!$97:$97</definedName>
    <definedName name="_xlnm.Print_Titles" localSheetId="36">'01 - Propustek v km 19,13...'!$98:$98</definedName>
    <definedName name="_xlnm.Print_Titles" localSheetId="38">'01 - Propustek v km 19,69...'!$104:$104</definedName>
    <definedName name="_xlnm.Print_Titles" localSheetId="42">'01 - Propustek v km 20,01...'!$97:$97</definedName>
    <definedName name="_xlnm.Print_Titles" localSheetId="44">'01 - Propustek v km 21,20...'!$98:$98</definedName>
    <definedName name="_xlnm.Print_Titles" localSheetId="49">'01 - Propustek v km 22,15...'!$104:$104</definedName>
    <definedName name="_xlnm.Print_Titles" localSheetId="53">'01 - Propustek v km 23,25...'!$98:$98</definedName>
    <definedName name="_xlnm.Print_Titles" localSheetId="55">'01 - Propustek v km 24,86...'!$97:$97</definedName>
    <definedName name="_xlnm.Print_Titles" localSheetId="57">'01 - Propustek v km 25,01...'!$104:$104</definedName>
    <definedName name="_xlnm.Print_Titles" localSheetId="61">'01 - Propustek v km 25,07...'!$104:$104</definedName>
    <definedName name="_xlnm.Print_Titles" localSheetId="65">'01 - Propustek v km 25,30...'!$100:$100</definedName>
    <definedName name="_xlnm.Print_Titles" localSheetId="67">'01 - Propustek v km 25,60...'!$97:$97</definedName>
    <definedName name="_xlnm.Print_Titles" localSheetId="69">'01 - Propustek v km 26,41...'!$98:$98</definedName>
    <definedName name="_xlnm.Print_Titles" localSheetId="71">'01 - Propustek v km 26,67...'!$104:$104</definedName>
    <definedName name="_xlnm.Print_Titles" localSheetId="75">'01 - Propustek v km 26,69...'!$93:$93</definedName>
    <definedName name="_xlnm.Print_Titles" localSheetId="77">'01 - Propustek v km 26,85...'!$104:$104</definedName>
    <definedName name="_xlnm.Print_Titles" localSheetId="81">'01 - Propustek v km 27,08...'!$98:$98</definedName>
    <definedName name="_xlnm.Print_Titles" localSheetId="83">'01 - Propustek v km 27,40...'!$98:$98</definedName>
    <definedName name="_xlnm.Print_Titles" localSheetId="85">'01 - Propustek v km 27,68...'!$97:$97</definedName>
    <definedName name="_xlnm.Print_Titles" localSheetId="87">'01 - Propustek v km 28,02...'!$97:$97</definedName>
    <definedName name="_xlnm.Print_Titles" localSheetId="89">'01 - Propustek v km 28,11...'!$97:$97</definedName>
    <definedName name="_xlnm.Print_Titles" localSheetId="91">'01 - Propustek v km 28,39...'!$97:$97</definedName>
    <definedName name="_xlnm.Print_Titles" localSheetId="93">'01 - Propustek v km 28,68...'!$97:$97</definedName>
    <definedName name="_xlnm.Print_Titles" localSheetId="95">'01 - Propustek v km 28,96...'!$98:$98</definedName>
    <definedName name="_xlnm.Print_Titles" localSheetId="97">'01 - Propustek v km 29,21...'!$96:$96</definedName>
    <definedName name="_xlnm.Print_Titles" localSheetId="100">'01 - Propustek v km 29,85...'!$104:$104</definedName>
    <definedName name="_xlnm.Print_Titles" localSheetId="10">'01 - Rozvody VO (UOŽI)'!$91:$91</definedName>
    <definedName name="_xlnm.Print_Titles" localSheetId="13">'01 - Rozvody VO (UOŽI)_01'!$91:$91</definedName>
    <definedName name="_xlnm.Print_Titles" localSheetId="16">'01 - Rozvody VO (UOŽI)_02'!$91:$91</definedName>
    <definedName name="_xlnm.Print_Titles" localSheetId="19">'01 - Rozvody VO (UOŽI)_03'!$91:$91</definedName>
    <definedName name="_xlnm.Print_Titles" localSheetId="4">'01 - technologická část'!$91:$91</definedName>
    <definedName name="_xlnm.Print_Titles" localSheetId="7">'01 - technologická část_01'!$91:$91</definedName>
    <definedName name="_xlnm.Print_Titles" localSheetId="23">'02 - Most v km 16,243_Žel...'!$93:$93</definedName>
    <definedName name="_xlnm.Print_Titles" localSheetId="47">'02 - Most v km 21,514_Žel...'!$93:$93</definedName>
    <definedName name="_xlnm.Print_Titles" localSheetId="27">'02 - Propustek v km 17,26...'!$93:$93</definedName>
    <definedName name="_xlnm.Print_Titles" localSheetId="31">'02 - Propustek v km 18,61...'!$95:$95</definedName>
    <definedName name="_xlnm.Print_Titles" localSheetId="33">'02 - Propustek v km 18,72...'!$96:$96</definedName>
    <definedName name="_xlnm.Print_Titles" localSheetId="35">'02 - Propustek v km 18,92...'!$95:$95</definedName>
    <definedName name="_xlnm.Print_Titles" localSheetId="37">'02 - Propustek v km 19,13...'!$96:$96</definedName>
    <definedName name="_xlnm.Print_Titles" localSheetId="39">'02 - Propustek v km 19,69...'!$93:$93</definedName>
    <definedName name="_xlnm.Print_Titles" localSheetId="43">'02 - Propustek v km 20,01...'!$95:$95</definedName>
    <definedName name="_xlnm.Print_Titles" localSheetId="45">'02 - Propustek v km 21,20...'!$96:$96</definedName>
    <definedName name="_xlnm.Print_Titles" localSheetId="50">'02 - Propustek v km 22,15...'!$93:$93</definedName>
    <definedName name="_xlnm.Print_Titles" localSheetId="54">'02 - Propustek v km 23,25...'!$96:$96</definedName>
    <definedName name="_xlnm.Print_Titles" localSheetId="56">'02 - Propustek v km 24,86...'!$96:$96</definedName>
    <definedName name="_xlnm.Print_Titles" localSheetId="58">'02 - Propustek v km 25,01...'!$93:$93</definedName>
    <definedName name="_xlnm.Print_Titles" localSheetId="62">'02 - Propustek v km 25,07...'!$93:$93</definedName>
    <definedName name="_xlnm.Print_Titles" localSheetId="66">'02 - Propustek v km 25,30...'!$96:$96</definedName>
    <definedName name="_xlnm.Print_Titles" localSheetId="68">'02 - Propustek v km 25,60...'!$96:$96</definedName>
    <definedName name="_xlnm.Print_Titles" localSheetId="70">'02 - Propustek v km 26,41...'!$96:$96</definedName>
    <definedName name="_xlnm.Print_Titles" localSheetId="72">'02 - Propustek v km 26,67...'!$93:$93</definedName>
    <definedName name="_xlnm.Print_Titles" localSheetId="76">'02 - Propustek v km 26,69...'!$93:$93</definedName>
    <definedName name="_xlnm.Print_Titles" localSheetId="78">'02 - Propustek v km 26,85...'!$93:$93</definedName>
    <definedName name="_xlnm.Print_Titles" localSheetId="82">'02 - Propustek v km 27,08...'!$96:$96</definedName>
    <definedName name="_xlnm.Print_Titles" localSheetId="84">'02 - Propustek v km 27,40...'!$96:$96</definedName>
    <definedName name="_xlnm.Print_Titles" localSheetId="86">'02 - Propustek v km 27,68...'!$95:$95</definedName>
    <definedName name="_xlnm.Print_Titles" localSheetId="88">'02 - Propustek v km 28,02...'!$95:$95</definedName>
    <definedName name="_xlnm.Print_Titles" localSheetId="90">'02 - Propustek v km 28,11...'!$95:$95</definedName>
    <definedName name="_xlnm.Print_Titles" localSheetId="92">'02 - Propustek v km 28,39...'!$95:$95</definedName>
    <definedName name="_xlnm.Print_Titles" localSheetId="94">'02 - Propustek v km 28,68...'!$95:$95</definedName>
    <definedName name="_xlnm.Print_Titles" localSheetId="96">'02 - Propustek v km 28,96...'!$96:$96</definedName>
    <definedName name="_xlnm.Print_Titles" localSheetId="98">'02 - Propustek v km 29,21...'!$93:$93</definedName>
    <definedName name="_xlnm.Print_Titles" localSheetId="101">'02 - Propustek v km 29,85...'!$93:$93</definedName>
    <definedName name="_xlnm.Print_Titles" localSheetId="5">'02 - stavební část'!$95:$95</definedName>
    <definedName name="_xlnm.Print_Titles" localSheetId="8">'02 - stavební část_01'!$95:$95</definedName>
    <definedName name="_xlnm.Print_Titles" localSheetId="11">'02 - Zemní práce (ÚRS)'!$93:$93</definedName>
    <definedName name="_xlnm.Print_Titles" localSheetId="14">'02 - Zemní práce (ÚRS)_01'!$93:$93</definedName>
    <definedName name="_xlnm.Print_Titles" localSheetId="17">'02 - Zemní práce (ÚRS)_02'!$93:$93</definedName>
    <definedName name="_xlnm.Print_Titles" localSheetId="20">'02 - Zemní práce (ÚRS)_03'!$93:$93</definedName>
    <definedName name="_xlnm.Print_Titles" localSheetId="24">'03 - Most v km 16,243_VRN'!$97:$97</definedName>
    <definedName name="_xlnm.Print_Titles" localSheetId="48">'03 - Most v km 21,514_VRN'!$96:$96</definedName>
    <definedName name="_xlnm.Print_Titles" localSheetId="28">'03 - Propustek v km 17,26...'!$97:$97</definedName>
    <definedName name="_xlnm.Print_Titles" localSheetId="40">'03 - Propustek v km 19,69...'!$97:$97</definedName>
    <definedName name="_xlnm.Print_Titles" localSheetId="51">'03 - Propustek v km 22,15...'!$97:$97</definedName>
    <definedName name="_xlnm.Print_Titles" localSheetId="59">'03 - Propustek v km 25,01...'!$97:$97</definedName>
    <definedName name="_xlnm.Print_Titles" localSheetId="63">'03 - Propustek v km 25,07...'!$97:$97</definedName>
    <definedName name="_xlnm.Print_Titles" localSheetId="73">'03 - Propustek v km 26,67...'!$97:$97</definedName>
    <definedName name="_xlnm.Print_Titles" localSheetId="79">'03 - Propustek v km 26,85...'!$97:$97</definedName>
    <definedName name="_xlnm.Print_Titles" localSheetId="99">'03 - Propustek v km 29,21...'!$94:$94</definedName>
    <definedName name="_xlnm.Print_Titles" localSheetId="102">'03 - Propustek v km 29,85...'!$97:$97</definedName>
    <definedName name="_xlnm.Print_Titles" localSheetId="12">'03 - VON (UOŽI)'!$91:$91</definedName>
    <definedName name="_xlnm.Print_Titles" localSheetId="15">'03 - VON (UOŽI)_01'!$91:$91</definedName>
    <definedName name="_xlnm.Print_Titles" localSheetId="18">'03 - VON (UOŽI)_02'!$91:$91</definedName>
    <definedName name="_xlnm.Print_Titles" localSheetId="21">'03 - VON (UOŽI)_03'!$91:$91</definedName>
    <definedName name="_xlnm.Print_Titles" localSheetId="6">'03 - VRN'!$92:$92</definedName>
    <definedName name="_xlnm.Print_Titles" localSheetId="9">'03 - VRN_01'!$92:$92</definedName>
    <definedName name="_xlnm.Print_Titles" localSheetId="25">'04 - Most v km 16,243_DSPS'!$92:$92</definedName>
    <definedName name="_xlnm.Print_Titles" localSheetId="29">'04 - Propustek v km 17,26...'!$92:$92</definedName>
    <definedName name="_xlnm.Print_Titles" localSheetId="41">'04 - Propustek v km 19,69...'!$92:$92</definedName>
    <definedName name="_xlnm.Print_Titles" localSheetId="52">'04 - Propustek v km 22,15...'!$92:$92</definedName>
    <definedName name="_xlnm.Print_Titles" localSheetId="60">'04 - Propustek v km 25,01...'!$92:$92</definedName>
    <definedName name="_xlnm.Print_Titles" localSheetId="64">'04 - Propustek v km 25,07...'!$92:$92</definedName>
    <definedName name="_xlnm.Print_Titles" localSheetId="74">'04 - Propustek v km 26,67...'!$92:$92</definedName>
    <definedName name="_xlnm.Print_Titles" localSheetId="80">'04 - Propustek v km 26,85...'!$92:$92</definedName>
    <definedName name="_xlnm.Print_Titles" localSheetId="103">'04 - Propustek v km 29,85...'!$92:$92</definedName>
    <definedName name="_xlnm.Print_Titles" localSheetId="0">'Rekapitulace stavby'!$52:$52</definedName>
    <definedName name="_xlnm.Print_Titles" localSheetId="1">'SO 01 - Rekonstrukce úsek...'!$85:$85</definedName>
    <definedName name="_xlnm.Print_Titles" localSheetId="2">'SO 02 - Rekonstrukce žst....'!$83:$83</definedName>
    <definedName name="_xlnm.Print_Titles" localSheetId="3">'SO 03 - Rekonstrukce úsek...'!$83:$83</definedName>
    <definedName name="_xlnm.Print_Titles" localSheetId="104">'SO 08 - Přeprava mechanizace'!$79:$79</definedName>
    <definedName name="_xlnm.Print_Titles" localSheetId="105">'SO 09 - DSPS'!$79:$79</definedName>
    <definedName name="_xlnm.Print_Titles" localSheetId="106">'VON - VON'!$79:$79</definedName>
    <definedName name="_xlnm.Print_Area" localSheetId="22">'01 - Most v km 16,243_SVI...'!$C$4:$J$43,'01 - Most v km 16,243_SVI...'!$C$49:$J$78,'01 - Most v km 16,243_SVI...'!$C$84:$K$188</definedName>
    <definedName name="_xlnm.Print_Area" localSheetId="46">'01 - Most v km 21,514_PKO...'!$C$4:$J$43,'01 - Most v km 21,514_PKO...'!$C$49:$J$79,'01 - Most v km 21,514_PKO...'!$C$85:$K$281</definedName>
    <definedName name="_xlnm.Print_Area" localSheetId="26">'01 - Propustek v km 17,26...'!$C$4:$J$43,'01 - Propustek v km 17,26...'!$C$49:$J$82,'01 - Propustek v km 17,26...'!$C$88:$K$278</definedName>
    <definedName name="_xlnm.Print_Area" localSheetId="30">'01 - Propustek v km 18,61...'!$C$4:$J$43,'01 - Propustek v km 18,61...'!$C$49:$J$75,'01 - Propustek v km 18,61...'!$C$81:$K$165</definedName>
    <definedName name="_xlnm.Print_Area" localSheetId="32">'01 - Propustek v km 18,72...'!$C$4:$J$43,'01 - Propustek v km 18,72...'!$C$49:$J$77,'01 - Propustek v km 18,72...'!$C$83:$K$218</definedName>
    <definedName name="_xlnm.Print_Area" localSheetId="34">'01 - Propustek v km 18,92...'!$C$4:$J$43,'01 - Propustek v km 18,92...'!$C$49:$J$75,'01 - Propustek v km 18,92...'!$C$81:$K$156</definedName>
    <definedName name="_xlnm.Print_Area" localSheetId="36">'01 - Propustek v km 19,13...'!$C$4:$J$43,'01 - Propustek v km 19,13...'!$C$49:$J$76,'01 - Propustek v km 19,13...'!$C$82:$K$220</definedName>
    <definedName name="_xlnm.Print_Area" localSheetId="38">'01 - Propustek v km 19,69...'!$C$4:$J$43,'01 - Propustek v km 19,69...'!$C$49:$J$82,'01 - Propustek v km 19,69...'!$C$88:$K$262</definedName>
    <definedName name="_xlnm.Print_Area" localSheetId="42">'01 - Propustek v km 20,01...'!$C$4:$J$43,'01 - Propustek v km 20,01...'!$C$49:$J$75,'01 - Propustek v km 20,01...'!$C$81:$K$169</definedName>
    <definedName name="_xlnm.Print_Area" localSheetId="44">'01 - Propustek v km 21,20...'!$C$4:$J$43,'01 - Propustek v km 21,20...'!$C$49:$J$76,'01 - Propustek v km 21,20...'!$C$82:$K$222</definedName>
    <definedName name="_xlnm.Print_Area" localSheetId="49">'01 - Propustek v km 22,15...'!$C$4:$J$43,'01 - Propustek v km 22,15...'!$C$49:$J$82,'01 - Propustek v km 22,15...'!$C$88:$K$267</definedName>
    <definedName name="_xlnm.Print_Area" localSheetId="53">'01 - Propustek v km 23,25...'!$C$4:$J$43,'01 - Propustek v km 23,25...'!$C$49:$J$76,'01 - Propustek v km 23,25...'!$C$82:$K$224</definedName>
    <definedName name="_xlnm.Print_Area" localSheetId="55">'01 - Propustek v km 24,86...'!$C$4:$J$43,'01 - Propustek v km 24,86...'!$C$49:$J$75,'01 - Propustek v km 24,86...'!$C$81:$K$156</definedName>
    <definedName name="_xlnm.Print_Area" localSheetId="57">'01 - Propustek v km 25,01...'!$C$4:$J$43,'01 - Propustek v km 25,01...'!$C$49:$J$82,'01 - Propustek v km 25,01...'!$C$88:$K$226</definedName>
    <definedName name="_xlnm.Print_Area" localSheetId="61">'01 - Propustek v km 25,07...'!$C$4:$J$43,'01 - Propustek v km 25,07...'!$C$49:$J$82,'01 - Propustek v km 25,07...'!$C$88:$K$264</definedName>
    <definedName name="_xlnm.Print_Area" localSheetId="65">'01 - Propustek v km 25,30...'!$C$4:$J$43,'01 - Propustek v km 25,30...'!$C$49:$J$78,'01 - Propustek v km 25,30...'!$C$84:$K$199</definedName>
    <definedName name="_xlnm.Print_Area" localSheetId="67">'01 - Propustek v km 25,60...'!$C$4:$J$43,'01 - Propustek v km 25,60...'!$C$49:$J$75,'01 - Propustek v km 25,60...'!$C$81:$K$148</definedName>
    <definedName name="_xlnm.Print_Area" localSheetId="69">'01 - Propustek v km 26,41...'!$C$4:$J$43,'01 - Propustek v km 26,41...'!$C$49:$J$76,'01 - Propustek v km 26,41...'!$C$82:$K$212</definedName>
    <definedName name="_xlnm.Print_Area" localSheetId="71">'01 - Propustek v km 26,67...'!$C$4:$J$43,'01 - Propustek v km 26,67...'!$C$49:$J$82,'01 - Propustek v km 26,67...'!$C$88:$K$252</definedName>
    <definedName name="_xlnm.Print_Area" localSheetId="75">'01 - Propustek v km 26,69...'!$C$4:$J$43,'01 - Propustek v km 26,69...'!$C$49:$J$71,'01 - Propustek v km 26,69...'!$C$77:$K$121</definedName>
    <definedName name="_xlnm.Print_Area" localSheetId="77">'01 - Propustek v km 26,85...'!$C$4:$J$43,'01 - Propustek v km 26,85...'!$C$49:$J$82,'01 - Propustek v km 26,85...'!$C$88:$K$233</definedName>
    <definedName name="_xlnm.Print_Area" localSheetId="81">'01 - Propustek v km 27,08...'!$C$4:$J$43,'01 - Propustek v km 27,08...'!$C$49:$J$76,'01 - Propustek v km 27,08...'!$C$82:$K$219</definedName>
    <definedName name="_xlnm.Print_Area" localSheetId="83">'01 - Propustek v km 27,40...'!$C$4:$J$43,'01 - Propustek v km 27,40...'!$C$49:$J$76,'01 - Propustek v km 27,40...'!$C$82:$K$217</definedName>
    <definedName name="_xlnm.Print_Area" localSheetId="85">'01 - Propustek v km 27,68...'!$C$4:$J$43,'01 - Propustek v km 27,68...'!$C$49:$J$75,'01 - Propustek v km 27,68...'!$C$81:$K$161</definedName>
    <definedName name="_xlnm.Print_Area" localSheetId="87">'01 - Propustek v km 28,02...'!$C$4:$J$43,'01 - Propustek v km 28,02...'!$C$49:$J$75,'01 - Propustek v km 28,02...'!$C$81:$K$167</definedName>
    <definedName name="_xlnm.Print_Area" localSheetId="89">'01 - Propustek v km 28,11...'!$C$4:$J$43,'01 - Propustek v km 28,11...'!$C$49:$J$75,'01 - Propustek v km 28,11...'!$C$81:$K$163</definedName>
    <definedName name="_xlnm.Print_Area" localSheetId="91">'01 - Propustek v km 28,39...'!$C$4:$J$43,'01 - Propustek v km 28,39...'!$C$49:$J$75,'01 - Propustek v km 28,39...'!$C$81:$K$166</definedName>
    <definedName name="_xlnm.Print_Area" localSheetId="93">'01 - Propustek v km 28,68...'!$C$4:$J$43,'01 - Propustek v km 28,68...'!$C$49:$J$75,'01 - Propustek v km 28,68...'!$C$81:$K$161</definedName>
    <definedName name="_xlnm.Print_Area" localSheetId="95">'01 - Propustek v km 28,96...'!$C$4:$J$43,'01 - Propustek v km 28,96...'!$C$49:$J$76,'01 - Propustek v km 28,96...'!$C$82:$K$224</definedName>
    <definedName name="_xlnm.Print_Area" localSheetId="97">'01 - Propustek v km 29,21...'!$C$4:$J$43,'01 - Propustek v km 29,21...'!$C$49:$J$74,'01 - Propustek v km 29,21...'!$C$80:$K$128</definedName>
    <definedName name="_xlnm.Print_Area" localSheetId="100">'01 - Propustek v km 29,85...'!$C$4:$J$43,'01 - Propustek v km 29,85...'!$C$49:$J$82,'01 - Propustek v km 29,85...'!$C$88:$K$269</definedName>
    <definedName name="_xlnm.Print_Area" localSheetId="10">'01 - Rozvody VO (UOŽI)'!$C$4:$J$43,'01 - Rozvody VO (UOŽI)'!$C$49:$J$69,'01 - Rozvody VO (UOŽI)'!$C$75:$K$127</definedName>
    <definedName name="_xlnm.Print_Area" localSheetId="13">'01 - Rozvody VO (UOŽI)_01'!$C$4:$J$43,'01 - Rozvody VO (UOŽI)_01'!$C$49:$J$69,'01 - Rozvody VO (UOŽI)_01'!$C$75:$K$127</definedName>
    <definedName name="_xlnm.Print_Area" localSheetId="16">'01 - Rozvody VO (UOŽI)_02'!$C$4:$J$43,'01 - Rozvody VO (UOŽI)_02'!$C$49:$J$69,'01 - Rozvody VO (UOŽI)_02'!$C$75:$K$185</definedName>
    <definedName name="_xlnm.Print_Area" localSheetId="19">'01 - Rozvody VO (UOŽI)_03'!$C$4:$J$43,'01 - Rozvody VO (UOŽI)_03'!$C$49:$J$69,'01 - Rozvody VO (UOŽI)_03'!$C$75:$K$177</definedName>
    <definedName name="_xlnm.Print_Area" localSheetId="4">'01 - technologická část'!$C$4:$J$43,'01 - technologická část'!$C$49:$J$69,'01 - technologická část'!$C$75:$K$120</definedName>
    <definedName name="_xlnm.Print_Area" localSheetId="7">'01 - technologická část_01'!$C$4:$J$43,'01 - technologická část_01'!$C$49:$J$69,'01 - technologická část_01'!$C$75:$K$116</definedName>
    <definedName name="_xlnm.Print_Area" localSheetId="23">'02 - Most v km 16,243_Žel...'!$C$4:$J$43,'02 - Most v km 16,243_Žel...'!$C$49:$J$71,'02 - Most v km 16,243_Žel...'!$C$77:$K$146</definedName>
    <definedName name="_xlnm.Print_Area" localSheetId="47">'02 - Most v km 21,514_Žel...'!$C$4:$J$43,'02 - Most v km 21,514_Žel...'!$C$49:$J$71,'02 - Most v km 21,514_Žel...'!$C$77:$K$119</definedName>
    <definedName name="_xlnm.Print_Area" localSheetId="27">'02 - Propustek v km 17,26...'!$C$4:$J$43,'02 - Propustek v km 17,26...'!$C$49:$J$71,'02 - Propustek v km 17,26...'!$C$77:$K$132</definedName>
    <definedName name="_xlnm.Print_Area" localSheetId="31">'02 - Propustek v km 18,61...'!$C$4:$J$43,'02 - Propustek v km 18,61...'!$C$49:$J$73,'02 - Propustek v km 18,61...'!$C$79:$K$121</definedName>
    <definedName name="_xlnm.Print_Area" localSheetId="33">'02 - Propustek v km 18,72...'!$C$4:$J$43,'02 - Propustek v km 18,72...'!$C$49:$J$74,'02 - Propustek v km 18,72...'!$C$80:$K$126</definedName>
    <definedName name="_xlnm.Print_Area" localSheetId="35">'02 - Propustek v km 18,92...'!$C$4:$J$43,'02 - Propustek v km 18,92...'!$C$49:$J$73,'02 - Propustek v km 18,92...'!$C$79:$K$121</definedName>
    <definedName name="_xlnm.Print_Area" localSheetId="37">'02 - Propustek v km 19,13...'!$C$4:$J$43,'02 - Propustek v km 19,13...'!$C$49:$J$74,'02 - Propustek v km 19,13...'!$C$80:$K$126</definedName>
    <definedName name="_xlnm.Print_Area" localSheetId="39">'02 - Propustek v km 19,69...'!$C$4:$J$43,'02 - Propustek v km 19,69...'!$C$49:$J$71,'02 - Propustek v km 19,69...'!$C$77:$K$131</definedName>
    <definedName name="_xlnm.Print_Area" localSheetId="43">'02 - Propustek v km 20,01...'!$C$4:$J$43,'02 - Propustek v km 20,01...'!$C$49:$J$73,'02 - Propustek v km 20,01...'!$C$79:$K$121</definedName>
    <definedName name="_xlnm.Print_Area" localSheetId="45">'02 - Propustek v km 21,20...'!$C$4:$J$43,'02 - Propustek v km 21,20...'!$C$49:$J$74,'02 - Propustek v km 21,20...'!$C$80:$K$126</definedName>
    <definedName name="_xlnm.Print_Area" localSheetId="50">'02 - Propustek v km 22,15...'!$C$4:$J$43,'02 - Propustek v km 22,15...'!$C$49:$J$71,'02 - Propustek v km 22,15...'!$C$77:$K$132</definedName>
    <definedName name="_xlnm.Print_Area" localSheetId="54">'02 - Propustek v km 23,25...'!$C$4:$J$43,'02 - Propustek v km 23,25...'!$C$49:$J$74,'02 - Propustek v km 23,25...'!$C$80:$K$126</definedName>
    <definedName name="_xlnm.Print_Area" localSheetId="56">'02 - Propustek v km 24,86...'!$C$4:$J$43,'02 - Propustek v km 24,86...'!$C$49:$J$74,'02 - Propustek v km 24,86...'!$C$80:$K$126</definedName>
    <definedName name="_xlnm.Print_Area" localSheetId="58">'02 - Propustek v km 25,01...'!$C$4:$J$43,'02 - Propustek v km 25,01...'!$C$49:$J$71,'02 - Propustek v km 25,01...'!$C$77:$K$132</definedName>
    <definedName name="_xlnm.Print_Area" localSheetId="62">'02 - Propustek v km 25,07...'!$C$4:$J$43,'02 - Propustek v km 25,07...'!$C$49:$J$71,'02 - Propustek v km 25,07...'!$C$77:$K$133</definedName>
    <definedName name="_xlnm.Print_Area" localSheetId="66">'02 - Propustek v km 25,30...'!$C$4:$J$43,'02 - Propustek v km 25,30...'!$C$49:$J$74,'02 - Propustek v km 25,30...'!$C$80:$K$126</definedName>
    <definedName name="_xlnm.Print_Area" localSheetId="68">'02 - Propustek v km 25,60...'!$C$4:$J$43,'02 - Propustek v km 25,60...'!$C$49:$J$74,'02 - Propustek v km 25,60...'!$C$80:$K$126</definedName>
    <definedName name="_xlnm.Print_Area" localSheetId="70">'02 - Propustek v km 26,41...'!$C$4:$J$43,'02 - Propustek v km 26,41...'!$C$49:$J$74,'02 - Propustek v km 26,41...'!$C$80:$K$126</definedName>
    <definedName name="_xlnm.Print_Area" localSheetId="72">'02 - Propustek v km 26,67...'!$C$4:$J$43,'02 - Propustek v km 26,67...'!$C$49:$J$71,'02 - Propustek v km 26,67...'!$C$77:$K$133</definedName>
    <definedName name="_xlnm.Print_Area" localSheetId="76">'02 - Propustek v km 26,69...'!$C$4:$J$43,'02 - Propustek v km 26,69...'!$C$49:$J$71,'02 - Propustek v km 26,69...'!$C$77:$K$105</definedName>
    <definedName name="_xlnm.Print_Area" localSheetId="78">'02 - Propustek v km 26,85...'!$C$4:$J$43,'02 - Propustek v km 26,85...'!$C$49:$J$71,'02 - Propustek v km 26,85...'!$C$77:$K$133</definedName>
    <definedName name="_xlnm.Print_Area" localSheetId="82">'02 - Propustek v km 27,08...'!$C$4:$J$43,'02 - Propustek v km 27,08...'!$C$49:$J$74,'02 - Propustek v km 27,08...'!$C$80:$K$126</definedName>
    <definedName name="_xlnm.Print_Area" localSheetId="84">'02 - Propustek v km 27,40...'!$C$4:$J$43,'02 - Propustek v km 27,40...'!$C$49:$J$74,'02 - Propustek v km 27,40...'!$C$80:$K$126</definedName>
    <definedName name="_xlnm.Print_Area" localSheetId="86">'02 - Propustek v km 27,68...'!$C$4:$J$43,'02 - Propustek v km 27,68...'!$C$49:$J$73,'02 - Propustek v km 27,68...'!$C$79:$K$121</definedName>
    <definedName name="_xlnm.Print_Area" localSheetId="88">'02 - Propustek v km 28,02...'!$C$4:$J$43,'02 - Propustek v km 28,02...'!$C$49:$J$73,'02 - Propustek v km 28,02...'!$C$79:$K$121</definedName>
    <definedName name="_xlnm.Print_Area" localSheetId="90">'02 - Propustek v km 28,11...'!$C$4:$J$43,'02 - Propustek v km 28,11...'!$C$49:$J$73,'02 - Propustek v km 28,11...'!$C$79:$K$121</definedName>
    <definedName name="_xlnm.Print_Area" localSheetId="92">'02 - Propustek v km 28,39...'!$C$4:$J$43,'02 - Propustek v km 28,39...'!$C$49:$J$73,'02 - Propustek v km 28,39...'!$C$79:$K$121</definedName>
    <definedName name="_xlnm.Print_Area" localSheetId="94">'02 - Propustek v km 28,68...'!$C$4:$J$43,'02 - Propustek v km 28,68...'!$C$49:$J$73,'02 - Propustek v km 28,68...'!$C$79:$K$121</definedName>
    <definedName name="_xlnm.Print_Area" localSheetId="96">'02 - Propustek v km 28,96...'!$C$4:$J$43,'02 - Propustek v km 28,96...'!$C$49:$J$74,'02 - Propustek v km 28,96...'!$C$80:$K$126</definedName>
    <definedName name="_xlnm.Print_Area" localSheetId="98">'02 - Propustek v km 29,21...'!$C$4:$J$43,'02 - Propustek v km 29,21...'!$C$49:$J$71,'02 - Propustek v km 29,21...'!$C$77:$K$132</definedName>
    <definedName name="_xlnm.Print_Area" localSheetId="101">'02 - Propustek v km 29,85...'!$C$4:$J$43,'02 - Propustek v km 29,85...'!$C$49:$J$71,'02 - Propustek v km 29,85...'!$C$77:$K$135</definedName>
    <definedName name="_xlnm.Print_Area" localSheetId="5">'02 - stavební část'!$C$4:$J$43,'02 - stavební část'!$C$49:$J$73,'02 - stavební část'!$C$79:$K$108</definedName>
    <definedName name="_xlnm.Print_Area" localSheetId="8">'02 - stavební část_01'!$C$4:$J$43,'02 - stavební část_01'!$C$49:$J$73,'02 - stavební část_01'!$C$79:$K$108</definedName>
    <definedName name="_xlnm.Print_Area" localSheetId="11">'02 - Zemní práce (ÚRS)'!$C$4:$J$43,'02 - Zemní práce (ÚRS)'!$C$49:$J$71,'02 - Zemní práce (ÚRS)'!$C$77:$K$106</definedName>
    <definedName name="_xlnm.Print_Area" localSheetId="14">'02 - Zemní práce (ÚRS)_01'!$C$4:$J$43,'02 - Zemní práce (ÚRS)_01'!$C$49:$J$71,'02 - Zemní práce (ÚRS)_01'!$C$77:$K$106</definedName>
    <definedName name="_xlnm.Print_Area" localSheetId="17">'02 - Zemní práce (ÚRS)_02'!$C$4:$J$43,'02 - Zemní práce (ÚRS)_02'!$C$49:$J$71,'02 - Zemní práce (ÚRS)_02'!$C$77:$K$118</definedName>
    <definedName name="_xlnm.Print_Area" localSheetId="20">'02 - Zemní práce (ÚRS)_03'!$C$4:$J$43,'02 - Zemní práce (ÚRS)_03'!$C$49:$J$71,'02 - Zemní práce (ÚRS)_03'!$C$77:$K$118</definedName>
    <definedName name="_xlnm.Print_Area" localSheetId="24">'03 - Most v km 16,243_VRN'!$C$4:$J$43,'03 - Most v km 16,243_VRN'!$C$49:$J$75,'03 - Most v km 16,243_VRN'!$C$81:$K$132</definedName>
    <definedName name="_xlnm.Print_Area" localSheetId="48">'03 - Most v km 21,514_VRN'!$C$4:$J$43,'03 - Most v km 21,514_VRN'!$C$49:$J$74,'03 - Most v km 21,514_VRN'!$C$80:$K$125</definedName>
    <definedName name="_xlnm.Print_Area" localSheetId="28">'03 - Propustek v km 17,26...'!$C$4:$J$43,'03 - Propustek v km 17,26...'!$C$49:$J$75,'03 - Propustek v km 17,26...'!$C$81:$K$132</definedName>
    <definedName name="_xlnm.Print_Area" localSheetId="40">'03 - Propustek v km 19,69...'!$C$4:$J$43,'03 - Propustek v km 19,69...'!$C$49:$J$75,'03 - Propustek v km 19,69...'!$C$81:$K$133</definedName>
    <definedName name="_xlnm.Print_Area" localSheetId="51">'03 - Propustek v km 22,15...'!$C$4:$J$43,'03 - Propustek v km 22,15...'!$C$49:$J$75,'03 - Propustek v km 22,15...'!$C$81:$K$132</definedName>
    <definedName name="_xlnm.Print_Area" localSheetId="59">'03 - Propustek v km 25,01...'!$C$4:$J$43,'03 - Propustek v km 25,01...'!$C$49:$J$75,'03 - Propustek v km 25,01...'!$C$81:$K$133</definedName>
    <definedName name="_xlnm.Print_Area" localSheetId="63">'03 - Propustek v km 25,07...'!$C$4:$J$43,'03 - Propustek v km 25,07...'!$C$49:$J$75,'03 - Propustek v km 25,07...'!$C$81:$K$133</definedName>
    <definedName name="_xlnm.Print_Area" localSheetId="73">'03 - Propustek v km 26,67...'!$C$4:$J$43,'03 - Propustek v km 26,67...'!$C$49:$J$75,'03 - Propustek v km 26,67...'!$C$81:$K$133</definedName>
    <definedName name="_xlnm.Print_Area" localSheetId="79">'03 - Propustek v km 26,85...'!$C$4:$J$43,'03 - Propustek v km 26,85...'!$C$49:$J$75,'03 - Propustek v km 26,85...'!$C$81:$K$132</definedName>
    <definedName name="_xlnm.Print_Area" localSheetId="99">'03 - Propustek v km 29,21...'!$C$4:$J$43,'03 - Propustek v km 29,21...'!$C$49:$J$72,'03 - Propustek v km 29,21...'!$C$78:$K$113</definedName>
    <definedName name="_xlnm.Print_Area" localSheetId="102">'03 - Propustek v km 29,85...'!$C$4:$J$43,'03 - Propustek v km 29,85...'!$C$49:$J$75,'03 - Propustek v km 29,85...'!$C$81:$K$132</definedName>
    <definedName name="_xlnm.Print_Area" localSheetId="12">'03 - VON (UOŽI)'!$C$4:$J$43,'03 - VON (UOŽI)'!$C$49:$J$69,'03 - VON (UOŽI)'!$C$75:$K$100</definedName>
    <definedName name="_xlnm.Print_Area" localSheetId="15">'03 - VON (UOŽI)_01'!$C$4:$J$43,'03 - VON (UOŽI)_01'!$C$49:$J$69,'03 - VON (UOŽI)_01'!$C$75:$K$100</definedName>
    <definedName name="_xlnm.Print_Area" localSheetId="18">'03 - VON (UOŽI)_02'!$C$4:$J$43,'03 - VON (UOŽI)_02'!$C$49:$J$69,'03 - VON (UOŽI)_02'!$C$75:$K$100</definedName>
    <definedName name="_xlnm.Print_Area" localSheetId="21">'03 - VON (UOŽI)_03'!$C$4:$J$43,'03 - VON (UOŽI)_03'!$C$49:$J$69,'03 - VON (UOŽI)_03'!$C$75:$K$100</definedName>
    <definedName name="_xlnm.Print_Area" localSheetId="6">'03 - VRN'!$C$4:$J$43,'03 - VRN'!$C$49:$J$70,'03 - VRN'!$C$76:$K$99</definedName>
    <definedName name="_xlnm.Print_Area" localSheetId="9">'03 - VRN_01'!$C$4:$J$43,'03 - VRN_01'!$C$49:$J$70,'03 - VRN_01'!$C$76:$K$99</definedName>
    <definedName name="_xlnm.Print_Area" localSheetId="25">'04 - Most v km 16,243_DSPS'!$C$4:$J$43,'04 - Most v km 16,243_DSPS'!$C$49:$J$70,'04 - Most v km 16,243_DSPS'!$C$76:$K$97</definedName>
    <definedName name="_xlnm.Print_Area" localSheetId="29">'04 - Propustek v km 17,26...'!$C$4:$J$43,'04 - Propustek v km 17,26...'!$C$49:$J$70,'04 - Propustek v km 17,26...'!$C$76:$K$98</definedName>
    <definedName name="_xlnm.Print_Area" localSheetId="41">'04 - Propustek v km 19,69...'!$C$4:$J$43,'04 - Propustek v km 19,69...'!$C$49:$J$70,'04 - Propustek v km 19,69...'!$C$76:$K$98</definedName>
    <definedName name="_xlnm.Print_Area" localSheetId="52">'04 - Propustek v km 22,15...'!$C$4:$J$43,'04 - Propustek v km 22,15...'!$C$49:$J$70,'04 - Propustek v km 22,15...'!$C$76:$K$98</definedName>
    <definedName name="_xlnm.Print_Area" localSheetId="60">'04 - Propustek v km 25,01...'!$C$4:$J$43,'04 - Propustek v km 25,01...'!$C$49:$J$70,'04 - Propustek v km 25,01...'!$C$76:$K$98</definedName>
    <definedName name="_xlnm.Print_Area" localSheetId="64">'04 - Propustek v km 25,07...'!$C$4:$J$43,'04 - Propustek v km 25,07...'!$C$49:$J$70,'04 - Propustek v km 25,07...'!$C$76:$K$98</definedName>
    <definedName name="_xlnm.Print_Area" localSheetId="74">'04 - Propustek v km 26,67...'!$C$4:$J$43,'04 - Propustek v km 26,67...'!$C$49:$J$70,'04 - Propustek v km 26,67...'!$C$76:$K$98</definedName>
    <definedName name="_xlnm.Print_Area" localSheetId="80">'04 - Propustek v km 26,85...'!$C$4:$J$43,'04 - Propustek v km 26,85...'!$C$49:$J$70,'04 - Propustek v km 26,85...'!$C$76:$K$98</definedName>
    <definedName name="_xlnm.Print_Area" localSheetId="103">'04 - Propustek v km 29,85...'!$C$4:$J$43,'04 - Propustek v km 29,85...'!$C$49:$J$70,'04 - Propustek v km 29,85...'!$C$76:$K$97</definedName>
    <definedName name="_xlnm.Print_Area" localSheetId="107">'Pokyny pro vyplnění'!$B$2:$K$71,'Pokyny pro vyplnění'!$B$74:$K$118,'Pokyny pro vyplnění'!$B$121:$K$161,'Pokyny pro vyplnění'!$B$164:$K$219</definedName>
    <definedName name="_xlnm.Print_Area" localSheetId="0">'Rekapitulace stavby'!$D$4:$AO$36,'Rekapitulace stavby'!$C$42:$AQ$202</definedName>
    <definedName name="_xlnm.Print_Area" localSheetId="1">'SO 01 - Rekonstrukce úsek...'!$C$4:$J$39,'SO 01 - Rekonstrukce úsek...'!$C$45:$J$67,'SO 01 - Rekonstrukce úsek...'!$C$73:$K$1088</definedName>
    <definedName name="_xlnm.Print_Area" localSheetId="2">'SO 02 - Rekonstrukce žst....'!$C$4:$J$39,'SO 02 - Rekonstrukce žst....'!$C$45:$J$65,'SO 02 - Rekonstrukce žst....'!$C$71:$K$899</definedName>
    <definedName name="_xlnm.Print_Area" localSheetId="3">'SO 03 - Rekonstrukce úsek...'!$C$4:$J$39,'SO 03 - Rekonstrukce úsek...'!$C$45:$J$65,'SO 03 - Rekonstrukce úsek...'!$C$71:$K$897</definedName>
    <definedName name="_xlnm.Print_Area" localSheetId="104">'SO 08 - Přeprava mechanizace'!$C$4:$J$39,'SO 08 - Přeprava mechanizace'!$C$45:$J$61,'SO 08 - Přeprava mechanizace'!$C$67:$K$109</definedName>
    <definedName name="_xlnm.Print_Area" localSheetId="105">'SO 09 - DSPS'!$C$4:$J$39,'SO 09 - DSPS'!$C$45:$J$61,'SO 09 - DSPS'!$C$67:$K$89</definedName>
    <definedName name="_xlnm.Print_Area" localSheetId="106">'VON - VON'!$C$4:$J$39,'VON - VON'!$C$45:$J$61,'VON - VON'!$C$67:$K$116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99" i="9" l="1"/>
  <c r="K101" i="9"/>
  <c r="K102" i="9"/>
  <c r="K105" i="9"/>
  <c r="K106" i="9"/>
  <c r="K107" i="9"/>
  <c r="K108" i="9"/>
  <c r="K94" i="8"/>
  <c r="K95" i="8"/>
  <c r="K96" i="8"/>
  <c r="K97" i="8"/>
  <c r="K98" i="8"/>
  <c r="K99" i="8"/>
  <c r="K100" i="8"/>
  <c r="K101" i="8"/>
  <c r="K102" i="8"/>
  <c r="K103" i="8"/>
  <c r="K104" i="8"/>
  <c r="K105" i="8"/>
  <c r="K106" i="8"/>
  <c r="K107" i="8"/>
  <c r="K108" i="8"/>
  <c r="K109" i="8"/>
  <c r="K110" i="8"/>
  <c r="K111" i="8"/>
  <c r="K112" i="8"/>
  <c r="K113" i="8"/>
  <c r="K114" i="8"/>
  <c r="K115" i="8"/>
  <c r="K116" i="8"/>
  <c r="K99" i="6"/>
  <c r="K101" i="6"/>
  <c r="K102" i="6"/>
  <c r="K105" i="6"/>
  <c r="K106" i="6"/>
  <c r="K107" i="6"/>
  <c r="K108" i="6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J37" i="107" l="1"/>
  <c r="J36" i="107"/>
  <c r="AY201" i="1" s="1"/>
  <c r="J35" i="107"/>
  <c r="AX201" i="1" s="1"/>
  <c r="BI110" i="107"/>
  <c r="BH110" i="107"/>
  <c r="BG110" i="107"/>
  <c r="BF110" i="107"/>
  <c r="T110" i="107"/>
  <c r="R110" i="107"/>
  <c r="P110" i="107"/>
  <c r="BI104" i="107"/>
  <c r="BH104" i="107"/>
  <c r="BG104" i="107"/>
  <c r="BF104" i="107"/>
  <c r="T104" i="107"/>
  <c r="R104" i="107"/>
  <c r="P104" i="107"/>
  <c r="BI98" i="107"/>
  <c r="BH98" i="107"/>
  <c r="BG98" i="107"/>
  <c r="BF98" i="107"/>
  <c r="T98" i="107"/>
  <c r="R98" i="107"/>
  <c r="P98" i="107"/>
  <c r="BI94" i="107"/>
  <c r="BH94" i="107"/>
  <c r="BG94" i="107"/>
  <c r="BF94" i="107"/>
  <c r="T94" i="107"/>
  <c r="R94" i="107"/>
  <c r="P94" i="107"/>
  <c r="BI91" i="107"/>
  <c r="BH91" i="107"/>
  <c r="BG91" i="107"/>
  <c r="BF91" i="107"/>
  <c r="T91" i="107"/>
  <c r="R91" i="107"/>
  <c r="P91" i="107"/>
  <c r="BI88" i="107"/>
  <c r="BH88" i="107"/>
  <c r="BG88" i="107"/>
  <c r="BF88" i="107"/>
  <c r="T88" i="107"/>
  <c r="R88" i="107"/>
  <c r="P88" i="107"/>
  <c r="BI85" i="107"/>
  <c r="BH85" i="107"/>
  <c r="BG85" i="107"/>
  <c r="BF85" i="107"/>
  <c r="T85" i="107"/>
  <c r="R85" i="107"/>
  <c r="P85" i="107"/>
  <c r="BI82" i="107"/>
  <c r="BH82" i="107"/>
  <c r="BG82" i="107"/>
  <c r="BF82" i="107"/>
  <c r="T82" i="107"/>
  <c r="R82" i="107"/>
  <c r="P82" i="107"/>
  <c r="F74" i="107"/>
  <c r="E72" i="107"/>
  <c r="F52" i="107"/>
  <c r="E50" i="107"/>
  <c r="J24" i="107"/>
  <c r="E24" i="107"/>
  <c r="J55" i="107" s="1"/>
  <c r="J23" i="107"/>
  <c r="J21" i="107"/>
  <c r="E21" i="107"/>
  <c r="J76" i="107" s="1"/>
  <c r="J20" i="107"/>
  <c r="J18" i="107"/>
  <c r="E18" i="107"/>
  <c r="F55" i="107" s="1"/>
  <c r="J17" i="107"/>
  <c r="J15" i="107"/>
  <c r="E15" i="107"/>
  <c r="F54" i="107"/>
  <c r="J14" i="107"/>
  <c r="J12" i="107"/>
  <c r="J52" i="107"/>
  <c r="E7" i="107"/>
  <c r="E48" i="107"/>
  <c r="J37" i="106"/>
  <c r="J36" i="106"/>
  <c r="AY200" i="1" s="1"/>
  <c r="J35" i="106"/>
  <c r="AX200" i="1" s="1"/>
  <c r="BI87" i="106"/>
  <c r="BH87" i="106"/>
  <c r="BG87" i="106"/>
  <c r="BF87" i="106"/>
  <c r="T87" i="106"/>
  <c r="R87" i="106"/>
  <c r="P87" i="106"/>
  <c r="BI82" i="106"/>
  <c r="BH82" i="106"/>
  <c r="BG82" i="106"/>
  <c r="BF82" i="106"/>
  <c r="T82" i="106"/>
  <c r="R82" i="106"/>
  <c r="P82" i="106"/>
  <c r="F74" i="106"/>
  <c r="E72" i="106"/>
  <c r="F52" i="106"/>
  <c r="E50" i="106"/>
  <c r="J24" i="106"/>
  <c r="E24" i="106"/>
  <c r="J77" i="106"/>
  <c r="J23" i="106"/>
  <c r="J21" i="106"/>
  <c r="E21" i="106"/>
  <c r="J54" i="106"/>
  <c r="J20" i="106"/>
  <c r="J18" i="106"/>
  <c r="E18" i="106"/>
  <c r="F77" i="106"/>
  <c r="J17" i="106"/>
  <c r="J15" i="106"/>
  <c r="E15" i="106"/>
  <c r="F76" i="106"/>
  <c r="J14" i="106"/>
  <c r="J12" i="106"/>
  <c r="J74" i="106"/>
  <c r="E7" i="106"/>
  <c r="E70" i="106"/>
  <c r="J37" i="105"/>
  <c r="J36" i="105"/>
  <c r="AY199" i="1"/>
  <c r="J35" i="105"/>
  <c r="AX199" i="1"/>
  <c r="BI90" i="105"/>
  <c r="BH90" i="105"/>
  <c r="BG90" i="105"/>
  <c r="BF90" i="105"/>
  <c r="T90" i="105"/>
  <c r="T81" i="105"/>
  <c r="T80" i="105" s="1"/>
  <c r="R90" i="105"/>
  <c r="R81" i="105"/>
  <c r="P90" i="105"/>
  <c r="P81" i="105"/>
  <c r="BI82" i="105"/>
  <c r="BH82" i="105"/>
  <c r="BG82" i="105"/>
  <c r="BF82" i="105"/>
  <c r="T82" i="105"/>
  <c r="R82" i="105"/>
  <c r="P82" i="105"/>
  <c r="F74" i="105"/>
  <c r="E72" i="105"/>
  <c r="F52" i="105"/>
  <c r="E50" i="105"/>
  <c r="J24" i="105"/>
  <c r="E24" i="105"/>
  <c r="J77" i="105"/>
  <c r="J23" i="105"/>
  <c r="J21" i="105"/>
  <c r="E21" i="105"/>
  <c r="J54" i="105" s="1"/>
  <c r="J20" i="105"/>
  <c r="J18" i="105"/>
  <c r="E18" i="105"/>
  <c r="F77" i="105" s="1"/>
  <c r="J17" i="105"/>
  <c r="J15" i="105"/>
  <c r="E15" i="105"/>
  <c r="F54" i="105"/>
  <c r="J14" i="105"/>
  <c r="J12" i="105"/>
  <c r="J52" i="105"/>
  <c r="E7" i="105"/>
  <c r="E48" i="105"/>
  <c r="J41" i="104"/>
  <c r="J40" i="104"/>
  <c r="AY198" i="1" s="1"/>
  <c r="J39" i="104"/>
  <c r="AX198" i="1" s="1"/>
  <c r="BI96" i="104"/>
  <c r="BH96" i="104"/>
  <c r="BG96" i="104"/>
  <c r="BF96" i="104"/>
  <c r="T96" i="104"/>
  <c r="T95" i="104"/>
  <c r="T94" i="104"/>
  <c r="T93" i="104" s="1"/>
  <c r="R96" i="104"/>
  <c r="R95" i="104"/>
  <c r="R94" i="104"/>
  <c r="R93" i="104"/>
  <c r="P96" i="104"/>
  <c r="P95" i="104" s="1"/>
  <c r="P94" i="104" s="1"/>
  <c r="P93" i="104" s="1"/>
  <c r="AU198" i="1" s="1"/>
  <c r="F89" i="104"/>
  <c r="F87" i="104"/>
  <c r="E85" i="104"/>
  <c r="F62" i="104"/>
  <c r="F60" i="104"/>
  <c r="E58" i="104"/>
  <c r="J28" i="104"/>
  <c r="E28" i="104"/>
  <c r="J63" i="104"/>
  <c r="J27" i="104"/>
  <c r="J25" i="104"/>
  <c r="E25" i="104"/>
  <c r="J89" i="104"/>
  <c r="J24" i="104"/>
  <c r="J22" i="104"/>
  <c r="E22" i="104"/>
  <c r="F90" i="104" s="1"/>
  <c r="J21" i="104"/>
  <c r="J16" i="104"/>
  <c r="J87" i="104"/>
  <c r="E7" i="104"/>
  <c r="E52" i="104"/>
  <c r="J41" i="103"/>
  <c r="J40" i="103"/>
  <c r="AY197" i="1"/>
  <c r="J39" i="103"/>
  <c r="AX197" i="1"/>
  <c r="BI131" i="103"/>
  <c r="BH131" i="103"/>
  <c r="BG131" i="103"/>
  <c r="BF131" i="103"/>
  <c r="T131" i="103"/>
  <c r="R131" i="103"/>
  <c r="P131" i="103"/>
  <c r="BI129" i="103"/>
  <c r="BH129" i="103"/>
  <c r="BG129" i="103"/>
  <c r="BF129" i="103"/>
  <c r="T129" i="103"/>
  <c r="R129" i="103"/>
  <c r="P129" i="103"/>
  <c r="BI126" i="103"/>
  <c r="BH126" i="103"/>
  <c r="BG126" i="103"/>
  <c r="BF126" i="103"/>
  <c r="T126" i="103"/>
  <c r="T125" i="103" s="1"/>
  <c r="R126" i="103"/>
  <c r="R125" i="103" s="1"/>
  <c r="P126" i="103"/>
  <c r="P125" i="103" s="1"/>
  <c r="BI122" i="103"/>
  <c r="BH122" i="103"/>
  <c r="BG122" i="103"/>
  <c r="BF122" i="103"/>
  <c r="T122" i="103"/>
  <c r="R122" i="103"/>
  <c r="P122" i="103"/>
  <c r="BI120" i="103"/>
  <c r="BH120" i="103"/>
  <c r="BG120" i="103"/>
  <c r="BF120" i="103"/>
  <c r="T120" i="103"/>
  <c r="R120" i="103"/>
  <c r="P120" i="103"/>
  <c r="BI116" i="103"/>
  <c r="BH116" i="103"/>
  <c r="BG116" i="103"/>
  <c r="BF116" i="103"/>
  <c r="T116" i="103"/>
  <c r="R116" i="103"/>
  <c r="P116" i="103"/>
  <c r="BI114" i="103"/>
  <c r="BH114" i="103"/>
  <c r="BG114" i="103"/>
  <c r="BF114" i="103"/>
  <c r="T114" i="103"/>
  <c r="R114" i="103"/>
  <c r="P114" i="103"/>
  <c r="BI110" i="103"/>
  <c r="BH110" i="103"/>
  <c r="BG110" i="103"/>
  <c r="BF110" i="103"/>
  <c r="T110" i="103"/>
  <c r="R110" i="103"/>
  <c r="P110" i="103"/>
  <c r="BI107" i="103"/>
  <c r="BH107" i="103"/>
  <c r="BG107" i="103"/>
  <c r="BF107" i="103"/>
  <c r="T107" i="103"/>
  <c r="R107" i="103"/>
  <c r="P107" i="103"/>
  <c r="BI104" i="103"/>
  <c r="BH104" i="103"/>
  <c r="BG104" i="103"/>
  <c r="BF104" i="103"/>
  <c r="T104" i="103"/>
  <c r="R104" i="103"/>
  <c r="P104" i="103"/>
  <c r="BI101" i="103"/>
  <c r="BH101" i="103"/>
  <c r="BG101" i="103"/>
  <c r="BF101" i="103"/>
  <c r="T101" i="103"/>
  <c r="T100" i="103"/>
  <c r="R101" i="103"/>
  <c r="R100" i="103" s="1"/>
  <c r="P101" i="103"/>
  <c r="P100" i="103" s="1"/>
  <c r="F94" i="103"/>
  <c r="F92" i="103"/>
  <c r="E90" i="103"/>
  <c r="F62" i="103"/>
  <c r="F60" i="103"/>
  <c r="E58" i="103"/>
  <c r="J28" i="103"/>
  <c r="E28" i="103"/>
  <c r="J95" i="103" s="1"/>
  <c r="J27" i="103"/>
  <c r="J25" i="103"/>
  <c r="E25" i="103"/>
  <c r="J62" i="103"/>
  <c r="J24" i="103"/>
  <c r="J22" i="103"/>
  <c r="E22" i="103"/>
  <c r="F95" i="103"/>
  <c r="J21" i="103"/>
  <c r="J16" i="103"/>
  <c r="J60" i="103" s="1"/>
  <c r="E7" i="103"/>
  <c r="E84" i="103" s="1"/>
  <c r="J41" i="102"/>
  <c r="J40" i="102"/>
  <c r="AY196" i="1" s="1"/>
  <c r="J39" i="102"/>
  <c r="AX196" i="1"/>
  <c r="BI134" i="102"/>
  <c r="BH134" i="102"/>
  <c r="BG134" i="102"/>
  <c r="BF134" i="102"/>
  <c r="T134" i="102"/>
  <c r="R134" i="102"/>
  <c r="P134" i="102"/>
  <c r="BI131" i="102"/>
  <c r="BH131" i="102"/>
  <c r="BG131" i="102"/>
  <c r="BF131" i="102"/>
  <c r="T131" i="102"/>
  <c r="R131" i="102"/>
  <c r="P131" i="102"/>
  <c r="BI127" i="102"/>
  <c r="BH127" i="102"/>
  <c r="BG127" i="102"/>
  <c r="BF127" i="102"/>
  <c r="T127" i="102"/>
  <c r="R127" i="102"/>
  <c r="P127" i="102"/>
  <c r="BI123" i="102"/>
  <c r="BH123" i="102"/>
  <c r="BG123" i="102"/>
  <c r="BF123" i="102"/>
  <c r="T123" i="102"/>
  <c r="R123" i="102"/>
  <c r="P123" i="102"/>
  <c r="BI121" i="102"/>
  <c r="BH121" i="102"/>
  <c r="BG121" i="102"/>
  <c r="BF121" i="102"/>
  <c r="T121" i="102"/>
  <c r="R121" i="102"/>
  <c r="P121" i="102"/>
  <c r="BI120" i="102"/>
  <c r="BH120" i="102"/>
  <c r="BG120" i="102"/>
  <c r="BF120" i="102"/>
  <c r="T120" i="102"/>
  <c r="R120" i="102"/>
  <c r="P120" i="102"/>
  <c r="BI118" i="102"/>
  <c r="BH118" i="102"/>
  <c r="BG118" i="102"/>
  <c r="BF118" i="102"/>
  <c r="T118" i="102"/>
  <c r="R118" i="102"/>
  <c r="P118" i="102"/>
  <c r="BI116" i="102"/>
  <c r="BH116" i="102"/>
  <c r="BG116" i="102"/>
  <c r="BF116" i="102"/>
  <c r="T116" i="102"/>
  <c r="R116" i="102"/>
  <c r="P116" i="102"/>
  <c r="BI113" i="102"/>
  <c r="BH113" i="102"/>
  <c r="BG113" i="102"/>
  <c r="BF113" i="102"/>
  <c r="T113" i="102"/>
  <c r="R113" i="102"/>
  <c r="P113" i="102"/>
  <c r="BI110" i="102"/>
  <c r="BH110" i="102"/>
  <c r="BG110" i="102"/>
  <c r="BF110" i="102"/>
  <c r="T110" i="102"/>
  <c r="R110" i="102"/>
  <c r="P110" i="102"/>
  <c r="BI109" i="102"/>
  <c r="BH109" i="102"/>
  <c r="BG109" i="102"/>
  <c r="BF109" i="102"/>
  <c r="T109" i="102"/>
  <c r="R109" i="102"/>
  <c r="P109" i="102"/>
  <c r="BI106" i="102"/>
  <c r="BH106" i="102"/>
  <c r="BG106" i="102"/>
  <c r="BF106" i="102"/>
  <c r="T106" i="102"/>
  <c r="R106" i="102"/>
  <c r="P106" i="102"/>
  <c r="BI104" i="102"/>
  <c r="BH104" i="102"/>
  <c r="BG104" i="102"/>
  <c r="BF104" i="102"/>
  <c r="T104" i="102"/>
  <c r="R104" i="102"/>
  <c r="P104" i="102"/>
  <c r="BI103" i="102"/>
  <c r="BH103" i="102"/>
  <c r="BG103" i="102"/>
  <c r="BF103" i="102"/>
  <c r="T103" i="102"/>
  <c r="R103" i="102"/>
  <c r="P103" i="102"/>
  <c r="BI101" i="102"/>
  <c r="BH101" i="102"/>
  <c r="BG101" i="102"/>
  <c r="BF101" i="102"/>
  <c r="T101" i="102"/>
  <c r="R101" i="102"/>
  <c r="P101" i="102"/>
  <c r="BI100" i="102"/>
  <c r="BH100" i="102"/>
  <c r="BG100" i="102"/>
  <c r="BF100" i="102"/>
  <c r="T100" i="102"/>
  <c r="R100" i="102"/>
  <c r="P100" i="102"/>
  <c r="BI98" i="102"/>
  <c r="BH98" i="102"/>
  <c r="BG98" i="102"/>
  <c r="BF98" i="102"/>
  <c r="T98" i="102"/>
  <c r="R98" i="102"/>
  <c r="P98" i="102"/>
  <c r="BI97" i="102"/>
  <c r="BH97" i="102"/>
  <c r="BG97" i="102"/>
  <c r="BF97" i="102"/>
  <c r="T97" i="102"/>
  <c r="R97" i="102"/>
  <c r="P97" i="102"/>
  <c r="F90" i="102"/>
  <c r="F88" i="102"/>
  <c r="E86" i="102"/>
  <c r="F62" i="102"/>
  <c r="F60" i="102"/>
  <c r="E58" i="102"/>
  <c r="J28" i="102"/>
  <c r="E28" i="102"/>
  <c r="J63" i="102" s="1"/>
  <c r="J27" i="102"/>
  <c r="J25" i="102"/>
  <c r="E25" i="102"/>
  <c r="J90" i="102" s="1"/>
  <c r="J24" i="102"/>
  <c r="J22" i="102"/>
  <c r="E22" i="102"/>
  <c r="F63" i="102" s="1"/>
  <c r="J21" i="102"/>
  <c r="J16" i="102"/>
  <c r="J88" i="102"/>
  <c r="E7" i="102"/>
  <c r="E80" i="102"/>
  <c r="J41" i="101"/>
  <c r="J40" i="101"/>
  <c r="AY195" i="1" s="1"/>
  <c r="J39" i="101"/>
  <c r="AX195" i="1" s="1"/>
  <c r="BI267" i="101"/>
  <c r="BH267" i="101"/>
  <c r="BG267" i="101"/>
  <c r="BF267" i="101"/>
  <c r="T267" i="101"/>
  <c r="T266" i="101" s="1"/>
  <c r="R267" i="101"/>
  <c r="R266" i="101"/>
  <c r="P267" i="101"/>
  <c r="P266" i="101" s="1"/>
  <c r="BI264" i="101"/>
  <c r="BH264" i="101"/>
  <c r="BG264" i="101"/>
  <c r="BF264" i="101"/>
  <c r="T264" i="101"/>
  <c r="T263" i="101" s="1"/>
  <c r="R264" i="101"/>
  <c r="R263" i="101" s="1"/>
  <c r="P264" i="101"/>
  <c r="P263" i="101"/>
  <c r="BI261" i="101"/>
  <c r="BH261" i="101"/>
  <c r="BG261" i="101"/>
  <c r="BF261" i="101"/>
  <c r="T261" i="101"/>
  <c r="T260" i="101" s="1"/>
  <c r="T259" i="101" s="1"/>
  <c r="R261" i="101"/>
  <c r="R260" i="101"/>
  <c r="R259" i="101" s="1"/>
  <c r="P261" i="101"/>
  <c r="P260" i="101" s="1"/>
  <c r="P259" i="101" s="1"/>
  <c r="BI257" i="101"/>
  <c r="BH257" i="101"/>
  <c r="BG257" i="101"/>
  <c r="BF257" i="101"/>
  <c r="T257" i="101"/>
  <c r="R257" i="101"/>
  <c r="P257" i="101"/>
  <c r="BI255" i="101"/>
  <c r="BH255" i="101"/>
  <c r="BG255" i="101"/>
  <c r="BF255" i="101"/>
  <c r="T255" i="101"/>
  <c r="R255" i="101"/>
  <c r="P255" i="101"/>
  <c r="BI252" i="101"/>
  <c r="BH252" i="101"/>
  <c r="BG252" i="101"/>
  <c r="BF252" i="101"/>
  <c r="T252" i="101"/>
  <c r="R252" i="101"/>
  <c r="P252" i="101"/>
  <c r="BI250" i="101"/>
  <c r="BH250" i="101"/>
  <c r="BG250" i="101"/>
  <c r="BF250" i="101"/>
  <c r="T250" i="101"/>
  <c r="R250" i="101"/>
  <c r="P250" i="101"/>
  <c r="BI245" i="101"/>
  <c r="BH245" i="101"/>
  <c r="BG245" i="101"/>
  <c r="BF245" i="101"/>
  <c r="T245" i="101"/>
  <c r="R245" i="101"/>
  <c r="P245" i="101"/>
  <c r="BI241" i="101"/>
  <c r="BH241" i="101"/>
  <c r="BG241" i="101"/>
  <c r="BF241" i="101"/>
  <c r="T241" i="101"/>
  <c r="T240" i="101" s="1"/>
  <c r="R241" i="101"/>
  <c r="R240" i="101" s="1"/>
  <c r="P241" i="101"/>
  <c r="P240" i="101" s="1"/>
  <c r="BI238" i="101"/>
  <c r="BH238" i="101"/>
  <c r="BG238" i="101"/>
  <c r="BF238" i="101"/>
  <c r="T238" i="101"/>
  <c r="R238" i="101"/>
  <c r="P238" i="101"/>
  <c r="BI234" i="101"/>
  <c r="BH234" i="101"/>
  <c r="BG234" i="101"/>
  <c r="BF234" i="101"/>
  <c r="T234" i="101"/>
  <c r="R234" i="101"/>
  <c r="P234" i="101"/>
  <c r="BI232" i="101"/>
  <c r="BH232" i="101"/>
  <c r="BG232" i="101"/>
  <c r="BF232" i="101"/>
  <c r="T232" i="101"/>
  <c r="R232" i="101"/>
  <c r="P232" i="101"/>
  <c r="BI229" i="101"/>
  <c r="BH229" i="101"/>
  <c r="BG229" i="101"/>
  <c r="BF229" i="101"/>
  <c r="T229" i="101"/>
  <c r="R229" i="101"/>
  <c r="P229" i="101"/>
  <c r="BI222" i="101"/>
  <c r="BH222" i="101"/>
  <c r="BG222" i="101"/>
  <c r="BF222" i="101"/>
  <c r="T222" i="101"/>
  <c r="R222" i="101"/>
  <c r="P222" i="101"/>
  <c r="BI220" i="101"/>
  <c r="BH220" i="101"/>
  <c r="BG220" i="101"/>
  <c r="BF220" i="101"/>
  <c r="T220" i="101"/>
  <c r="R220" i="101"/>
  <c r="P220" i="101"/>
  <c r="BI218" i="101"/>
  <c r="BH218" i="101"/>
  <c r="BG218" i="101"/>
  <c r="BF218" i="101"/>
  <c r="T218" i="101"/>
  <c r="R218" i="101"/>
  <c r="P218" i="101"/>
  <c r="BI216" i="101"/>
  <c r="BH216" i="101"/>
  <c r="BG216" i="101"/>
  <c r="BF216" i="101"/>
  <c r="T216" i="101"/>
  <c r="R216" i="101"/>
  <c r="P216" i="101"/>
  <c r="BI214" i="101"/>
  <c r="BH214" i="101"/>
  <c r="BG214" i="101"/>
  <c r="BF214" i="101"/>
  <c r="T214" i="101"/>
  <c r="R214" i="101"/>
  <c r="P214" i="101"/>
  <c r="BI213" i="101"/>
  <c r="BH213" i="101"/>
  <c r="BG213" i="101"/>
  <c r="BF213" i="101"/>
  <c r="T213" i="101"/>
  <c r="R213" i="101"/>
  <c r="P213" i="101"/>
  <c r="BI209" i="101"/>
  <c r="BH209" i="101"/>
  <c r="BG209" i="101"/>
  <c r="BF209" i="101"/>
  <c r="T209" i="101"/>
  <c r="R209" i="101"/>
  <c r="P209" i="101"/>
  <c r="BI206" i="101"/>
  <c r="BH206" i="101"/>
  <c r="BG206" i="101"/>
  <c r="BF206" i="101"/>
  <c r="T206" i="101"/>
  <c r="R206" i="101"/>
  <c r="P206" i="101"/>
  <c r="BI201" i="101"/>
  <c r="BH201" i="101"/>
  <c r="BG201" i="101"/>
  <c r="BF201" i="101"/>
  <c r="T201" i="101"/>
  <c r="R201" i="101"/>
  <c r="P201" i="101"/>
  <c r="BI197" i="101"/>
  <c r="BH197" i="101"/>
  <c r="BG197" i="101"/>
  <c r="BF197" i="101"/>
  <c r="T197" i="101"/>
  <c r="R197" i="101"/>
  <c r="P197" i="101"/>
  <c r="BI195" i="101"/>
  <c r="BH195" i="101"/>
  <c r="BG195" i="101"/>
  <c r="BF195" i="101"/>
  <c r="T195" i="101"/>
  <c r="R195" i="101"/>
  <c r="P195" i="101"/>
  <c r="BI192" i="101"/>
  <c r="BH192" i="101"/>
  <c r="BG192" i="101"/>
  <c r="BF192" i="101"/>
  <c r="T192" i="101"/>
  <c r="R192" i="101"/>
  <c r="P192" i="101"/>
  <c r="BI190" i="101"/>
  <c r="BH190" i="101"/>
  <c r="BG190" i="101"/>
  <c r="BF190" i="101"/>
  <c r="T190" i="101"/>
  <c r="R190" i="101"/>
  <c r="P190" i="101"/>
  <c r="BI187" i="101"/>
  <c r="BH187" i="101"/>
  <c r="BG187" i="101"/>
  <c r="BF187" i="101"/>
  <c r="T187" i="101"/>
  <c r="R187" i="101"/>
  <c r="P187" i="101"/>
  <c r="BI184" i="101"/>
  <c r="BH184" i="101"/>
  <c r="BG184" i="101"/>
  <c r="BF184" i="101"/>
  <c r="T184" i="101"/>
  <c r="R184" i="101"/>
  <c r="P184" i="101"/>
  <c r="BI181" i="101"/>
  <c r="BH181" i="101"/>
  <c r="BG181" i="101"/>
  <c r="BF181" i="101"/>
  <c r="T181" i="101"/>
  <c r="R181" i="101"/>
  <c r="P181" i="101"/>
  <c r="BI179" i="101"/>
  <c r="BH179" i="101"/>
  <c r="BG179" i="101"/>
  <c r="BF179" i="101"/>
  <c r="T179" i="101"/>
  <c r="R179" i="101"/>
  <c r="P179" i="101"/>
  <c r="BI176" i="101"/>
  <c r="BH176" i="101"/>
  <c r="BG176" i="101"/>
  <c r="BF176" i="101"/>
  <c r="T176" i="101"/>
  <c r="R176" i="101"/>
  <c r="P176" i="101"/>
  <c r="BI174" i="101"/>
  <c r="BH174" i="101"/>
  <c r="BG174" i="101"/>
  <c r="BF174" i="101"/>
  <c r="T174" i="101"/>
  <c r="R174" i="101"/>
  <c r="P174" i="101"/>
  <c r="BI171" i="101"/>
  <c r="BH171" i="101"/>
  <c r="BG171" i="101"/>
  <c r="BF171" i="101"/>
  <c r="T171" i="101"/>
  <c r="R171" i="101"/>
  <c r="P171" i="101"/>
  <c r="BI167" i="101"/>
  <c r="BH167" i="101"/>
  <c r="BG167" i="101"/>
  <c r="BF167" i="101"/>
  <c r="T167" i="101"/>
  <c r="R167" i="101"/>
  <c r="P167" i="101"/>
  <c r="BI162" i="101"/>
  <c r="BH162" i="101"/>
  <c r="BG162" i="101"/>
  <c r="BF162" i="101"/>
  <c r="T162" i="101"/>
  <c r="R162" i="101"/>
  <c r="P162" i="101"/>
  <c r="BI160" i="101"/>
  <c r="BH160" i="101"/>
  <c r="BG160" i="101"/>
  <c r="BF160" i="101"/>
  <c r="T160" i="101"/>
  <c r="R160" i="101"/>
  <c r="P160" i="101"/>
  <c r="BI155" i="101"/>
  <c r="BH155" i="101"/>
  <c r="BG155" i="101"/>
  <c r="BF155" i="101"/>
  <c r="T155" i="101"/>
  <c r="R155" i="101"/>
  <c r="P155" i="101"/>
  <c r="BI153" i="101"/>
  <c r="BH153" i="101"/>
  <c r="BG153" i="101"/>
  <c r="BF153" i="101"/>
  <c r="T153" i="101"/>
  <c r="R153" i="101"/>
  <c r="P153" i="101"/>
  <c r="BI148" i="101"/>
  <c r="BH148" i="101"/>
  <c r="BG148" i="101"/>
  <c r="BF148" i="101"/>
  <c r="T148" i="101"/>
  <c r="R148" i="101"/>
  <c r="P148" i="101"/>
  <c r="BI145" i="101"/>
  <c r="BH145" i="101"/>
  <c r="BG145" i="101"/>
  <c r="BF145" i="101"/>
  <c r="T145" i="101"/>
  <c r="R145" i="101"/>
  <c r="P145" i="101"/>
  <c r="BI143" i="101"/>
  <c r="BH143" i="101"/>
  <c r="BG143" i="101"/>
  <c r="BF143" i="101"/>
  <c r="T143" i="101"/>
  <c r="R143" i="101"/>
  <c r="P143" i="101"/>
  <c r="BI140" i="101"/>
  <c r="BH140" i="101"/>
  <c r="BG140" i="101"/>
  <c r="BF140" i="101"/>
  <c r="T140" i="101"/>
  <c r="R140" i="101"/>
  <c r="P140" i="101"/>
  <c r="BI138" i="101"/>
  <c r="BH138" i="101"/>
  <c r="BG138" i="101"/>
  <c r="BF138" i="101"/>
  <c r="T138" i="101"/>
  <c r="R138" i="101"/>
  <c r="P138" i="101"/>
  <c r="BI135" i="101"/>
  <c r="BH135" i="101"/>
  <c r="BG135" i="101"/>
  <c r="BF135" i="101"/>
  <c r="T135" i="101"/>
  <c r="R135" i="101"/>
  <c r="P135" i="101"/>
  <c r="BI132" i="101"/>
  <c r="BH132" i="101"/>
  <c r="BG132" i="101"/>
  <c r="BF132" i="101"/>
  <c r="T132" i="101"/>
  <c r="R132" i="101"/>
  <c r="P132" i="101"/>
  <c r="BI129" i="101"/>
  <c r="BH129" i="101"/>
  <c r="BG129" i="101"/>
  <c r="BF129" i="101"/>
  <c r="T129" i="101"/>
  <c r="R129" i="101"/>
  <c r="P129" i="101"/>
  <c r="BI127" i="101"/>
  <c r="BH127" i="101"/>
  <c r="BG127" i="101"/>
  <c r="BF127" i="101"/>
  <c r="T127" i="101"/>
  <c r="R127" i="101"/>
  <c r="P127" i="101"/>
  <c r="BI125" i="101"/>
  <c r="BH125" i="101"/>
  <c r="BG125" i="101"/>
  <c r="BF125" i="101"/>
  <c r="T125" i="101"/>
  <c r="R125" i="101"/>
  <c r="P125" i="101"/>
  <c r="BI122" i="101"/>
  <c r="BH122" i="101"/>
  <c r="BG122" i="101"/>
  <c r="BF122" i="101"/>
  <c r="T122" i="101"/>
  <c r="R122" i="101"/>
  <c r="P122" i="101"/>
  <c r="BI118" i="101"/>
  <c r="BH118" i="101"/>
  <c r="BG118" i="101"/>
  <c r="BF118" i="101"/>
  <c r="T118" i="101"/>
  <c r="R118" i="101"/>
  <c r="P118" i="101"/>
  <c r="BI110" i="101"/>
  <c r="BH110" i="101"/>
  <c r="BG110" i="101"/>
  <c r="BF110" i="101"/>
  <c r="T110" i="101"/>
  <c r="R110" i="101"/>
  <c r="P110" i="101"/>
  <c r="BI108" i="101"/>
  <c r="BH108" i="101"/>
  <c r="BG108" i="101"/>
  <c r="BF108" i="101"/>
  <c r="T108" i="101"/>
  <c r="R108" i="101"/>
  <c r="P108" i="101"/>
  <c r="F101" i="101"/>
  <c r="F99" i="101"/>
  <c r="E97" i="101"/>
  <c r="F62" i="101"/>
  <c r="F60" i="101"/>
  <c r="E58" i="101"/>
  <c r="J28" i="101"/>
  <c r="E28" i="101"/>
  <c r="J63" i="101"/>
  <c r="J27" i="101"/>
  <c r="J25" i="101"/>
  <c r="E25" i="101"/>
  <c r="J62" i="101"/>
  <c r="J24" i="101"/>
  <c r="J22" i="101"/>
  <c r="E22" i="101"/>
  <c r="F102" i="101" s="1"/>
  <c r="J21" i="101"/>
  <c r="J16" i="101"/>
  <c r="J99" i="101" s="1"/>
  <c r="E7" i="101"/>
  <c r="E52" i="101"/>
  <c r="J41" i="100"/>
  <c r="J40" i="100"/>
  <c r="AY193" i="1"/>
  <c r="J39" i="100"/>
  <c r="AX193" i="1" s="1"/>
  <c r="BI111" i="100"/>
  <c r="BH111" i="100"/>
  <c r="BG111" i="100"/>
  <c r="BF111" i="100"/>
  <c r="T111" i="100"/>
  <c r="T110" i="100" s="1"/>
  <c r="R111" i="100"/>
  <c r="R110" i="100" s="1"/>
  <c r="P111" i="100"/>
  <c r="P110" i="100"/>
  <c r="BI107" i="100"/>
  <c r="BH107" i="100"/>
  <c r="BG107" i="100"/>
  <c r="BF107" i="100"/>
  <c r="T107" i="100"/>
  <c r="R107" i="100"/>
  <c r="P107" i="100"/>
  <c r="BI105" i="100"/>
  <c r="BH105" i="100"/>
  <c r="BG105" i="100"/>
  <c r="BF105" i="100"/>
  <c r="T105" i="100"/>
  <c r="R105" i="100"/>
  <c r="P105" i="100"/>
  <c r="BI101" i="100"/>
  <c r="BH101" i="100"/>
  <c r="BG101" i="100"/>
  <c r="BF101" i="100"/>
  <c r="T101" i="100"/>
  <c r="R101" i="100"/>
  <c r="P101" i="100"/>
  <c r="BI98" i="100"/>
  <c r="BH98" i="100"/>
  <c r="BG98" i="100"/>
  <c r="BF98" i="100"/>
  <c r="T98" i="100"/>
  <c r="R98" i="100"/>
  <c r="P98" i="100"/>
  <c r="F91" i="100"/>
  <c r="F89" i="100"/>
  <c r="E87" i="100"/>
  <c r="F62" i="100"/>
  <c r="F60" i="100"/>
  <c r="E58" i="100"/>
  <c r="J28" i="100"/>
  <c r="E28" i="100"/>
  <c r="J92" i="100" s="1"/>
  <c r="J27" i="100"/>
  <c r="J25" i="100"/>
  <c r="E25" i="100"/>
  <c r="J62" i="100"/>
  <c r="J24" i="100"/>
  <c r="J22" i="100"/>
  <c r="E22" i="100"/>
  <c r="F63" i="100"/>
  <c r="J21" i="100"/>
  <c r="J16" i="100"/>
  <c r="J89" i="100"/>
  <c r="E7" i="100"/>
  <c r="E81" i="100" s="1"/>
  <c r="J41" i="99"/>
  <c r="J40" i="99"/>
  <c r="AY192" i="1" s="1"/>
  <c r="J39" i="99"/>
  <c r="AX192" i="1"/>
  <c r="BI131" i="99"/>
  <c r="BH131" i="99"/>
  <c r="BG131" i="99"/>
  <c r="BF131" i="99"/>
  <c r="T131" i="99"/>
  <c r="R131" i="99"/>
  <c r="P131" i="99"/>
  <c r="BI128" i="99"/>
  <c r="BH128" i="99"/>
  <c r="BG128" i="99"/>
  <c r="BF128" i="99"/>
  <c r="T128" i="99"/>
  <c r="R128" i="99"/>
  <c r="P128" i="99"/>
  <c r="BI124" i="99"/>
  <c r="BH124" i="99"/>
  <c r="BG124" i="99"/>
  <c r="BF124" i="99"/>
  <c r="T124" i="99"/>
  <c r="R124" i="99"/>
  <c r="P124" i="99"/>
  <c r="BI120" i="99"/>
  <c r="BH120" i="99"/>
  <c r="BG120" i="99"/>
  <c r="BF120" i="99"/>
  <c r="T120" i="99"/>
  <c r="R120" i="99"/>
  <c r="P120" i="99"/>
  <c r="BI119" i="99"/>
  <c r="BH119" i="99"/>
  <c r="BG119" i="99"/>
  <c r="BF119" i="99"/>
  <c r="T119" i="99"/>
  <c r="R119" i="99"/>
  <c r="P119" i="99"/>
  <c r="BI117" i="99"/>
  <c r="BH117" i="99"/>
  <c r="BG117" i="99"/>
  <c r="BF117" i="99"/>
  <c r="T117" i="99"/>
  <c r="R117" i="99"/>
  <c r="P117" i="99"/>
  <c r="BI115" i="99"/>
  <c r="BH115" i="99"/>
  <c r="BG115" i="99"/>
  <c r="BF115" i="99"/>
  <c r="T115" i="99"/>
  <c r="R115" i="99"/>
  <c r="P115" i="99"/>
  <c r="BI112" i="99"/>
  <c r="BH112" i="99"/>
  <c r="BG112" i="99"/>
  <c r="BF112" i="99"/>
  <c r="T112" i="99"/>
  <c r="R112" i="99"/>
  <c r="P112" i="99"/>
  <c r="BI109" i="99"/>
  <c r="BH109" i="99"/>
  <c r="BG109" i="99"/>
  <c r="BF109" i="99"/>
  <c r="T109" i="99"/>
  <c r="R109" i="99"/>
  <c r="P109" i="99"/>
  <c r="BI108" i="99"/>
  <c r="BH108" i="99"/>
  <c r="BG108" i="99"/>
  <c r="BF108" i="99"/>
  <c r="T108" i="99"/>
  <c r="R108" i="99"/>
  <c r="P108" i="99"/>
  <c r="BI106" i="99"/>
  <c r="BH106" i="99"/>
  <c r="BG106" i="99"/>
  <c r="BF106" i="99"/>
  <c r="T106" i="99"/>
  <c r="R106" i="99"/>
  <c r="P106" i="99"/>
  <c r="BI104" i="99"/>
  <c r="BH104" i="99"/>
  <c r="BG104" i="99"/>
  <c r="BF104" i="99"/>
  <c r="T104" i="99"/>
  <c r="R104" i="99"/>
  <c r="P104" i="99"/>
  <c r="BI103" i="99"/>
  <c r="BH103" i="99"/>
  <c r="BG103" i="99"/>
  <c r="BF103" i="99"/>
  <c r="T103" i="99"/>
  <c r="R103" i="99"/>
  <c r="P103" i="99"/>
  <c r="BI101" i="99"/>
  <c r="BH101" i="99"/>
  <c r="BG101" i="99"/>
  <c r="BF101" i="99"/>
  <c r="T101" i="99"/>
  <c r="R101" i="99"/>
  <c r="P101" i="99"/>
  <c r="BI100" i="99"/>
  <c r="BH100" i="99"/>
  <c r="BG100" i="99"/>
  <c r="BF100" i="99"/>
  <c r="T100" i="99"/>
  <c r="R100" i="99"/>
  <c r="P100" i="99"/>
  <c r="BI98" i="99"/>
  <c r="BH98" i="99"/>
  <c r="BG98" i="99"/>
  <c r="BF98" i="99"/>
  <c r="T98" i="99"/>
  <c r="R98" i="99"/>
  <c r="P98" i="99"/>
  <c r="BI97" i="99"/>
  <c r="BH97" i="99"/>
  <c r="BG97" i="99"/>
  <c r="BF97" i="99"/>
  <c r="T97" i="99"/>
  <c r="R97" i="99"/>
  <c r="P97" i="99"/>
  <c r="F90" i="99"/>
  <c r="F88" i="99"/>
  <c r="E86" i="99"/>
  <c r="F62" i="99"/>
  <c r="F60" i="99"/>
  <c r="E58" i="99"/>
  <c r="J28" i="99"/>
  <c r="E28" i="99"/>
  <c r="J63" i="99"/>
  <c r="J27" i="99"/>
  <c r="J25" i="99"/>
  <c r="E25" i="99"/>
  <c r="J62" i="99"/>
  <c r="J24" i="99"/>
  <c r="J22" i="99"/>
  <c r="E22" i="99"/>
  <c r="F63" i="99" s="1"/>
  <c r="J21" i="99"/>
  <c r="J16" i="99"/>
  <c r="J88" i="99" s="1"/>
  <c r="E7" i="99"/>
  <c r="E52" i="99"/>
  <c r="J41" i="98"/>
  <c r="J40" i="98"/>
  <c r="AY191" i="1"/>
  <c r="J39" i="98"/>
  <c r="AX191" i="1" s="1"/>
  <c r="BI126" i="98"/>
  <c r="BH126" i="98"/>
  <c r="BG126" i="98"/>
  <c r="BF126" i="98"/>
  <c r="T126" i="98"/>
  <c r="T125" i="98"/>
  <c r="R126" i="98"/>
  <c r="R125" i="98"/>
  <c r="P126" i="98"/>
  <c r="P125" i="98"/>
  <c r="BI123" i="98"/>
  <c r="BH123" i="98"/>
  <c r="BG123" i="98"/>
  <c r="BF123" i="98"/>
  <c r="T123" i="98"/>
  <c r="T122" i="98"/>
  <c r="R123" i="98"/>
  <c r="R122" i="98"/>
  <c r="P123" i="98"/>
  <c r="P122" i="98"/>
  <c r="BI118" i="98"/>
  <c r="BH118" i="98"/>
  <c r="BG118" i="98"/>
  <c r="BF118" i="98"/>
  <c r="T118" i="98"/>
  <c r="R118" i="98"/>
  <c r="P118" i="98"/>
  <c r="BI116" i="98"/>
  <c r="BH116" i="98"/>
  <c r="BG116" i="98"/>
  <c r="BF116" i="98"/>
  <c r="T116" i="98"/>
  <c r="R116" i="98"/>
  <c r="P116" i="98"/>
  <c r="BI113" i="98"/>
  <c r="BH113" i="98"/>
  <c r="BG113" i="98"/>
  <c r="BF113" i="98"/>
  <c r="T113" i="98"/>
  <c r="R113" i="98"/>
  <c r="P113" i="98"/>
  <c r="BI110" i="98"/>
  <c r="BH110" i="98"/>
  <c r="BG110" i="98"/>
  <c r="BF110" i="98"/>
  <c r="T110" i="98"/>
  <c r="T109" i="98"/>
  <c r="R110" i="98"/>
  <c r="R109" i="98" s="1"/>
  <c r="P110" i="98"/>
  <c r="P109" i="98" s="1"/>
  <c r="BI107" i="98"/>
  <c r="BH107" i="98"/>
  <c r="BG107" i="98"/>
  <c r="BF107" i="98"/>
  <c r="T107" i="98"/>
  <c r="R107" i="98"/>
  <c r="P107" i="98"/>
  <c r="BI105" i="98"/>
  <c r="BH105" i="98"/>
  <c r="BG105" i="98"/>
  <c r="BF105" i="98"/>
  <c r="T105" i="98"/>
  <c r="R105" i="98"/>
  <c r="P105" i="98"/>
  <c r="BI103" i="98"/>
  <c r="BH103" i="98"/>
  <c r="BG103" i="98"/>
  <c r="BF103" i="98"/>
  <c r="T103" i="98"/>
  <c r="R103" i="98"/>
  <c r="P103" i="98"/>
  <c r="BI100" i="98"/>
  <c r="BH100" i="98"/>
  <c r="BG100" i="98"/>
  <c r="BF100" i="98"/>
  <c r="T100" i="98"/>
  <c r="R100" i="98"/>
  <c r="P100" i="98"/>
  <c r="F93" i="98"/>
  <c r="F91" i="98"/>
  <c r="E89" i="98"/>
  <c r="F62" i="98"/>
  <c r="F60" i="98"/>
  <c r="E58" i="98"/>
  <c r="J28" i="98"/>
  <c r="E28" i="98"/>
  <c r="J63" i="98" s="1"/>
  <c r="J27" i="98"/>
  <c r="J25" i="98"/>
  <c r="E25" i="98"/>
  <c r="J62" i="98" s="1"/>
  <c r="J24" i="98"/>
  <c r="J22" i="98"/>
  <c r="E22" i="98"/>
  <c r="F63" i="98"/>
  <c r="J21" i="98"/>
  <c r="J16" i="98"/>
  <c r="J91" i="98" s="1"/>
  <c r="E7" i="98"/>
  <c r="E52" i="98" s="1"/>
  <c r="J41" i="97"/>
  <c r="J40" i="97"/>
  <c r="AY189" i="1" s="1"/>
  <c r="J39" i="97"/>
  <c r="AX189" i="1" s="1"/>
  <c r="BI125" i="97"/>
  <c r="BH125" i="97"/>
  <c r="BG125" i="97"/>
  <c r="BF125" i="97"/>
  <c r="T125" i="97"/>
  <c r="R125" i="97"/>
  <c r="P125" i="97"/>
  <c r="BI123" i="97"/>
  <c r="BH123" i="97"/>
  <c r="BG123" i="97"/>
  <c r="BF123" i="97"/>
  <c r="T123" i="97"/>
  <c r="R123" i="97"/>
  <c r="P123" i="97"/>
  <c r="BI120" i="97"/>
  <c r="BH120" i="97"/>
  <c r="BG120" i="97"/>
  <c r="BF120" i="97"/>
  <c r="T120" i="97"/>
  <c r="T119" i="97"/>
  <c r="R120" i="97"/>
  <c r="R119" i="97" s="1"/>
  <c r="P120" i="97"/>
  <c r="P119" i="97"/>
  <c r="BI116" i="97"/>
  <c r="BH116" i="97"/>
  <c r="BG116" i="97"/>
  <c r="BF116" i="97"/>
  <c r="T116" i="97"/>
  <c r="R116" i="97"/>
  <c r="P116" i="97"/>
  <c r="BI114" i="97"/>
  <c r="BH114" i="97"/>
  <c r="BG114" i="97"/>
  <c r="BF114" i="97"/>
  <c r="T114" i="97"/>
  <c r="R114" i="97"/>
  <c r="P114" i="97"/>
  <c r="BI110" i="97"/>
  <c r="BH110" i="97"/>
  <c r="BG110" i="97"/>
  <c r="BF110" i="97"/>
  <c r="T110" i="97"/>
  <c r="T109" i="97" s="1"/>
  <c r="R110" i="97"/>
  <c r="R109" i="97"/>
  <c r="P110" i="97"/>
  <c r="P109" i="97"/>
  <c r="BI106" i="97"/>
  <c r="BH106" i="97"/>
  <c r="BG106" i="97"/>
  <c r="BF106" i="97"/>
  <c r="T106" i="97"/>
  <c r="R106" i="97"/>
  <c r="P106" i="97"/>
  <c r="BI103" i="97"/>
  <c r="BH103" i="97"/>
  <c r="BG103" i="97"/>
  <c r="BF103" i="97"/>
  <c r="T103" i="97"/>
  <c r="R103" i="97"/>
  <c r="P103" i="97"/>
  <c r="BI100" i="97"/>
  <c r="BH100" i="97"/>
  <c r="BG100" i="97"/>
  <c r="BF100" i="97"/>
  <c r="T100" i="97"/>
  <c r="R100" i="97"/>
  <c r="P100" i="97"/>
  <c r="F93" i="97"/>
  <c r="F91" i="97"/>
  <c r="E89" i="97"/>
  <c r="F62" i="97"/>
  <c r="F60" i="97"/>
  <c r="E58" i="97"/>
  <c r="J28" i="97"/>
  <c r="E28" i="97"/>
  <c r="J94" i="97"/>
  <c r="J27" i="97"/>
  <c r="J25" i="97"/>
  <c r="E25" i="97"/>
  <c r="J93" i="97" s="1"/>
  <c r="J24" i="97"/>
  <c r="J22" i="97"/>
  <c r="E22" i="97"/>
  <c r="F94" i="97"/>
  <c r="J21" i="97"/>
  <c r="J16" i="97"/>
  <c r="J60" i="97" s="1"/>
  <c r="E7" i="97"/>
  <c r="E83" i="97" s="1"/>
  <c r="J41" i="96"/>
  <c r="J40" i="96"/>
  <c r="AY188" i="1"/>
  <c r="J39" i="96"/>
  <c r="AX188" i="1"/>
  <c r="BI223" i="96"/>
  <c r="BH223" i="96"/>
  <c r="BG223" i="96"/>
  <c r="BF223" i="96"/>
  <c r="T223" i="96"/>
  <c r="T222" i="96"/>
  <c r="R223" i="96"/>
  <c r="R222" i="96"/>
  <c r="P223" i="96"/>
  <c r="P222" i="96"/>
  <c r="BI220" i="96"/>
  <c r="BH220" i="96"/>
  <c r="BG220" i="96"/>
  <c r="BF220" i="96"/>
  <c r="T220" i="96"/>
  <c r="R220" i="96"/>
  <c r="P220" i="96"/>
  <c r="BI218" i="96"/>
  <c r="BH218" i="96"/>
  <c r="BG218" i="96"/>
  <c r="BF218" i="96"/>
  <c r="T218" i="96"/>
  <c r="R218" i="96"/>
  <c r="P218" i="96"/>
  <c r="BI215" i="96"/>
  <c r="BH215" i="96"/>
  <c r="BG215" i="96"/>
  <c r="BF215" i="96"/>
  <c r="T215" i="96"/>
  <c r="R215" i="96"/>
  <c r="P215" i="96"/>
  <c r="BI212" i="96"/>
  <c r="BH212" i="96"/>
  <c r="BG212" i="96"/>
  <c r="BF212" i="96"/>
  <c r="T212" i="96"/>
  <c r="R212" i="96"/>
  <c r="P212" i="96"/>
  <c r="BI209" i="96"/>
  <c r="BH209" i="96"/>
  <c r="BG209" i="96"/>
  <c r="BF209" i="96"/>
  <c r="T209" i="96"/>
  <c r="R209" i="96"/>
  <c r="P209" i="96"/>
  <c r="BI204" i="96"/>
  <c r="BH204" i="96"/>
  <c r="BG204" i="96"/>
  <c r="BF204" i="96"/>
  <c r="T204" i="96"/>
  <c r="R204" i="96"/>
  <c r="P204" i="96"/>
  <c r="BI202" i="96"/>
  <c r="BH202" i="96"/>
  <c r="BG202" i="96"/>
  <c r="BF202" i="96"/>
  <c r="T202" i="96"/>
  <c r="R202" i="96"/>
  <c r="P202" i="96"/>
  <c r="BI200" i="96"/>
  <c r="BH200" i="96"/>
  <c r="BG200" i="96"/>
  <c r="BF200" i="96"/>
  <c r="T200" i="96"/>
  <c r="R200" i="96"/>
  <c r="P200" i="96"/>
  <c r="BI198" i="96"/>
  <c r="BH198" i="96"/>
  <c r="BG198" i="96"/>
  <c r="BF198" i="96"/>
  <c r="T198" i="96"/>
  <c r="R198" i="96"/>
  <c r="P198" i="96"/>
  <c r="BI196" i="96"/>
  <c r="BH196" i="96"/>
  <c r="BG196" i="96"/>
  <c r="BF196" i="96"/>
  <c r="T196" i="96"/>
  <c r="R196" i="96"/>
  <c r="P196" i="96"/>
  <c r="BI194" i="96"/>
  <c r="BH194" i="96"/>
  <c r="BG194" i="96"/>
  <c r="BF194" i="96"/>
  <c r="T194" i="96"/>
  <c r="R194" i="96"/>
  <c r="P194" i="96"/>
  <c r="BI192" i="96"/>
  <c r="BH192" i="96"/>
  <c r="BG192" i="96"/>
  <c r="BF192" i="96"/>
  <c r="T192" i="96"/>
  <c r="R192" i="96"/>
  <c r="P192" i="96"/>
  <c r="BI187" i="96"/>
  <c r="BH187" i="96"/>
  <c r="BG187" i="96"/>
  <c r="BF187" i="96"/>
  <c r="T187" i="96"/>
  <c r="R187" i="96"/>
  <c r="P187" i="96"/>
  <c r="BI185" i="96"/>
  <c r="BH185" i="96"/>
  <c r="BG185" i="96"/>
  <c r="BF185" i="96"/>
  <c r="T185" i="96"/>
  <c r="R185" i="96"/>
  <c r="P185" i="96"/>
  <c r="BI183" i="96"/>
  <c r="BH183" i="96"/>
  <c r="BG183" i="96"/>
  <c r="BF183" i="96"/>
  <c r="T183" i="96"/>
  <c r="R183" i="96"/>
  <c r="P183" i="96"/>
  <c r="BI181" i="96"/>
  <c r="BH181" i="96"/>
  <c r="BG181" i="96"/>
  <c r="BF181" i="96"/>
  <c r="T181" i="96"/>
  <c r="R181" i="96"/>
  <c r="P181" i="96"/>
  <c r="BI178" i="96"/>
  <c r="BH178" i="96"/>
  <c r="BG178" i="96"/>
  <c r="BF178" i="96"/>
  <c r="T178" i="96"/>
  <c r="R178" i="96"/>
  <c r="P178" i="96"/>
  <c r="BI175" i="96"/>
  <c r="BH175" i="96"/>
  <c r="BG175" i="96"/>
  <c r="BF175" i="96"/>
  <c r="T175" i="96"/>
  <c r="R175" i="96"/>
  <c r="P175" i="96"/>
  <c r="BI172" i="96"/>
  <c r="BH172" i="96"/>
  <c r="BG172" i="96"/>
  <c r="BF172" i="96"/>
  <c r="T172" i="96"/>
  <c r="R172" i="96"/>
  <c r="P172" i="96"/>
  <c r="BI170" i="96"/>
  <c r="BH170" i="96"/>
  <c r="BG170" i="96"/>
  <c r="BF170" i="96"/>
  <c r="T170" i="96"/>
  <c r="R170" i="96"/>
  <c r="P170" i="96"/>
  <c r="BI167" i="96"/>
  <c r="BH167" i="96"/>
  <c r="BG167" i="96"/>
  <c r="BF167" i="96"/>
  <c r="T167" i="96"/>
  <c r="R167" i="96"/>
  <c r="P167" i="96"/>
  <c r="BI164" i="96"/>
  <c r="BH164" i="96"/>
  <c r="BG164" i="96"/>
  <c r="BF164" i="96"/>
  <c r="T164" i="96"/>
  <c r="R164" i="96"/>
  <c r="P164" i="96"/>
  <c r="BI161" i="96"/>
  <c r="BH161" i="96"/>
  <c r="BG161" i="96"/>
  <c r="BF161" i="96"/>
  <c r="T161" i="96"/>
  <c r="R161" i="96"/>
  <c r="P161" i="96"/>
  <c r="BI158" i="96"/>
  <c r="BH158" i="96"/>
  <c r="BG158" i="96"/>
  <c r="BF158" i="96"/>
  <c r="T158" i="96"/>
  <c r="R158" i="96"/>
  <c r="P158" i="96"/>
  <c r="BI155" i="96"/>
  <c r="BH155" i="96"/>
  <c r="BG155" i="96"/>
  <c r="BF155" i="96"/>
  <c r="T155" i="96"/>
  <c r="R155" i="96"/>
  <c r="P155" i="96"/>
  <c r="BI151" i="96"/>
  <c r="BH151" i="96"/>
  <c r="BG151" i="96"/>
  <c r="BF151" i="96"/>
  <c r="T151" i="96"/>
  <c r="R151" i="96"/>
  <c r="P151" i="96"/>
  <c r="BI149" i="96"/>
  <c r="BH149" i="96"/>
  <c r="BG149" i="96"/>
  <c r="BF149" i="96"/>
  <c r="T149" i="96"/>
  <c r="R149" i="96"/>
  <c r="P149" i="96"/>
  <c r="BI144" i="96"/>
  <c r="BH144" i="96"/>
  <c r="BG144" i="96"/>
  <c r="BF144" i="96"/>
  <c r="T144" i="96"/>
  <c r="R144" i="96"/>
  <c r="P144" i="96"/>
  <c r="BI139" i="96"/>
  <c r="BH139" i="96"/>
  <c r="BG139" i="96"/>
  <c r="BF139" i="96"/>
  <c r="T139" i="96"/>
  <c r="R139" i="96"/>
  <c r="P139" i="96"/>
  <c r="BI137" i="96"/>
  <c r="BH137" i="96"/>
  <c r="BG137" i="96"/>
  <c r="BF137" i="96"/>
  <c r="T137" i="96"/>
  <c r="R137" i="96"/>
  <c r="P137" i="96"/>
  <c r="BI132" i="96"/>
  <c r="BH132" i="96"/>
  <c r="BG132" i="96"/>
  <c r="BF132" i="96"/>
  <c r="T132" i="96"/>
  <c r="R132" i="96"/>
  <c r="P132" i="96"/>
  <c r="BI130" i="96"/>
  <c r="BH130" i="96"/>
  <c r="BG130" i="96"/>
  <c r="BF130" i="96"/>
  <c r="T130" i="96"/>
  <c r="R130" i="96"/>
  <c r="P130" i="96"/>
  <c r="BI125" i="96"/>
  <c r="BH125" i="96"/>
  <c r="BG125" i="96"/>
  <c r="BF125" i="96"/>
  <c r="T125" i="96"/>
  <c r="R125" i="96"/>
  <c r="P125" i="96"/>
  <c r="BI121" i="96"/>
  <c r="BH121" i="96"/>
  <c r="BG121" i="96"/>
  <c r="BF121" i="96"/>
  <c r="T121" i="96"/>
  <c r="R121" i="96"/>
  <c r="P121" i="96"/>
  <c r="BI118" i="96"/>
  <c r="BH118" i="96"/>
  <c r="BG118" i="96"/>
  <c r="BF118" i="96"/>
  <c r="T118" i="96"/>
  <c r="R118" i="96"/>
  <c r="P118" i="96"/>
  <c r="BI116" i="96"/>
  <c r="BH116" i="96"/>
  <c r="BG116" i="96"/>
  <c r="BF116" i="96"/>
  <c r="T116" i="96"/>
  <c r="R116" i="96"/>
  <c r="P116" i="96"/>
  <c r="BI113" i="96"/>
  <c r="BH113" i="96"/>
  <c r="BG113" i="96"/>
  <c r="BF113" i="96"/>
  <c r="T113" i="96"/>
  <c r="R113" i="96"/>
  <c r="P113" i="96"/>
  <c r="BI111" i="96"/>
  <c r="BH111" i="96"/>
  <c r="BG111" i="96"/>
  <c r="BF111" i="96"/>
  <c r="T111" i="96"/>
  <c r="R111" i="96"/>
  <c r="P111" i="96"/>
  <c r="BI105" i="96"/>
  <c r="BH105" i="96"/>
  <c r="BG105" i="96"/>
  <c r="BF105" i="96"/>
  <c r="T105" i="96"/>
  <c r="R105" i="96"/>
  <c r="P105" i="96"/>
  <c r="BI102" i="96"/>
  <c r="BH102" i="96"/>
  <c r="BG102" i="96"/>
  <c r="BF102" i="96"/>
  <c r="T102" i="96"/>
  <c r="R102" i="96"/>
  <c r="P102" i="96"/>
  <c r="F95" i="96"/>
  <c r="F93" i="96"/>
  <c r="E91" i="96"/>
  <c r="F62" i="96"/>
  <c r="F60" i="96"/>
  <c r="E58" i="96"/>
  <c r="J28" i="96"/>
  <c r="E28" i="96"/>
  <c r="J63" i="96" s="1"/>
  <c r="J27" i="96"/>
  <c r="J25" i="96"/>
  <c r="E25" i="96"/>
  <c r="J62" i="96" s="1"/>
  <c r="J24" i="96"/>
  <c r="J22" i="96"/>
  <c r="E22" i="96"/>
  <c r="F96" i="96" s="1"/>
  <c r="J21" i="96"/>
  <c r="J16" i="96"/>
  <c r="J60" i="96" s="1"/>
  <c r="E7" i="96"/>
  <c r="E52" i="96"/>
  <c r="J41" i="95"/>
  <c r="J40" i="95"/>
  <c r="AY186" i="1"/>
  <c r="J39" i="95"/>
  <c r="AX186" i="1" s="1"/>
  <c r="BI120" i="95"/>
  <c r="BH120" i="95"/>
  <c r="BG120" i="95"/>
  <c r="BF120" i="95"/>
  <c r="T120" i="95"/>
  <c r="R120" i="95"/>
  <c r="P120" i="95"/>
  <c r="BI118" i="95"/>
  <c r="BH118" i="95"/>
  <c r="BG118" i="95"/>
  <c r="BF118" i="95"/>
  <c r="T118" i="95"/>
  <c r="R118" i="95"/>
  <c r="P118" i="95"/>
  <c r="BI115" i="95"/>
  <c r="BH115" i="95"/>
  <c r="BG115" i="95"/>
  <c r="BF115" i="95"/>
  <c r="T115" i="95"/>
  <c r="T114" i="95"/>
  <c r="R115" i="95"/>
  <c r="R114" i="95" s="1"/>
  <c r="P115" i="95"/>
  <c r="P114" i="95"/>
  <c r="BI111" i="95"/>
  <c r="BH111" i="95"/>
  <c r="BG111" i="95"/>
  <c r="BF111" i="95"/>
  <c r="T111" i="95"/>
  <c r="R111" i="95"/>
  <c r="P111" i="95"/>
  <c r="BI109" i="95"/>
  <c r="BH109" i="95"/>
  <c r="BG109" i="95"/>
  <c r="BF109" i="95"/>
  <c r="T109" i="95"/>
  <c r="R109" i="95"/>
  <c r="P109" i="95"/>
  <c r="BI105" i="95"/>
  <c r="BH105" i="95"/>
  <c r="BG105" i="95"/>
  <c r="BF105" i="95"/>
  <c r="T105" i="95"/>
  <c r="R105" i="95"/>
  <c r="P105" i="95"/>
  <c r="BI102" i="95"/>
  <c r="BH102" i="95"/>
  <c r="BG102" i="95"/>
  <c r="BF102" i="95"/>
  <c r="T102" i="95"/>
  <c r="R102" i="95"/>
  <c r="P102" i="95"/>
  <c r="BI99" i="95"/>
  <c r="BH99" i="95"/>
  <c r="BG99" i="95"/>
  <c r="BF99" i="95"/>
  <c r="T99" i="95"/>
  <c r="R99" i="95"/>
  <c r="P99" i="95"/>
  <c r="F92" i="95"/>
  <c r="F90" i="95"/>
  <c r="E88" i="95"/>
  <c r="F62" i="95"/>
  <c r="F60" i="95"/>
  <c r="E58" i="95"/>
  <c r="J28" i="95"/>
  <c r="E28" i="95"/>
  <c r="J93" i="95"/>
  <c r="J27" i="95"/>
  <c r="J25" i="95"/>
  <c r="E25" i="95"/>
  <c r="J92" i="95"/>
  <c r="J24" i="95"/>
  <c r="J22" i="95"/>
  <c r="E22" i="95"/>
  <c r="F93" i="95" s="1"/>
  <c r="J21" i="95"/>
  <c r="J16" i="95"/>
  <c r="J60" i="95" s="1"/>
  <c r="E7" i="95"/>
  <c r="E82" i="95"/>
  <c r="J41" i="94"/>
  <c r="J40" i="94"/>
  <c r="AY185" i="1"/>
  <c r="J39" i="94"/>
  <c r="AX185" i="1"/>
  <c r="BI159" i="94"/>
  <c r="BH159" i="94"/>
  <c r="BG159" i="94"/>
  <c r="BF159" i="94"/>
  <c r="T159" i="94"/>
  <c r="T158" i="94" s="1"/>
  <c r="R159" i="94"/>
  <c r="R158" i="94"/>
  <c r="P159" i="94"/>
  <c r="P158" i="94" s="1"/>
  <c r="BI156" i="94"/>
  <c r="BH156" i="94"/>
  <c r="BG156" i="94"/>
  <c r="BF156" i="94"/>
  <c r="T156" i="94"/>
  <c r="T155" i="94"/>
  <c r="R156" i="94"/>
  <c r="R155" i="94"/>
  <c r="P156" i="94"/>
  <c r="P155" i="94" s="1"/>
  <c r="BI152" i="94"/>
  <c r="BH152" i="94"/>
  <c r="BG152" i="94"/>
  <c r="BF152" i="94"/>
  <c r="T152" i="94"/>
  <c r="R152" i="94"/>
  <c r="P152" i="94"/>
  <c r="BI150" i="94"/>
  <c r="BH150" i="94"/>
  <c r="BG150" i="94"/>
  <c r="BF150" i="94"/>
  <c r="T150" i="94"/>
  <c r="R150" i="94"/>
  <c r="P150" i="94"/>
  <c r="BI148" i="94"/>
  <c r="BH148" i="94"/>
  <c r="BG148" i="94"/>
  <c r="BF148" i="94"/>
  <c r="T148" i="94"/>
  <c r="R148" i="94"/>
  <c r="P148" i="94"/>
  <c r="BI146" i="94"/>
  <c r="BH146" i="94"/>
  <c r="BG146" i="94"/>
  <c r="BF146" i="94"/>
  <c r="T146" i="94"/>
  <c r="R146" i="94"/>
  <c r="P146" i="94"/>
  <c r="BI144" i="94"/>
  <c r="BH144" i="94"/>
  <c r="BG144" i="94"/>
  <c r="BF144" i="94"/>
  <c r="T144" i="94"/>
  <c r="R144" i="94"/>
  <c r="P144" i="94"/>
  <c r="BI142" i="94"/>
  <c r="BH142" i="94"/>
  <c r="BG142" i="94"/>
  <c r="BF142" i="94"/>
  <c r="T142" i="94"/>
  <c r="R142" i="94"/>
  <c r="P142" i="94"/>
  <c r="BI140" i="94"/>
  <c r="BH140" i="94"/>
  <c r="BG140" i="94"/>
  <c r="BF140" i="94"/>
  <c r="T140" i="94"/>
  <c r="R140" i="94"/>
  <c r="P140" i="94"/>
  <c r="BI135" i="94"/>
  <c r="BH135" i="94"/>
  <c r="BG135" i="94"/>
  <c r="BF135" i="94"/>
  <c r="T135" i="94"/>
  <c r="R135" i="94"/>
  <c r="P135" i="94"/>
  <c r="BI133" i="94"/>
  <c r="BH133" i="94"/>
  <c r="BG133" i="94"/>
  <c r="BF133" i="94"/>
  <c r="T133" i="94"/>
  <c r="R133" i="94"/>
  <c r="P133" i="94"/>
  <c r="BI131" i="94"/>
  <c r="BH131" i="94"/>
  <c r="BG131" i="94"/>
  <c r="BF131" i="94"/>
  <c r="T131" i="94"/>
  <c r="R131" i="94"/>
  <c r="P131" i="94"/>
  <c r="BI127" i="94"/>
  <c r="BH127" i="94"/>
  <c r="BG127" i="94"/>
  <c r="BF127" i="94"/>
  <c r="T127" i="94"/>
  <c r="T126" i="94"/>
  <c r="R127" i="94"/>
  <c r="R126" i="94"/>
  <c r="P127" i="94"/>
  <c r="P126" i="94" s="1"/>
  <c r="BI123" i="94"/>
  <c r="BH123" i="94"/>
  <c r="BG123" i="94"/>
  <c r="BF123" i="94"/>
  <c r="T123" i="94"/>
  <c r="T122" i="94" s="1"/>
  <c r="R123" i="94"/>
  <c r="R122" i="94" s="1"/>
  <c r="P123" i="94"/>
  <c r="P122" i="94"/>
  <c r="BI119" i="94"/>
  <c r="BH119" i="94"/>
  <c r="BG119" i="94"/>
  <c r="BF119" i="94"/>
  <c r="T119" i="94"/>
  <c r="R119" i="94"/>
  <c r="P119" i="94"/>
  <c r="BI116" i="94"/>
  <c r="BH116" i="94"/>
  <c r="BG116" i="94"/>
  <c r="BF116" i="94"/>
  <c r="T116" i="94"/>
  <c r="R116" i="94"/>
  <c r="P116" i="94"/>
  <c r="BI114" i="94"/>
  <c r="BH114" i="94"/>
  <c r="BG114" i="94"/>
  <c r="BF114" i="94"/>
  <c r="T114" i="94"/>
  <c r="R114" i="94"/>
  <c r="P114" i="94"/>
  <c r="BI111" i="94"/>
  <c r="BH111" i="94"/>
  <c r="BG111" i="94"/>
  <c r="BF111" i="94"/>
  <c r="T111" i="94"/>
  <c r="R111" i="94"/>
  <c r="P111" i="94"/>
  <c r="BI109" i="94"/>
  <c r="BH109" i="94"/>
  <c r="BG109" i="94"/>
  <c r="BF109" i="94"/>
  <c r="T109" i="94"/>
  <c r="R109" i="94"/>
  <c r="P109" i="94"/>
  <c r="BI104" i="94"/>
  <c r="BH104" i="94"/>
  <c r="BG104" i="94"/>
  <c r="BF104" i="94"/>
  <c r="T104" i="94"/>
  <c r="R104" i="94"/>
  <c r="P104" i="94"/>
  <c r="BI101" i="94"/>
  <c r="BH101" i="94"/>
  <c r="BG101" i="94"/>
  <c r="BF101" i="94"/>
  <c r="T101" i="94"/>
  <c r="R101" i="94"/>
  <c r="P101" i="94"/>
  <c r="F94" i="94"/>
  <c r="F92" i="94"/>
  <c r="E90" i="94"/>
  <c r="F62" i="94"/>
  <c r="F60" i="94"/>
  <c r="E58" i="94"/>
  <c r="J28" i="94"/>
  <c r="E28" i="94"/>
  <c r="J95" i="94"/>
  <c r="J27" i="94"/>
  <c r="J25" i="94"/>
  <c r="E25" i="94"/>
  <c r="J94" i="94" s="1"/>
  <c r="J24" i="94"/>
  <c r="J22" i="94"/>
  <c r="E22" i="94"/>
  <c r="F95" i="94"/>
  <c r="J21" i="94"/>
  <c r="J16" i="94"/>
  <c r="J92" i="94"/>
  <c r="E7" i="94"/>
  <c r="E84" i="94"/>
  <c r="J41" i="93"/>
  <c r="J40" i="93"/>
  <c r="AY183" i="1"/>
  <c r="J39" i="93"/>
  <c r="AX183" i="1" s="1"/>
  <c r="BI120" i="93"/>
  <c r="BH120" i="93"/>
  <c r="BG120" i="93"/>
  <c r="BF120" i="93"/>
  <c r="T120" i="93"/>
  <c r="R120" i="93"/>
  <c r="P120" i="93"/>
  <c r="BI118" i="93"/>
  <c r="BH118" i="93"/>
  <c r="BG118" i="93"/>
  <c r="BF118" i="93"/>
  <c r="T118" i="93"/>
  <c r="R118" i="93"/>
  <c r="P118" i="93"/>
  <c r="BI115" i="93"/>
  <c r="BH115" i="93"/>
  <c r="BG115" i="93"/>
  <c r="BF115" i="93"/>
  <c r="T115" i="93"/>
  <c r="T114" i="93"/>
  <c r="R115" i="93"/>
  <c r="R114" i="93"/>
  <c r="P115" i="93"/>
  <c r="P114" i="93"/>
  <c r="BI111" i="93"/>
  <c r="BH111" i="93"/>
  <c r="BG111" i="93"/>
  <c r="BF111" i="93"/>
  <c r="T111" i="93"/>
  <c r="R111" i="93"/>
  <c r="P111" i="93"/>
  <c r="BI109" i="93"/>
  <c r="BH109" i="93"/>
  <c r="BG109" i="93"/>
  <c r="BF109" i="93"/>
  <c r="T109" i="93"/>
  <c r="R109" i="93"/>
  <c r="P109" i="93"/>
  <c r="BI105" i="93"/>
  <c r="BH105" i="93"/>
  <c r="BG105" i="93"/>
  <c r="BF105" i="93"/>
  <c r="T105" i="93"/>
  <c r="R105" i="93"/>
  <c r="P105" i="93"/>
  <c r="BI102" i="93"/>
  <c r="BH102" i="93"/>
  <c r="BG102" i="93"/>
  <c r="BF102" i="93"/>
  <c r="T102" i="93"/>
  <c r="R102" i="93"/>
  <c r="P102" i="93"/>
  <c r="BI99" i="93"/>
  <c r="BH99" i="93"/>
  <c r="BG99" i="93"/>
  <c r="BF99" i="93"/>
  <c r="T99" i="93"/>
  <c r="R99" i="93"/>
  <c r="P99" i="93"/>
  <c r="F92" i="93"/>
  <c r="F90" i="93"/>
  <c r="E88" i="93"/>
  <c r="F62" i="93"/>
  <c r="F60" i="93"/>
  <c r="E58" i="93"/>
  <c r="J28" i="93"/>
  <c r="E28" i="93"/>
  <c r="J63" i="93"/>
  <c r="J27" i="93"/>
  <c r="J25" i="93"/>
  <c r="E25" i="93"/>
  <c r="J62" i="93"/>
  <c r="J24" i="93"/>
  <c r="J22" i="93"/>
  <c r="E22" i="93"/>
  <c r="F93" i="93"/>
  <c r="J21" i="93"/>
  <c r="J16" i="93"/>
  <c r="J90" i="93" s="1"/>
  <c r="E7" i="93"/>
  <c r="E82" i="93"/>
  <c r="J41" i="92"/>
  <c r="J40" i="92"/>
  <c r="AY182" i="1"/>
  <c r="J39" i="92"/>
  <c r="AX182" i="1"/>
  <c r="BI162" i="92"/>
  <c r="BH162" i="92"/>
  <c r="BG162" i="92"/>
  <c r="BF162" i="92"/>
  <c r="T162" i="92"/>
  <c r="T161" i="92"/>
  <c r="R162" i="92"/>
  <c r="R161" i="92"/>
  <c r="P162" i="92"/>
  <c r="P161" i="92" s="1"/>
  <c r="BI159" i="92"/>
  <c r="BH159" i="92"/>
  <c r="BG159" i="92"/>
  <c r="BF159" i="92"/>
  <c r="T159" i="92"/>
  <c r="T158" i="92"/>
  <c r="R159" i="92"/>
  <c r="R158" i="92"/>
  <c r="P159" i="92"/>
  <c r="P158" i="92" s="1"/>
  <c r="BI156" i="92"/>
  <c r="BH156" i="92"/>
  <c r="BG156" i="92"/>
  <c r="BF156" i="92"/>
  <c r="T156" i="92"/>
  <c r="R156" i="92"/>
  <c r="P156" i="92"/>
  <c r="BI154" i="92"/>
  <c r="BH154" i="92"/>
  <c r="BG154" i="92"/>
  <c r="BF154" i="92"/>
  <c r="T154" i="92"/>
  <c r="R154" i="92"/>
  <c r="P154" i="92"/>
  <c r="BI152" i="92"/>
  <c r="BH152" i="92"/>
  <c r="BG152" i="92"/>
  <c r="BF152" i="92"/>
  <c r="T152" i="92"/>
  <c r="R152" i="92"/>
  <c r="P152" i="92"/>
  <c r="BI150" i="92"/>
  <c r="BH150" i="92"/>
  <c r="BG150" i="92"/>
  <c r="BF150" i="92"/>
  <c r="T150" i="92"/>
  <c r="R150" i="92"/>
  <c r="P150" i="92"/>
  <c r="BI148" i="92"/>
  <c r="BH148" i="92"/>
  <c r="BG148" i="92"/>
  <c r="BF148" i="92"/>
  <c r="T148" i="92"/>
  <c r="R148" i="92"/>
  <c r="P148" i="92"/>
  <c r="BI145" i="92"/>
  <c r="BH145" i="92"/>
  <c r="BG145" i="92"/>
  <c r="BF145" i="92"/>
  <c r="T145" i="92"/>
  <c r="R145" i="92"/>
  <c r="P145" i="92"/>
  <c r="BI142" i="92"/>
  <c r="BH142" i="92"/>
  <c r="BG142" i="92"/>
  <c r="BF142" i="92"/>
  <c r="T142" i="92"/>
  <c r="R142" i="92"/>
  <c r="P142" i="92"/>
  <c r="BI140" i="92"/>
  <c r="BH140" i="92"/>
  <c r="BG140" i="92"/>
  <c r="BF140" i="92"/>
  <c r="T140" i="92"/>
  <c r="R140" i="92"/>
  <c r="P140" i="92"/>
  <c r="BI138" i="92"/>
  <c r="BH138" i="92"/>
  <c r="BG138" i="92"/>
  <c r="BF138" i="92"/>
  <c r="T138" i="92"/>
  <c r="R138" i="92"/>
  <c r="P138" i="92"/>
  <c r="BI136" i="92"/>
  <c r="BH136" i="92"/>
  <c r="BG136" i="92"/>
  <c r="BF136" i="92"/>
  <c r="T136" i="92"/>
  <c r="R136" i="92"/>
  <c r="P136" i="92"/>
  <c r="BI132" i="92"/>
  <c r="BH132" i="92"/>
  <c r="BG132" i="92"/>
  <c r="BF132" i="92"/>
  <c r="T132" i="92"/>
  <c r="T131" i="92"/>
  <c r="R132" i="92"/>
  <c r="R131" i="92"/>
  <c r="P132" i="92"/>
  <c r="P131" i="92" s="1"/>
  <c r="BI128" i="92"/>
  <c r="BH128" i="92"/>
  <c r="BG128" i="92"/>
  <c r="BF128" i="92"/>
  <c r="T128" i="92"/>
  <c r="T127" i="92" s="1"/>
  <c r="R128" i="92"/>
  <c r="R127" i="92" s="1"/>
  <c r="P128" i="92"/>
  <c r="P127" i="92"/>
  <c r="BI124" i="92"/>
  <c r="BH124" i="92"/>
  <c r="BG124" i="92"/>
  <c r="BF124" i="92"/>
  <c r="T124" i="92"/>
  <c r="R124" i="92"/>
  <c r="P124" i="92"/>
  <c r="BI121" i="92"/>
  <c r="BH121" i="92"/>
  <c r="BG121" i="92"/>
  <c r="BF121" i="92"/>
  <c r="T121" i="92"/>
  <c r="R121" i="92"/>
  <c r="P121" i="92"/>
  <c r="BI119" i="92"/>
  <c r="BH119" i="92"/>
  <c r="BG119" i="92"/>
  <c r="BF119" i="92"/>
  <c r="T119" i="92"/>
  <c r="R119" i="92"/>
  <c r="P119" i="92"/>
  <c r="BI116" i="92"/>
  <c r="BH116" i="92"/>
  <c r="BG116" i="92"/>
  <c r="BF116" i="92"/>
  <c r="T116" i="92"/>
  <c r="R116" i="92"/>
  <c r="P116" i="92"/>
  <c r="BI114" i="92"/>
  <c r="BH114" i="92"/>
  <c r="BG114" i="92"/>
  <c r="BF114" i="92"/>
  <c r="T114" i="92"/>
  <c r="R114" i="92"/>
  <c r="P114" i="92"/>
  <c r="BI108" i="92"/>
  <c r="BH108" i="92"/>
  <c r="BG108" i="92"/>
  <c r="BF108" i="92"/>
  <c r="T108" i="92"/>
  <c r="R108" i="92"/>
  <c r="P108" i="92"/>
  <c r="BI101" i="92"/>
  <c r="BH101" i="92"/>
  <c r="BG101" i="92"/>
  <c r="BF101" i="92"/>
  <c r="T101" i="92"/>
  <c r="R101" i="92"/>
  <c r="P101" i="92"/>
  <c r="F94" i="92"/>
  <c r="F92" i="92"/>
  <c r="E90" i="92"/>
  <c r="F62" i="92"/>
  <c r="F60" i="92"/>
  <c r="E58" i="92"/>
  <c r="J28" i="92"/>
  <c r="E28" i="92"/>
  <c r="J63" i="92"/>
  <c r="J27" i="92"/>
  <c r="J25" i="92"/>
  <c r="E25" i="92"/>
  <c r="J94" i="92" s="1"/>
  <c r="J24" i="92"/>
  <c r="J22" i="92"/>
  <c r="E22" i="92"/>
  <c r="F95" i="92" s="1"/>
  <c r="J21" i="92"/>
  <c r="J16" i="92"/>
  <c r="J92" i="92" s="1"/>
  <c r="E7" i="92"/>
  <c r="E52" i="92"/>
  <c r="J41" i="91"/>
  <c r="J40" i="91"/>
  <c r="AY180" i="1"/>
  <c r="J39" i="91"/>
  <c r="AX180" i="1" s="1"/>
  <c r="BI120" i="91"/>
  <c r="BH120" i="91"/>
  <c r="BG120" i="91"/>
  <c r="BF120" i="91"/>
  <c r="T120" i="91"/>
  <c r="R120" i="91"/>
  <c r="P120" i="91"/>
  <c r="BI118" i="91"/>
  <c r="BH118" i="91"/>
  <c r="BG118" i="91"/>
  <c r="BF118" i="91"/>
  <c r="T118" i="91"/>
  <c r="R118" i="91"/>
  <c r="P118" i="91"/>
  <c r="BI115" i="91"/>
  <c r="BH115" i="91"/>
  <c r="BG115" i="91"/>
  <c r="BF115" i="91"/>
  <c r="T115" i="91"/>
  <c r="T114" i="91" s="1"/>
  <c r="R115" i="91"/>
  <c r="R114" i="91" s="1"/>
  <c r="P115" i="91"/>
  <c r="P114" i="91"/>
  <c r="BI111" i="91"/>
  <c r="BH111" i="91"/>
  <c r="BG111" i="91"/>
  <c r="BF111" i="91"/>
  <c r="T111" i="91"/>
  <c r="R111" i="91"/>
  <c r="P111" i="91"/>
  <c r="BI109" i="91"/>
  <c r="BH109" i="91"/>
  <c r="BG109" i="91"/>
  <c r="BF109" i="91"/>
  <c r="T109" i="91"/>
  <c r="R109" i="91"/>
  <c r="P109" i="91"/>
  <c r="BI105" i="91"/>
  <c r="BH105" i="91"/>
  <c r="BG105" i="91"/>
  <c r="BF105" i="91"/>
  <c r="T105" i="91"/>
  <c r="R105" i="91"/>
  <c r="P105" i="91"/>
  <c r="BI102" i="91"/>
  <c r="BH102" i="91"/>
  <c r="BG102" i="91"/>
  <c r="BF102" i="91"/>
  <c r="T102" i="91"/>
  <c r="R102" i="91"/>
  <c r="P102" i="91"/>
  <c r="BI99" i="91"/>
  <c r="BH99" i="91"/>
  <c r="BG99" i="91"/>
  <c r="BF99" i="91"/>
  <c r="T99" i="91"/>
  <c r="R99" i="91"/>
  <c r="P99" i="91"/>
  <c r="F92" i="91"/>
  <c r="F90" i="91"/>
  <c r="E88" i="91"/>
  <c r="F62" i="91"/>
  <c r="F60" i="91"/>
  <c r="E58" i="91"/>
  <c r="J28" i="91"/>
  <c r="E28" i="91"/>
  <c r="J93" i="91" s="1"/>
  <c r="J27" i="91"/>
  <c r="J25" i="91"/>
  <c r="E25" i="91"/>
  <c r="J62" i="91"/>
  <c r="J24" i="91"/>
  <c r="J22" i="91"/>
  <c r="E22" i="91"/>
  <c r="F63" i="91"/>
  <c r="J21" i="91"/>
  <c r="J16" i="91"/>
  <c r="J90" i="91" s="1"/>
  <c r="E7" i="91"/>
  <c r="E82" i="91"/>
  <c r="J41" i="90"/>
  <c r="J40" i="90"/>
  <c r="AY179" i="1" s="1"/>
  <c r="J39" i="90"/>
  <c r="AX179" i="1" s="1"/>
  <c r="BI159" i="90"/>
  <c r="BH159" i="90"/>
  <c r="BG159" i="90"/>
  <c r="BF159" i="90"/>
  <c r="T159" i="90"/>
  <c r="T158" i="90"/>
  <c r="R159" i="90"/>
  <c r="R158" i="90"/>
  <c r="P159" i="90"/>
  <c r="P158" i="90" s="1"/>
  <c r="BI156" i="90"/>
  <c r="BH156" i="90"/>
  <c r="BG156" i="90"/>
  <c r="BF156" i="90"/>
  <c r="T156" i="90"/>
  <c r="R156" i="90"/>
  <c r="P156" i="90"/>
  <c r="BI154" i="90"/>
  <c r="BH154" i="90"/>
  <c r="BG154" i="90"/>
  <c r="BF154" i="90"/>
  <c r="T154" i="90"/>
  <c r="R154" i="90"/>
  <c r="P154" i="90"/>
  <c r="BI151" i="90"/>
  <c r="BH151" i="90"/>
  <c r="BG151" i="90"/>
  <c r="BF151" i="90"/>
  <c r="T151" i="90"/>
  <c r="R151" i="90"/>
  <c r="P151" i="90"/>
  <c r="BI149" i="90"/>
  <c r="BH149" i="90"/>
  <c r="BG149" i="90"/>
  <c r="BF149" i="90"/>
  <c r="T149" i="90"/>
  <c r="R149" i="90"/>
  <c r="P149" i="90"/>
  <c r="BI147" i="90"/>
  <c r="BH147" i="90"/>
  <c r="BG147" i="90"/>
  <c r="BF147" i="90"/>
  <c r="T147" i="90"/>
  <c r="R147" i="90"/>
  <c r="P147" i="90"/>
  <c r="BI145" i="90"/>
  <c r="BH145" i="90"/>
  <c r="BG145" i="90"/>
  <c r="BF145" i="90"/>
  <c r="T145" i="90"/>
  <c r="R145" i="90"/>
  <c r="P145" i="90"/>
  <c r="BI143" i="90"/>
  <c r="BH143" i="90"/>
  <c r="BG143" i="90"/>
  <c r="BF143" i="90"/>
  <c r="T143" i="90"/>
  <c r="R143" i="90"/>
  <c r="P143" i="90"/>
  <c r="BI140" i="90"/>
  <c r="BH140" i="90"/>
  <c r="BG140" i="90"/>
  <c r="BF140" i="90"/>
  <c r="T140" i="90"/>
  <c r="R140" i="90"/>
  <c r="P140" i="90"/>
  <c r="BI138" i="90"/>
  <c r="BH138" i="90"/>
  <c r="BG138" i="90"/>
  <c r="BF138" i="90"/>
  <c r="T138" i="90"/>
  <c r="R138" i="90"/>
  <c r="P138" i="90"/>
  <c r="BI136" i="90"/>
  <c r="BH136" i="90"/>
  <c r="BG136" i="90"/>
  <c r="BF136" i="90"/>
  <c r="T136" i="90"/>
  <c r="R136" i="90"/>
  <c r="P136" i="90"/>
  <c r="BI132" i="90"/>
  <c r="BH132" i="90"/>
  <c r="BG132" i="90"/>
  <c r="BF132" i="90"/>
  <c r="T132" i="90"/>
  <c r="T131" i="90"/>
  <c r="R132" i="90"/>
  <c r="R131" i="90"/>
  <c r="P132" i="90"/>
  <c r="P131" i="90" s="1"/>
  <c r="BI128" i="90"/>
  <c r="BH128" i="90"/>
  <c r="BG128" i="90"/>
  <c r="BF128" i="90"/>
  <c r="T128" i="90"/>
  <c r="T127" i="90" s="1"/>
  <c r="R128" i="90"/>
  <c r="R127" i="90"/>
  <c r="P128" i="90"/>
  <c r="P127" i="90" s="1"/>
  <c r="BI124" i="90"/>
  <c r="BH124" i="90"/>
  <c r="BG124" i="90"/>
  <c r="BF124" i="90"/>
  <c r="T124" i="90"/>
  <c r="R124" i="90"/>
  <c r="P124" i="90"/>
  <c r="BI121" i="90"/>
  <c r="BH121" i="90"/>
  <c r="BG121" i="90"/>
  <c r="BF121" i="90"/>
  <c r="T121" i="90"/>
  <c r="R121" i="90"/>
  <c r="P121" i="90"/>
  <c r="BI119" i="90"/>
  <c r="BH119" i="90"/>
  <c r="BG119" i="90"/>
  <c r="BF119" i="90"/>
  <c r="T119" i="90"/>
  <c r="R119" i="90"/>
  <c r="P119" i="90"/>
  <c r="BI116" i="90"/>
  <c r="BH116" i="90"/>
  <c r="BG116" i="90"/>
  <c r="BF116" i="90"/>
  <c r="T116" i="90"/>
  <c r="R116" i="90"/>
  <c r="P116" i="90"/>
  <c r="BI114" i="90"/>
  <c r="BH114" i="90"/>
  <c r="BG114" i="90"/>
  <c r="BF114" i="90"/>
  <c r="T114" i="90"/>
  <c r="R114" i="90"/>
  <c r="P114" i="90"/>
  <c r="BI108" i="90"/>
  <c r="BH108" i="90"/>
  <c r="BG108" i="90"/>
  <c r="BF108" i="90"/>
  <c r="T108" i="90"/>
  <c r="R108" i="90"/>
  <c r="P108" i="90"/>
  <c r="BI103" i="90"/>
  <c r="BH103" i="90"/>
  <c r="BG103" i="90"/>
  <c r="BF103" i="90"/>
  <c r="T103" i="90"/>
  <c r="R103" i="90"/>
  <c r="P103" i="90"/>
  <c r="BI101" i="90"/>
  <c r="BH101" i="90"/>
  <c r="BG101" i="90"/>
  <c r="BF101" i="90"/>
  <c r="T101" i="90"/>
  <c r="R101" i="90"/>
  <c r="P101" i="90"/>
  <c r="F94" i="90"/>
  <c r="F92" i="90"/>
  <c r="E90" i="90"/>
  <c r="F62" i="90"/>
  <c r="F60" i="90"/>
  <c r="E58" i="90"/>
  <c r="J28" i="90"/>
  <c r="E28" i="90"/>
  <c r="J95" i="90"/>
  <c r="J27" i="90"/>
  <c r="J25" i="90"/>
  <c r="E25" i="90"/>
  <c r="J62" i="90" s="1"/>
  <c r="J24" i="90"/>
  <c r="J22" i="90"/>
  <c r="E22" i="90"/>
  <c r="F95" i="90"/>
  <c r="J21" i="90"/>
  <c r="J16" i="90"/>
  <c r="J60" i="90" s="1"/>
  <c r="E7" i="90"/>
  <c r="E52" i="90"/>
  <c r="J41" i="89"/>
  <c r="J40" i="89"/>
  <c r="AY177" i="1"/>
  <c r="J39" i="89"/>
  <c r="AX177" i="1" s="1"/>
  <c r="BI120" i="89"/>
  <c r="BH120" i="89"/>
  <c r="BG120" i="89"/>
  <c r="BF120" i="89"/>
  <c r="T120" i="89"/>
  <c r="R120" i="89"/>
  <c r="P120" i="89"/>
  <c r="BI118" i="89"/>
  <c r="BH118" i="89"/>
  <c r="BG118" i="89"/>
  <c r="BF118" i="89"/>
  <c r="T118" i="89"/>
  <c r="R118" i="89"/>
  <c r="P118" i="89"/>
  <c r="BI115" i="89"/>
  <c r="BH115" i="89"/>
  <c r="BG115" i="89"/>
  <c r="BF115" i="89"/>
  <c r="T115" i="89"/>
  <c r="T114" i="89"/>
  <c r="R115" i="89"/>
  <c r="R114" i="89"/>
  <c r="P115" i="89"/>
  <c r="P114" i="89"/>
  <c r="BI111" i="89"/>
  <c r="BH111" i="89"/>
  <c r="BG111" i="89"/>
  <c r="BF111" i="89"/>
  <c r="T111" i="89"/>
  <c r="R111" i="89"/>
  <c r="P111" i="89"/>
  <c r="BI109" i="89"/>
  <c r="BH109" i="89"/>
  <c r="BG109" i="89"/>
  <c r="BF109" i="89"/>
  <c r="T109" i="89"/>
  <c r="R109" i="89"/>
  <c r="P109" i="89"/>
  <c r="BI105" i="89"/>
  <c r="BH105" i="89"/>
  <c r="BG105" i="89"/>
  <c r="BF105" i="89"/>
  <c r="T105" i="89"/>
  <c r="R105" i="89"/>
  <c r="P105" i="89"/>
  <c r="BI102" i="89"/>
  <c r="BH102" i="89"/>
  <c r="BG102" i="89"/>
  <c r="BF102" i="89"/>
  <c r="T102" i="89"/>
  <c r="R102" i="89"/>
  <c r="P102" i="89"/>
  <c r="BI99" i="89"/>
  <c r="BH99" i="89"/>
  <c r="BG99" i="89"/>
  <c r="BF99" i="89"/>
  <c r="T99" i="89"/>
  <c r="R99" i="89"/>
  <c r="P99" i="89"/>
  <c r="F92" i="89"/>
  <c r="F90" i="89"/>
  <c r="E88" i="89"/>
  <c r="F62" i="89"/>
  <c r="F60" i="89"/>
  <c r="E58" i="89"/>
  <c r="J28" i="89"/>
  <c r="E28" i="89"/>
  <c r="J93" i="89" s="1"/>
  <c r="J27" i="89"/>
  <c r="J25" i="89"/>
  <c r="E25" i="89"/>
  <c r="J92" i="89"/>
  <c r="J24" i="89"/>
  <c r="J22" i="89"/>
  <c r="E22" i="89"/>
  <c r="F93" i="89"/>
  <c r="J21" i="89"/>
  <c r="J16" i="89"/>
  <c r="J90" i="89"/>
  <c r="E7" i="89"/>
  <c r="E82" i="89"/>
  <c r="J41" i="88"/>
  <c r="J40" i="88"/>
  <c r="AY176" i="1" s="1"/>
  <c r="J39" i="88"/>
  <c r="AX176" i="1"/>
  <c r="BI165" i="88"/>
  <c r="BH165" i="88"/>
  <c r="BG165" i="88"/>
  <c r="BF165" i="88"/>
  <c r="T165" i="88"/>
  <c r="T164" i="88"/>
  <c r="R165" i="88"/>
  <c r="R164" i="88"/>
  <c r="P165" i="88"/>
  <c r="P164" i="88" s="1"/>
  <c r="BI162" i="88"/>
  <c r="BH162" i="88"/>
  <c r="BG162" i="88"/>
  <c r="BF162" i="88"/>
  <c r="T162" i="88"/>
  <c r="R162" i="88"/>
  <c r="P162" i="88"/>
  <c r="BI160" i="88"/>
  <c r="BH160" i="88"/>
  <c r="BG160" i="88"/>
  <c r="BF160" i="88"/>
  <c r="T160" i="88"/>
  <c r="R160" i="88"/>
  <c r="P160" i="88"/>
  <c r="BI157" i="88"/>
  <c r="BH157" i="88"/>
  <c r="BG157" i="88"/>
  <c r="BF157" i="88"/>
  <c r="T157" i="88"/>
  <c r="R157" i="88"/>
  <c r="P157" i="88"/>
  <c r="BI155" i="88"/>
  <c r="BH155" i="88"/>
  <c r="BG155" i="88"/>
  <c r="BF155" i="88"/>
  <c r="T155" i="88"/>
  <c r="R155" i="88"/>
  <c r="P155" i="88"/>
  <c r="BI153" i="88"/>
  <c r="BH153" i="88"/>
  <c r="BG153" i="88"/>
  <c r="BF153" i="88"/>
  <c r="T153" i="88"/>
  <c r="R153" i="88"/>
  <c r="P153" i="88"/>
  <c r="BI151" i="88"/>
  <c r="BH151" i="88"/>
  <c r="BG151" i="88"/>
  <c r="BF151" i="88"/>
  <c r="T151" i="88"/>
  <c r="R151" i="88"/>
  <c r="P151" i="88"/>
  <c r="BI149" i="88"/>
  <c r="BH149" i="88"/>
  <c r="BG149" i="88"/>
  <c r="BF149" i="88"/>
  <c r="T149" i="88"/>
  <c r="R149" i="88"/>
  <c r="P149" i="88"/>
  <c r="BI147" i="88"/>
  <c r="BH147" i="88"/>
  <c r="BG147" i="88"/>
  <c r="BF147" i="88"/>
  <c r="T147" i="88"/>
  <c r="R147" i="88"/>
  <c r="P147" i="88"/>
  <c r="BI145" i="88"/>
  <c r="BH145" i="88"/>
  <c r="BG145" i="88"/>
  <c r="BF145" i="88"/>
  <c r="T145" i="88"/>
  <c r="R145" i="88"/>
  <c r="P145" i="88"/>
  <c r="BI140" i="88"/>
  <c r="BH140" i="88"/>
  <c r="BG140" i="88"/>
  <c r="BF140" i="88"/>
  <c r="T140" i="88"/>
  <c r="R140" i="88"/>
  <c r="P140" i="88"/>
  <c r="BI138" i="88"/>
  <c r="BH138" i="88"/>
  <c r="BG138" i="88"/>
  <c r="BF138" i="88"/>
  <c r="T138" i="88"/>
  <c r="R138" i="88"/>
  <c r="P138" i="88"/>
  <c r="BI136" i="88"/>
  <c r="BH136" i="88"/>
  <c r="BG136" i="88"/>
  <c r="BF136" i="88"/>
  <c r="T136" i="88"/>
  <c r="R136" i="88"/>
  <c r="P136" i="88"/>
  <c r="BI132" i="88"/>
  <c r="BH132" i="88"/>
  <c r="BG132" i="88"/>
  <c r="BF132" i="88"/>
  <c r="T132" i="88"/>
  <c r="T131" i="88" s="1"/>
  <c r="R132" i="88"/>
  <c r="R131" i="88"/>
  <c r="P132" i="88"/>
  <c r="P131" i="88"/>
  <c r="BI128" i="88"/>
  <c r="BH128" i="88"/>
  <c r="BG128" i="88"/>
  <c r="BF128" i="88"/>
  <c r="T128" i="88"/>
  <c r="T127" i="88" s="1"/>
  <c r="R128" i="88"/>
  <c r="R127" i="88"/>
  <c r="P128" i="88"/>
  <c r="P127" i="88" s="1"/>
  <c r="BI124" i="88"/>
  <c r="BH124" i="88"/>
  <c r="BG124" i="88"/>
  <c r="BF124" i="88"/>
  <c r="T124" i="88"/>
  <c r="R124" i="88"/>
  <c r="P124" i="88"/>
  <c r="BI121" i="88"/>
  <c r="BH121" i="88"/>
  <c r="BG121" i="88"/>
  <c r="BF121" i="88"/>
  <c r="T121" i="88"/>
  <c r="R121" i="88"/>
  <c r="P121" i="88"/>
  <c r="BI119" i="88"/>
  <c r="BH119" i="88"/>
  <c r="BG119" i="88"/>
  <c r="BF119" i="88"/>
  <c r="T119" i="88"/>
  <c r="R119" i="88"/>
  <c r="P119" i="88"/>
  <c r="BI116" i="88"/>
  <c r="BH116" i="88"/>
  <c r="BG116" i="88"/>
  <c r="BF116" i="88"/>
  <c r="T116" i="88"/>
  <c r="R116" i="88"/>
  <c r="P116" i="88"/>
  <c r="BI114" i="88"/>
  <c r="BH114" i="88"/>
  <c r="BG114" i="88"/>
  <c r="BF114" i="88"/>
  <c r="T114" i="88"/>
  <c r="R114" i="88"/>
  <c r="P114" i="88"/>
  <c r="BI108" i="88"/>
  <c r="BH108" i="88"/>
  <c r="BG108" i="88"/>
  <c r="BF108" i="88"/>
  <c r="T108" i="88"/>
  <c r="R108" i="88"/>
  <c r="P108" i="88"/>
  <c r="BI103" i="88"/>
  <c r="BH103" i="88"/>
  <c r="BG103" i="88"/>
  <c r="BF103" i="88"/>
  <c r="T103" i="88"/>
  <c r="R103" i="88"/>
  <c r="P103" i="88"/>
  <c r="BI101" i="88"/>
  <c r="BH101" i="88"/>
  <c r="BG101" i="88"/>
  <c r="BF101" i="88"/>
  <c r="T101" i="88"/>
  <c r="R101" i="88"/>
  <c r="P101" i="88"/>
  <c r="F94" i="88"/>
  <c r="F92" i="88"/>
  <c r="E90" i="88"/>
  <c r="F62" i="88"/>
  <c r="F60" i="88"/>
  <c r="E58" i="88"/>
  <c r="J28" i="88"/>
  <c r="E28" i="88"/>
  <c r="J95" i="88" s="1"/>
  <c r="J27" i="88"/>
  <c r="J25" i="88"/>
  <c r="E25" i="88"/>
  <c r="J94" i="88" s="1"/>
  <c r="J24" i="88"/>
  <c r="J22" i="88"/>
  <c r="E22" i="88"/>
  <c r="F63" i="88"/>
  <c r="J21" i="88"/>
  <c r="J16" i="88"/>
  <c r="J60" i="88" s="1"/>
  <c r="E7" i="88"/>
  <c r="E84" i="88"/>
  <c r="J41" i="87"/>
  <c r="J40" i="87"/>
  <c r="AY174" i="1" s="1"/>
  <c r="J39" i="87"/>
  <c r="AX174" i="1"/>
  <c r="BI120" i="87"/>
  <c r="BH120" i="87"/>
  <c r="BG120" i="87"/>
  <c r="BF120" i="87"/>
  <c r="T120" i="87"/>
  <c r="R120" i="87"/>
  <c r="P120" i="87"/>
  <c r="BI118" i="87"/>
  <c r="BH118" i="87"/>
  <c r="BG118" i="87"/>
  <c r="BF118" i="87"/>
  <c r="T118" i="87"/>
  <c r="R118" i="87"/>
  <c r="P118" i="87"/>
  <c r="BI115" i="87"/>
  <c r="BH115" i="87"/>
  <c r="BG115" i="87"/>
  <c r="BF115" i="87"/>
  <c r="T115" i="87"/>
  <c r="T114" i="87"/>
  <c r="R115" i="87"/>
  <c r="R114" i="87"/>
  <c r="P115" i="87"/>
  <c r="P114" i="87"/>
  <c r="BI111" i="87"/>
  <c r="BH111" i="87"/>
  <c r="BG111" i="87"/>
  <c r="BF111" i="87"/>
  <c r="T111" i="87"/>
  <c r="R111" i="87"/>
  <c r="P111" i="87"/>
  <c r="BI109" i="87"/>
  <c r="BH109" i="87"/>
  <c r="BG109" i="87"/>
  <c r="BF109" i="87"/>
  <c r="T109" i="87"/>
  <c r="R109" i="87"/>
  <c r="P109" i="87"/>
  <c r="BI105" i="87"/>
  <c r="BH105" i="87"/>
  <c r="BG105" i="87"/>
  <c r="BF105" i="87"/>
  <c r="T105" i="87"/>
  <c r="R105" i="87"/>
  <c r="P105" i="87"/>
  <c r="BI102" i="87"/>
  <c r="BH102" i="87"/>
  <c r="BG102" i="87"/>
  <c r="BF102" i="87"/>
  <c r="T102" i="87"/>
  <c r="R102" i="87"/>
  <c r="P102" i="87"/>
  <c r="BI99" i="87"/>
  <c r="BH99" i="87"/>
  <c r="BG99" i="87"/>
  <c r="BF99" i="87"/>
  <c r="T99" i="87"/>
  <c r="R99" i="87"/>
  <c r="P99" i="87"/>
  <c r="F92" i="87"/>
  <c r="F90" i="87"/>
  <c r="E88" i="87"/>
  <c r="F62" i="87"/>
  <c r="F60" i="87"/>
  <c r="E58" i="87"/>
  <c r="J28" i="87"/>
  <c r="E28" i="87"/>
  <c r="J63" i="87"/>
  <c r="J27" i="87"/>
  <c r="J25" i="87"/>
  <c r="E25" i="87"/>
  <c r="J62" i="87"/>
  <c r="J24" i="87"/>
  <c r="J22" i="87"/>
  <c r="E22" i="87"/>
  <c r="F93" i="87" s="1"/>
  <c r="J21" i="87"/>
  <c r="J16" i="87"/>
  <c r="J60" i="87" s="1"/>
  <c r="E7" i="87"/>
  <c r="E52" i="87"/>
  <c r="J41" i="86"/>
  <c r="J40" i="86"/>
  <c r="AY173" i="1"/>
  <c r="J39" i="86"/>
  <c r="AX173" i="1"/>
  <c r="BI159" i="86"/>
  <c r="BH159" i="86"/>
  <c r="BG159" i="86"/>
  <c r="BF159" i="86"/>
  <c r="T159" i="86"/>
  <c r="T158" i="86" s="1"/>
  <c r="R159" i="86"/>
  <c r="R158" i="86" s="1"/>
  <c r="P159" i="86"/>
  <c r="P158" i="86"/>
  <c r="BI156" i="86"/>
  <c r="BH156" i="86"/>
  <c r="BG156" i="86"/>
  <c r="BF156" i="86"/>
  <c r="T156" i="86"/>
  <c r="R156" i="86"/>
  <c r="P156" i="86"/>
  <c r="BI154" i="86"/>
  <c r="BH154" i="86"/>
  <c r="BG154" i="86"/>
  <c r="BF154" i="86"/>
  <c r="T154" i="86"/>
  <c r="R154" i="86"/>
  <c r="P154" i="86"/>
  <c r="BI151" i="86"/>
  <c r="BH151" i="86"/>
  <c r="BG151" i="86"/>
  <c r="BF151" i="86"/>
  <c r="T151" i="86"/>
  <c r="R151" i="86"/>
  <c r="P151" i="86"/>
  <c r="BI149" i="86"/>
  <c r="BH149" i="86"/>
  <c r="BG149" i="86"/>
  <c r="BF149" i="86"/>
  <c r="T149" i="86"/>
  <c r="R149" i="86"/>
  <c r="P149" i="86"/>
  <c r="BI147" i="86"/>
  <c r="BH147" i="86"/>
  <c r="BG147" i="86"/>
  <c r="BF147" i="86"/>
  <c r="T147" i="86"/>
  <c r="R147" i="86"/>
  <c r="P147" i="86"/>
  <c r="BI145" i="86"/>
  <c r="BH145" i="86"/>
  <c r="BG145" i="86"/>
  <c r="BF145" i="86"/>
  <c r="T145" i="86"/>
  <c r="R145" i="86"/>
  <c r="P145" i="86"/>
  <c r="BI142" i="86"/>
  <c r="BH142" i="86"/>
  <c r="BG142" i="86"/>
  <c r="BF142" i="86"/>
  <c r="T142" i="86"/>
  <c r="R142" i="86"/>
  <c r="P142" i="86"/>
  <c r="BI140" i="86"/>
  <c r="BH140" i="86"/>
  <c r="BG140" i="86"/>
  <c r="BF140" i="86"/>
  <c r="T140" i="86"/>
  <c r="R140" i="86"/>
  <c r="P140" i="86"/>
  <c r="BI137" i="86"/>
  <c r="BH137" i="86"/>
  <c r="BG137" i="86"/>
  <c r="BF137" i="86"/>
  <c r="T137" i="86"/>
  <c r="R137" i="86"/>
  <c r="P137" i="86"/>
  <c r="BI133" i="86"/>
  <c r="BH133" i="86"/>
  <c r="BG133" i="86"/>
  <c r="BF133" i="86"/>
  <c r="T133" i="86"/>
  <c r="T132" i="86" s="1"/>
  <c r="R133" i="86"/>
  <c r="R132" i="86" s="1"/>
  <c r="P133" i="86"/>
  <c r="P132" i="86" s="1"/>
  <c r="BI129" i="86"/>
  <c r="BH129" i="86"/>
  <c r="BG129" i="86"/>
  <c r="BF129" i="86"/>
  <c r="T129" i="86"/>
  <c r="T128" i="86" s="1"/>
  <c r="R129" i="86"/>
  <c r="R128" i="86" s="1"/>
  <c r="P129" i="86"/>
  <c r="P128" i="86"/>
  <c r="BI125" i="86"/>
  <c r="BH125" i="86"/>
  <c r="BG125" i="86"/>
  <c r="BF125" i="86"/>
  <c r="T125" i="86"/>
  <c r="R125" i="86"/>
  <c r="P125" i="86"/>
  <c r="BI122" i="86"/>
  <c r="BH122" i="86"/>
  <c r="BG122" i="86"/>
  <c r="BF122" i="86"/>
  <c r="T122" i="86"/>
  <c r="R122" i="86"/>
  <c r="P122" i="86"/>
  <c r="BI120" i="86"/>
  <c r="BH120" i="86"/>
  <c r="BG120" i="86"/>
  <c r="BF120" i="86"/>
  <c r="T120" i="86"/>
  <c r="R120" i="86"/>
  <c r="P120" i="86"/>
  <c r="BI117" i="86"/>
  <c r="BH117" i="86"/>
  <c r="BG117" i="86"/>
  <c r="BF117" i="86"/>
  <c r="T117" i="86"/>
  <c r="R117" i="86"/>
  <c r="P117" i="86"/>
  <c r="BI115" i="86"/>
  <c r="BH115" i="86"/>
  <c r="BG115" i="86"/>
  <c r="BF115" i="86"/>
  <c r="T115" i="86"/>
  <c r="R115" i="86"/>
  <c r="P115" i="86"/>
  <c r="BI110" i="86"/>
  <c r="BH110" i="86"/>
  <c r="BG110" i="86"/>
  <c r="BF110" i="86"/>
  <c r="T110" i="86"/>
  <c r="R110" i="86"/>
  <c r="P110" i="86"/>
  <c r="BI107" i="86"/>
  <c r="BH107" i="86"/>
  <c r="BG107" i="86"/>
  <c r="BF107" i="86"/>
  <c r="T107" i="86"/>
  <c r="R107" i="86"/>
  <c r="P107" i="86"/>
  <c r="BI105" i="86"/>
  <c r="BH105" i="86"/>
  <c r="BG105" i="86"/>
  <c r="BF105" i="86"/>
  <c r="T105" i="86"/>
  <c r="R105" i="86"/>
  <c r="P105" i="86"/>
  <c r="BI103" i="86"/>
  <c r="BH103" i="86"/>
  <c r="BG103" i="86"/>
  <c r="BF103" i="86"/>
  <c r="T103" i="86"/>
  <c r="R103" i="86"/>
  <c r="P103" i="86"/>
  <c r="BI101" i="86"/>
  <c r="BH101" i="86"/>
  <c r="BG101" i="86"/>
  <c r="BF101" i="86"/>
  <c r="T101" i="86"/>
  <c r="R101" i="86"/>
  <c r="P101" i="86"/>
  <c r="F94" i="86"/>
  <c r="F92" i="86"/>
  <c r="E90" i="86"/>
  <c r="F62" i="86"/>
  <c r="F60" i="86"/>
  <c r="E58" i="86"/>
  <c r="J28" i="86"/>
  <c r="E28" i="86"/>
  <c r="J63" i="86" s="1"/>
  <c r="J27" i="86"/>
  <c r="J25" i="86"/>
  <c r="E25" i="86"/>
  <c r="J62" i="86" s="1"/>
  <c r="J24" i="86"/>
  <c r="J22" i="86"/>
  <c r="E22" i="86"/>
  <c r="F63" i="86" s="1"/>
  <c r="J21" i="86"/>
  <c r="J16" i="86"/>
  <c r="J92" i="86" s="1"/>
  <c r="E7" i="86"/>
  <c r="E52" i="86"/>
  <c r="J41" i="85"/>
  <c r="J40" i="85"/>
  <c r="AY171" i="1" s="1"/>
  <c r="J39" i="85"/>
  <c r="AX171" i="1"/>
  <c r="BI125" i="85"/>
  <c r="BH125" i="85"/>
  <c r="BG125" i="85"/>
  <c r="BF125" i="85"/>
  <c r="T125" i="85"/>
  <c r="R125" i="85"/>
  <c r="P125" i="85"/>
  <c r="BI123" i="85"/>
  <c r="BH123" i="85"/>
  <c r="BG123" i="85"/>
  <c r="BF123" i="85"/>
  <c r="T123" i="85"/>
  <c r="R123" i="85"/>
  <c r="P123" i="85"/>
  <c r="BI120" i="85"/>
  <c r="BH120" i="85"/>
  <c r="BG120" i="85"/>
  <c r="BF120" i="85"/>
  <c r="T120" i="85"/>
  <c r="T119" i="85"/>
  <c r="R120" i="85"/>
  <c r="R119" i="85"/>
  <c r="P120" i="85"/>
  <c r="P119" i="85"/>
  <c r="BI116" i="85"/>
  <c r="BH116" i="85"/>
  <c r="BG116" i="85"/>
  <c r="BF116" i="85"/>
  <c r="T116" i="85"/>
  <c r="R116" i="85"/>
  <c r="P116" i="85"/>
  <c r="BI114" i="85"/>
  <c r="BH114" i="85"/>
  <c r="BG114" i="85"/>
  <c r="BF114" i="85"/>
  <c r="T114" i="85"/>
  <c r="R114" i="85"/>
  <c r="P114" i="85"/>
  <c r="BI110" i="85"/>
  <c r="BH110" i="85"/>
  <c r="BG110" i="85"/>
  <c r="BF110" i="85"/>
  <c r="T110" i="85"/>
  <c r="T109" i="85"/>
  <c r="R110" i="85"/>
  <c r="R109" i="85" s="1"/>
  <c r="P110" i="85"/>
  <c r="P109" i="85"/>
  <c r="BI106" i="85"/>
  <c r="BH106" i="85"/>
  <c r="BG106" i="85"/>
  <c r="BF106" i="85"/>
  <c r="T106" i="85"/>
  <c r="R106" i="85"/>
  <c r="P106" i="85"/>
  <c r="BI103" i="85"/>
  <c r="BH103" i="85"/>
  <c r="BG103" i="85"/>
  <c r="BF103" i="85"/>
  <c r="T103" i="85"/>
  <c r="R103" i="85"/>
  <c r="P103" i="85"/>
  <c r="BI100" i="85"/>
  <c r="BH100" i="85"/>
  <c r="BG100" i="85"/>
  <c r="BF100" i="85"/>
  <c r="T100" i="85"/>
  <c r="R100" i="85"/>
  <c r="P100" i="85"/>
  <c r="F93" i="85"/>
  <c r="F91" i="85"/>
  <c r="E89" i="85"/>
  <c r="F62" i="85"/>
  <c r="F60" i="85"/>
  <c r="E58" i="85"/>
  <c r="J28" i="85"/>
  <c r="E28" i="85"/>
  <c r="J94" i="85" s="1"/>
  <c r="J27" i="85"/>
  <c r="J25" i="85"/>
  <c r="E25" i="85"/>
  <c r="J62" i="85" s="1"/>
  <c r="J24" i="85"/>
  <c r="J22" i="85"/>
  <c r="E22" i="85"/>
  <c r="F63" i="85"/>
  <c r="J21" i="85"/>
  <c r="J16" i="85"/>
  <c r="J91" i="85" s="1"/>
  <c r="E7" i="85"/>
  <c r="E52" i="85"/>
  <c r="J41" i="84"/>
  <c r="J40" i="84"/>
  <c r="AY170" i="1" s="1"/>
  <c r="J39" i="84"/>
  <c r="AX170" i="1"/>
  <c r="BI215" i="84"/>
  <c r="BH215" i="84"/>
  <c r="BG215" i="84"/>
  <c r="BF215" i="84"/>
  <c r="T215" i="84"/>
  <c r="T214" i="84"/>
  <c r="R215" i="84"/>
  <c r="R214" i="84"/>
  <c r="P215" i="84"/>
  <c r="P214" i="84" s="1"/>
  <c r="BI212" i="84"/>
  <c r="BH212" i="84"/>
  <c r="BG212" i="84"/>
  <c r="BF212" i="84"/>
  <c r="T212" i="84"/>
  <c r="T211" i="84"/>
  <c r="R212" i="84"/>
  <c r="R211" i="84" s="1"/>
  <c r="P212" i="84"/>
  <c r="P211" i="84"/>
  <c r="BI210" i="84"/>
  <c r="BH210" i="84"/>
  <c r="BG210" i="84"/>
  <c r="BF210" i="84"/>
  <c r="T210" i="84"/>
  <c r="R210" i="84"/>
  <c r="P210" i="84"/>
  <c r="BI207" i="84"/>
  <c r="BH207" i="84"/>
  <c r="BG207" i="84"/>
  <c r="BF207" i="84"/>
  <c r="T207" i="84"/>
  <c r="R207" i="84"/>
  <c r="P207" i="84"/>
  <c r="BI202" i="84"/>
  <c r="BH202" i="84"/>
  <c r="BG202" i="84"/>
  <c r="BF202" i="84"/>
  <c r="T202" i="84"/>
  <c r="R202" i="84"/>
  <c r="P202" i="84"/>
  <c r="BI200" i="84"/>
  <c r="BH200" i="84"/>
  <c r="BG200" i="84"/>
  <c r="BF200" i="84"/>
  <c r="T200" i="84"/>
  <c r="R200" i="84"/>
  <c r="P200" i="84"/>
  <c r="BI198" i="84"/>
  <c r="BH198" i="84"/>
  <c r="BG198" i="84"/>
  <c r="BF198" i="84"/>
  <c r="T198" i="84"/>
  <c r="R198" i="84"/>
  <c r="P198" i="84"/>
  <c r="BI196" i="84"/>
  <c r="BH196" i="84"/>
  <c r="BG196" i="84"/>
  <c r="BF196" i="84"/>
  <c r="T196" i="84"/>
  <c r="R196" i="84"/>
  <c r="P196" i="84"/>
  <c r="BI194" i="84"/>
  <c r="BH194" i="84"/>
  <c r="BG194" i="84"/>
  <c r="BF194" i="84"/>
  <c r="T194" i="84"/>
  <c r="R194" i="84"/>
  <c r="P194" i="84"/>
  <c r="BI192" i="84"/>
  <c r="BH192" i="84"/>
  <c r="BG192" i="84"/>
  <c r="BF192" i="84"/>
  <c r="T192" i="84"/>
  <c r="R192" i="84"/>
  <c r="P192" i="84"/>
  <c r="BI190" i="84"/>
  <c r="BH190" i="84"/>
  <c r="BG190" i="84"/>
  <c r="BF190" i="84"/>
  <c r="T190" i="84"/>
  <c r="R190" i="84"/>
  <c r="P190" i="84"/>
  <c r="BI187" i="84"/>
  <c r="BH187" i="84"/>
  <c r="BG187" i="84"/>
  <c r="BF187" i="84"/>
  <c r="T187" i="84"/>
  <c r="R187" i="84"/>
  <c r="P187" i="84"/>
  <c r="BI185" i="84"/>
  <c r="BH185" i="84"/>
  <c r="BG185" i="84"/>
  <c r="BF185" i="84"/>
  <c r="T185" i="84"/>
  <c r="R185" i="84"/>
  <c r="P185" i="84"/>
  <c r="BI183" i="84"/>
  <c r="BH183" i="84"/>
  <c r="BG183" i="84"/>
  <c r="BF183" i="84"/>
  <c r="T183" i="84"/>
  <c r="R183" i="84"/>
  <c r="P183" i="84"/>
  <c r="BI181" i="84"/>
  <c r="BH181" i="84"/>
  <c r="BG181" i="84"/>
  <c r="BF181" i="84"/>
  <c r="T181" i="84"/>
  <c r="R181" i="84"/>
  <c r="P181" i="84"/>
  <c r="BI178" i="84"/>
  <c r="BH178" i="84"/>
  <c r="BG178" i="84"/>
  <c r="BF178" i="84"/>
  <c r="T178" i="84"/>
  <c r="R178" i="84"/>
  <c r="P178" i="84"/>
  <c r="BI175" i="84"/>
  <c r="BH175" i="84"/>
  <c r="BG175" i="84"/>
  <c r="BF175" i="84"/>
  <c r="T175" i="84"/>
  <c r="R175" i="84"/>
  <c r="P175" i="84"/>
  <c r="BI173" i="84"/>
  <c r="BH173" i="84"/>
  <c r="BG173" i="84"/>
  <c r="BF173" i="84"/>
  <c r="T173" i="84"/>
  <c r="R173" i="84"/>
  <c r="P173" i="84"/>
  <c r="BI170" i="84"/>
  <c r="BH170" i="84"/>
  <c r="BG170" i="84"/>
  <c r="BF170" i="84"/>
  <c r="T170" i="84"/>
  <c r="R170" i="84"/>
  <c r="P170" i="84"/>
  <c r="BI167" i="84"/>
  <c r="BH167" i="84"/>
  <c r="BG167" i="84"/>
  <c r="BF167" i="84"/>
  <c r="T167" i="84"/>
  <c r="R167" i="84"/>
  <c r="P167" i="84"/>
  <c r="BI164" i="84"/>
  <c r="BH164" i="84"/>
  <c r="BG164" i="84"/>
  <c r="BF164" i="84"/>
  <c r="T164" i="84"/>
  <c r="R164" i="84"/>
  <c r="P164" i="84"/>
  <c r="BI161" i="84"/>
  <c r="BH161" i="84"/>
  <c r="BG161" i="84"/>
  <c r="BF161" i="84"/>
  <c r="T161" i="84"/>
  <c r="R161" i="84"/>
  <c r="P161" i="84"/>
  <c r="BI158" i="84"/>
  <c r="BH158" i="84"/>
  <c r="BG158" i="84"/>
  <c r="BF158" i="84"/>
  <c r="T158" i="84"/>
  <c r="R158" i="84"/>
  <c r="P158" i="84"/>
  <c r="BI154" i="84"/>
  <c r="BH154" i="84"/>
  <c r="BG154" i="84"/>
  <c r="BF154" i="84"/>
  <c r="T154" i="84"/>
  <c r="R154" i="84"/>
  <c r="P154" i="84"/>
  <c r="BI152" i="84"/>
  <c r="BH152" i="84"/>
  <c r="BG152" i="84"/>
  <c r="BF152" i="84"/>
  <c r="T152" i="84"/>
  <c r="R152" i="84"/>
  <c r="P152" i="84"/>
  <c r="BI147" i="84"/>
  <c r="BH147" i="84"/>
  <c r="BG147" i="84"/>
  <c r="BF147" i="84"/>
  <c r="T147" i="84"/>
  <c r="R147" i="84"/>
  <c r="P147" i="84"/>
  <c r="BI142" i="84"/>
  <c r="BH142" i="84"/>
  <c r="BG142" i="84"/>
  <c r="BF142" i="84"/>
  <c r="T142" i="84"/>
  <c r="R142" i="84"/>
  <c r="P142" i="84"/>
  <c r="BI140" i="84"/>
  <c r="BH140" i="84"/>
  <c r="BG140" i="84"/>
  <c r="BF140" i="84"/>
  <c r="T140" i="84"/>
  <c r="R140" i="84"/>
  <c r="P140" i="84"/>
  <c r="BI135" i="84"/>
  <c r="BH135" i="84"/>
  <c r="BG135" i="84"/>
  <c r="BF135" i="84"/>
  <c r="T135" i="84"/>
  <c r="R135" i="84"/>
  <c r="P135" i="84"/>
  <c r="BI133" i="84"/>
  <c r="BH133" i="84"/>
  <c r="BG133" i="84"/>
  <c r="BF133" i="84"/>
  <c r="T133" i="84"/>
  <c r="R133" i="84"/>
  <c r="P133" i="84"/>
  <c r="BI128" i="84"/>
  <c r="BH128" i="84"/>
  <c r="BG128" i="84"/>
  <c r="BF128" i="84"/>
  <c r="T128" i="84"/>
  <c r="R128" i="84"/>
  <c r="P128" i="84"/>
  <c r="BI124" i="84"/>
  <c r="BH124" i="84"/>
  <c r="BG124" i="84"/>
  <c r="BF124" i="84"/>
  <c r="T124" i="84"/>
  <c r="R124" i="84"/>
  <c r="P124" i="84"/>
  <c r="BI121" i="84"/>
  <c r="BH121" i="84"/>
  <c r="BG121" i="84"/>
  <c r="BF121" i="84"/>
  <c r="T121" i="84"/>
  <c r="R121" i="84"/>
  <c r="P121" i="84"/>
  <c r="BI119" i="84"/>
  <c r="BH119" i="84"/>
  <c r="BG119" i="84"/>
  <c r="BF119" i="84"/>
  <c r="T119" i="84"/>
  <c r="R119" i="84"/>
  <c r="P119" i="84"/>
  <c r="BI116" i="84"/>
  <c r="BH116" i="84"/>
  <c r="BG116" i="84"/>
  <c r="BF116" i="84"/>
  <c r="T116" i="84"/>
  <c r="R116" i="84"/>
  <c r="P116" i="84"/>
  <c r="BI114" i="84"/>
  <c r="BH114" i="84"/>
  <c r="BG114" i="84"/>
  <c r="BF114" i="84"/>
  <c r="T114" i="84"/>
  <c r="R114" i="84"/>
  <c r="P114" i="84"/>
  <c r="BI108" i="84"/>
  <c r="BH108" i="84"/>
  <c r="BG108" i="84"/>
  <c r="BF108" i="84"/>
  <c r="T108" i="84"/>
  <c r="R108" i="84"/>
  <c r="P108" i="84"/>
  <c r="BI105" i="84"/>
  <c r="BH105" i="84"/>
  <c r="BG105" i="84"/>
  <c r="BF105" i="84"/>
  <c r="T105" i="84"/>
  <c r="R105" i="84"/>
  <c r="P105" i="84"/>
  <c r="BI102" i="84"/>
  <c r="BH102" i="84"/>
  <c r="BG102" i="84"/>
  <c r="BF102" i="84"/>
  <c r="T102" i="84"/>
  <c r="R102" i="84"/>
  <c r="P102" i="84"/>
  <c r="F95" i="84"/>
  <c r="F93" i="84"/>
  <c r="E91" i="84"/>
  <c r="F62" i="84"/>
  <c r="F60" i="84"/>
  <c r="E58" i="84"/>
  <c r="J28" i="84"/>
  <c r="E28" i="84"/>
  <c r="J96" i="84"/>
  <c r="J27" i="84"/>
  <c r="J25" i="84"/>
  <c r="E25" i="84"/>
  <c r="J62" i="84"/>
  <c r="J24" i="84"/>
  <c r="J22" i="84"/>
  <c r="E22" i="84"/>
  <c r="F96" i="84" s="1"/>
  <c r="J21" i="84"/>
  <c r="J16" i="84"/>
  <c r="J60" i="84" s="1"/>
  <c r="E7" i="84"/>
  <c r="E85" i="84"/>
  <c r="J41" i="83"/>
  <c r="J40" i="83"/>
  <c r="AY168" i="1"/>
  <c r="J39" i="83"/>
  <c r="AX168" i="1" s="1"/>
  <c r="BI125" i="83"/>
  <c r="BH125" i="83"/>
  <c r="BG125" i="83"/>
  <c r="BF125" i="83"/>
  <c r="T125" i="83"/>
  <c r="R125" i="83"/>
  <c r="P125" i="83"/>
  <c r="BI123" i="83"/>
  <c r="BH123" i="83"/>
  <c r="BG123" i="83"/>
  <c r="BF123" i="83"/>
  <c r="T123" i="83"/>
  <c r="R123" i="83"/>
  <c r="P123" i="83"/>
  <c r="BI120" i="83"/>
  <c r="BH120" i="83"/>
  <c r="BG120" i="83"/>
  <c r="BF120" i="83"/>
  <c r="T120" i="83"/>
  <c r="T119" i="83"/>
  <c r="R120" i="83"/>
  <c r="R119" i="83" s="1"/>
  <c r="P120" i="83"/>
  <c r="P119" i="83"/>
  <c r="BI116" i="83"/>
  <c r="BH116" i="83"/>
  <c r="BG116" i="83"/>
  <c r="BF116" i="83"/>
  <c r="T116" i="83"/>
  <c r="R116" i="83"/>
  <c r="P116" i="83"/>
  <c r="BI114" i="83"/>
  <c r="BH114" i="83"/>
  <c r="BG114" i="83"/>
  <c r="BF114" i="83"/>
  <c r="T114" i="83"/>
  <c r="R114" i="83"/>
  <c r="P114" i="83"/>
  <c r="BI110" i="83"/>
  <c r="BH110" i="83"/>
  <c r="BG110" i="83"/>
  <c r="BF110" i="83"/>
  <c r="T110" i="83"/>
  <c r="T109" i="83" s="1"/>
  <c r="R110" i="83"/>
  <c r="R109" i="83"/>
  <c r="P110" i="83"/>
  <c r="P109" i="83" s="1"/>
  <c r="BI106" i="83"/>
  <c r="BH106" i="83"/>
  <c r="BG106" i="83"/>
  <c r="BF106" i="83"/>
  <c r="T106" i="83"/>
  <c r="R106" i="83"/>
  <c r="P106" i="83"/>
  <c r="BI103" i="83"/>
  <c r="BH103" i="83"/>
  <c r="BG103" i="83"/>
  <c r="BF103" i="83"/>
  <c r="T103" i="83"/>
  <c r="R103" i="83"/>
  <c r="P103" i="83"/>
  <c r="BI100" i="83"/>
  <c r="BH100" i="83"/>
  <c r="BG100" i="83"/>
  <c r="BF100" i="83"/>
  <c r="T100" i="83"/>
  <c r="R100" i="83"/>
  <c r="P100" i="83"/>
  <c r="F93" i="83"/>
  <c r="F91" i="83"/>
  <c r="E89" i="83"/>
  <c r="F62" i="83"/>
  <c r="F60" i="83"/>
  <c r="E58" i="83"/>
  <c r="J28" i="83"/>
  <c r="E28" i="83"/>
  <c r="J63" i="83"/>
  <c r="J27" i="83"/>
  <c r="J25" i="83"/>
  <c r="E25" i="83"/>
  <c r="J62" i="83"/>
  <c r="J24" i="83"/>
  <c r="J22" i="83"/>
  <c r="E22" i="83"/>
  <c r="F94" i="83" s="1"/>
  <c r="J21" i="83"/>
  <c r="J16" i="83"/>
  <c r="J91" i="83" s="1"/>
  <c r="E7" i="83"/>
  <c r="E52" i="83" s="1"/>
  <c r="J41" i="82"/>
  <c r="J40" i="82"/>
  <c r="AY167" i="1"/>
  <c r="J39" i="82"/>
  <c r="AX167" i="1"/>
  <c r="BI217" i="82"/>
  <c r="BH217" i="82"/>
  <c r="BG217" i="82"/>
  <c r="BF217" i="82"/>
  <c r="T217" i="82"/>
  <c r="T216" i="82" s="1"/>
  <c r="R217" i="82"/>
  <c r="R216" i="82"/>
  <c r="P217" i="82"/>
  <c r="P216" i="82"/>
  <c r="BI214" i="82"/>
  <c r="BH214" i="82"/>
  <c r="BG214" i="82"/>
  <c r="BF214" i="82"/>
  <c r="T214" i="82"/>
  <c r="T213" i="82"/>
  <c r="R214" i="82"/>
  <c r="R213" i="82"/>
  <c r="P214" i="82"/>
  <c r="P213" i="82"/>
  <c r="BI212" i="82"/>
  <c r="BH212" i="82"/>
  <c r="BG212" i="82"/>
  <c r="BF212" i="82"/>
  <c r="T212" i="82"/>
  <c r="R212" i="82"/>
  <c r="P212" i="82"/>
  <c r="BI209" i="82"/>
  <c r="BH209" i="82"/>
  <c r="BG209" i="82"/>
  <c r="BF209" i="82"/>
  <c r="T209" i="82"/>
  <c r="R209" i="82"/>
  <c r="P209" i="82"/>
  <c r="BI207" i="82"/>
  <c r="BH207" i="82"/>
  <c r="BG207" i="82"/>
  <c r="BF207" i="82"/>
  <c r="T207" i="82"/>
  <c r="R207" i="82"/>
  <c r="P207" i="82"/>
  <c r="BI202" i="82"/>
  <c r="BH202" i="82"/>
  <c r="BG202" i="82"/>
  <c r="BF202" i="82"/>
  <c r="T202" i="82"/>
  <c r="R202" i="82"/>
  <c r="P202" i="82"/>
  <c r="BI200" i="82"/>
  <c r="BH200" i="82"/>
  <c r="BG200" i="82"/>
  <c r="BF200" i="82"/>
  <c r="T200" i="82"/>
  <c r="R200" i="82"/>
  <c r="P200" i="82"/>
  <c r="BI198" i="82"/>
  <c r="BH198" i="82"/>
  <c r="BG198" i="82"/>
  <c r="BF198" i="82"/>
  <c r="T198" i="82"/>
  <c r="R198" i="82"/>
  <c r="P198" i="82"/>
  <c r="BI196" i="82"/>
  <c r="BH196" i="82"/>
  <c r="BG196" i="82"/>
  <c r="BF196" i="82"/>
  <c r="T196" i="82"/>
  <c r="R196" i="82"/>
  <c r="P196" i="82"/>
  <c r="BI194" i="82"/>
  <c r="BH194" i="82"/>
  <c r="BG194" i="82"/>
  <c r="BF194" i="82"/>
  <c r="T194" i="82"/>
  <c r="R194" i="82"/>
  <c r="P194" i="82"/>
  <c r="BI192" i="82"/>
  <c r="BH192" i="82"/>
  <c r="BG192" i="82"/>
  <c r="BF192" i="82"/>
  <c r="T192" i="82"/>
  <c r="R192" i="82"/>
  <c r="P192" i="82"/>
  <c r="BI189" i="82"/>
  <c r="BH189" i="82"/>
  <c r="BG189" i="82"/>
  <c r="BF189" i="82"/>
  <c r="T189" i="82"/>
  <c r="R189" i="82"/>
  <c r="P189" i="82"/>
  <c r="BI184" i="82"/>
  <c r="BH184" i="82"/>
  <c r="BG184" i="82"/>
  <c r="BF184" i="82"/>
  <c r="T184" i="82"/>
  <c r="R184" i="82"/>
  <c r="P184" i="82"/>
  <c r="BI182" i="82"/>
  <c r="BH182" i="82"/>
  <c r="BG182" i="82"/>
  <c r="BF182" i="82"/>
  <c r="T182" i="82"/>
  <c r="R182" i="82"/>
  <c r="P182" i="82"/>
  <c r="BI180" i="82"/>
  <c r="BH180" i="82"/>
  <c r="BG180" i="82"/>
  <c r="BF180" i="82"/>
  <c r="T180" i="82"/>
  <c r="R180" i="82"/>
  <c r="P180" i="82"/>
  <c r="BI177" i="82"/>
  <c r="BH177" i="82"/>
  <c r="BG177" i="82"/>
  <c r="BF177" i="82"/>
  <c r="T177" i="82"/>
  <c r="R177" i="82"/>
  <c r="P177" i="82"/>
  <c r="BI174" i="82"/>
  <c r="BH174" i="82"/>
  <c r="BG174" i="82"/>
  <c r="BF174" i="82"/>
  <c r="T174" i="82"/>
  <c r="R174" i="82"/>
  <c r="P174" i="82"/>
  <c r="BI172" i="82"/>
  <c r="BH172" i="82"/>
  <c r="BG172" i="82"/>
  <c r="BF172" i="82"/>
  <c r="T172" i="82"/>
  <c r="R172" i="82"/>
  <c r="P172" i="82"/>
  <c r="BI169" i="82"/>
  <c r="BH169" i="82"/>
  <c r="BG169" i="82"/>
  <c r="BF169" i="82"/>
  <c r="T169" i="82"/>
  <c r="R169" i="82"/>
  <c r="P169" i="82"/>
  <c r="BI166" i="82"/>
  <c r="BH166" i="82"/>
  <c r="BG166" i="82"/>
  <c r="BF166" i="82"/>
  <c r="T166" i="82"/>
  <c r="R166" i="82"/>
  <c r="P166" i="82"/>
  <c r="BI163" i="82"/>
  <c r="BH163" i="82"/>
  <c r="BG163" i="82"/>
  <c r="BF163" i="82"/>
  <c r="T163" i="82"/>
  <c r="R163" i="82"/>
  <c r="P163" i="82"/>
  <c r="BI160" i="82"/>
  <c r="BH160" i="82"/>
  <c r="BG160" i="82"/>
  <c r="BF160" i="82"/>
  <c r="T160" i="82"/>
  <c r="R160" i="82"/>
  <c r="P160" i="82"/>
  <c r="BI157" i="82"/>
  <c r="BH157" i="82"/>
  <c r="BG157" i="82"/>
  <c r="BF157" i="82"/>
  <c r="T157" i="82"/>
  <c r="R157" i="82"/>
  <c r="P157" i="82"/>
  <c r="BI153" i="82"/>
  <c r="BH153" i="82"/>
  <c r="BG153" i="82"/>
  <c r="BF153" i="82"/>
  <c r="T153" i="82"/>
  <c r="R153" i="82"/>
  <c r="P153" i="82"/>
  <c r="BI151" i="82"/>
  <c r="BH151" i="82"/>
  <c r="BG151" i="82"/>
  <c r="BF151" i="82"/>
  <c r="T151" i="82"/>
  <c r="R151" i="82"/>
  <c r="P151" i="82"/>
  <c r="BI146" i="82"/>
  <c r="BH146" i="82"/>
  <c r="BG146" i="82"/>
  <c r="BF146" i="82"/>
  <c r="T146" i="82"/>
  <c r="R146" i="82"/>
  <c r="P146" i="82"/>
  <c r="BI141" i="82"/>
  <c r="BH141" i="82"/>
  <c r="BG141" i="82"/>
  <c r="BF141" i="82"/>
  <c r="T141" i="82"/>
  <c r="R141" i="82"/>
  <c r="P141" i="82"/>
  <c r="BI139" i="82"/>
  <c r="BH139" i="82"/>
  <c r="BG139" i="82"/>
  <c r="BF139" i="82"/>
  <c r="T139" i="82"/>
  <c r="R139" i="82"/>
  <c r="P139" i="82"/>
  <c r="BI134" i="82"/>
  <c r="BH134" i="82"/>
  <c r="BG134" i="82"/>
  <c r="BF134" i="82"/>
  <c r="T134" i="82"/>
  <c r="R134" i="82"/>
  <c r="P134" i="82"/>
  <c r="BI132" i="82"/>
  <c r="BH132" i="82"/>
  <c r="BG132" i="82"/>
  <c r="BF132" i="82"/>
  <c r="T132" i="82"/>
  <c r="R132" i="82"/>
  <c r="P132" i="82"/>
  <c r="BI127" i="82"/>
  <c r="BH127" i="82"/>
  <c r="BG127" i="82"/>
  <c r="BF127" i="82"/>
  <c r="T127" i="82"/>
  <c r="R127" i="82"/>
  <c r="P127" i="82"/>
  <c r="BI123" i="82"/>
  <c r="BH123" i="82"/>
  <c r="BG123" i="82"/>
  <c r="BF123" i="82"/>
  <c r="T123" i="82"/>
  <c r="R123" i="82"/>
  <c r="P123" i="82"/>
  <c r="BI120" i="82"/>
  <c r="BH120" i="82"/>
  <c r="BG120" i="82"/>
  <c r="BF120" i="82"/>
  <c r="T120" i="82"/>
  <c r="R120" i="82"/>
  <c r="P120" i="82"/>
  <c r="BI118" i="82"/>
  <c r="BH118" i="82"/>
  <c r="BG118" i="82"/>
  <c r="BF118" i="82"/>
  <c r="T118" i="82"/>
  <c r="R118" i="82"/>
  <c r="P118" i="82"/>
  <c r="BI115" i="82"/>
  <c r="BH115" i="82"/>
  <c r="BG115" i="82"/>
  <c r="BF115" i="82"/>
  <c r="T115" i="82"/>
  <c r="R115" i="82"/>
  <c r="P115" i="82"/>
  <c r="BI113" i="82"/>
  <c r="BH113" i="82"/>
  <c r="BG113" i="82"/>
  <c r="BF113" i="82"/>
  <c r="T113" i="82"/>
  <c r="R113" i="82"/>
  <c r="P113" i="82"/>
  <c r="BI107" i="82"/>
  <c r="BH107" i="82"/>
  <c r="BG107" i="82"/>
  <c r="BF107" i="82"/>
  <c r="T107" i="82"/>
  <c r="R107" i="82"/>
  <c r="P107" i="82"/>
  <c r="BI102" i="82"/>
  <c r="BH102" i="82"/>
  <c r="BG102" i="82"/>
  <c r="BF102" i="82"/>
  <c r="T102" i="82"/>
  <c r="R102" i="82"/>
  <c r="P102" i="82"/>
  <c r="F95" i="82"/>
  <c r="F93" i="82"/>
  <c r="E91" i="82"/>
  <c r="F62" i="82"/>
  <c r="F60" i="82"/>
  <c r="E58" i="82"/>
  <c r="J28" i="82"/>
  <c r="E28" i="82"/>
  <c r="J63" i="82" s="1"/>
  <c r="J27" i="82"/>
  <c r="J25" i="82"/>
  <c r="E25" i="82"/>
  <c r="J95" i="82" s="1"/>
  <c r="J24" i="82"/>
  <c r="J22" i="82"/>
  <c r="E22" i="82"/>
  <c r="F63" i="82"/>
  <c r="J21" i="82"/>
  <c r="J16" i="82"/>
  <c r="J93" i="82" s="1"/>
  <c r="E7" i="82"/>
  <c r="E52" i="82"/>
  <c r="J41" i="81"/>
  <c r="J40" i="81"/>
  <c r="AY165" i="1"/>
  <c r="J39" i="81"/>
  <c r="AX165" i="1" s="1"/>
  <c r="BI96" i="81"/>
  <c r="BH96" i="81"/>
  <c r="BG96" i="81"/>
  <c r="BF96" i="81"/>
  <c r="T96" i="81"/>
  <c r="T95" i="81" s="1"/>
  <c r="T94" i="81" s="1"/>
  <c r="T93" i="81" s="1"/>
  <c r="R96" i="81"/>
  <c r="R95" i="81" s="1"/>
  <c r="R94" i="81" s="1"/>
  <c r="R93" i="81" s="1"/>
  <c r="P96" i="81"/>
  <c r="P95" i="81"/>
  <c r="P94" i="81"/>
  <c r="P93" i="81"/>
  <c r="AU165" i="1" s="1"/>
  <c r="F89" i="81"/>
  <c r="F87" i="81"/>
  <c r="E85" i="81"/>
  <c r="F62" i="81"/>
  <c r="F60" i="81"/>
  <c r="E58" i="81"/>
  <c r="J28" i="81"/>
  <c r="E28" i="81"/>
  <c r="J90" i="81" s="1"/>
  <c r="J27" i="81"/>
  <c r="J25" i="81"/>
  <c r="E25" i="81"/>
  <c r="J62" i="81" s="1"/>
  <c r="J24" i="81"/>
  <c r="J22" i="81"/>
  <c r="E22" i="81"/>
  <c r="F90" i="81" s="1"/>
  <c r="J21" i="81"/>
  <c r="J16" i="81"/>
  <c r="J60" i="81" s="1"/>
  <c r="E7" i="81"/>
  <c r="E79" i="81"/>
  <c r="J41" i="80"/>
  <c r="J40" i="80"/>
  <c r="AY164" i="1" s="1"/>
  <c r="J39" i="80"/>
  <c r="AX164" i="1"/>
  <c r="BI131" i="80"/>
  <c r="BH131" i="80"/>
  <c r="BG131" i="80"/>
  <c r="BF131" i="80"/>
  <c r="T131" i="80"/>
  <c r="R131" i="80"/>
  <c r="P131" i="80"/>
  <c r="BI129" i="80"/>
  <c r="BH129" i="80"/>
  <c r="BG129" i="80"/>
  <c r="BF129" i="80"/>
  <c r="T129" i="80"/>
  <c r="R129" i="80"/>
  <c r="P129" i="80"/>
  <c r="BI126" i="80"/>
  <c r="BH126" i="80"/>
  <c r="BG126" i="80"/>
  <c r="BF126" i="80"/>
  <c r="T126" i="80"/>
  <c r="T125" i="80" s="1"/>
  <c r="R126" i="80"/>
  <c r="R125" i="80" s="1"/>
  <c r="P126" i="80"/>
  <c r="P125" i="80" s="1"/>
  <c r="BI122" i="80"/>
  <c r="BH122" i="80"/>
  <c r="BG122" i="80"/>
  <c r="BF122" i="80"/>
  <c r="T122" i="80"/>
  <c r="R122" i="80"/>
  <c r="P122" i="80"/>
  <c r="BI120" i="80"/>
  <c r="BH120" i="80"/>
  <c r="BG120" i="80"/>
  <c r="BF120" i="80"/>
  <c r="T120" i="80"/>
  <c r="R120" i="80"/>
  <c r="P120" i="80"/>
  <c r="BI116" i="80"/>
  <c r="BH116" i="80"/>
  <c r="BG116" i="80"/>
  <c r="BF116" i="80"/>
  <c r="T116" i="80"/>
  <c r="R116" i="80"/>
  <c r="P116" i="80"/>
  <c r="BI114" i="80"/>
  <c r="BH114" i="80"/>
  <c r="BG114" i="80"/>
  <c r="BF114" i="80"/>
  <c r="T114" i="80"/>
  <c r="R114" i="80"/>
  <c r="P114" i="80"/>
  <c r="BI110" i="80"/>
  <c r="BH110" i="80"/>
  <c r="BG110" i="80"/>
  <c r="BF110" i="80"/>
  <c r="T110" i="80"/>
  <c r="R110" i="80"/>
  <c r="P110" i="80"/>
  <c r="BI107" i="80"/>
  <c r="BH107" i="80"/>
  <c r="BG107" i="80"/>
  <c r="BF107" i="80"/>
  <c r="T107" i="80"/>
  <c r="R107" i="80"/>
  <c r="P107" i="80"/>
  <c r="BI104" i="80"/>
  <c r="BH104" i="80"/>
  <c r="BG104" i="80"/>
  <c r="BF104" i="80"/>
  <c r="T104" i="80"/>
  <c r="R104" i="80"/>
  <c r="P104" i="80"/>
  <c r="BI101" i="80"/>
  <c r="BH101" i="80"/>
  <c r="BG101" i="80"/>
  <c r="BF101" i="80"/>
  <c r="T101" i="80"/>
  <c r="T100" i="80"/>
  <c r="R101" i="80"/>
  <c r="R100" i="80" s="1"/>
  <c r="P101" i="80"/>
  <c r="P100" i="80"/>
  <c r="F94" i="80"/>
  <c r="F92" i="80"/>
  <c r="E90" i="80"/>
  <c r="F62" i="80"/>
  <c r="F60" i="80"/>
  <c r="E58" i="80"/>
  <c r="J28" i="80"/>
  <c r="E28" i="80"/>
  <c r="J95" i="80" s="1"/>
  <c r="J27" i="80"/>
  <c r="J25" i="80"/>
  <c r="E25" i="80"/>
  <c r="J62" i="80"/>
  <c r="J24" i="80"/>
  <c r="J22" i="80"/>
  <c r="E22" i="80"/>
  <c r="F63" i="80" s="1"/>
  <c r="J21" i="80"/>
  <c r="J16" i="80"/>
  <c r="J60" i="80"/>
  <c r="E7" i="80"/>
  <c r="E52" i="80"/>
  <c r="J41" i="79"/>
  <c r="J40" i="79"/>
  <c r="AY163" i="1" s="1"/>
  <c r="J39" i="79"/>
  <c r="AX163" i="1" s="1"/>
  <c r="BI132" i="79"/>
  <c r="BH132" i="79"/>
  <c r="BG132" i="79"/>
  <c r="BF132" i="79"/>
  <c r="T132" i="79"/>
  <c r="R132" i="79"/>
  <c r="P132" i="79"/>
  <c r="BI130" i="79"/>
  <c r="BH130" i="79"/>
  <c r="BG130" i="79"/>
  <c r="BF130" i="79"/>
  <c r="T130" i="79"/>
  <c r="R130" i="79"/>
  <c r="P130" i="79"/>
  <c r="BI126" i="79"/>
  <c r="BH126" i="79"/>
  <c r="BG126" i="79"/>
  <c r="BF126" i="79"/>
  <c r="T126" i="79"/>
  <c r="R126" i="79"/>
  <c r="P126" i="79"/>
  <c r="BI122" i="79"/>
  <c r="BH122" i="79"/>
  <c r="BG122" i="79"/>
  <c r="BF122" i="79"/>
  <c r="T122" i="79"/>
  <c r="R122" i="79"/>
  <c r="P122" i="79"/>
  <c r="BI120" i="79"/>
  <c r="BH120" i="79"/>
  <c r="BG120" i="79"/>
  <c r="BF120" i="79"/>
  <c r="T120" i="79"/>
  <c r="R120" i="79"/>
  <c r="P120" i="79"/>
  <c r="BI119" i="79"/>
  <c r="BH119" i="79"/>
  <c r="BG119" i="79"/>
  <c r="BF119" i="79"/>
  <c r="T119" i="79"/>
  <c r="R119" i="79"/>
  <c r="P119" i="79"/>
  <c r="BI117" i="79"/>
  <c r="BH117" i="79"/>
  <c r="BG117" i="79"/>
  <c r="BF117" i="79"/>
  <c r="T117" i="79"/>
  <c r="R117" i="79"/>
  <c r="P117" i="79"/>
  <c r="BI115" i="79"/>
  <c r="BH115" i="79"/>
  <c r="BG115" i="79"/>
  <c r="BF115" i="79"/>
  <c r="T115" i="79"/>
  <c r="R115" i="79"/>
  <c r="P115" i="79"/>
  <c r="BI112" i="79"/>
  <c r="BH112" i="79"/>
  <c r="BG112" i="79"/>
  <c r="BF112" i="79"/>
  <c r="T112" i="79"/>
  <c r="R112" i="79"/>
  <c r="P112" i="79"/>
  <c r="BI109" i="79"/>
  <c r="BH109" i="79"/>
  <c r="BG109" i="79"/>
  <c r="BF109" i="79"/>
  <c r="T109" i="79"/>
  <c r="R109" i="79"/>
  <c r="P109" i="79"/>
  <c r="BI108" i="79"/>
  <c r="BH108" i="79"/>
  <c r="BG108" i="79"/>
  <c r="BF108" i="79"/>
  <c r="T108" i="79"/>
  <c r="R108" i="79"/>
  <c r="P108" i="79"/>
  <c r="BI106" i="79"/>
  <c r="BH106" i="79"/>
  <c r="BG106" i="79"/>
  <c r="BF106" i="79"/>
  <c r="T106" i="79"/>
  <c r="R106" i="79"/>
  <c r="P106" i="79"/>
  <c r="BI104" i="79"/>
  <c r="BH104" i="79"/>
  <c r="BG104" i="79"/>
  <c r="BF104" i="79"/>
  <c r="T104" i="79"/>
  <c r="R104" i="79"/>
  <c r="P104" i="79"/>
  <c r="BI103" i="79"/>
  <c r="BH103" i="79"/>
  <c r="BG103" i="79"/>
  <c r="BF103" i="79"/>
  <c r="T103" i="79"/>
  <c r="R103" i="79"/>
  <c r="P103" i="79"/>
  <c r="BI101" i="79"/>
  <c r="BH101" i="79"/>
  <c r="BG101" i="79"/>
  <c r="BF101" i="79"/>
  <c r="T101" i="79"/>
  <c r="R101" i="79"/>
  <c r="P101" i="79"/>
  <c r="BI100" i="79"/>
  <c r="BH100" i="79"/>
  <c r="BG100" i="79"/>
  <c r="BF100" i="79"/>
  <c r="T100" i="79"/>
  <c r="R100" i="79"/>
  <c r="P100" i="79"/>
  <c r="BI98" i="79"/>
  <c r="BH98" i="79"/>
  <c r="BG98" i="79"/>
  <c r="BF98" i="79"/>
  <c r="T98" i="79"/>
  <c r="R98" i="79"/>
  <c r="P98" i="79"/>
  <c r="BI97" i="79"/>
  <c r="BH97" i="79"/>
  <c r="BG97" i="79"/>
  <c r="BF97" i="79"/>
  <c r="T97" i="79"/>
  <c r="R97" i="79"/>
  <c r="P97" i="79"/>
  <c r="F90" i="79"/>
  <c r="F88" i="79"/>
  <c r="E86" i="79"/>
  <c r="F62" i="79"/>
  <c r="F60" i="79"/>
  <c r="E58" i="79"/>
  <c r="J28" i="79"/>
  <c r="E28" i="79"/>
  <c r="J91" i="79" s="1"/>
  <c r="J27" i="79"/>
  <c r="J25" i="79"/>
  <c r="E25" i="79"/>
  <c r="J62" i="79" s="1"/>
  <c r="J24" i="79"/>
  <c r="J22" i="79"/>
  <c r="E22" i="79"/>
  <c r="F91" i="79"/>
  <c r="J21" i="79"/>
  <c r="J16" i="79"/>
  <c r="J60" i="79"/>
  <c r="E7" i="79"/>
  <c r="E80" i="79"/>
  <c r="J41" i="78"/>
  <c r="J40" i="78"/>
  <c r="AY162" i="1" s="1"/>
  <c r="J39" i="78"/>
  <c r="AX162" i="1"/>
  <c r="BI231" i="78"/>
  <c r="BH231" i="78"/>
  <c r="BG231" i="78"/>
  <c r="BF231" i="78"/>
  <c r="T231" i="78"/>
  <c r="T230" i="78"/>
  <c r="R231" i="78"/>
  <c r="R230" i="78"/>
  <c r="P231" i="78"/>
  <c r="P230" i="78" s="1"/>
  <c r="BI228" i="78"/>
  <c r="BH228" i="78"/>
  <c r="BG228" i="78"/>
  <c r="BF228" i="78"/>
  <c r="T228" i="78"/>
  <c r="T227" i="78"/>
  <c r="R228" i="78"/>
  <c r="R227" i="78" s="1"/>
  <c r="P228" i="78"/>
  <c r="P227" i="78"/>
  <c r="BI225" i="78"/>
  <c r="BH225" i="78"/>
  <c r="BG225" i="78"/>
  <c r="BF225" i="78"/>
  <c r="T225" i="78"/>
  <c r="T224" i="78" s="1"/>
  <c r="R225" i="78"/>
  <c r="R224" i="78"/>
  <c r="P225" i="78"/>
  <c r="P224" i="78" s="1"/>
  <c r="P223" i="78" s="1"/>
  <c r="BI221" i="78"/>
  <c r="BH221" i="78"/>
  <c r="BG221" i="78"/>
  <c r="BF221" i="78"/>
  <c r="T221" i="78"/>
  <c r="R221" i="78"/>
  <c r="P221" i="78"/>
  <c r="BI219" i="78"/>
  <c r="BH219" i="78"/>
  <c r="BG219" i="78"/>
  <c r="BF219" i="78"/>
  <c r="T219" i="78"/>
  <c r="R219" i="78"/>
  <c r="P219" i="78"/>
  <c r="BI216" i="78"/>
  <c r="BH216" i="78"/>
  <c r="BG216" i="78"/>
  <c r="BF216" i="78"/>
  <c r="T216" i="78"/>
  <c r="R216" i="78"/>
  <c r="P216" i="78"/>
  <c r="BI214" i="78"/>
  <c r="BH214" i="78"/>
  <c r="BG214" i="78"/>
  <c r="BF214" i="78"/>
  <c r="T214" i="78"/>
  <c r="R214" i="78"/>
  <c r="P214" i="78"/>
  <c r="BI211" i="78"/>
  <c r="BH211" i="78"/>
  <c r="BG211" i="78"/>
  <c r="BF211" i="78"/>
  <c r="T211" i="78"/>
  <c r="R211" i="78"/>
  <c r="P211" i="78"/>
  <c r="BI207" i="78"/>
  <c r="BH207" i="78"/>
  <c r="BG207" i="78"/>
  <c r="BF207" i="78"/>
  <c r="T207" i="78"/>
  <c r="T206" i="78"/>
  <c r="R207" i="78"/>
  <c r="R206" i="78" s="1"/>
  <c r="P207" i="78"/>
  <c r="P206" i="78"/>
  <c r="BI204" i="78"/>
  <c r="BH204" i="78"/>
  <c r="BG204" i="78"/>
  <c r="BF204" i="78"/>
  <c r="T204" i="78"/>
  <c r="R204" i="78"/>
  <c r="P204" i="78"/>
  <c r="BI200" i="78"/>
  <c r="BH200" i="78"/>
  <c r="BG200" i="78"/>
  <c r="BF200" i="78"/>
  <c r="T200" i="78"/>
  <c r="R200" i="78"/>
  <c r="P200" i="78"/>
  <c r="BI198" i="78"/>
  <c r="BH198" i="78"/>
  <c r="BG198" i="78"/>
  <c r="BF198" i="78"/>
  <c r="T198" i="78"/>
  <c r="R198" i="78"/>
  <c r="P198" i="78"/>
  <c r="BI195" i="78"/>
  <c r="BH195" i="78"/>
  <c r="BG195" i="78"/>
  <c r="BF195" i="78"/>
  <c r="T195" i="78"/>
  <c r="R195" i="78"/>
  <c r="P195" i="78"/>
  <c r="BI188" i="78"/>
  <c r="BH188" i="78"/>
  <c r="BG188" i="78"/>
  <c r="BF188" i="78"/>
  <c r="T188" i="78"/>
  <c r="R188" i="78"/>
  <c r="P188" i="78"/>
  <c r="BI186" i="78"/>
  <c r="BH186" i="78"/>
  <c r="BG186" i="78"/>
  <c r="BF186" i="78"/>
  <c r="T186" i="78"/>
  <c r="R186" i="78"/>
  <c r="P186" i="78"/>
  <c r="BI185" i="78"/>
  <c r="BH185" i="78"/>
  <c r="BG185" i="78"/>
  <c r="BF185" i="78"/>
  <c r="T185" i="78"/>
  <c r="R185" i="78"/>
  <c r="P185" i="78"/>
  <c r="BI184" i="78"/>
  <c r="BH184" i="78"/>
  <c r="BG184" i="78"/>
  <c r="BF184" i="78"/>
  <c r="T184" i="78"/>
  <c r="R184" i="78"/>
  <c r="P184" i="78"/>
  <c r="BI183" i="78"/>
  <c r="BH183" i="78"/>
  <c r="BG183" i="78"/>
  <c r="BF183" i="78"/>
  <c r="T183" i="78"/>
  <c r="R183" i="78"/>
  <c r="P183" i="78"/>
  <c r="BI181" i="78"/>
  <c r="BH181" i="78"/>
  <c r="BG181" i="78"/>
  <c r="BF181" i="78"/>
  <c r="T181" i="78"/>
  <c r="R181" i="78"/>
  <c r="P181" i="78"/>
  <c r="BI175" i="78"/>
  <c r="BH175" i="78"/>
  <c r="BG175" i="78"/>
  <c r="BF175" i="78"/>
  <c r="T175" i="78"/>
  <c r="R175" i="78"/>
  <c r="P175" i="78"/>
  <c r="BI172" i="78"/>
  <c r="BH172" i="78"/>
  <c r="BG172" i="78"/>
  <c r="BF172" i="78"/>
  <c r="T172" i="78"/>
  <c r="R172" i="78"/>
  <c r="P172" i="78"/>
  <c r="BI169" i="78"/>
  <c r="BH169" i="78"/>
  <c r="BG169" i="78"/>
  <c r="BF169" i="78"/>
  <c r="T169" i="78"/>
  <c r="R169" i="78"/>
  <c r="P169" i="78"/>
  <c r="BI165" i="78"/>
  <c r="BH165" i="78"/>
  <c r="BG165" i="78"/>
  <c r="BF165" i="78"/>
  <c r="T165" i="78"/>
  <c r="T164" i="78"/>
  <c r="R165" i="78"/>
  <c r="R164" i="78" s="1"/>
  <c r="P165" i="78"/>
  <c r="P164" i="78" s="1"/>
  <c r="BI161" i="78"/>
  <c r="BH161" i="78"/>
  <c r="BG161" i="78"/>
  <c r="BF161" i="78"/>
  <c r="T161" i="78"/>
  <c r="R161" i="78"/>
  <c r="P161" i="78"/>
  <c r="BI158" i="78"/>
  <c r="BH158" i="78"/>
  <c r="BG158" i="78"/>
  <c r="BF158" i="78"/>
  <c r="T158" i="78"/>
  <c r="R158" i="78"/>
  <c r="P158" i="78"/>
  <c r="BI156" i="78"/>
  <c r="BH156" i="78"/>
  <c r="BG156" i="78"/>
  <c r="BF156" i="78"/>
  <c r="T156" i="78"/>
  <c r="R156" i="78"/>
  <c r="P156" i="78"/>
  <c r="BI153" i="78"/>
  <c r="BH153" i="78"/>
  <c r="BG153" i="78"/>
  <c r="BF153" i="78"/>
  <c r="T153" i="78"/>
  <c r="R153" i="78"/>
  <c r="P153" i="78"/>
  <c r="BI151" i="78"/>
  <c r="BH151" i="78"/>
  <c r="BG151" i="78"/>
  <c r="BF151" i="78"/>
  <c r="T151" i="78"/>
  <c r="R151" i="78"/>
  <c r="P151" i="78"/>
  <c r="BI146" i="78"/>
  <c r="BH146" i="78"/>
  <c r="BG146" i="78"/>
  <c r="BF146" i="78"/>
  <c r="T146" i="78"/>
  <c r="R146" i="78"/>
  <c r="P146" i="78"/>
  <c r="BI143" i="78"/>
  <c r="BH143" i="78"/>
  <c r="BG143" i="78"/>
  <c r="BF143" i="78"/>
  <c r="T143" i="78"/>
  <c r="R143" i="78"/>
  <c r="P143" i="78"/>
  <c r="BI141" i="78"/>
  <c r="BH141" i="78"/>
  <c r="BG141" i="78"/>
  <c r="BF141" i="78"/>
  <c r="T141" i="78"/>
  <c r="R141" i="78"/>
  <c r="P141" i="78"/>
  <c r="BI138" i="78"/>
  <c r="BH138" i="78"/>
  <c r="BG138" i="78"/>
  <c r="BF138" i="78"/>
  <c r="T138" i="78"/>
  <c r="R138" i="78"/>
  <c r="P138" i="78"/>
  <c r="BI136" i="78"/>
  <c r="BH136" i="78"/>
  <c r="BG136" i="78"/>
  <c r="BF136" i="78"/>
  <c r="T136" i="78"/>
  <c r="R136" i="78"/>
  <c r="P136" i="78"/>
  <c r="BI133" i="78"/>
  <c r="BH133" i="78"/>
  <c r="BG133" i="78"/>
  <c r="BF133" i="78"/>
  <c r="T133" i="78"/>
  <c r="R133" i="78"/>
  <c r="P133" i="78"/>
  <c r="BI130" i="78"/>
  <c r="BH130" i="78"/>
  <c r="BG130" i="78"/>
  <c r="BF130" i="78"/>
  <c r="T130" i="78"/>
  <c r="R130" i="78"/>
  <c r="P130" i="78"/>
  <c r="BI128" i="78"/>
  <c r="BH128" i="78"/>
  <c r="BG128" i="78"/>
  <c r="BF128" i="78"/>
  <c r="T128" i="78"/>
  <c r="R128" i="78"/>
  <c r="P128" i="78"/>
  <c r="BI125" i="78"/>
  <c r="BH125" i="78"/>
  <c r="BG125" i="78"/>
  <c r="BF125" i="78"/>
  <c r="T125" i="78"/>
  <c r="R125" i="78"/>
  <c r="P125" i="78"/>
  <c r="BI121" i="78"/>
  <c r="BH121" i="78"/>
  <c r="BG121" i="78"/>
  <c r="BF121" i="78"/>
  <c r="T121" i="78"/>
  <c r="R121" i="78"/>
  <c r="P121" i="78"/>
  <c r="BI119" i="78"/>
  <c r="BH119" i="78"/>
  <c r="BG119" i="78"/>
  <c r="BF119" i="78"/>
  <c r="T119" i="78"/>
  <c r="R119" i="78"/>
  <c r="P119" i="78"/>
  <c r="BI117" i="78"/>
  <c r="BH117" i="78"/>
  <c r="BG117" i="78"/>
  <c r="BF117" i="78"/>
  <c r="T117" i="78"/>
  <c r="R117" i="78"/>
  <c r="P117" i="78"/>
  <c r="BI110" i="78"/>
  <c r="BH110" i="78"/>
  <c r="BG110" i="78"/>
  <c r="BF110" i="78"/>
  <c r="T110" i="78"/>
  <c r="R110" i="78"/>
  <c r="P110" i="78"/>
  <c r="BI108" i="78"/>
  <c r="BH108" i="78"/>
  <c r="BG108" i="78"/>
  <c r="BF108" i="78"/>
  <c r="T108" i="78"/>
  <c r="R108" i="78"/>
  <c r="P108" i="78"/>
  <c r="F101" i="78"/>
  <c r="F99" i="78"/>
  <c r="E97" i="78"/>
  <c r="F62" i="78"/>
  <c r="F60" i="78"/>
  <c r="E58" i="78"/>
  <c r="J28" i="78"/>
  <c r="E28" i="78"/>
  <c r="J102" i="78" s="1"/>
  <c r="J27" i="78"/>
  <c r="J25" i="78"/>
  <c r="E25" i="78"/>
  <c r="J62" i="78" s="1"/>
  <c r="J24" i="78"/>
  <c r="J22" i="78"/>
  <c r="E22" i="78"/>
  <c r="F102" i="78" s="1"/>
  <c r="J21" i="78"/>
  <c r="J16" i="78"/>
  <c r="J60" i="78" s="1"/>
  <c r="E7" i="78"/>
  <c r="E52" i="78"/>
  <c r="J41" i="77"/>
  <c r="J40" i="77"/>
  <c r="AY160" i="1" s="1"/>
  <c r="J39" i="77"/>
  <c r="AX160" i="1" s="1"/>
  <c r="BI104" i="77"/>
  <c r="BH104" i="77"/>
  <c r="BG104" i="77"/>
  <c r="BF104" i="77"/>
  <c r="T104" i="77"/>
  <c r="T103" i="77" s="1"/>
  <c r="R104" i="77"/>
  <c r="R103" i="77" s="1"/>
  <c r="P104" i="77"/>
  <c r="P103" i="77"/>
  <c r="BI100" i="77"/>
  <c r="BH100" i="77"/>
  <c r="BG100" i="77"/>
  <c r="BF100" i="77"/>
  <c r="T100" i="77"/>
  <c r="R100" i="77"/>
  <c r="P100" i="77"/>
  <c r="BI97" i="77"/>
  <c r="BH97" i="77"/>
  <c r="BG97" i="77"/>
  <c r="BF97" i="77"/>
  <c r="T97" i="77"/>
  <c r="R97" i="77"/>
  <c r="P97" i="77"/>
  <c r="F90" i="77"/>
  <c r="F88" i="77"/>
  <c r="E86" i="77"/>
  <c r="F62" i="77"/>
  <c r="F60" i="77"/>
  <c r="E58" i="77"/>
  <c r="J28" i="77"/>
  <c r="E28" i="77"/>
  <c r="J63" i="77" s="1"/>
  <c r="J27" i="77"/>
  <c r="J25" i="77"/>
  <c r="E25" i="77"/>
  <c r="J90" i="77"/>
  <c r="J24" i="77"/>
  <c r="J22" i="77"/>
  <c r="E22" i="77"/>
  <c r="F91" i="77" s="1"/>
  <c r="J21" i="77"/>
  <c r="J16" i="77"/>
  <c r="J60" i="77" s="1"/>
  <c r="E7" i="77"/>
  <c r="E80" i="77"/>
  <c r="J41" i="76"/>
  <c r="J40" i="76"/>
  <c r="AY159" i="1" s="1"/>
  <c r="J39" i="76"/>
  <c r="AX159" i="1" s="1"/>
  <c r="BI117" i="76"/>
  <c r="BH117" i="76"/>
  <c r="BG117" i="76"/>
  <c r="BF117" i="76"/>
  <c r="T117" i="76"/>
  <c r="R117" i="76"/>
  <c r="P117" i="76"/>
  <c r="BI114" i="76"/>
  <c r="BH114" i="76"/>
  <c r="BG114" i="76"/>
  <c r="BF114" i="76"/>
  <c r="T114" i="76"/>
  <c r="R114" i="76"/>
  <c r="P114" i="76"/>
  <c r="BI110" i="76"/>
  <c r="BH110" i="76"/>
  <c r="BG110" i="76"/>
  <c r="BF110" i="76"/>
  <c r="T110" i="76"/>
  <c r="R110" i="76"/>
  <c r="P110" i="76"/>
  <c r="BI108" i="76"/>
  <c r="BH108" i="76"/>
  <c r="BG108" i="76"/>
  <c r="BF108" i="76"/>
  <c r="T108" i="76"/>
  <c r="R108" i="76"/>
  <c r="P108" i="76"/>
  <c r="BI102" i="76"/>
  <c r="BH102" i="76"/>
  <c r="BG102" i="76"/>
  <c r="BF102" i="76"/>
  <c r="T102" i="76"/>
  <c r="R102" i="76"/>
  <c r="P102" i="76"/>
  <c r="BI97" i="76"/>
  <c r="BH97" i="76"/>
  <c r="BG97" i="76"/>
  <c r="BF97" i="76"/>
  <c r="T97" i="76"/>
  <c r="R97" i="76"/>
  <c r="P97" i="76"/>
  <c r="F90" i="76"/>
  <c r="F88" i="76"/>
  <c r="E86" i="76"/>
  <c r="F62" i="76"/>
  <c r="F60" i="76"/>
  <c r="E58" i="76"/>
  <c r="J28" i="76"/>
  <c r="E28" i="76"/>
  <c r="J63" i="76"/>
  <c r="J27" i="76"/>
  <c r="J25" i="76"/>
  <c r="E25" i="76"/>
  <c r="J62" i="76"/>
  <c r="J24" i="76"/>
  <c r="J22" i="76"/>
  <c r="E22" i="76"/>
  <c r="F91" i="76"/>
  <c r="J21" i="76"/>
  <c r="J16" i="76"/>
  <c r="J88" i="76" s="1"/>
  <c r="E7" i="76"/>
  <c r="E80" i="76"/>
  <c r="J41" i="75"/>
  <c r="J40" i="75"/>
  <c r="AY157" i="1"/>
  <c r="J39" i="75"/>
  <c r="AX157" i="1" s="1"/>
  <c r="BI96" i="75"/>
  <c r="BH96" i="75"/>
  <c r="BG96" i="75"/>
  <c r="BF96" i="75"/>
  <c r="T96" i="75"/>
  <c r="T95" i="75"/>
  <c r="T94" i="75"/>
  <c r="T93" i="75" s="1"/>
  <c r="R96" i="75"/>
  <c r="R95" i="75" s="1"/>
  <c r="R94" i="75" s="1"/>
  <c r="R93" i="75" s="1"/>
  <c r="P96" i="75"/>
  <c r="P95" i="75"/>
  <c r="P94" i="75" s="1"/>
  <c r="P93" i="75" s="1"/>
  <c r="AU157" i="1" s="1"/>
  <c r="F89" i="75"/>
  <c r="F87" i="75"/>
  <c r="E85" i="75"/>
  <c r="F62" i="75"/>
  <c r="F60" i="75"/>
  <c r="E58" i="75"/>
  <c r="J28" i="75"/>
  <c r="E28" i="75"/>
  <c r="J63" i="75" s="1"/>
  <c r="J27" i="75"/>
  <c r="J25" i="75"/>
  <c r="E25" i="75"/>
  <c r="J89" i="75"/>
  <c r="J24" i="75"/>
  <c r="J22" i="75"/>
  <c r="E22" i="75"/>
  <c r="F90" i="75"/>
  <c r="J21" i="75"/>
  <c r="J16" i="75"/>
  <c r="J87" i="75" s="1"/>
  <c r="E7" i="75"/>
  <c r="E79" i="75"/>
  <c r="J41" i="74"/>
  <c r="J40" i="74"/>
  <c r="AY156" i="1" s="1"/>
  <c r="J39" i="74"/>
  <c r="AX156" i="1" s="1"/>
  <c r="BI132" i="74"/>
  <c r="BH132" i="74"/>
  <c r="BG132" i="74"/>
  <c r="BF132" i="74"/>
  <c r="T132" i="74"/>
  <c r="R132" i="74"/>
  <c r="P132" i="74"/>
  <c r="BI130" i="74"/>
  <c r="BH130" i="74"/>
  <c r="BG130" i="74"/>
  <c r="BF130" i="74"/>
  <c r="T130" i="74"/>
  <c r="R130" i="74"/>
  <c r="P130" i="74"/>
  <c r="BI127" i="74"/>
  <c r="BH127" i="74"/>
  <c r="BG127" i="74"/>
  <c r="BF127" i="74"/>
  <c r="T127" i="74"/>
  <c r="T126" i="74" s="1"/>
  <c r="R127" i="74"/>
  <c r="R126" i="74"/>
  <c r="P127" i="74"/>
  <c r="P126" i="74"/>
  <c r="BI123" i="74"/>
  <c r="BH123" i="74"/>
  <c r="BG123" i="74"/>
  <c r="BF123" i="74"/>
  <c r="T123" i="74"/>
  <c r="R123" i="74"/>
  <c r="P123" i="74"/>
  <c r="BI121" i="74"/>
  <c r="BH121" i="74"/>
  <c r="BG121" i="74"/>
  <c r="BF121" i="74"/>
  <c r="T121" i="74"/>
  <c r="R121" i="74"/>
  <c r="P121" i="74"/>
  <c r="BI117" i="74"/>
  <c r="BH117" i="74"/>
  <c r="BG117" i="74"/>
  <c r="BF117" i="74"/>
  <c r="T117" i="74"/>
  <c r="R117" i="74"/>
  <c r="P117" i="74"/>
  <c r="BI114" i="74"/>
  <c r="BH114" i="74"/>
  <c r="BG114" i="74"/>
  <c r="BF114" i="74"/>
  <c r="T114" i="74"/>
  <c r="R114" i="74"/>
  <c r="P114" i="74"/>
  <c r="BI110" i="74"/>
  <c r="BH110" i="74"/>
  <c r="BG110" i="74"/>
  <c r="BF110" i="74"/>
  <c r="T110" i="74"/>
  <c r="R110" i="74"/>
  <c r="P110" i="74"/>
  <c r="BI107" i="74"/>
  <c r="BH107" i="74"/>
  <c r="BG107" i="74"/>
  <c r="BF107" i="74"/>
  <c r="T107" i="74"/>
  <c r="R107" i="74"/>
  <c r="P107" i="74"/>
  <c r="BI104" i="74"/>
  <c r="BH104" i="74"/>
  <c r="BG104" i="74"/>
  <c r="BF104" i="74"/>
  <c r="T104" i="74"/>
  <c r="R104" i="74"/>
  <c r="P104" i="74"/>
  <c r="BI101" i="74"/>
  <c r="BH101" i="74"/>
  <c r="BG101" i="74"/>
  <c r="BF101" i="74"/>
  <c r="T101" i="74"/>
  <c r="T100" i="74"/>
  <c r="R101" i="74"/>
  <c r="R100" i="74"/>
  <c r="P101" i="74"/>
  <c r="P100" i="74" s="1"/>
  <c r="F94" i="74"/>
  <c r="F92" i="74"/>
  <c r="E90" i="74"/>
  <c r="F62" i="74"/>
  <c r="F60" i="74"/>
  <c r="E58" i="74"/>
  <c r="J28" i="74"/>
  <c r="E28" i="74"/>
  <c r="J95" i="74" s="1"/>
  <c r="J27" i="74"/>
  <c r="J25" i="74"/>
  <c r="E25" i="74"/>
  <c r="J62" i="74" s="1"/>
  <c r="J24" i="74"/>
  <c r="J22" i="74"/>
  <c r="E22" i="74"/>
  <c r="F95" i="74" s="1"/>
  <c r="J21" i="74"/>
  <c r="J16" i="74"/>
  <c r="J92" i="74"/>
  <c r="E7" i="74"/>
  <c r="E52" i="74" s="1"/>
  <c r="J41" i="73"/>
  <c r="J40" i="73"/>
  <c r="AY155" i="1" s="1"/>
  <c r="J39" i="73"/>
  <c r="AX155" i="1" s="1"/>
  <c r="BI132" i="73"/>
  <c r="BH132" i="73"/>
  <c r="BG132" i="73"/>
  <c r="BF132" i="73"/>
  <c r="T132" i="73"/>
  <c r="R132" i="73"/>
  <c r="P132" i="73"/>
  <c r="BI130" i="73"/>
  <c r="BH130" i="73"/>
  <c r="BG130" i="73"/>
  <c r="BF130" i="73"/>
  <c r="T130" i="73"/>
  <c r="R130" i="73"/>
  <c r="P130" i="73"/>
  <c r="BI126" i="73"/>
  <c r="BH126" i="73"/>
  <c r="BG126" i="73"/>
  <c r="BF126" i="73"/>
  <c r="T126" i="73"/>
  <c r="R126" i="73"/>
  <c r="P126" i="73"/>
  <c r="BI122" i="73"/>
  <c r="BH122" i="73"/>
  <c r="BG122" i="73"/>
  <c r="BF122" i="73"/>
  <c r="T122" i="73"/>
  <c r="R122" i="73"/>
  <c r="P122" i="73"/>
  <c r="BI120" i="73"/>
  <c r="BH120" i="73"/>
  <c r="BG120" i="73"/>
  <c r="BF120" i="73"/>
  <c r="T120" i="73"/>
  <c r="R120" i="73"/>
  <c r="P120" i="73"/>
  <c r="BI119" i="73"/>
  <c r="BH119" i="73"/>
  <c r="BG119" i="73"/>
  <c r="BF119" i="73"/>
  <c r="T119" i="73"/>
  <c r="R119" i="73"/>
  <c r="P119" i="73"/>
  <c r="BI117" i="73"/>
  <c r="BH117" i="73"/>
  <c r="BG117" i="73"/>
  <c r="BF117" i="73"/>
  <c r="T117" i="73"/>
  <c r="R117" i="73"/>
  <c r="P117" i="73"/>
  <c r="BI115" i="73"/>
  <c r="BH115" i="73"/>
  <c r="BG115" i="73"/>
  <c r="BF115" i="73"/>
  <c r="T115" i="73"/>
  <c r="R115" i="73"/>
  <c r="P115" i="73"/>
  <c r="BI112" i="73"/>
  <c r="BH112" i="73"/>
  <c r="BG112" i="73"/>
  <c r="BF112" i="73"/>
  <c r="T112" i="73"/>
  <c r="R112" i="73"/>
  <c r="P112" i="73"/>
  <c r="BI109" i="73"/>
  <c r="BH109" i="73"/>
  <c r="BG109" i="73"/>
  <c r="BF109" i="73"/>
  <c r="T109" i="73"/>
  <c r="R109" i="73"/>
  <c r="P109" i="73"/>
  <c r="BI108" i="73"/>
  <c r="BH108" i="73"/>
  <c r="BG108" i="73"/>
  <c r="BF108" i="73"/>
  <c r="T108" i="73"/>
  <c r="R108" i="73"/>
  <c r="P108" i="73"/>
  <c r="BI106" i="73"/>
  <c r="BH106" i="73"/>
  <c r="BG106" i="73"/>
  <c r="BF106" i="73"/>
  <c r="T106" i="73"/>
  <c r="R106" i="73"/>
  <c r="P106" i="73"/>
  <c r="BI104" i="73"/>
  <c r="BH104" i="73"/>
  <c r="BG104" i="73"/>
  <c r="BF104" i="73"/>
  <c r="T104" i="73"/>
  <c r="R104" i="73"/>
  <c r="P104" i="73"/>
  <c r="BI103" i="73"/>
  <c r="BH103" i="73"/>
  <c r="BG103" i="73"/>
  <c r="BF103" i="73"/>
  <c r="T103" i="73"/>
  <c r="R103" i="73"/>
  <c r="P103" i="73"/>
  <c r="BI101" i="73"/>
  <c r="BH101" i="73"/>
  <c r="BG101" i="73"/>
  <c r="BF101" i="73"/>
  <c r="T101" i="73"/>
  <c r="R101" i="73"/>
  <c r="P101" i="73"/>
  <c r="BI100" i="73"/>
  <c r="BH100" i="73"/>
  <c r="BG100" i="73"/>
  <c r="BF100" i="73"/>
  <c r="T100" i="73"/>
  <c r="R100" i="73"/>
  <c r="P100" i="73"/>
  <c r="BI98" i="73"/>
  <c r="BH98" i="73"/>
  <c r="BG98" i="73"/>
  <c r="BF98" i="73"/>
  <c r="T98" i="73"/>
  <c r="R98" i="73"/>
  <c r="P98" i="73"/>
  <c r="BI97" i="73"/>
  <c r="BH97" i="73"/>
  <c r="BG97" i="73"/>
  <c r="BF97" i="73"/>
  <c r="T97" i="73"/>
  <c r="R97" i="73"/>
  <c r="P97" i="73"/>
  <c r="F90" i="73"/>
  <c r="F88" i="73"/>
  <c r="E86" i="73"/>
  <c r="F62" i="73"/>
  <c r="F60" i="73"/>
  <c r="E58" i="73"/>
  <c r="J28" i="73"/>
  <c r="E28" i="73"/>
  <c r="J91" i="73" s="1"/>
  <c r="J27" i="73"/>
  <c r="J25" i="73"/>
  <c r="E25" i="73"/>
  <c r="J90" i="73" s="1"/>
  <c r="J24" i="73"/>
  <c r="J22" i="73"/>
  <c r="E22" i="73"/>
  <c r="F91" i="73" s="1"/>
  <c r="J21" i="73"/>
  <c r="J16" i="73"/>
  <c r="J88" i="73" s="1"/>
  <c r="E7" i="73"/>
  <c r="E80" i="73"/>
  <c r="J41" i="72"/>
  <c r="J40" i="72"/>
  <c r="AY154" i="1"/>
  <c r="J39" i="72"/>
  <c r="AX154" i="1"/>
  <c r="BI250" i="72"/>
  <c r="BH250" i="72"/>
  <c r="BG250" i="72"/>
  <c r="BF250" i="72"/>
  <c r="T250" i="72"/>
  <c r="T249" i="72" s="1"/>
  <c r="R250" i="72"/>
  <c r="R249" i="72"/>
  <c r="P250" i="72"/>
  <c r="P249" i="72" s="1"/>
  <c r="BI247" i="72"/>
  <c r="BH247" i="72"/>
  <c r="BG247" i="72"/>
  <c r="BF247" i="72"/>
  <c r="T247" i="72"/>
  <c r="T246" i="72"/>
  <c r="R247" i="72"/>
  <c r="R246" i="72" s="1"/>
  <c r="P247" i="72"/>
  <c r="P246" i="72"/>
  <c r="BI244" i="72"/>
  <c r="BH244" i="72"/>
  <c r="BG244" i="72"/>
  <c r="BF244" i="72"/>
  <c r="T244" i="72"/>
  <c r="T243" i="72" s="1"/>
  <c r="R244" i="72"/>
  <c r="R243" i="72" s="1"/>
  <c r="R242" i="72" s="1"/>
  <c r="P244" i="72"/>
  <c r="P243" i="72"/>
  <c r="P242" i="72"/>
  <c r="BI240" i="72"/>
  <c r="BH240" i="72"/>
  <c r="BG240" i="72"/>
  <c r="BF240" i="72"/>
  <c r="T240" i="72"/>
  <c r="R240" i="72"/>
  <c r="P240" i="72"/>
  <c r="BI238" i="72"/>
  <c r="BH238" i="72"/>
  <c r="BG238" i="72"/>
  <c r="BF238" i="72"/>
  <c r="T238" i="72"/>
  <c r="R238" i="72"/>
  <c r="P238" i="72"/>
  <c r="BI235" i="72"/>
  <c r="BH235" i="72"/>
  <c r="BG235" i="72"/>
  <c r="BF235" i="72"/>
  <c r="T235" i="72"/>
  <c r="R235" i="72"/>
  <c r="P235" i="72"/>
  <c r="BI233" i="72"/>
  <c r="BH233" i="72"/>
  <c r="BG233" i="72"/>
  <c r="BF233" i="72"/>
  <c r="T233" i="72"/>
  <c r="R233" i="72"/>
  <c r="P233" i="72"/>
  <c r="BI230" i="72"/>
  <c r="BH230" i="72"/>
  <c r="BG230" i="72"/>
  <c r="BF230" i="72"/>
  <c r="T230" i="72"/>
  <c r="R230" i="72"/>
  <c r="P230" i="72"/>
  <c r="BI226" i="72"/>
  <c r="BH226" i="72"/>
  <c r="BG226" i="72"/>
  <c r="BF226" i="72"/>
  <c r="T226" i="72"/>
  <c r="T225" i="72" s="1"/>
  <c r="R226" i="72"/>
  <c r="R225" i="72"/>
  <c r="P226" i="72"/>
  <c r="P225" i="72" s="1"/>
  <c r="BI223" i="72"/>
  <c r="BH223" i="72"/>
  <c r="BG223" i="72"/>
  <c r="BF223" i="72"/>
  <c r="T223" i="72"/>
  <c r="R223" i="72"/>
  <c r="P223" i="72"/>
  <c r="BI221" i="72"/>
  <c r="BH221" i="72"/>
  <c r="BG221" i="72"/>
  <c r="BF221" i="72"/>
  <c r="T221" i="72"/>
  <c r="R221" i="72"/>
  <c r="P221" i="72"/>
  <c r="BI217" i="72"/>
  <c r="BH217" i="72"/>
  <c r="BG217" i="72"/>
  <c r="BF217" i="72"/>
  <c r="T217" i="72"/>
  <c r="R217" i="72"/>
  <c r="P217" i="72"/>
  <c r="BI215" i="72"/>
  <c r="BH215" i="72"/>
  <c r="BG215" i="72"/>
  <c r="BF215" i="72"/>
  <c r="T215" i="72"/>
  <c r="R215" i="72"/>
  <c r="P215" i="72"/>
  <c r="BI210" i="72"/>
  <c r="BH210" i="72"/>
  <c r="BG210" i="72"/>
  <c r="BF210" i="72"/>
  <c r="T210" i="72"/>
  <c r="R210" i="72"/>
  <c r="P210" i="72"/>
  <c r="BI206" i="72"/>
  <c r="BH206" i="72"/>
  <c r="BG206" i="72"/>
  <c r="BF206" i="72"/>
  <c r="T206" i="72"/>
  <c r="R206" i="72"/>
  <c r="P206" i="72"/>
  <c r="BI199" i="72"/>
  <c r="BH199" i="72"/>
  <c r="BG199" i="72"/>
  <c r="BF199" i="72"/>
  <c r="T199" i="72"/>
  <c r="R199" i="72"/>
  <c r="P199" i="72"/>
  <c r="BI197" i="72"/>
  <c r="BH197" i="72"/>
  <c r="BG197" i="72"/>
  <c r="BF197" i="72"/>
  <c r="T197" i="72"/>
  <c r="R197" i="72"/>
  <c r="P197" i="72"/>
  <c r="BI195" i="72"/>
  <c r="BH195" i="72"/>
  <c r="BG195" i="72"/>
  <c r="BF195" i="72"/>
  <c r="T195" i="72"/>
  <c r="R195" i="72"/>
  <c r="P195" i="72"/>
  <c r="BI192" i="72"/>
  <c r="BH192" i="72"/>
  <c r="BG192" i="72"/>
  <c r="BF192" i="72"/>
  <c r="T192" i="72"/>
  <c r="R192" i="72"/>
  <c r="P192" i="72"/>
  <c r="BI190" i="72"/>
  <c r="BH190" i="72"/>
  <c r="BG190" i="72"/>
  <c r="BF190" i="72"/>
  <c r="T190" i="72"/>
  <c r="R190" i="72"/>
  <c r="P190" i="72"/>
  <c r="BI187" i="72"/>
  <c r="BH187" i="72"/>
  <c r="BG187" i="72"/>
  <c r="BF187" i="72"/>
  <c r="T187" i="72"/>
  <c r="R187" i="72"/>
  <c r="P187" i="72"/>
  <c r="BI184" i="72"/>
  <c r="BH184" i="72"/>
  <c r="BG184" i="72"/>
  <c r="BF184" i="72"/>
  <c r="T184" i="72"/>
  <c r="R184" i="72"/>
  <c r="P184" i="72"/>
  <c r="BI183" i="72"/>
  <c r="BH183" i="72"/>
  <c r="BG183" i="72"/>
  <c r="BF183" i="72"/>
  <c r="T183" i="72"/>
  <c r="R183" i="72"/>
  <c r="P183" i="72"/>
  <c r="BI182" i="72"/>
  <c r="BH182" i="72"/>
  <c r="BG182" i="72"/>
  <c r="BF182" i="72"/>
  <c r="T182" i="72"/>
  <c r="R182" i="72"/>
  <c r="P182" i="72"/>
  <c r="BI181" i="72"/>
  <c r="BH181" i="72"/>
  <c r="BG181" i="72"/>
  <c r="BF181" i="72"/>
  <c r="T181" i="72"/>
  <c r="R181" i="72"/>
  <c r="P181" i="72"/>
  <c r="BI179" i="72"/>
  <c r="BH179" i="72"/>
  <c r="BG179" i="72"/>
  <c r="BF179" i="72"/>
  <c r="T179" i="72"/>
  <c r="R179" i="72"/>
  <c r="P179" i="72"/>
  <c r="BI176" i="72"/>
  <c r="BH176" i="72"/>
  <c r="BG176" i="72"/>
  <c r="BF176" i="72"/>
  <c r="T176" i="72"/>
  <c r="R176" i="72"/>
  <c r="P176" i="72"/>
  <c r="BI173" i="72"/>
  <c r="BH173" i="72"/>
  <c r="BG173" i="72"/>
  <c r="BF173" i="72"/>
  <c r="T173" i="72"/>
  <c r="R173" i="72"/>
  <c r="P173" i="72"/>
  <c r="BI170" i="72"/>
  <c r="BH170" i="72"/>
  <c r="BG170" i="72"/>
  <c r="BF170" i="72"/>
  <c r="T170" i="72"/>
  <c r="R170" i="72"/>
  <c r="P170" i="72"/>
  <c r="BI165" i="72"/>
  <c r="BH165" i="72"/>
  <c r="BG165" i="72"/>
  <c r="BF165" i="72"/>
  <c r="T165" i="72"/>
  <c r="T164" i="72" s="1"/>
  <c r="R165" i="72"/>
  <c r="R164" i="72" s="1"/>
  <c r="P165" i="72"/>
  <c r="P164" i="72"/>
  <c r="BI162" i="72"/>
  <c r="BH162" i="72"/>
  <c r="BG162" i="72"/>
  <c r="BF162" i="72"/>
  <c r="T162" i="72"/>
  <c r="R162" i="72"/>
  <c r="P162" i="72"/>
  <c r="BI160" i="72"/>
  <c r="BH160" i="72"/>
  <c r="BG160" i="72"/>
  <c r="BF160" i="72"/>
  <c r="T160" i="72"/>
  <c r="R160" i="72"/>
  <c r="P160" i="72"/>
  <c r="BI157" i="72"/>
  <c r="BH157" i="72"/>
  <c r="BG157" i="72"/>
  <c r="BF157" i="72"/>
  <c r="T157" i="72"/>
  <c r="R157" i="72"/>
  <c r="P157" i="72"/>
  <c r="BI155" i="72"/>
  <c r="BH155" i="72"/>
  <c r="BG155" i="72"/>
  <c r="BF155" i="72"/>
  <c r="T155" i="72"/>
  <c r="R155" i="72"/>
  <c r="P155" i="72"/>
  <c r="BI152" i="72"/>
  <c r="BH152" i="72"/>
  <c r="BG152" i="72"/>
  <c r="BF152" i="72"/>
  <c r="T152" i="72"/>
  <c r="R152" i="72"/>
  <c r="P152" i="72"/>
  <c r="BI150" i="72"/>
  <c r="BH150" i="72"/>
  <c r="BG150" i="72"/>
  <c r="BF150" i="72"/>
  <c r="T150" i="72"/>
  <c r="R150" i="72"/>
  <c r="P150" i="72"/>
  <c r="BI148" i="72"/>
  <c r="BH148" i="72"/>
  <c r="BG148" i="72"/>
  <c r="BF148" i="72"/>
  <c r="T148" i="72"/>
  <c r="R148" i="72"/>
  <c r="P148" i="72"/>
  <c r="BI145" i="72"/>
  <c r="BH145" i="72"/>
  <c r="BG145" i="72"/>
  <c r="BF145" i="72"/>
  <c r="T145" i="72"/>
  <c r="R145" i="72"/>
  <c r="P145" i="72"/>
  <c r="BI143" i="72"/>
  <c r="BH143" i="72"/>
  <c r="BG143" i="72"/>
  <c r="BF143" i="72"/>
  <c r="T143" i="72"/>
  <c r="R143" i="72"/>
  <c r="P143" i="72"/>
  <c r="BI140" i="72"/>
  <c r="BH140" i="72"/>
  <c r="BG140" i="72"/>
  <c r="BF140" i="72"/>
  <c r="T140" i="72"/>
  <c r="R140" i="72"/>
  <c r="P140" i="72"/>
  <c r="BI137" i="72"/>
  <c r="BH137" i="72"/>
  <c r="BG137" i="72"/>
  <c r="BF137" i="72"/>
  <c r="T137" i="72"/>
  <c r="R137" i="72"/>
  <c r="P137" i="72"/>
  <c r="BI129" i="72"/>
  <c r="BH129" i="72"/>
  <c r="BG129" i="72"/>
  <c r="BF129" i="72"/>
  <c r="T129" i="72"/>
  <c r="R129" i="72"/>
  <c r="P129" i="72"/>
  <c r="BI126" i="72"/>
  <c r="BH126" i="72"/>
  <c r="BG126" i="72"/>
  <c r="BF126" i="72"/>
  <c r="T126" i="72"/>
  <c r="R126" i="72"/>
  <c r="P126" i="72"/>
  <c r="BI122" i="72"/>
  <c r="BH122" i="72"/>
  <c r="BG122" i="72"/>
  <c r="BF122" i="72"/>
  <c r="T122" i="72"/>
  <c r="R122" i="72"/>
  <c r="P122" i="72"/>
  <c r="BI120" i="72"/>
  <c r="BH120" i="72"/>
  <c r="BG120" i="72"/>
  <c r="BF120" i="72"/>
  <c r="T120" i="72"/>
  <c r="R120" i="72"/>
  <c r="P120" i="72"/>
  <c r="BI118" i="72"/>
  <c r="BH118" i="72"/>
  <c r="BG118" i="72"/>
  <c r="BF118" i="72"/>
  <c r="T118" i="72"/>
  <c r="R118" i="72"/>
  <c r="P118" i="72"/>
  <c r="BI110" i="72"/>
  <c r="BH110" i="72"/>
  <c r="BG110" i="72"/>
  <c r="BF110" i="72"/>
  <c r="T110" i="72"/>
  <c r="R110" i="72"/>
  <c r="P110" i="72"/>
  <c r="BI108" i="72"/>
  <c r="BH108" i="72"/>
  <c r="BG108" i="72"/>
  <c r="BF108" i="72"/>
  <c r="T108" i="72"/>
  <c r="R108" i="72"/>
  <c r="P108" i="72"/>
  <c r="F101" i="72"/>
  <c r="F99" i="72"/>
  <c r="E97" i="72"/>
  <c r="F62" i="72"/>
  <c r="F60" i="72"/>
  <c r="E58" i="72"/>
  <c r="J28" i="72"/>
  <c r="E28" i="72"/>
  <c r="J102" i="72" s="1"/>
  <c r="J27" i="72"/>
  <c r="J25" i="72"/>
  <c r="E25" i="72"/>
  <c r="J101" i="72" s="1"/>
  <c r="J24" i="72"/>
  <c r="J22" i="72"/>
  <c r="E22" i="72"/>
  <c r="F102" i="72" s="1"/>
  <c r="J21" i="72"/>
  <c r="J16" i="72"/>
  <c r="J60" i="72" s="1"/>
  <c r="E7" i="72"/>
  <c r="E52" i="72"/>
  <c r="J41" i="71"/>
  <c r="J40" i="71"/>
  <c r="AY152" i="1" s="1"/>
  <c r="J39" i="71"/>
  <c r="AX152" i="1" s="1"/>
  <c r="BI125" i="71"/>
  <c r="BH125" i="71"/>
  <c r="BG125" i="71"/>
  <c r="BF125" i="71"/>
  <c r="T125" i="71"/>
  <c r="R125" i="71"/>
  <c r="P125" i="71"/>
  <c r="BI123" i="71"/>
  <c r="BH123" i="71"/>
  <c r="BG123" i="71"/>
  <c r="BF123" i="71"/>
  <c r="T123" i="71"/>
  <c r="R123" i="71"/>
  <c r="P123" i="71"/>
  <c r="BI120" i="71"/>
  <c r="BH120" i="71"/>
  <c r="BG120" i="71"/>
  <c r="BF120" i="71"/>
  <c r="T120" i="71"/>
  <c r="T119" i="71"/>
  <c r="R120" i="71"/>
  <c r="R119" i="71" s="1"/>
  <c r="P120" i="71"/>
  <c r="P119" i="71"/>
  <c r="BI116" i="71"/>
  <c r="BH116" i="71"/>
  <c r="BG116" i="71"/>
  <c r="BF116" i="71"/>
  <c r="T116" i="71"/>
  <c r="R116" i="71"/>
  <c r="P116" i="71"/>
  <c r="BI114" i="71"/>
  <c r="BH114" i="71"/>
  <c r="BG114" i="71"/>
  <c r="BF114" i="71"/>
  <c r="T114" i="71"/>
  <c r="R114" i="71"/>
  <c r="P114" i="71"/>
  <c r="BI110" i="71"/>
  <c r="BH110" i="71"/>
  <c r="BG110" i="71"/>
  <c r="BF110" i="71"/>
  <c r="T110" i="71"/>
  <c r="T109" i="71"/>
  <c r="R110" i="71"/>
  <c r="R109" i="71"/>
  <c r="P110" i="71"/>
  <c r="P109" i="71" s="1"/>
  <c r="BI106" i="71"/>
  <c r="BH106" i="71"/>
  <c r="BG106" i="71"/>
  <c r="BF106" i="71"/>
  <c r="T106" i="71"/>
  <c r="R106" i="71"/>
  <c r="P106" i="71"/>
  <c r="BI103" i="71"/>
  <c r="BH103" i="71"/>
  <c r="BG103" i="71"/>
  <c r="BF103" i="71"/>
  <c r="T103" i="71"/>
  <c r="R103" i="71"/>
  <c r="P103" i="71"/>
  <c r="BI100" i="71"/>
  <c r="BH100" i="71"/>
  <c r="BG100" i="71"/>
  <c r="BF100" i="71"/>
  <c r="T100" i="71"/>
  <c r="R100" i="71"/>
  <c r="P100" i="71"/>
  <c r="F93" i="71"/>
  <c r="F91" i="71"/>
  <c r="E89" i="71"/>
  <c r="F62" i="71"/>
  <c r="F60" i="71"/>
  <c r="E58" i="71"/>
  <c r="J28" i="71"/>
  <c r="E28" i="71"/>
  <c r="J63" i="71"/>
  <c r="J27" i="71"/>
  <c r="J25" i="71"/>
  <c r="E25" i="71"/>
  <c r="J93" i="71" s="1"/>
  <c r="J24" i="71"/>
  <c r="J22" i="71"/>
  <c r="E22" i="71"/>
  <c r="F63" i="71" s="1"/>
  <c r="J21" i="71"/>
  <c r="J16" i="71"/>
  <c r="J60" i="71" s="1"/>
  <c r="E7" i="71"/>
  <c r="E52" i="71" s="1"/>
  <c r="J41" i="70"/>
  <c r="J40" i="70"/>
  <c r="AY151" i="1"/>
  <c r="J39" i="70"/>
  <c r="AX151" i="1"/>
  <c r="BI210" i="70"/>
  <c r="BH210" i="70"/>
  <c r="BG210" i="70"/>
  <c r="BF210" i="70"/>
  <c r="T210" i="70"/>
  <c r="T209" i="70" s="1"/>
  <c r="R210" i="70"/>
  <c r="R209" i="70"/>
  <c r="P210" i="70"/>
  <c r="P209" i="70"/>
  <c r="BI207" i="70"/>
  <c r="BH207" i="70"/>
  <c r="BG207" i="70"/>
  <c r="BF207" i="70"/>
  <c r="T207" i="70"/>
  <c r="T206" i="70"/>
  <c r="R207" i="70"/>
  <c r="R206" i="70" s="1"/>
  <c r="P207" i="70"/>
  <c r="P206" i="70"/>
  <c r="BI204" i="70"/>
  <c r="BH204" i="70"/>
  <c r="BG204" i="70"/>
  <c r="BF204" i="70"/>
  <c r="T204" i="70"/>
  <c r="R204" i="70"/>
  <c r="P204" i="70"/>
  <c r="BI202" i="70"/>
  <c r="BH202" i="70"/>
  <c r="BG202" i="70"/>
  <c r="BF202" i="70"/>
  <c r="T202" i="70"/>
  <c r="R202" i="70"/>
  <c r="P202" i="70"/>
  <c r="BI198" i="70"/>
  <c r="BH198" i="70"/>
  <c r="BG198" i="70"/>
  <c r="BF198" i="70"/>
  <c r="T198" i="70"/>
  <c r="R198" i="70"/>
  <c r="P198" i="70"/>
  <c r="BI196" i="70"/>
  <c r="BH196" i="70"/>
  <c r="BG196" i="70"/>
  <c r="BF196" i="70"/>
  <c r="T196" i="70"/>
  <c r="R196" i="70"/>
  <c r="P196" i="70"/>
  <c r="BI191" i="70"/>
  <c r="BH191" i="70"/>
  <c r="BG191" i="70"/>
  <c r="BF191" i="70"/>
  <c r="T191" i="70"/>
  <c r="R191" i="70"/>
  <c r="P191" i="70"/>
  <c r="BI187" i="70"/>
  <c r="BH187" i="70"/>
  <c r="BG187" i="70"/>
  <c r="BF187" i="70"/>
  <c r="T187" i="70"/>
  <c r="R187" i="70"/>
  <c r="P187" i="70"/>
  <c r="BI184" i="70"/>
  <c r="BH184" i="70"/>
  <c r="BG184" i="70"/>
  <c r="BF184" i="70"/>
  <c r="T184" i="70"/>
  <c r="R184" i="70"/>
  <c r="P184" i="70"/>
  <c r="BI182" i="70"/>
  <c r="BH182" i="70"/>
  <c r="BG182" i="70"/>
  <c r="BF182" i="70"/>
  <c r="T182" i="70"/>
  <c r="R182" i="70"/>
  <c r="P182" i="70"/>
  <c r="BI180" i="70"/>
  <c r="BH180" i="70"/>
  <c r="BG180" i="70"/>
  <c r="BF180" i="70"/>
  <c r="T180" i="70"/>
  <c r="R180" i="70"/>
  <c r="P180" i="70"/>
  <c r="BI176" i="70"/>
  <c r="BH176" i="70"/>
  <c r="BG176" i="70"/>
  <c r="BF176" i="70"/>
  <c r="T176" i="70"/>
  <c r="R176" i="70"/>
  <c r="P176" i="70"/>
  <c r="BI174" i="70"/>
  <c r="BH174" i="70"/>
  <c r="BG174" i="70"/>
  <c r="BF174" i="70"/>
  <c r="T174" i="70"/>
  <c r="R174" i="70"/>
  <c r="P174" i="70"/>
  <c r="BI171" i="70"/>
  <c r="BH171" i="70"/>
  <c r="BG171" i="70"/>
  <c r="BF171" i="70"/>
  <c r="T171" i="70"/>
  <c r="R171" i="70"/>
  <c r="P171" i="70"/>
  <c r="BI169" i="70"/>
  <c r="BH169" i="70"/>
  <c r="BG169" i="70"/>
  <c r="BF169" i="70"/>
  <c r="T169" i="70"/>
  <c r="R169" i="70"/>
  <c r="P169" i="70"/>
  <c r="BI166" i="70"/>
  <c r="BH166" i="70"/>
  <c r="BG166" i="70"/>
  <c r="BF166" i="70"/>
  <c r="T166" i="70"/>
  <c r="R166" i="70"/>
  <c r="P166" i="70"/>
  <c r="BI164" i="70"/>
  <c r="BH164" i="70"/>
  <c r="BG164" i="70"/>
  <c r="BF164" i="70"/>
  <c r="T164" i="70"/>
  <c r="R164" i="70"/>
  <c r="P164" i="70"/>
  <c r="BI161" i="70"/>
  <c r="BH161" i="70"/>
  <c r="BG161" i="70"/>
  <c r="BF161" i="70"/>
  <c r="T161" i="70"/>
  <c r="R161" i="70"/>
  <c r="P161" i="70"/>
  <c r="BI156" i="70"/>
  <c r="BH156" i="70"/>
  <c r="BG156" i="70"/>
  <c r="BF156" i="70"/>
  <c r="T156" i="70"/>
  <c r="R156" i="70"/>
  <c r="P156" i="70"/>
  <c r="BI154" i="70"/>
  <c r="BH154" i="70"/>
  <c r="BG154" i="70"/>
  <c r="BF154" i="70"/>
  <c r="T154" i="70"/>
  <c r="R154" i="70"/>
  <c r="P154" i="70"/>
  <c r="BI149" i="70"/>
  <c r="BH149" i="70"/>
  <c r="BG149" i="70"/>
  <c r="BF149" i="70"/>
  <c r="T149" i="70"/>
  <c r="R149" i="70"/>
  <c r="P149" i="70"/>
  <c r="BI147" i="70"/>
  <c r="BH147" i="70"/>
  <c r="BG147" i="70"/>
  <c r="BF147" i="70"/>
  <c r="T147" i="70"/>
  <c r="R147" i="70"/>
  <c r="P147" i="70"/>
  <c r="BI142" i="70"/>
  <c r="BH142" i="70"/>
  <c r="BG142" i="70"/>
  <c r="BF142" i="70"/>
  <c r="T142" i="70"/>
  <c r="R142" i="70"/>
  <c r="P142" i="70"/>
  <c r="BI138" i="70"/>
  <c r="BH138" i="70"/>
  <c r="BG138" i="70"/>
  <c r="BF138" i="70"/>
  <c r="T138" i="70"/>
  <c r="R138" i="70"/>
  <c r="P138" i="70"/>
  <c r="BI136" i="70"/>
  <c r="BH136" i="70"/>
  <c r="BG136" i="70"/>
  <c r="BF136" i="70"/>
  <c r="T136" i="70"/>
  <c r="R136" i="70"/>
  <c r="P136" i="70"/>
  <c r="BI133" i="70"/>
  <c r="BH133" i="70"/>
  <c r="BG133" i="70"/>
  <c r="BF133" i="70"/>
  <c r="T133" i="70"/>
  <c r="R133" i="70"/>
  <c r="P133" i="70"/>
  <c r="BI131" i="70"/>
  <c r="BH131" i="70"/>
  <c r="BG131" i="70"/>
  <c r="BF131" i="70"/>
  <c r="T131" i="70"/>
  <c r="R131" i="70"/>
  <c r="P131" i="70"/>
  <c r="BI128" i="70"/>
  <c r="BH128" i="70"/>
  <c r="BG128" i="70"/>
  <c r="BF128" i="70"/>
  <c r="T128" i="70"/>
  <c r="R128" i="70"/>
  <c r="P128" i="70"/>
  <c r="BI124" i="70"/>
  <c r="BH124" i="70"/>
  <c r="BG124" i="70"/>
  <c r="BF124" i="70"/>
  <c r="T124" i="70"/>
  <c r="R124" i="70"/>
  <c r="P124" i="70"/>
  <c r="BI121" i="70"/>
  <c r="BH121" i="70"/>
  <c r="BG121" i="70"/>
  <c r="BF121" i="70"/>
  <c r="T121" i="70"/>
  <c r="R121" i="70"/>
  <c r="P121" i="70"/>
  <c r="BI119" i="70"/>
  <c r="BH119" i="70"/>
  <c r="BG119" i="70"/>
  <c r="BF119" i="70"/>
  <c r="T119" i="70"/>
  <c r="R119" i="70"/>
  <c r="P119" i="70"/>
  <c r="BI116" i="70"/>
  <c r="BH116" i="70"/>
  <c r="BG116" i="70"/>
  <c r="BF116" i="70"/>
  <c r="T116" i="70"/>
  <c r="R116" i="70"/>
  <c r="P116" i="70"/>
  <c r="BI114" i="70"/>
  <c r="BH114" i="70"/>
  <c r="BG114" i="70"/>
  <c r="BF114" i="70"/>
  <c r="T114" i="70"/>
  <c r="R114" i="70"/>
  <c r="P114" i="70"/>
  <c r="BI111" i="70"/>
  <c r="BH111" i="70"/>
  <c r="BG111" i="70"/>
  <c r="BF111" i="70"/>
  <c r="T111" i="70"/>
  <c r="R111" i="70"/>
  <c r="P111" i="70"/>
  <c r="BI106" i="70"/>
  <c r="BH106" i="70"/>
  <c r="BG106" i="70"/>
  <c r="BF106" i="70"/>
  <c r="T106" i="70"/>
  <c r="R106" i="70"/>
  <c r="P106" i="70"/>
  <c r="BI104" i="70"/>
  <c r="BH104" i="70"/>
  <c r="BG104" i="70"/>
  <c r="BF104" i="70"/>
  <c r="T104" i="70"/>
  <c r="R104" i="70"/>
  <c r="P104" i="70"/>
  <c r="BI102" i="70"/>
  <c r="BH102" i="70"/>
  <c r="BG102" i="70"/>
  <c r="BF102" i="70"/>
  <c r="T102" i="70"/>
  <c r="R102" i="70"/>
  <c r="P102" i="70"/>
  <c r="F95" i="70"/>
  <c r="F93" i="70"/>
  <c r="E91" i="70"/>
  <c r="F62" i="70"/>
  <c r="F60" i="70"/>
  <c r="E58" i="70"/>
  <c r="J28" i="70"/>
  <c r="E28" i="70"/>
  <c r="J63" i="70" s="1"/>
  <c r="J27" i="70"/>
  <c r="J25" i="70"/>
  <c r="E25" i="70"/>
  <c r="J95" i="70" s="1"/>
  <c r="J24" i="70"/>
  <c r="J22" i="70"/>
  <c r="E22" i="70"/>
  <c r="F96" i="70"/>
  <c r="J21" i="70"/>
  <c r="J16" i="70"/>
  <c r="J60" i="70" s="1"/>
  <c r="E7" i="70"/>
  <c r="E52" i="70" s="1"/>
  <c r="J41" i="69"/>
  <c r="J40" i="69"/>
  <c r="AY149" i="1"/>
  <c r="J39" i="69"/>
  <c r="AX149" i="1"/>
  <c r="BI125" i="69"/>
  <c r="BH125" i="69"/>
  <c r="BG125" i="69"/>
  <c r="BF125" i="69"/>
  <c r="T125" i="69"/>
  <c r="R125" i="69"/>
  <c r="P125" i="69"/>
  <c r="BI123" i="69"/>
  <c r="BH123" i="69"/>
  <c r="BG123" i="69"/>
  <c r="BF123" i="69"/>
  <c r="T123" i="69"/>
  <c r="R123" i="69"/>
  <c r="P123" i="69"/>
  <c r="BI120" i="69"/>
  <c r="BH120" i="69"/>
  <c r="BG120" i="69"/>
  <c r="BF120" i="69"/>
  <c r="T120" i="69"/>
  <c r="T119" i="69"/>
  <c r="R120" i="69"/>
  <c r="R119" i="69"/>
  <c r="P120" i="69"/>
  <c r="P119" i="69"/>
  <c r="BI116" i="69"/>
  <c r="BH116" i="69"/>
  <c r="BG116" i="69"/>
  <c r="BF116" i="69"/>
  <c r="T116" i="69"/>
  <c r="R116" i="69"/>
  <c r="P116" i="69"/>
  <c r="BI114" i="69"/>
  <c r="BH114" i="69"/>
  <c r="BG114" i="69"/>
  <c r="BF114" i="69"/>
  <c r="T114" i="69"/>
  <c r="R114" i="69"/>
  <c r="P114" i="69"/>
  <c r="BI110" i="69"/>
  <c r="BH110" i="69"/>
  <c r="BG110" i="69"/>
  <c r="BF110" i="69"/>
  <c r="T110" i="69"/>
  <c r="T109" i="69" s="1"/>
  <c r="R110" i="69"/>
  <c r="R109" i="69" s="1"/>
  <c r="P110" i="69"/>
  <c r="P109" i="69"/>
  <c r="BI106" i="69"/>
  <c r="BH106" i="69"/>
  <c r="BG106" i="69"/>
  <c r="BF106" i="69"/>
  <c r="T106" i="69"/>
  <c r="R106" i="69"/>
  <c r="P106" i="69"/>
  <c r="BI103" i="69"/>
  <c r="BH103" i="69"/>
  <c r="BG103" i="69"/>
  <c r="BF103" i="69"/>
  <c r="T103" i="69"/>
  <c r="R103" i="69"/>
  <c r="P103" i="69"/>
  <c r="BI100" i="69"/>
  <c r="BH100" i="69"/>
  <c r="BG100" i="69"/>
  <c r="BF100" i="69"/>
  <c r="T100" i="69"/>
  <c r="R100" i="69"/>
  <c r="P100" i="69"/>
  <c r="F93" i="69"/>
  <c r="F91" i="69"/>
  <c r="E89" i="69"/>
  <c r="F62" i="69"/>
  <c r="F60" i="69"/>
  <c r="E58" i="69"/>
  <c r="J28" i="69"/>
  <c r="E28" i="69"/>
  <c r="J94" i="69" s="1"/>
  <c r="J27" i="69"/>
  <c r="J25" i="69"/>
  <c r="E25" i="69"/>
  <c r="J62" i="69" s="1"/>
  <c r="J24" i="69"/>
  <c r="J22" i="69"/>
  <c r="E22" i="69"/>
  <c r="F63" i="69" s="1"/>
  <c r="J21" i="69"/>
  <c r="J16" i="69"/>
  <c r="J60" i="69" s="1"/>
  <c r="E7" i="69"/>
  <c r="E83" i="69" s="1"/>
  <c r="J41" i="68"/>
  <c r="J40" i="68"/>
  <c r="AY148" i="1"/>
  <c r="J39" i="68"/>
  <c r="AX148" i="1"/>
  <c r="BI146" i="68"/>
  <c r="BH146" i="68"/>
  <c r="BG146" i="68"/>
  <c r="BF146" i="68"/>
  <c r="T146" i="68"/>
  <c r="T145" i="68" s="1"/>
  <c r="R146" i="68"/>
  <c r="R145" i="68"/>
  <c r="P146" i="68"/>
  <c r="P145" i="68" s="1"/>
  <c r="BI143" i="68"/>
  <c r="BH143" i="68"/>
  <c r="BG143" i="68"/>
  <c r="BF143" i="68"/>
  <c r="T143" i="68"/>
  <c r="T142" i="68"/>
  <c r="R143" i="68"/>
  <c r="R142" i="68" s="1"/>
  <c r="P143" i="68"/>
  <c r="P142" i="68"/>
  <c r="BI140" i="68"/>
  <c r="BH140" i="68"/>
  <c r="BG140" i="68"/>
  <c r="BF140" i="68"/>
  <c r="T140" i="68"/>
  <c r="R140" i="68"/>
  <c r="P140" i="68"/>
  <c r="BI138" i="68"/>
  <c r="BH138" i="68"/>
  <c r="BG138" i="68"/>
  <c r="BF138" i="68"/>
  <c r="T138" i="68"/>
  <c r="R138" i="68"/>
  <c r="P138" i="68"/>
  <c r="BI135" i="68"/>
  <c r="BH135" i="68"/>
  <c r="BG135" i="68"/>
  <c r="BF135" i="68"/>
  <c r="T135" i="68"/>
  <c r="R135" i="68"/>
  <c r="P135" i="68"/>
  <c r="BI132" i="68"/>
  <c r="BH132" i="68"/>
  <c r="BG132" i="68"/>
  <c r="BF132" i="68"/>
  <c r="T132" i="68"/>
  <c r="R132" i="68"/>
  <c r="P132" i="68"/>
  <c r="BI128" i="68"/>
  <c r="BH128" i="68"/>
  <c r="BG128" i="68"/>
  <c r="BF128" i="68"/>
  <c r="T128" i="68"/>
  <c r="R128" i="68"/>
  <c r="P128" i="68"/>
  <c r="BI126" i="68"/>
  <c r="BH126" i="68"/>
  <c r="BG126" i="68"/>
  <c r="BF126" i="68"/>
  <c r="T126" i="68"/>
  <c r="R126" i="68"/>
  <c r="P126" i="68"/>
  <c r="BI124" i="68"/>
  <c r="BH124" i="68"/>
  <c r="BG124" i="68"/>
  <c r="BF124" i="68"/>
  <c r="T124" i="68"/>
  <c r="R124" i="68"/>
  <c r="P124" i="68"/>
  <c r="BI122" i="68"/>
  <c r="BH122" i="68"/>
  <c r="BG122" i="68"/>
  <c r="BF122" i="68"/>
  <c r="T122" i="68"/>
  <c r="R122" i="68"/>
  <c r="P122" i="68"/>
  <c r="BI119" i="68"/>
  <c r="BH119" i="68"/>
  <c r="BG119" i="68"/>
  <c r="BF119" i="68"/>
  <c r="T119" i="68"/>
  <c r="R119" i="68"/>
  <c r="P119" i="68"/>
  <c r="BI115" i="68"/>
  <c r="BH115" i="68"/>
  <c r="BG115" i="68"/>
  <c r="BF115" i="68"/>
  <c r="T115" i="68"/>
  <c r="R115" i="68"/>
  <c r="P115" i="68"/>
  <c r="BI112" i="68"/>
  <c r="BH112" i="68"/>
  <c r="BG112" i="68"/>
  <c r="BF112" i="68"/>
  <c r="T112" i="68"/>
  <c r="R112" i="68"/>
  <c r="P112" i="68"/>
  <c r="BI110" i="68"/>
  <c r="BH110" i="68"/>
  <c r="BG110" i="68"/>
  <c r="BF110" i="68"/>
  <c r="T110" i="68"/>
  <c r="R110" i="68"/>
  <c r="P110" i="68"/>
  <c r="BI107" i="68"/>
  <c r="BH107" i="68"/>
  <c r="BG107" i="68"/>
  <c r="BF107" i="68"/>
  <c r="T107" i="68"/>
  <c r="R107" i="68"/>
  <c r="P107" i="68"/>
  <c r="BI104" i="68"/>
  <c r="BH104" i="68"/>
  <c r="BG104" i="68"/>
  <c r="BF104" i="68"/>
  <c r="T104" i="68"/>
  <c r="R104" i="68"/>
  <c r="P104" i="68"/>
  <c r="BI101" i="68"/>
  <c r="BH101" i="68"/>
  <c r="BG101" i="68"/>
  <c r="BF101" i="68"/>
  <c r="T101" i="68"/>
  <c r="R101" i="68"/>
  <c r="P101" i="68"/>
  <c r="F94" i="68"/>
  <c r="F92" i="68"/>
  <c r="E90" i="68"/>
  <c r="F62" i="68"/>
  <c r="F60" i="68"/>
  <c r="E58" i="68"/>
  <c r="J28" i="68"/>
  <c r="E28" i="68"/>
  <c r="J95" i="68" s="1"/>
  <c r="J27" i="68"/>
  <c r="J25" i="68"/>
  <c r="E25" i="68"/>
  <c r="J62" i="68" s="1"/>
  <c r="J24" i="68"/>
  <c r="J22" i="68"/>
  <c r="E22" i="68"/>
  <c r="F95" i="68"/>
  <c r="J21" i="68"/>
  <c r="J16" i="68"/>
  <c r="J60" i="68"/>
  <c r="E7" i="68"/>
  <c r="E52" i="68" s="1"/>
  <c r="J41" i="67"/>
  <c r="J40" i="67"/>
  <c r="AY146" i="1"/>
  <c r="J39" i="67"/>
  <c r="AX146" i="1"/>
  <c r="BI125" i="67"/>
  <c r="BH125" i="67"/>
  <c r="BG125" i="67"/>
  <c r="BF125" i="67"/>
  <c r="T125" i="67"/>
  <c r="R125" i="67"/>
  <c r="P125" i="67"/>
  <c r="BI123" i="67"/>
  <c r="BH123" i="67"/>
  <c r="BG123" i="67"/>
  <c r="BF123" i="67"/>
  <c r="T123" i="67"/>
  <c r="R123" i="67"/>
  <c r="P123" i="67"/>
  <c r="BI120" i="67"/>
  <c r="BH120" i="67"/>
  <c r="BG120" i="67"/>
  <c r="BF120" i="67"/>
  <c r="T120" i="67"/>
  <c r="T119" i="67" s="1"/>
  <c r="R120" i="67"/>
  <c r="R119" i="67"/>
  <c r="P120" i="67"/>
  <c r="P119" i="67"/>
  <c r="BI116" i="67"/>
  <c r="BH116" i="67"/>
  <c r="BG116" i="67"/>
  <c r="BF116" i="67"/>
  <c r="T116" i="67"/>
  <c r="R116" i="67"/>
  <c r="P116" i="67"/>
  <c r="BI114" i="67"/>
  <c r="BH114" i="67"/>
  <c r="BG114" i="67"/>
  <c r="BF114" i="67"/>
  <c r="T114" i="67"/>
  <c r="R114" i="67"/>
  <c r="P114" i="67"/>
  <c r="BI110" i="67"/>
  <c r="BH110" i="67"/>
  <c r="BG110" i="67"/>
  <c r="BF110" i="67"/>
  <c r="T110" i="67"/>
  <c r="T109" i="67"/>
  <c r="R110" i="67"/>
  <c r="R109" i="67"/>
  <c r="P110" i="67"/>
  <c r="P109" i="67"/>
  <c r="BI106" i="67"/>
  <c r="BH106" i="67"/>
  <c r="BG106" i="67"/>
  <c r="BF106" i="67"/>
  <c r="T106" i="67"/>
  <c r="R106" i="67"/>
  <c r="P106" i="67"/>
  <c r="BI103" i="67"/>
  <c r="BH103" i="67"/>
  <c r="BG103" i="67"/>
  <c r="BF103" i="67"/>
  <c r="T103" i="67"/>
  <c r="R103" i="67"/>
  <c r="P103" i="67"/>
  <c r="BI100" i="67"/>
  <c r="BH100" i="67"/>
  <c r="BG100" i="67"/>
  <c r="BF100" i="67"/>
  <c r="T100" i="67"/>
  <c r="R100" i="67"/>
  <c r="P100" i="67"/>
  <c r="F93" i="67"/>
  <c r="F91" i="67"/>
  <c r="E89" i="67"/>
  <c r="F62" i="67"/>
  <c r="F60" i="67"/>
  <c r="E58" i="67"/>
  <c r="J28" i="67"/>
  <c r="E28" i="67"/>
  <c r="J63" i="67" s="1"/>
  <c r="J27" i="67"/>
  <c r="J25" i="67"/>
  <c r="E25" i="67"/>
  <c r="J93" i="67" s="1"/>
  <c r="J24" i="67"/>
  <c r="J22" i="67"/>
  <c r="E22" i="67"/>
  <c r="F63" i="67"/>
  <c r="J21" i="67"/>
  <c r="J16" i="67"/>
  <c r="J60" i="67"/>
  <c r="E7" i="67"/>
  <c r="E83" i="67" s="1"/>
  <c r="J41" i="66"/>
  <c r="J40" i="66"/>
  <c r="AY145" i="1" s="1"/>
  <c r="J39" i="66"/>
  <c r="AX145" i="1"/>
  <c r="BI197" i="66"/>
  <c r="BH197" i="66"/>
  <c r="BG197" i="66"/>
  <c r="BF197" i="66"/>
  <c r="T197" i="66"/>
  <c r="T196" i="66" s="1"/>
  <c r="R197" i="66"/>
  <c r="R196" i="66"/>
  <c r="P197" i="66"/>
  <c r="P196" i="66" s="1"/>
  <c r="BI194" i="66"/>
  <c r="BH194" i="66"/>
  <c r="BG194" i="66"/>
  <c r="BF194" i="66"/>
  <c r="T194" i="66"/>
  <c r="T193" i="66"/>
  <c r="T192" i="66" s="1"/>
  <c r="R194" i="66"/>
  <c r="R193" i="66" s="1"/>
  <c r="R192" i="66" s="1"/>
  <c r="P194" i="66"/>
  <c r="P193" i="66"/>
  <c r="P192" i="66"/>
  <c r="BI190" i="66"/>
  <c r="BH190" i="66"/>
  <c r="BG190" i="66"/>
  <c r="BF190" i="66"/>
  <c r="T190" i="66"/>
  <c r="R190" i="66"/>
  <c r="P190" i="66"/>
  <c r="BI188" i="66"/>
  <c r="BH188" i="66"/>
  <c r="BG188" i="66"/>
  <c r="BF188" i="66"/>
  <c r="T188" i="66"/>
  <c r="R188" i="66"/>
  <c r="P188" i="66"/>
  <c r="BI185" i="66"/>
  <c r="BH185" i="66"/>
  <c r="BG185" i="66"/>
  <c r="BF185" i="66"/>
  <c r="T185" i="66"/>
  <c r="R185" i="66"/>
  <c r="P185" i="66"/>
  <c r="BI181" i="66"/>
  <c r="BH181" i="66"/>
  <c r="BG181" i="66"/>
  <c r="BF181" i="66"/>
  <c r="T181" i="66"/>
  <c r="R181" i="66"/>
  <c r="P181" i="66"/>
  <c r="BI179" i="66"/>
  <c r="BH179" i="66"/>
  <c r="BG179" i="66"/>
  <c r="BF179" i="66"/>
  <c r="T179" i="66"/>
  <c r="R179" i="66"/>
  <c r="P179" i="66"/>
  <c r="BI176" i="66"/>
  <c r="BH176" i="66"/>
  <c r="BG176" i="66"/>
  <c r="BF176" i="66"/>
  <c r="T176" i="66"/>
  <c r="R176" i="66"/>
  <c r="P176" i="66"/>
  <c r="BI173" i="66"/>
  <c r="BH173" i="66"/>
  <c r="BG173" i="66"/>
  <c r="BF173" i="66"/>
  <c r="T173" i="66"/>
  <c r="R173" i="66"/>
  <c r="P173" i="66"/>
  <c r="BI171" i="66"/>
  <c r="BH171" i="66"/>
  <c r="BG171" i="66"/>
  <c r="BF171" i="66"/>
  <c r="T171" i="66"/>
  <c r="R171" i="66"/>
  <c r="P171" i="66"/>
  <c r="BI169" i="66"/>
  <c r="BH169" i="66"/>
  <c r="BG169" i="66"/>
  <c r="BF169" i="66"/>
  <c r="T169" i="66"/>
  <c r="R169" i="66"/>
  <c r="P169" i="66"/>
  <c r="BI167" i="66"/>
  <c r="BH167" i="66"/>
  <c r="BG167" i="66"/>
  <c r="BF167" i="66"/>
  <c r="T167" i="66"/>
  <c r="R167" i="66"/>
  <c r="P167" i="66"/>
  <c r="BI165" i="66"/>
  <c r="BH165" i="66"/>
  <c r="BG165" i="66"/>
  <c r="BF165" i="66"/>
  <c r="T165" i="66"/>
  <c r="R165" i="66"/>
  <c r="P165" i="66"/>
  <c r="BI162" i="66"/>
  <c r="BH162" i="66"/>
  <c r="BG162" i="66"/>
  <c r="BF162" i="66"/>
  <c r="T162" i="66"/>
  <c r="R162" i="66"/>
  <c r="P162" i="66"/>
  <c r="BI157" i="66"/>
  <c r="BH157" i="66"/>
  <c r="BG157" i="66"/>
  <c r="BF157" i="66"/>
  <c r="T157" i="66"/>
  <c r="R157" i="66"/>
  <c r="P157" i="66"/>
  <c r="BI155" i="66"/>
  <c r="BH155" i="66"/>
  <c r="BG155" i="66"/>
  <c r="BF155" i="66"/>
  <c r="T155" i="66"/>
  <c r="R155" i="66"/>
  <c r="P155" i="66"/>
  <c r="BI153" i="66"/>
  <c r="BH153" i="66"/>
  <c r="BG153" i="66"/>
  <c r="BF153" i="66"/>
  <c r="T153" i="66"/>
  <c r="R153" i="66"/>
  <c r="P153" i="66"/>
  <c r="BI149" i="66"/>
  <c r="BH149" i="66"/>
  <c r="BG149" i="66"/>
  <c r="BF149" i="66"/>
  <c r="T149" i="66"/>
  <c r="T148" i="66"/>
  <c r="R149" i="66"/>
  <c r="R148" i="66"/>
  <c r="P149" i="66"/>
  <c r="P148" i="66" s="1"/>
  <c r="BI145" i="66"/>
  <c r="BH145" i="66"/>
  <c r="BG145" i="66"/>
  <c r="BF145" i="66"/>
  <c r="T145" i="66"/>
  <c r="R145" i="66"/>
  <c r="P145" i="66"/>
  <c r="BI140" i="66"/>
  <c r="BH140" i="66"/>
  <c r="BG140" i="66"/>
  <c r="BF140" i="66"/>
  <c r="T140" i="66"/>
  <c r="R140" i="66"/>
  <c r="P140" i="66"/>
  <c r="BI138" i="66"/>
  <c r="BH138" i="66"/>
  <c r="BG138" i="66"/>
  <c r="BF138" i="66"/>
  <c r="T138" i="66"/>
  <c r="R138" i="66"/>
  <c r="P138" i="66"/>
  <c r="BI133" i="66"/>
  <c r="BH133" i="66"/>
  <c r="BG133" i="66"/>
  <c r="BF133" i="66"/>
  <c r="T133" i="66"/>
  <c r="R133" i="66"/>
  <c r="P133" i="66"/>
  <c r="BI131" i="66"/>
  <c r="BH131" i="66"/>
  <c r="BG131" i="66"/>
  <c r="BF131" i="66"/>
  <c r="T131" i="66"/>
  <c r="R131" i="66"/>
  <c r="P131" i="66"/>
  <c r="BI126" i="66"/>
  <c r="BH126" i="66"/>
  <c r="BG126" i="66"/>
  <c r="BF126" i="66"/>
  <c r="T126" i="66"/>
  <c r="R126" i="66"/>
  <c r="P126" i="66"/>
  <c r="BI122" i="66"/>
  <c r="BH122" i="66"/>
  <c r="BG122" i="66"/>
  <c r="BF122" i="66"/>
  <c r="T122" i="66"/>
  <c r="R122" i="66"/>
  <c r="P122" i="66"/>
  <c r="BI119" i="66"/>
  <c r="BH119" i="66"/>
  <c r="BG119" i="66"/>
  <c r="BF119" i="66"/>
  <c r="T119" i="66"/>
  <c r="R119" i="66"/>
  <c r="P119" i="66"/>
  <c r="BI117" i="66"/>
  <c r="BH117" i="66"/>
  <c r="BG117" i="66"/>
  <c r="BF117" i="66"/>
  <c r="T117" i="66"/>
  <c r="R117" i="66"/>
  <c r="P117" i="66"/>
  <c r="BI114" i="66"/>
  <c r="BH114" i="66"/>
  <c r="BG114" i="66"/>
  <c r="BF114" i="66"/>
  <c r="T114" i="66"/>
  <c r="R114" i="66"/>
  <c r="P114" i="66"/>
  <c r="BI111" i="66"/>
  <c r="BH111" i="66"/>
  <c r="BG111" i="66"/>
  <c r="BF111" i="66"/>
  <c r="T111" i="66"/>
  <c r="R111" i="66"/>
  <c r="P111" i="66"/>
  <c r="BI109" i="66"/>
  <c r="BH109" i="66"/>
  <c r="BG109" i="66"/>
  <c r="BF109" i="66"/>
  <c r="T109" i="66"/>
  <c r="R109" i="66"/>
  <c r="P109" i="66"/>
  <c r="BI106" i="66"/>
  <c r="BH106" i="66"/>
  <c r="BG106" i="66"/>
  <c r="BF106" i="66"/>
  <c r="T106" i="66"/>
  <c r="R106" i="66"/>
  <c r="P106" i="66"/>
  <c r="BI104" i="66"/>
  <c r="BH104" i="66"/>
  <c r="BG104" i="66"/>
  <c r="BF104" i="66"/>
  <c r="T104" i="66"/>
  <c r="R104" i="66"/>
  <c r="P104" i="66"/>
  <c r="F97" i="66"/>
  <c r="F95" i="66"/>
  <c r="E93" i="66"/>
  <c r="F62" i="66"/>
  <c r="F60" i="66"/>
  <c r="E58" i="66"/>
  <c r="J28" i="66"/>
  <c r="E28" i="66"/>
  <c r="J63" i="66" s="1"/>
  <c r="J27" i="66"/>
  <c r="J25" i="66"/>
  <c r="E25" i="66"/>
  <c r="J62" i="66"/>
  <c r="J24" i="66"/>
  <c r="J22" i="66"/>
  <c r="E22" i="66"/>
  <c r="F63" i="66" s="1"/>
  <c r="J21" i="66"/>
  <c r="J16" i="66"/>
  <c r="J95" i="66"/>
  <c r="E7" i="66"/>
  <c r="E52" i="66"/>
  <c r="J41" i="65"/>
  <c r="J40" i="65"/>
  <c r="AY143" i="1"/>
  <c r="J39" i="65"/>
  <c r="AX143" i="1"/>
  <c r="BI96" i="65"/>
  <c r="BH96" i="65"/>
  <c r="BG96" i="65"/>
  <c r="BF96" i="65"/>
  <c r="T96" i="65"/>
  <c r="T95" i="65" s="1"/>
  <c r="T94" i="65" s="1"/>
  <c r="T93" i="65" s="1"/>
  <c r="R96" i="65"/>
  <c r="R95" i="65" s="1"/>
  <c r="R94" i="65" s="1"/>
  <c r="R93" i="65" s="1"/>
  <c r="P96" i="65"/>
  <c r="P95" i="65"/>
  <c r="P94" i="65" s="1"/>
  <c r="P93" i="65" s="1"/>
  <c r="AU143" i="1" s="1"/>
  <c r="F89" i="65"/>
  <c r="F87" i="65"/>
  <c r="E85" i="65"/>
  <c r="F62" i="65"/>
  <c r="F60" i="65"/>
  <c r="E58" i="65"/>
  <c r="J28" i="65"/>
  <c r="E28" i="65"/>
  <c r="J63" i="65" s="1"/>
  <c r="J27" i="65"/>
  <c r="J25" i="65"/>
  <c r="E25" i="65"/>
  <c r="J62" i="65"/>
  <c r="J24" i="65"/>
  <c r="J22" i="65"/>
  <c r="E22" i="65"/>
  <c r="F63" i="65" s="1"/>
  <c r="J21" i="65"/>
  <c r="J16" i="65"/>
  <c r="J87" i="65"/>
  <c r="E7" i="65"/>
  <c r="E79" i="65" s="1"/>
  <c r="J41" i="64"/>
  <c r="J40" i="64"/>
  <c r="AY142" i="1" s="1"/>
  <c r="J39" i="64"/>
  <c r="AX142" i="1" s="1"/>
  <c r="BI132" i="64"/>
  <c r="BH132" i="64"/>
  <c r="BG132" i="64"/>
  <c r="BF132" i="64"/>
  <c r="T132" i="64"/>
  <c r="R132" i="64"/>
  <c r="P132" i="64"/>
  <c r="BI130" i="64"/>
  <c r="BH130" i="64"/>
  <c r="BG130" i="64"/>
  <c r="BF130" i="64"/>
  <c r="T130" i="64"/>
  <c r="R130" i="64"/>
  <c r="P130" i="64"/>
  <c r="BI127" i="64"/>
  <c r="BH127" i="64"/>
  <c r="BG127" i="64"/>
  <c r="BF127" i="64"/>
  <c r="T127" i="64"/>
  <c r="T126" i="64"/>
  <c r="R127" i="64"/>
  <c r="R126" i="64" s="1"/>
  <c r="P127" i="64"/>
  <c r="P126" i="64" s="1"/>
  <c r="BI123" i="64"/>
  <c r="BH123" i="64"/>
  <c r="BG123" i="64"/>
  <c r="BF123" i="64"/>
  <c r="T123" i="64"/>
  <c r="R123" i="64"/>
  <c r="P123" i="64"/>
  <c r="BI121" i="64"/>
  <c r="BH121" i="64"/>
  <c r="BG121" i="64"/>
  <c r="BF121" i="64"/>
  <c r="T121" i="64"/>
  <c r="R121" i="64"/>
  <c r="P121" i="64"/>
  <c r="BI117" i="64"/>
  <c r="BH117" i="64"/>
  <c r="BG117" i="64"/>
  <c r="BF117" i="64"/>
  <c r="T117" i="64"/>
  <c r="R117" i="64"/>
  <c r="P117" i="64"/>
  <c r="BI114" i="64"/>
  <c r="BH114" i="64"/>
  <c r="BG114" i="64"/>
  <c r="BF114" i="64"/>
  <c r="T114" i="64"/>
  <c r="R114" i="64"/>
  <c r="P114" i="64"/>
  <c r="BI110" i="64"/>
  <c r="BH110" i="64"/>
  <c r="BG110" i="64"/>
  <c r="BF110" i="64"/>
  <c r="T110" i="64"/>
  <c r="R110" i="64"/>
  <c r="P110" i="64"/>
  <c r="BI107" i="64"/>
  <c r="BH107" i="64"/>
  <c r="BG107" i="64"/>
  <c r="BF107" i="64"/>
  <c r="T107" i="64"/>
  <c r="R107" i="64"/>
  <c r="P107" i="64"/>
  <c r="BI104" i="64"/>
  <c r="BH104" i="64"/>
  <c r="BG104" i="64"/>
  <c r="BF104" i="64"/>
  <c r="T104" i="64"/>
  <c r="R104" i="64"/>
  <c r="P104" i="64"/>
  <c r="BI101" i="64"/>
  <c r="BH101" i="64"/>
  <c r="BG101" i="64"/>
  <c r="BF101" i="64"/>
  <c r="T101" i="64"/>
  <c r="T100" i="64" s="1"/>
  <c r="R101" i="64"/>
  <c r="R100" i="64" s="1"/>
  <c r="P101" i="64"/>
  <c r="P100" i="64"/>
  <c r="F94" i="64"/>
  <c r="F92" i="64"/>
  <c r="E90" i="64"/>
  <c r="F62" i="64"/>
  <c r="F60" i="64"/>
  <c r="E58" i="64"/>
  <c r="J28" i="64"/>
  <c r="E28" i="64"/>
  <c r="J63" i="64"/>
  <c r="J27" i="64"/>
  <c r="J25" i="64"/>
  <c r="E25" i="64"/>
  <c r="J62" i="64" s="1"/>
  <c r="J24" i="64"/>
  <c r="J22" i="64"/>
  <c r="E22" i="64"/>
  <c r="F95" i="64"/>
  <c r="J21" i="64"/>
  <c r="J16" i="64"/>
  <c r="J92" i="64" s="1"/>
  <c r="E7" i="64"/>
  <c r="E84" i="64"/>
  <c r="J41" i="63"/>
  <c r="J40" i="63"/>
  <c r="AY141" i="1"/>
  <c r="J39" i="63"/>
  <c r="AX141" i="1" s="1"/>
  <c r="BI132" i="63"/>
  <c r="BH132" i="63"/>
  <c r="BG132" i="63"/>
  <c r="BF132" i="63"/>
  <c r="T132" i="63"/>
  <c r="R132" i="63"/>
  <c r="P132" i="63"/>
  <c r="BI130" i="63"/>
  <c r="BH130" i="63"/>
  <c r="BG130" i="63"/>
  <c r="BF130" i="63"/>
  <c r="T130" i="63"/>
  <c r="R130" i="63"/>
  <c r="P130" i="63"/>
  <c r="BI126" i="63"/>
  <c r="BH126" i="63"/>
  <c r="BG126" i="63"/>
  <c r="BF126" i="63"/>
  <c r="T126" i="63"/>
  <c r="R126" i="63"/>
  <c r="P126" i="63"/>
  <c r="BI122" i="63"/>
  <c r="BH122" i="63"/>
  <c r="BG122" i="63"/>
  <c r="BF122" i="63"/>
  <c r="T122" i="63"/>
  <c r="R122" i="63"/>
  <c r="P122" i="63"/>
  <c r="BI120" i="63"/>
  <c r="BH120" i="63"/>
  <c r="BG120" i="63"/>
  <c r="BF120" i="63"/>
  <c r="T120" i="63"/>
  <c r="R120" i="63"/>
  <c r="P120" i="63"/>
  <c r="BI119" i="63"/>
  <c r="BH119" i="63"/>
  <c r="BG119" i="63"/>
  <c r="BF119" i="63"/>
  <c r="T119" i="63"/>
  <c r="R119" i="63"/>
  <c r="P119" i="63"/>
  <c r="BI117" i="63"/>
  <c r="BH117" i="63"/>
  <c r="BG117" i="63"/>
  <c r="BF117" i="63"/>
  <c r="T117" i="63"/>
  <c r="R117" i="63"/>
  <c r="P117" i="63"/>
  <c r="BI115" i="63"/>
  <c r="BH115" i="63"/>
  <c r="BG115" i="63"/>
  <c r="BF115" i="63"/>
  <c r="T115" i="63"/>
  <c r="R115" i="63"/>
  <c r="P115" i="63"/>
  <c r="BI112" i="63"/>
  <c r="BH112" i="63"/>
  <c r="BG112" i="63"/>
  <c r="BF112" i="63"/>
  <c r="T112" i="63"/>
  <c r="R112" i="63"/>
  <c r="P112" i="63"/>
  <c r="BI109" i="63"/>
  <c r="BH109" i="63"/>
  <c r="BG109" i="63"/>
  <c r="BF109" i="63"/>
  <c r="T109" i="63"/>
  <c r="R109" i="63"/>
  <c r="P109" i="63"/>
  <c r="BI108" i="63"/>
  <c r="BH108" i="63"/>
  <c r="BG108" i="63"/>
  <c r="BF108" i="63"/>
  <c r="T108" i="63"/>
  <c r="R108" i="63"/>
  <c r="P108" i="63"/>
  <c r="BI106" i="63"/>
  <c r="BH106" i="63"/>
  <c r="BG106" i="63"/>
  <c r="BF106" i="63"/>
  <c r="T106" i="63"/>
  <c r="R106" i="63"/>
  <c r="P106" i="63"/>
  <c r="BI104" i="63"/>
  <c r="BH104" i="63"/>
  <c r="BG104" i="63"/>
  <c r="BF104" i="63"/>
  <c r="T104" i="63"/>
  <c r="R104" i="63"/>
  <c r="P104" i="63"/>
  <c r="BI103" i="63"/>
  <c r="BH103" i="63"/>
  <c r="BG103" i="63"/>
  <c r="BF103" i="63"/>
  <c r="T103" i="63"/>
  <c r="R103" i="63"/>
  <c r="P103" i="63"/>
  <c r="BI101" i="63"/>
  <c r="BH101" i="63"/>
  <c r="BG101" i="63"/>
  <c r="BF101" i="63"/>
  <c r="T101" i="63"/>
  <c r="R101" i="63"/>
  <c r="P101" i="63"/>
  <c r="BI100" i="63"/>
  <c r="BH100" i="63"/>
  <c r="BG100" i="63"/>
  <c r="BF100" i="63"/>
  <c r="T100" i="63"/>
  <c r="R100" i="63"/>
  <c r="P100" i="63"/>
  <c r="BI98" i="63"/>
  <c r="BH98" i="63"/>
  <c r="BG98" i="63"/>
  <c r="BF98" i="63"/>
  <c r="T98" i="63"/>
  <c r="R98" i="63"/>
  <c r="P98" i="63"/>
  <c r="BI97" i="63"/>
  <c r="BH97" i="63"/>
  <c r="BG97" i="63"/>
  <c r="BF97" i="63"/>
  <c r="T97" i="63"/>
  <c r="R97" i="63"/>
  <c r="P97" i="63"/>
  <c r="F90" i="63"/>
  <c r="F88" i="63"/>
  <c r="E86" i="63"/>
  <c r="F62" i="63"/>
  <c r="F60" i="63"/>
  <c r="E58" i="63"/>
  <c r="J28" i="63"/>
  <c r="E28" i="63"/>
  <c r="J91" i="63"/>
  <c r="J27" i="63"/>
  <c r="J25" i="63"/>
  <c r="E25" i="63"/>
  <c r="J62" i="63"/>
  <c r="J24" i="63"/>
  <c r="J22" i="63"/>
  <c r="E22" i="63"/>
  <c r="F91" i="63"/>
  <c r="J21" i="63"/>
  <c r="J16" i="63"/>
  <c r="J88" i="63" s="1"/>
  <c r="E7" i="63"/>
  <c r="E52" i="63"/>
  <c r="J41" i="62"/>
  <c r="J40" i="62"/>
  <c r="AY140" i="1"/>
  <c r="J39" i="62"/>
  <c r="AX140" i="1" s="1"/>
  <c r="BI262" i="62"/>
  <c r="BH262" i="62"/>
  <c r="BG262" i="62"/>
  <c r="BF262" i="62"/>
  <c r="T262" i="62"/>
  <c r="T261" i="62"/>
  <c r="R262" i="62"/>
  <c r="R261" i="62" s="1"/>
  <c r="P262" i="62"/>
  <c r="P261" i="62" s="1"/>
  <c r="BI259" i="62"/>
  <c r="BH259" i="62"/>
  <c r="BG259" i="62"/>
  <c r="BF259" i="62"/>
  <c r="T259" i="62"/>
  <c r="T258" i="62" s="1"/>
  <c r="R259" i="62"/>
  <c r="R258" i="62"/>
  <c r="P259" i="62"/>
  <c r="P258" i="62" s="1"/>
  <c r="BI256" i="62"/>
  <c r="BH256" i="62"/>
  <c r="BG256" i="62"/>
  <c r="BF256" i="62"/>
  <c r="T256" i="62"/>
  <c r="T255" i="62" s="1"/>
  <c r="R256" i="62"/>
  <c r="R255" i="62"/>
  <c r="R254" i="62"/>
  <c r="P256" i="62"/>
  <c r="P255" i="62" s="1"/>
  <c r="P254" i="62" s="1"/>
  <c r="BI252" i="62"/>
  <c r="BH252" i="62"/>
  <c r="BG252" i="62"/>
  <c r="BF252" i="62"/>
  <c r="T252" i="62"/>
  <c r="R252" i="62"/>
  <c r="P252" i="62"/>
  <c r="BI250" i="62"/>
  <c r="BH250" i="62"/>
  <c r="BG250" i="62"/>
  <c r="BF250" i="62"/>
  <c r="T250" i="62"/>
  <c r="R250" i="62"/>
  <c r="P250" i="62"/>
  <c r="BI247" i="62"/>
  <c r="BH247" i="62"/>
  <c r="BG247" i="62"/>
  <c r="BF247" i="62"/>
  <c r="T247" i="62"/>
  <c r="R247" i="62"/>
  <c r="P247" i="62"/>
  <c r="BI245" i="62"/>
  <c r="BH245" i="62"/>
  <c r="BG245" i="62"/>
  <c r="BF245" i="62"/>
  <c r="T245" i="62"/>
  <c r="R245" i="62"/>
  <c r="P245" i="62"/>
  <c r="BI240" i="62"/>
  <c r="BH240" i="62"/>
  <c r="BG240" i="62"/>
  <c r="BF240" i="62"/>
  <c r="T240" i="62"/>
  <c r="R240" i="62"/>
  <c r="P240" i="62"/>
  <c r="BI236" i="62"/>
  <c r="BH236" i="62"/>
  <c r="BG236" i="62"/>
  <c r="BF236" i="62"/>
  <c r="T236" i="62"/>
  <c r="T235" i="62" s="1"/>
  <c r="R236" i="62"/>
  <c r="R235" i="62" s="1"/>
  <c r="P236" i="62"/>
  <c r="P235" i="62"/>
  <c r="BI233" i="62"/>
  <c r="BH233" i="62"/>
  <c r="BG233" i="62"/>
  <c r="BF233" i="62"/>
  <c r="T233" i="62"/>
  <c r="R233" i="62"/>
  <c r="P233" i="62"/>
  <c r="BI229" i="62"/>
  <c r="BH229" i="62"/>
  <c r="BG229" i="62"/>
  <c r="BF229" i="62"/>
  <c r="T229" i="62"/>
  <c r="R229" i="62"/>
  <c r="P229" i="62"/>
  <c r="BI227" i="62"/>
  <c r="BH227" i="62"/>
  <c r="BG227" i="62"/>
  <c r="BF227" i="62"/>
  <c r="T227" i="62"/>
  <c r="R227" i="62"/>
  <c r="P227" i="62"/>
  <c r="BI224" i="62"/>
  <c r="BH224" i="62"/>
  <c r="BG224" i="62"/>
  <c r="BF224" i="62"/>
  <c r="T224" i="62"/>
  <c r="R224" i="62"/>
  <c r="P224" i="62"/>
  <c r="BI217" i="62"/>
  <c r="BH217" i="62"/>
  <c r="BG217" i="62"/>
  <c r="BF217" i="62"/>
  <c r="T217" i="62"/>
  <c r="R217" i="62"/>
  <c r="P217" i="62"/>
  <c r="BI215" i="62"/>
  <c r="BH215" i="62"/>
  <c r="BG215" i="62"/>
  <c r="BF215" i="62"/>
  <c r="T215" i="62"/>
  <c r="R215" i="62"/>
  <c r="P215" i="62"/>
  <c r="BI212" i="62"/>
  <c r="BH212" i="62"/>
  <c r="BG212" i="62"/>
  <c r="BF212" i="62"/>
  <c r="T212" i="62"/>
  <c r="R212" i="62"/>
  <c r="P212" i="62"/>
  <c r="BI210" i="62"/>
  <c r="BH210" i="62"/>
  <c r="BG210" i="62"/>
  <c r="BF210" i="62"/>
  <c r="T210" i="62"/>
  <c r="R210" i="62"/>
  <c r="P210" i="62"/>
  <c r="BI207" i="62"/>
  <c r="BH207" i="62"/>
  <c r="BG207" i="62"/>
  <c r="BF207" i="62"/>
  <c r="T207" i="62"/>
  <c r="R207" i="62"/>
  <c r="P207" i="62"/>
  <c r="BI202" i="62"/>
  <c r="BH202" i="62"/>
  <c r="BG202" i="62"/>
  <c r="BF202" i="62"/>
  <c r="T202" i="62"/>
  <c r="R202" i="62"/>
  <c r="P202" i="62"/>
  <c r="BI201" i="62"/>
  <c r="BH201" i="62"/>
  <c r="BG201" i="62"/>
  <c r="BF201" i="62"/>
  <c r="T201" i="62"/>
  <c r="R201" i="62"/>
  <c r="P201" i="62"/>
  <c r="BI200" i="62"/>
  <c r="BH200" i="62"/>
  <c r="BG200" i="62"/>
  <c r="BF200" i="62"/>
  <c r="T200" i="62"/>
  <c r="R200" i="62"/>
  <c r="P200" i="62"/>
  <c r="BI199" i="62"/>
  <c r="BH199" i="62"/>
  <c r="BG199" i="62"/>
  <c r="BF199" i="62"/>
  <c r="T199" i="62"/>
  <c r="R199" i="62"/>
  <c r="P199" i="62"/>
  <c r="BI197" i="62"/>
  <c r="BH197" i="62"/>
  <c r="BG197" i="62"/>
  <c r="BF197" i="62"/>
  <c r="T197" i="62"/>
  <c r="R197" i="62"/>
  <c r="P197" i="62"/>
  <c r="BI194" i="62"/>
  <c r="BH194" i="62"/>
  <c r="BG194" i="62"/>
  <c r="BF194" i="62"/>
  <c r="T194" i="62"/>
  <c r="R194" i="62"/>
  <c r="P194" i="62"/>
  <c r="BI191" i="62"/>
  <c r="BH191" i="62"/>
  <c r="BG191" i="62"/>
  <c r="BF191" i="62"/>
  <c r="T191" i="62"/>
  <c r="R191" i="62"/>
  <c r="P191" i="62"/>
  <c r="BI186" i="62"/>
  <c r="BH186" i="62"/>
  <c r="BG186" i="62"/>
  <c r="BF186" i="62"/>
  <c r="T186" i="62"/>
  <c r="R186" i="62"/>
  <c r="P186" i="62"/>
  <c r="BI183" i="62"/>
  <c r="BH183" i="62"/>
  <c r="BG183" i="62"/>
  <c r="BF183" i="62"/>
  <c r="T183" i="62"/>
  <c r="R183" i="62"/>
  <c r="P183" i="62"/>
  <c r="BI181" i="62"/>
  <c r="BH181" i="62"/>
  <c r="BG181" i="62"/>
  <c r="BF181" i="62"/>
  <c r="T181" i="62"/>
  <c r="R181" i="62"/>
  <c r="P181" i="62"/>
  <c r="BI178" i="62"/>
  <c r="BH178" i="62"/>
  <c r="BG178" i="62"/>
  <c r="BF178" i="62"/>
  <c r="T178" i="62"/>
  <c r="R178" i="62"/>
  <c r="P178" i="62"/>
  <c r="BI176" i="62"/>
  <c r="BH176" i="62"/>
  <c r="BG176" i="62"/>
  <c r="BF176" i="62"/>
  <c r="T176" i="62"/>
  <c r="R176" i="62"/>
  <c r="P176" i="62"/>
  <c r="BI173" i="62"/>
  <c r="BH173" i="62"/>
  <c r="BG173" i="62"/>
  <c r="BF173" i="62"/>
  <c r="T173" i="62"/>
  <c r="R173" i="62"/>
  <c r="P173" i="62"/>
  <c r="BI171" i="62"/>
  <c r="BH171" i="62"/>
  <c r="BG171" i="62"/>
  <c r="BF171" i="62"/>
  <c r="T171" i="62"/>
  <c r="R171" i="62"/>
  <c r="P171" i="62"/>
  <c r="BI169" i="62"/>
  <c r="BH169" i="62"/>
  <c r="BG169" i="62"/>
  <c r="BF169" i="62"/>
  <c r="T169" i="62"/>
  <c r="R169" i="62"/>
  <c r="P169" i="62"/>
  <c r="BI166" i="62"/>
  <c r="BH166" i="62"/>
  <c r="BG166" i="62"/>
  <c r="BF166" i="62"/>
  <c r="T166" i="62"/>
  <c r="R166" i="62"/>
  <c r="P166" i="62"/>
  <c r="BI164" i="62"/>
  <c r="BH164" i="62"/>
  <c r="BG164" i="62"/>
  <c r="BF164" i="62"/>
  <c r="T164" i="62"/>
  <c r="R164" i="62"/>
  <c r="P164" i="62"/>
  <c r="BI161" i="62"/>
  <c r="BH161" i="62"/>
  <c r="BG161" i="62"/>
  <c r="BF161" i="62"/>
  <c r="T161" i="62"/>
  <c r="R161" i="62"/>
  <c r="P161" i="62"/>
  <c r="BI157" i="62"/>
  <c r="BH157" i="62"/>
  <c r="BG157" i="62"/>
  <c r="BF157" i="62"/>
  <c r="T157" i="62"/>
  <c r="R157" i="62"/>
  <c r="P157" i="62"/>
  <c r="BI155" i="62"/>
  <c r="BH155" i="62"/>
  <c r="BG155" i="62"/>
  <c r="BF155" i="62"/>
  <c r="T155" i="62"/>
  <c r="R155" i="62"/>
  <c r="P155" i="62"/>
  <c r="BI152" i="62"/>
  <c r="BH152" i="62"/>
  <c r="BG152" i="62"/>
  <c r="BF152" i="62"/>
  <c r="T152" i="62"/>
  <c r="R152" i="62"/>
  <c r="P152" i="62"/>
  <c r="BI150" i="62"/>
  <c r="BH150" i="62"/>
  <c r="BG150" i="62"/>
  <c r="BF150" i="62"/>
  <c r="T150" i="62"/>
  <c r="R150" i="62"/>
  <c r="P150" i="62"/>
  <c r="BI147" i="62"/>
  <c r="BH147" i="62"/>
  <c r="BG147" i="62"/>
  <c r="BF147" i="62"/>
  <c r="T147" i="62"/>
  <c r="R147" i="62"/>
  <c r="P147" i="62"/>
  <c r="BI144" i="62"/>
  <c r="BH144" i="62"/>
  <c r="BG144" i="62"/>
  <c r="BF144" i="62"/>
  <c r="T144" i="62"/>
  <c r="R144" i="62"/>
  <c r="P144" i="62"/>
  <c r="BI142" i="62"/>
  <c r="BH142" i="62"/>
  <c r="BG142" i="62"/>
  <c r="BF142" i="62"/>
  <c r="T142" i="62"/>
  <c r="R142" i="62"/>
  <c r="P142" i="62"/>
  <c r="BI139" i="62"/>
  <c r="BH139" i="62"/>
  <c r="BG139" i="62"/>
  <c r="BF139" i="62"/>
  <c r="T139" i="62"/>
  <c r="R139" i="62"/>
  <c r="P139" i="62"/>
  <c r="BI137" i="62"/>
  <c r="BH137" i="62"/>
  <c r="BG137" i="62"/>
  <c r="BF137" i="62"/>
  <c r="T137" i="62"/>
  <c r="R137" i="62"/>
  <c r="P137" i="62"/>
  <c r="BI135" i="62"/>
  <c r="BH135" i="62"/>
  <c r="BG135" i="62"/>
  <c r="BF135" i="62"/>
  <c r="T135" i="62"/>
  <c r="R135" i="62"/>
  <c r="P135" i="62"/>
  <c r="BI132" i="62"/>
  <c r="BH132" i="62"/>
  <c r="BG132" i="62"/>
  <c r="BF132" i="62"/>
  <c r="T132" i="62"/>
  <c r="R132" i="62"/>
  <c r="P132" i="62"/>
  <c r="BI130" i="62"/>
  <c r="BH130" i="62"/>
  <c r="BG130" i="62"/>
  <c r="BF130" i="62"/>
  <c r="T130" i="62"/>
  <c r="R130" i="62"/>
  <c r="P130" i="62"/>
  <c r="BI127" i="62"/>
  <c r="BH127" i="62"/>
  <c r="BG127" i="62"/>
  <c r="BF127" i="62"/>
  <c r="T127" i="62"/>
  <c r="R127" i="62"/>
  <c r="P127" i="62"/>
  <c r="BI123" i="62"/>
  <c r="BH123" i="62"/>
  <c r="BG123" i="62"/>
  <c r="BF123" i="62"/>
  <c r="T123" i="62"/>
  <c r="R123" i="62"/>
  <c r="P123" i="62"/>
  <c r="BI120" i="62"/>
  <c r="BH120" i="62"/>
  <c r="BG120" i="62"/>
  <c r="BF120" i="62"/>
  <c r="T120" i="62"/>
  <c r="R120" i="62"/>
  <c r="P120" i="62"/>
  <c r="BI118" i="62"/>
  <c r="BH118" i="62"/>
  <c r="BG118" i="62"/>
  <c r="BF118" i="62"/>
  <c r="T118" i="62"/>
  <c r="R118" i="62"/>
  <c r="P118" i="62"/>
  <c r="BI110" i="62"/>
  <c r="BH110" i="62"/>
  <c r="BG110" i="62"/>
  <c r="BF110" i="62"/>
  <c r="T110" i="62"/>
  <c r="R110" i="62"/>
  <c r="P110" i="62"/>
  <c r="BI108" i="62"/>
  <c r="BH108" i="62"/>
  <c r="BG108" i="62"/>
  <c r="BF108" i="62"/>
  <c r="T108" i="62"/>
  <c r="R108" i="62"/>
  <c r="P108" i="62"/>
  <c r="F101" i="62"/>
  <c r="F99" i="62"/>
  <c r="E97" i="62"/>
  <c r="F62" i="62"/>
  <c r="F60" i="62"/>
  <c r="E58" i="62"/>
  <c r="J28" i="62"/>
  <c r="E28" i="62"/>
  <c r="J102" i="62"/>
  <c r="J27" i="62"/>
  <c r="J25" i="62"/>
  <c r="E25" i="62"/>
  <c r="J101" i="62"/>
  <c r="J24" i="62"/>
  <c r="J22" i="62"/>
  <c r="E22" i="62"/>
  <c r="F102" i="62"/>
  <c r="J21" i="62"/>
  <c r="J16" i="62"/>
  <c r="J60" i="62" s="1"/>
  <c r="E7" i="62"/>
  <c r="E91" i="62"/>
  <c r="J41" i="61"/>
  <c r="J40" i="61"/>
  <c r="AY138" i="1"/>
  <c r="J39" i="61"/>
  <c r="AX138" i="1"/>
  <c r="BI96" i="61"/>
  <c r="BH96" i="61"/>
  <c r="BG96" i="61"/>
  <c r="BF96" i="61"/>
  <c r="T96" i="61"/>
  <c r="T95" i="61" s="1"/>
  <c r="T94" i="61" s="1"/>
  <c r="T93" i="61" s="1"/>
  <c r="R96" i="61"/>
  <c r="R95" i="61"/>
  <c r="R94" i="61" s="1"/>
  <c r="R93" i="61" s="1"/>
  <c r="P96" i="61"/>
  <c r="P95" i="61"/>
  <c r="P94" i="61" s="1"/>
  <c r="P93" i="61" s="1"/>
  <c r="AU138" i="1" s="1"/>
  <c r="F89" i="61"/>
  <c r="F87" i="61"/>
  <c r="E85" i="61"/>
  <c r="F62" i="61"/>
  <c r="F60" i="61"/>
  <c r="E58" i="61"/>
  <c r="J28" i="61"/>
  <c r="E28" i="61"/>
  <c r="J90" i="61"/>
  <c r="J27" i="61"/>
  <c r="J25" i="61"/>
  <c r="E25" i="61"/>
  <c r="J62" i="61"/>
  <c r="J24" i="61"/>
  <c r="J22" i="61"/>
  <c r="E22" i="61"/>
  <c r="F63" i="61"/>
  <c r="J21" i="61"/>
  <c r="J16" i="61"/>
  <c r="J60" i="61" s="1"/>
  <c r="E7" i="61"/>
  <c r="E79" i="61"/>
  <c r="J41" i="60"/>
  <c r="J40" i="60"/>
  <c r="AY137" i="1"/>
  <c r="J39" i="60"/>
  <c r="AX137" i="1" s="1"/>
  <c r="BI132" i="60"/>
  <c r="BH132" i="60"/>
  <c r="BG132" i="60"/>
  <c r="BF132" i="60"/>
  <c r="T132" i="60"/>
  <c r="R132" i="60"/>
  <c r="P132" i="60"/>
  <c r="BI130" i="60"/>
  <c r="BH130" i="60"/>
  <c r="BG130" i="60"/>
  <c r="BF130" i="60"/>
  <c r="T130" i="60"/>
  <c r="R130" i="60"/>
  <c r="P130" i="60"/>
  <c r="BI127" i="60"/>
  <c r="BH127" i="60"/>
  <c r="BG127" i="60"/>
  <c r="BF127" i="60"/>
  <c r="T127" i="60"/>
  <c r="T126" i="60"/>
  <c r="R127" i="60"/>
  <c r="R126" i="60"/>
  <c r="P127" i="60"/>
  <c r="P126" i="60"/>
  <c r="BI123" i="60"/>
  <c r="BH123" i="60"/>
  <c r="BG123" i="60"/>
  <c r="BF123" i="60"/>
  <c r="T123" i="60"/>
  <c r="R123" i="60"/>
  <c r="P123" i="60"/>
  <c r="BI121" i="60"/>
  <c r="BH121" i="60"/>
  <c r="BG121" i="60"/>
  <c r="BF121" i="60"/>
  <c r="T121" i="60"/>
  <c r="R121" i="60"/>
  <c r="P121" i="60"/>
  <c r="BI117" i="60"/>
  <c r="BH117" i="60"/>
  <c r="BG117" i="60"/>
  <c r="BF117" i="60"/>
  <c r="T117" i="60"/>
  <c r="R117" i="60"/>
  <c r="P117" i="60"/>
  <c r="BI114" i="60"/>
  <c r="BH114" i="60"/>
  <c r="BG114" i="60"/>
  <c r="BF114" i="60"/>
  <c r="T114" i="60"/>
  <c r="R114" i="60"/>
  <c r="P114" i="60"/>
  <c r="BI110" i="60"/>
  <c r="BH110" i="60"/>
  <c r="BG110" i="60"/>
  <c r="BF110" i="60"/>
  <c r="T110" i="60"/>
  <c r="R110" i="60"/>
  <c r="P110" i="60"/>
  <c r="BI107" i="60"/>
  <c r="BH107" i="60"/>
  <c r="BG107" i="60"/>
  <c r="BF107" i="60"/>
  <c r="T107" i="60"/>
  <c r="R107" i="60"/>
  <c r="P107" i="60"/>
  <c r="BI104" i="60"/>
  <c r="BH104" i="60"/>
  <c r="BG104" i="60"/>
  <c r="BF104" i="60"/>
  <c r="T104" i="60"/>
  <c r="R104" i="60"/>
  <c r="P104" i="60"/>
  <c r="BI101" i="60"/>
  <c r="BH101" i="60"/>
  <c r="BG101" i="60"/>
  <c r="BF101" i="60"/>
  <c r="T101" i="60"/>
  <c r="T100" i="60"/>
  <c r="R101" i="60"/>
  <c r="R100" i="60"/>
  <c r="P101" i="60"/>
  <c r="P100" i="60" s="1"/>
  <c r="F94" i="60"/>
  <c r="F92" i="60"/>
  <c r="E90" i="60"/>
  <c r="F62" i="60"/>
  <c r="F60" i="60"/>
  <c r="E58" i="60"/>
  <c r="J28" i="60"/>
  <c r="E28" i="60"/>
  <c r="J95" i="60" s="1"/>
  <c r="J27" i="60"/>
  <c r="J25" i="60"/>
  <c r="E25" i="60"/>
  <c r="J62" i="60" s="1"/>
  <c r="J24" i="60"/>
  <c r="J22" i="60"/>
  <c r="E22" i="60"/>
  <c r="F95" i="60"/>
  <c r="J21" i="60"/>
  <c r="J16" i="60"/>
  <c r="J92" i="60" s="1"/>
  <c r="E7" i="60"/>
  <c r="E84" i="60" s="1"/>
  <c r="J41" i="59"/>
  <c r="J40" i="59"/>
  <c r="AY136" i="1" s="1"/>
  <c r="J39" i="59"/>
  <c r="AX136" i="1"/>
  <c r="BI131" i="59"/>
  <c r="BH131" i="59"/>
  <c r="BG131" i="59"/>
  <c r="BF131" i="59"/>
  <c r="T131" i="59"/>
  <c r="R131" i="59"/>
  <c r="P131" i="59"/>
  <c r="BI129" i="59"/>
  <c r="BH129" i="59"/>
  <c r="BG129" i="59"/>
  <c r="BF129" i="59"/>
  <c r="T129" i="59"/>
  <c r="R129" i="59"/>
  <c r="P129" i="59"/>
  <c r="BI125" i="59"/>
  <c r="BH125" i="59"/>
  <c r="BG125" i="59"/>
  <c r="BF125" i="59"/>
  <c r="T125" i="59"/>
  <c r="R125" i="59"/>
  <c r="P125" i="59"/>
  <c r="BI121" i="59"/>
  <c r="BH121" i="59"/>
  <c r="BG121" i="59"/>
  <c r="BF121" i="59"/>
  <c r="T121" i="59"/>
  <c r="R121" i="59"/>
  <c r="P121" i="59"/>
  <c r="BI119" i="59"/>
  <c r="BH119" i="59"/>
  <c r="BG119" i="59"/>
  <c r="BF119" i="59"/>
  <c r="T119" i="59"/>
  <c r="R119" i="59"/>
  <c r="P119" i="59"/>
  <c r="BI118" i="59"/>
  <c r="BH118" i="59"/>
  <c r="BG118" i="59"/>
  <c r="BF118" i="59"/>
  <c r="T118" i="59"/>
  <c r="R118" i="59"/>
  <c r="P118" i="59"/>
  <c r="BI116" i="59"/>
  <c r="BH116" i="59"/>
  <c r="BG116" i="59"/>
  <c r="BF116" i="59"/>
  <c r="T116" i="59"/>
  <c r="R116" i="59"/>
  <c r="P116" i="59"/>
  <c r="BI114" i="59"/>
  <c r="BH114" i="59"/>
  <c r="BG114" i="59"/>
  <c r="BF114" i="59"/>
  <c r="T114" i="59"/>
  <c r="R114" i="59"/>
  <c r="P114" i="59"/>
  <c r="BI111" i="59"/>
  <c r="BH111" i="59"/>
  <c r="BG111" i="59"/>
  <c r="BF111" i="59"/>
  <c r="T111" i="59"/>
  <c r="R111" i="59"/>
  <c r="P111" i="59"/>
  <c r="BI109" i="59"/>
  <c r="BH109" i="59"/>
  <c r="BG109" i="59"/>
  <c r="BF109" i="59"/>
  <c r="T109" i="59"/>
  <c r="R109" i="59"/>
  <c r="P109" i="59"/>
  <c r="BI108" i="59"/>
  <c r="BH108" i="59"/>
  <c r="BG108" i="59"/>
  <c r="BF108" i="59"/>
  <c r="T108" i="59"/>
  <c r="R108" i="59"/>
  <c r="P108" i="59"/>
  <c r="BI106" i="59"/>
  <c r="BH106" i="59"/>
  <c r="BG106" i="59"/>
  <c r="BF106" i="59"/>
  <c r="T106" i="59"/>
  <c r="R106" i="59"/>
  <c r="P106" i="59"/>
  <c r="BI104" i="59"/>
  <c r="BH104" i="59"/>
  <c r="BG104" i="59"/>
  <c r="BF104" i="59"/>
  <c r="T104" i="59"/>
  <c r="R104" i="59"/>
  <c r="P104" i="59"/>
  <c r="BI103" i="59"/>
  <c r="BH103" i="59"/>
  <c r="BG103" i="59"/>
  <c r="BF103" i="59"/>
  <c r="T103" i="59"/>
  <c r="R103" i="59"/>
  <c r="P103" i="59"/>
  <c r="BI101" i="59"/>
  <c r="BH101" i="59"/>
  <c r="BG101" i="59"/>
  <c r="BF101" i="59"/>
  <c r="T101" i="59"/>
  <c r="R101" i="59"/>
  <c r="P101" i="59"/>
  <c r="BI100" i="59"/>
  <c r="BH100" i="59"/>
  <c r="BG100" i="59"/>
  <c r="BF100" i="59"/>
  <c r="T100" i="59"/>
  <c r="R100" i="59"/>
  <c r="P100" i="59"/>
  <c r="BI98" i="59"/>
  <c r="BH98" i="59"/>
  <c r="BG98" i="59"/>
  <c r="BF98" i="59"/>
  <c r="T98" i="59"/>
  <c r="R98" i="59"/>
  <c r="P98" i="59"/>
  <c r="BI97" i="59"/>
  <c r="BH97" i="59"/>
  <c r="BG97" i="59"/>
  <c r="BF97" i="59"/>
  <c r="T97" i="59"/>
  <c r="R97" i="59"/>
  <c r="P97" i="59"/>
  <c r="F90" i="59"/>
  <c r="F88" i="59"/>
  <c r="E86" i="59"/>
  <c r="F62" i="59"/>
  <c r="F60" i="59"/>
  <c r="E58" i="59"/>
  <c r="J28" i="59"/>
  <c r="E28" i="59"/>
  <c r="J91" i="59" s="1"/>
  <c r="J27" i="59"/>
  <c r="J25" i="59"/>
  <c r="E25" i="59"/>
  <c r="J90" i="59" s="1"/>
  <c r="J24" i="59"/>
  <c r="J22" i="59"/>
  <c r="E22" i="59"/>
  <c r="F91" i="59" s="1"/>
  <c r="J21" i="59"/>
  <c r="J16" i="59"/>
  <c r="J60" i="59" s="1"/>
  <c r="E7" i="59"/>
  <c r="E80" i="59"/>
  <c r="J41" i="58"/>
  <c r="J40" i="58"/>
  <c r="AY135" i="1" s="1"/>
  <c r="J39" i="58"/>
  <c r="AX135" i="1" s="1"/>
  <c r="BI224" i="58"/>
  <c r="BH224" i="58"/>
  <c r="BG224" i="58"/>
  <c r="BF224" i="58"/>
  <c r="T224" i="58"/>
  <c r="T223" i="58" s="1"/>
  <c r="R224" i="58"/>
  <c r="R223" i="58" s="1"/>
  <c r="P224" i="58"/>
  <c r="P223" i="58"/>
  <c r="BI221" i="58"/>
  <c r="BH221" i="58"/>
  <c r="BG221" i="58"/>
  <c r="BF221" i="58"/>
  <c r="T221" i="58"/>
  <c r="T220" i="58" s="1"/>
  <c r="T216" i="58" s="1"/>
  <c r="R221" i="58"/>
  <c r="R220" i="58" s="1"/>
  <c r="P221" i="58"/>
  <c r="P220" i="58"/>
  <c r="BI218" i="58"/>
  <c r="BH218" i="58"/>
  <c r="BG218" i="58"/>
  <c r="BF218" i="58"/>
  <c r="T218" i="58"/>
  <c r="T217" i="58"/>
  <c r="R218" i="58"/>
  <c r="R217" i="58" s="1"/>
  <c r="P218" i="58"/>
  <c r="P217" i="58" s="1"/>
  <c r="BI214" i="58"/>
  <c r="BH214" i="58"/>
  <c r="BG214" i="58"/>
  <c r="BF214" i="58"/>
  <c r="T214" i="58"/>
  <c r="R214" i="58"/>
  <c r="P214" i="58"/>
  <c r="BI212" i="58"/>
  <c r="BH212" i="58"/>
  <c r="BG212" i="58"/>
  <c r="BF212" i="58"/>
  <c r="T212" i="58"/>
  <c r="R212" i="58"/>
  <c r="P212" i="58"/>
  <c r="BI209" i="58"/>
  <c r="BH209" i="58"/>
  <c r="BG209" i="58"/>
  <c r="BF209" i="58"/>
  <c r="T209" i="58"/>
  <c r="R209" i="58"/>
  <c r="P209" i="58"/>
  <c r="BI207" i="58"/>
  <c r="BH207" i="58"/>
  <c r="BG207" i="58"/>
  <c r="BF207" i="58"/>
  <c r="T207" i="58"/>
  <c r="R207" i="58"/>
  <c r="P207" i="58"/>
  <c r="BI204" i="58"/>
  <c r="BH204" i="58"/>
  <c r="BG204" i="58"/>
  <c r="BF204" i="58"/>
  <c r="T204" i="58"/>
  <c r="R204" i="58"/>
  <c r="P204" i="58"/>
  <c r="BI200" i="58"/>
  <c r="BH200" i="58"/>
  <c r="BG200" i="58"/>
  <c r="BF200" i="58"/>
  <c r="T200" i="58"/>
  <c r="T199" i="58" s="1"/>
  <c r="R200" i="58"/>
  <c r="R199" i="58"/>
  <c r="P200" i="58"/>
  <c r="P199" i="58" s="1"/>
  <c r="BI197" i="58"/>
  <c r="BH197" i="58"/>
  <c r="BG197" i="58"/>
  <c r="BF197" i="58"/>
  <c r="T197" i="58"/>
  <c r="R197" i="58"/>
  <c r="P197" i="58"/>
  <c r="BI193" i="58"/>
  <c r="BH193" i="58"/>
  <c r="BG193" i="58"/>
  <c r="BF193" i="58"/>
  <c r="T193" i="58"/>
  <c r="R193" i="58"/>
  <c r="P193" i="58"/>
  <c r="BI190" i="58"/>
  <c r="BH190" i="58"/>
  <c r="BG190" i="58"/>
  <c r="BF190" i="58"/>
  <c r="T190" i="58"/>
  <c r="R190" i="58"/>
  <c r="P190" i="58"/>
  <c r="BI187" i="58"/>
  <c r="BH187" i="58"/>
  <c r="BG187" i="58"/>
  <c r="BF187" i="58"/>
  <c r="T187" i="58"/>
  <c r="R187" i="58"/>
  <c r="P187" i="58"/>
  <c r="BI183" i="58"/>
  <c r="BH183" i="58"/>
  <c r="BG183" i="58"/>
  <c r="BF183" i="58"/>
  <c r="T183" i="58"/>
  <c r="R183" i="58"/>
  <c r="P183" i="58"/>
  <c r="BI181" i="58"/>
  <c r="BH181" i="58"/>
  <c r="BG181" i="58"/>
  <c r="BF181" i="58"/>
  <c r="T181" i="58"/>
  <c r="R181" i="58"/>
  <c r="P181" i="58"/>
  <c r="BI178" i="58"/>
  <c r="BH178" i="58"/>
  <c r="BG178" i="58"/>
  <c r="BF178" i="58"/>
  <c r="T178" i="58"/>
  <c r="R178" i="58"/>
  <c r="P178" i="58"/>
  <c r="BI176" i="58"/>
  <c r="BH176" i="58"/>
  <c r="BG176" i="58"/>
  <c r="BF176" i="58"/>
  <c r="T176" i="58"/>
  <c r="R176" i="58"/>
  <c r="P176" i="58"/>
  <c r="BI173" i="58"/>
  <c r="BH173" i="58"/>
  <c r="BG173" i="58"/>
  <c r="BF173" i="58"/>
  <c r="T173" i="58"/>
  <c r="R173" i="58"/>
  <c r="P173" i="58"/>
  <c r="BI170" i="58"/>
  <c r="BH170" i="58"/>
  <c r="BG170" i="58"/>
  <c r="BF170" i="58"/>
  <c r="T170" i="58"/>
  <c r="R170" i="58"/>
  <c r="P170" i="58"/>
  <c r="BI169" i="58"/>
  <c r="BH169" i="58"/>
  <c r="BG169" i="58"/>
  <c r="BF169" i="58"/>
  <c r="T169" i="58"/>
  <c r="R169" i="58"/>
  <c r="P169" i="58"/>
  <c r="BI168" i="58"/>
  <c r="BH168" i="58"/>
  <c r="BG168" i="58"/>
  <c r="BF168" i="58"/>
  <c r="T168" i="58"/>
  <c r="R168" i="58"/>
  <c r="P168" i="58"/>
  <c r="BI167" i="58"/>
  <c r="BH167" i="58"/>
  <c r="BG167" i="58"/>
  <c r="BF167" i="58"/>
  <c r="T167" i="58"/>
  <c r="R167" i="58"/>
  <c r="P167" i="58"/>
  <c r="BI165" i="58"/>
  <c r="BH165" i="58"/>
  <c r="BG165" i="58"/>
  <c r="BF165" i="58"/>
  <c r="T165" i="58"/>
  <c r="R165" i="58"/>
  <c r="P165" i="58"/>
  <c r="BI162" i="58"/>
  <c r="BH162" i="58"/>
  <c r="BG162" i="58"/>
  <c r="BF162" i="58"/>
  <c r="T162" i="58"/>
  <c r="T161" i="58" s="1"/>
  <c r="R162" i="58"/>
  <c r="R161" i="58"/>
  <c r="P162" i="58"/>
  <c r="P161" i="58" s="1"/>
  <c r="BI159" i="58"/>
  <c r="BH159" i="58"/>
  <c r="BG159" i="58"/>
  <c r="BF159" i="58"/>
  <c r="T159" i="58"/>
  <c r="R159" i="58"/>
  <c r="P159" i="58"/>
  <c r="BI156" i="58"/>
  <c r="BH156" i="58"/>
  <c r="BG156" i="58"/>
  <c r="BF156" i="58"/>
  <c r="T156" i="58"/>
  <c r="R156" i="58"/>
  <c r="P156" i="58"/>
  <c r="BI153" i="58"/>
  <c r="BH153" i="58"/>
  <c r="BG153" i="58"/>
  <c r="BF153" i="58"/>
  <c r="T153" i="58"/>
  <c r="R153" i="58"/>
  <c r="P153" i="58"/>
  <c r="BI150" i="58"/>
  <c r="BH150" i="58"/>
  <c r="BG150" i="58"/>
  <c r="BF150" i="58"/>
  <c r="T150" i="58"/>
  <c r="R150" i="58"/>
  <c r="P150" i="58"/>
  <c r="BI148" i="58"/>
  <c r="BH148" i="58"/>
  <c r="BG148" i="58"/>
  <c r="BF148" i="58"/>
  <c r="T148" i="58"/>
  <c r="R148" i="58"/>
  <c r="P148" i="58"/>
  <c r="BI145" i="58"/>
  <c r="BH145" i="58"/>
  <c r="BG145" i="58"/>
  <c r="BF145" i="58"/>
  <c r="T145" i="58"/>
  <c r="R145" i="58"/>
  <c r="P145" i="58"/>
  <c r="BI143" i="58"/>
  <c r="BH143" i="58"/>
  <c r="BG143" i="58"/>
  <c r="BF143" i="58"/>
  <c r="T143" i="58"/>
  <c r="R143" i="58"/>
  <c r="P143" i="58"/>
  <c r="BI141" i="58"/>
  <c r="BH141" i="58"/>
  <c r="BG141" i="58"/>
  <c r="BF141" i="58"/>
  <c r="T141" i="58"/>
  <c r="R141" i="58"/>
  <c r="P141" i="58"/>
  <c r="BI138" i="58"/>
  <c r="BH138" i="58"/>
  <c r="BG138" i="58"/>
  <c r="BF138" i="58"/>
  <c r="T138" i="58"/>
  <c r="R138" i="58"/>
  <c r="P138" i="58"/>
  <c r="BI136" i="58"/>
  <c r="BH136" i="58"/>
  <c r="BG136" i="58"/>
  <c r="BF136" i="58"/>
  <c r="T136" i="58"/>
  <c r="R136" i="58"/>
  <c r="P136" i="58"/>
  <c r="BI133" i="58"/>
  <c r="BH133" i="58"/>
  <c r="BG133" i="58"/>
  <c r="BF133" i="58"/>
  <c r="T133" i="58"/>
  <c r="R133" i="58"/>
  <c r="P133" i="58"/>
  <c r="BI130" i="58"/>
  <c r="BH130" i="58"/>
  <c r="BG130" i="58"/>
  <c r="BF130" i="58"/>
  <c r="T130" i="58"/>
  <c r="R130" i="58"/>
  <c r="P130" i="58"/>
  <c r="BI128" i="58"/>
  <c r="BH128" i="58"/>
  <c r="BG128" i="58"/>
  <c r="BF128" i="58"/>
  <c r="T128" i="58"/>
  <c r="R128" i="58"/>
  <c r="P128" i="58"/>
  <c r="BI125" i="58"/>
  <c r="BH125" i="58"/>
  <c r="BG125" i="58"/>
  <c r="BF125" i="58"/>
  <c r="T125" i="58"/>
  <c r="R125" i="58"/>
  <c r="P125" i="58"/>
  <c r="BI121" i="58"/>
  <c r="BH121" i="58"/>
  <c r="BG121" i="58"/>
  <c r="BF121" i="58"/>
  <c r="T121" i="58"/>
  <c r="R121" i="58"/>
  <c r="P121" i="58"/>
  <c r="BI118" i="58"/>
  <c r="BH118" i="58"/>
  <c r="BG118" i="58"/>
  <c r="BF118" i="58"/>
  <c r="T118" i="58"/>
  <c r="R118" i="58"/>
  <c r="P118" i="58"/>
  <c r="BI116" i="58"/>
  <c r="BH116" i="58"/>
  <c r="BG116" i="58"/>
  <c r="BF116" i="58"/>
  <c r="T116" i="58"/>
  <c r="R116" i="58"/>
  <c r="P116" i="58"/>
  <c r="BI110" i="58"/>
  <c r="BH110" i="58"/>
  <c r="BG110" i="58"/>
  <c r="BF110" i="58"/>
  <c r="T110" i="58"/>
  <c r="R110" i="58"/>
  <c r="P110" i="58"/>
  <c r="BI108" i="58"/>
  <c r="BH108" i="58"/>
  <c r="BG108" i="58"/>
  <c r="BF108" i="58"/>
  <c r="T108" i="58"/>
  <c r="R108" i="58"/>
  <c r="P108" i="58"/>
  <c r="F101" i="58"/>
  <c r="F99" i="58"/>
  <c r="E97" i="58"/>
  <c r="F62" i="58"/>
  <c r="F60" i="58"/>
  <c r="E58" i="58"/>
  <c r="J28" i="58"/>
  <c r="E28" i="58"/>
  <c r="J102" i="58"/>
  <c r="J27" i="58"/>
  <c r="J25" i="58"/>
  <c r="E25" i="58"/>
  <c r="J62" i="58"/>
  <c r="J24" i="58"/>
  <c r="J22" i="58"/>
  <c r="E22" i="58"/>
  <c r="F63" i="58"/>
  <c r="J21" i="58"/>
  <c r="J16" i="58"/>
  <c r="J99" i="58" s="1"/>
  <c r="E7" i="58"/>
  <c r="E52" i="58"/>
  <c r="J41" i="57"/>
  <c r="J40" i="57"/>
  <c r="AY133" i="1"/>
  <c r="J39" i="57"/>
  <c r="AX133" i="1" s="1"/>
  <c r="BI125" i="57"/>
  <c r="BH125" i="57"/>
  <c r="BG125" i="57"/>
  <c r="BF125" i="57"/>
  <c r="T125" i="57"/>
  <c r="R125" i="57"/>
  <c r="P125" i="57"/>
  <c r="BI123" i="57"/>
  <c r="BH123" i="57"/>
  <c r="BG123" i="57"/>
  <c r="BF123" i="57"/>
  <c r="T123" i="57"/>
  <c r="R123" i="57"/>
  <c r="P123" i="57"/>
  <c r="BI120" i="57"/>
  <c r="BH120" i="57"/>
  <c r="BG120" i="57"/>
  <c r="BF120" i="57"/>
  <c r="T120" i="57"/>
  <c r="T119" i="57" s="1"/>
  <c r="R120" i="57"/>
  <c r="R119" i="57"/>
  <c r="P120" i="57"/>
  <c r="P119" i="57"/>
  <c r="BI116" i="57"/>
  <c r="BH116" i="57"/>
  <c r="BG116" i="57"/>
  <c r="BF116" i="57"/>
  <c r="T116" i="57"/>
  <c r="R116" i="57"/>
  <c r="P116" i="57"/>
  <c r="BI114" i="57"/>
  <c r="BH114" i="57"/>
  <c r="BG114" i="57"/>
  <c r="BF114" i="57"/>
  <c r="T114" i="57"/>
  <c r="R114" i="57"/>
  <c r="P114" i="57"/>
  <c r="BI110" i="57"/>
  <c r="BH110" i="57"/>
  <c r="BG110" i="57"/>
  <c r="BF110" i="57"/>
  <c r="T110" i="57"/>
  <c r="T109" i="57" s="1"/>
  <c r="R110" i="57"/>
  <c r="R109" i="57"/>
  <c r="P110" i="57"/>
  <c r="P109" i="57" s="1"/>
  <c r="BI106" i="57"/>
  <c r="BH106" i="57"/>
  <c r="BG106" i="57"/>
  <c r="BF106" i="57"/>
  <c r="T106" i="57"/>
  <c r="R106" i="57"/>
  <c r="P106" i="57"/>
  <c r="BI103" i="57"/>
  <c r="BH103" i="57"/>
  <c r="BG103" i="57"/>
  <c r="BF103" i="57"/>
  <c r="T103" i="57"/>
  <c r="R103" i="57"/>
  <c r="P103" i="57"/>
  <c r="BI100" i="57"/>
  <c r="BH100" i="57"/>
  <c r="BG100" i="57"/>
  <c r="BF100" i="57"/>
  <c r="T100" i="57"/>
  <c r="R100" i="57"/>
  <c r="P100" i="57"/>
  <c r="F93" i="57"/>
  <c r="F91" i="57"/>
  <c r="E89" i="57"/>
  <c r="F62" i="57"/>
  <c r="F60" i="57"/>
  <c r="E58" i="57"/>
  <c r="J28" i="57"/>
  <c r="E28" i="57"/>
  <c r="J63" i="57"/>
  <c r="J27" i="57"/>
  <c r="J25" i="57"/>
  <c r="E25" i="57"/>
  <c r="J62" i="57"/>
  <c r="J24" i="57"/>
  <c r="J22" i="57"/>
  <c r="E22" i="57"/>
  <c r="F94" i="57"/>
  <c r="J21" i="57"/>
  <c r="J16" i="57"/>
  <c r="J91" i="57"/>
  <c r="E7" i="57"/>
  <c r="E52" i="57" s="1"/>
  <c r="J41" i="56"/>
  <c r="J40" i="56"/>
  <c r="AY132" i="1"/>
  <c r="J39" i="56"/>
  <c r="AX132" i="1" s="1"/>
  <c r="BI155" i="56"/>
  <c r="BH155" i="56"/>
  <c r="BG155" i="56"/>
  <c r="BF155" i="56"/>
  <c r="T155" i="56"/>
  <c r="T154" i="56"/>
  <c r="R155" i="56"/>
  <c r="R154" i="56"/>
  <c r="P155" i="56"/>
  <c r="P154" i="56" s="1"/>
  <c r="BI152" i="56"/>
  <c r="BH152" i="56"/>
  <c r="BG152" i="56"/>
  <c r="BF152" i="56"/>
  <c r="T152" i="56"/>
  <c r="T151" i="56" s="1"/>
  <c r="R152" i="56"/>
  <c r="R151" i="56"/>
  <c r="P152" i="56"/>
  <c r="P151" i="56"/>
  <c r="BI149" i="56"/>
  <c r="BH149" i="56"/>
  <c r="BG149" i="56"/>
  <c r="BF149" i="56"/>
  <c r="T149" i="56"/>
  <c r="R149" i="56"/>
  <c r="P149" i="56"/>
  <c r="BI146" i="56"/>
  <c r="BH146" i="56"/>
  <c r="BG146" i="56"/>
  <c r="BF146" i="56"/>
  <c r="T146" i="56"/>
  <c r="R146" i="56"/>
  <c r="P146" i="56"/>
  <c r="BI144" i="56"/>
  <c r="BH144" i="56"/>
  <c r="BG144" i="56"/>
  <c r="BF144" i="56"/>
  <c r="T144" i="56"/>
  <c r="R144" i="56"/>
  <c r="P144" i="56"/>
  <c r="BI142" i="56"/>
  <c r="BH142" i="56"/>
  <c r="BG142" i="56"/>
  <c r="BF142" i="56"/>
  <c r="T142" i="56"/>
  <c r="R142" i="56"/>
  <c r="P142" i="56"/>
  <c r="BI138" i="56"/>
  <c r="BH138" i="56"/>
  <c r="BG138" i="56"/>
  <c r="BF138" i="56"/>
  <c r="T138" i="56"/>
  <c r="T137" i="56"/>
  <c r="R138" i="56"/>
  <c r="R137" i="56"/>
  <c r="P138" i="56"/>
  <c r="P137" i="56" s="1"/>
  <c r="BI134" i="56"/>
  <c r="BH134" i="56"/>
  <c r="BG134" i="56"/>
  <c r="BF134" i="56"/>
  <c r="T134" i="56"/>
  <c r="R134" i="56"/>
  <c r="P134" i="56"/>
  <c r="BI132" i="56"/>
  <c r="BH132" i="56"/>
  <c r="BG132" i="56"/>
  <c r="BF132" i="56"/>
  <c r="T132" i="56"/>
  <c r="R132" i="56"/>
  <c r="P132" i="56"/>
  <c r="BI130" i="56"/>
  <c r="BH130" i="56"/>
  <c r="BG130" i="56"/>
  <c r="BF130" i="56"/>
  <c r="T130" i="56"/>
  <c r="R130" i="56"/>
  <c r="P130" i="56"/>
  <c r="BI128" i="56"/>
  <c r="BH128" i="56"/>
  <c r="BG128" i="56"/>
  <c r="BF128" i="56"/>
  <c r="T128" i="56"/>
  <c r="R128" i="56"/>
  <c r="P128" i="56"/>
  <c r="BI125" i="56"/>
  <c r="BH125" i="56"/>
  <c r="BG125" i="56"/>
  <c r="BF125" i="56"/>
  <c r="T125" i="56"/>
  <c r="R125" i="56"/>
  <c r="P125" i="56"/>
  <c r="BI121" i="56"/>
  <c r="BH121" i="56"/>
  <c r="BG121" i="56"/>
  <c r="BF121" i="56"/>
  <c r="T121" i="56"/>
  <c r="R121" i="56"/>
  <c r="P121" i="56"/>
  <c r="BI118" i="56"/>
  <c r="BH118" i="56"/>
  <c r="BG118" i="56"/>
  <c r="BF118" i="56"/>
  <c r="T118" i="56"/>
  <c r="R118" i="56"/>
  <c r="P118" i="56"/>
  <c r="BI112" i="56"/>
  <c r="BH112" i="56"/>
  <c r="BG112" i="56"/>
  <c r="BF112" i="56"/>
  <c r="T112" i="56"/>
  <c r="R112" i="56"/>
  <c r="P112" i="56"/>
  <c r="BI110" i="56"/>
  <c r="BH110" i="56"/>
  <c r="BG110" i="56"/>
  <c r="BF110" i="56"/>
  <c r="T110" i="56"/>
  <c r="R110" i="56"/>
  <c r="P110" i="56"/>
  <c r="BI108" i="56"/>
  <c r="BH108" i="56"/>
  <c r="BG108" i="56"/>
  <c r="BF108" i="56"/>
  <c r="T108" i="56"/>
  <c r="R108" i="56"/>
  <c r="P108" i="56"/>
  <c r="BI105" i="56"/>
  <c r="BH105" i="56"/>
  <c r="BG105" i="56"/>
  <c r="BF105" i="56"/>
  <c r="T105" i="56"/>
  <c r="R105" i="56"/>
  <c r="P105" i="56"/>
  <c r="BI103" i="56"/>
  <c r="BH103" i="56"/>
  <c r="BG103" i="56"/>
  <c r="BF103" i="56"/>
  <c r="T103" i="56"/>
  <c r="R103" i="56"/>
  <c r="P103" i="56"/>
  <c r="BI101" i="56"/>
  <c r="BH101" i="56"/>
  <c r="BG101" i="56"/>
  <c r="BF101" i="56"/>
  <c r="T101" i="56"/>
  <c r="R101" i="56"/>
  <c r="P101" i="56"/>
  <c r="F94" i="56"/>
  <c r="F92" i="56"/>
  <c r="E90" i="56"/>
  <c r="F62" i="56"/>
  <c r="F60" i="56"/>
  <c r="E58" i="56"/>
  <c r="J28" i="56"/>
  <c r="E28" i="56"/>
  <c r="J95" i="56"/>
  <c r="J27" i="56"/>
  <c r="J25" i="56"/>
  <c r="E25" i="56"/>
  <c r="J62" i="56"/>
  <c r="J24" i="56"/>
  <c r="J22" i="56"/>
  <c r="E22" i="56"/>
  <c r="F63" i="56"/>
  <c r="J21" i="56"/>
  <c r="J16" i="56"/>
  <c r="J92" i="56"/>
  <c r="E7" i="56"/>
  <c r="E84" i="56"/>
  <c r="J41" i="55"/>
  <c r="J40" i="55"/>
  <c r="AY129" i="1"/>
  <c r="J39" i="55"/>
  <c r="AX129" i="1" s="1"/>
  <c r="BI125" i="55"/>
  <c r="BH125" i="55"/>
  <c r="BG125" i="55"/>
  <c r="BF125" i="55"/>
  <c r="T125" i="55"/>
  <c r="R125" i="55"/>
  <c r="P125" i="55"/>
  <c r="BI123" i="55"/>
  <c r="BH123" i="55"/>
  <c r="BG123" i="55"/>
  <c r="BF123" i="55"/>
  <c r="T123" i="55"/>
  <c r="R123" i="55"/>
  <c r="P123" i="55"/>
  <c r="BI120" i="55"/>
  <c r="BH120" i="55"/>
  <c r="BG120" i="55"/>
  <c r="BF120" i="55"/>
  <c r="T120" i="55"/>
  <c r="T119" i="55"/>
  <c r="R120" i="55"/>
  <c r="R119" i="55"/>
  <c r="P120" i="55"/>
  <c r="P119" i="55"/>
  <c r="BI116" i="55"/>
  <c r="BH116" i="55"/>
  <c r="BG116" i="55"/>
  <c r="BF116" i="55"/>
  <c r="T116" i="55"/>
  <c r="R116" i="55"/>
  <c r="P116" i="55"/>
  <c r="BI114" i="55"/>
  <c r="BH114" i="55"/>
  <c r="BG114" i="55"/>
  <c r="BF114" i="55"/>
  <c r="T114" i="55"/>
  <c r="R114" i="55"/>
  <c r="P114" i="55"/>
  <c r="BI110" i="55"/>
  <c r="BH110" i="55"/>
  <c r="BG110" i="55"/>
  <c r="BF110" i="55"/>
  <c r="T110" i="55"/>
  <c r="T109" i="55" s="1"/>
  <c r="R110" i="55"/>
  <c r="R109" i="55"/>
  <c r="P110" i="55"/>
  <c r="P109" i="55" s="1"/>
  <c r="BI106" i="55"/>
  <c r="BH106" i="55"/>
  <c r="BG106" i="55"/>
  <c r="BF106" i="55"/>
  <c r="T106" i="55"/>
  <c r="R106" i="55"/>
  <c r="P106" i="55"/>
  <c r="BI103" i="55"/>
  <c r="BH103" i="55"/>
  <c r="BG103" i="55"/>
  <c r="BF103" i="55"/>
  <c r="T103" i="55"/>
  <c r="R103" i="55"/>
  <c r="P103" i="55"/>
  <c r="BI100" i="55"/>
  <c r="BH100" i="55"/>
  <c r="BG100" i="55"/>
  <c r="BF100" i="55"/>
  <c r="T100" i="55"/>
  <c r="R100" i="55"/>
  <c r="P100" i="55"/>
  <c r="F93" i="55"/>
  <c r="F91" i="55"/>
  <c r="E89" i="55"/>
  <c r="F62" i="55"/>
  <c r="F60" i="55"/>
  <c r="E58" i="55"/>
  <c r="J28" i="55"/>
  <c r="E28" i="55"/>
  <c r="J94" i="55"/>
  <c r="J27" i="55"/>
  <c r="J25" i="55"/>
  <c r="E25" i="55"/>
  <c r="J93" i="55"/>
  <c r="J24" i="55"/>
  <c r="J22" i="55"/>
  <c r="E22" i="55"/>
  <c r="F94" i="55"/>
  <c r="J21" i="55"/>
  <c r="J16" i="55"/>
  <c r="J91" i="55"/>
  <c r="E7" i="55"/>
  <c r="E52" i="55" s="1"/>
  <c r="J41" i="54"/>
  <c r="J40" i="54"/>
  <c r="AY128" i="1"/>
  <c r="J39" i="54"/>
  <c r="AX128" i="1" s="1"/>
  <c r="BI223" i="54"/>
  <c r="BH223" i="54"/>
  <c r="BG223" i="54"/>
  <c r="BF223" i="54"/>
  <c r="T223" i="54"/>
  <c r="T222" i="54"/>
  <c r="R223" i="54"/>
  <c r="R222" i="54"/>
  <c r="P223" i="54"/>
  <c r="P222" i="54" s="1"/>
  <c r="BI220" i="54"/>
  <c r="BH220" i="54"/>
  <c r="BG220" i="54"/>
  <c r="BF220" i="54"/>
  <c r="T220" i="54"/>
  <c r="T219" i="54" s="1"/>
  <c r="R220" i="54"/>
  <c r="R219" i="54"/>
  <c r="P220" i="54"/>
  <c r="P219" i="54"/>
  <c r="BI218" i="54"/>
  <c r="BH218" i="54"/>
  <c r="BG218" i="54"/>
  <c r="BF218" i="54"/>
  <c r="T218" i="54"/>
  <c r="R218" i="54"/>
  <c r="P218" i="54"/>
  <c r="BI215" i="54"/>
  <c r="BH215" i="54"/>
  <c r="BG215" i="54"/>
  <c r="BF215" i="54"/>
  <c r="T215" i="54"/>
  <c r="R215" i="54"/>
  <c r="P215" i="54"/>
  <c r="BI213" i="54"/>
  <c r="BH213" i="54"/>
  <c r="BG213" i="54"/>
  <c r="BF213" i="54"/>
  <c r="T213" i="54"/>
  <c r="R213" i="54"/>
  <c r="P213" i="54"/>
  <c r="BI211" i="54"/>
  <c r="BH211" i="54"/>
  <c r="BG211" i="54"/>
  <c r="BF211" i="54"/>
  <c r="T211" i="54"/>
  <c r="R211" i="54"/>
  <c r="P211" i="54"/>
  <c r="BI209" i="54"/>
  <c r="BH209" i="54"/>
  <c r="BG209" i="54"/>
  <c r="BF209" i="54"/>
  <c r="T209" i="54"/>
  <c r="R209" i="54"/>
  <c r="P209" i="54"/>
  <c r="BI207" i="54"/>
  <c r="BH207" i="54"/>
  <c r="BG207" i="54"/>
  <c r="BF207" i="54"/>
  <c r="T207" i="54"/>
  <c r="R207" i="54"/>
  <c r="P207" i="54"/>
  <c r="BI204" i="54"/>
  <c r="BH204" i="54"/>
  <c r="BG204" i="54"/>
  <c r="BF204" i="54"/>
  <c r="T204" i="54"/>
  <c r="R204" i="54"/>
  <c r="P204" i="54"/>
  <c r="BI202" i="54"/>
  <c r="BH202" i="54"/>
  <c r="BG202" i="54"/>
  <c r="BF202" i="54"/>
  <c r="T202" i="54"/>
  <c r="R202" i="54"/>
  <c r="P202" i="54"/>
  <c r="BI197" i="54"/>
  <c r="BH197" i="54"/>
  <c r="BG197" i="54"/>
  <c r="BF197" i="54"/>
  <c r="T197" i="54"/>
  <c r="R197" i="54"/>
  <c r="P197" i="54"/>
  <c r="BI195" i="54"/>
  <c r="BH195" i="54"/>
  <c r="BG195" i="54"/>
  <c r="BF195" i="54"/>
  <c r="T195" i="54"/>
  <c r="R195" i="54"/>
  <c r="P195" i="54"/>
  <c r="BI193" i="54"/>
  <c r="BH193" i="54"/>
  <c r="BG193" i="54"/>
  <c r="BF193" i="54"/>
  <c r="T193" i="54"/>
  <c r="R193" i="54"/>
  <c r="P193" i="54"/>
  <c r="BI191" i="54"/>
  <c r="BH191" i="54"/>
  <c r="BG191" i="54"/>
  <c r="BF191" i="54"/>
  <c r="T191" i="54"/>
  <c r="R191" i="54"/>
  <c r="P191" i="54"/>
  <c r="BI189" i="54"/>
  <c r="BH189" i="54"/>
  <c r="BG189" i="54"/>
  <c r="BF189" i="54"/>
  <c r="T189" i="54"/>
  <c r="R189" i="54"/>
  <c r="P189" i="54"/>
  <c r="BI186" i="54"/>
  <c r="BH186" i="54"/>
  <c r="BG186" i="54"/>
  <c r="BF186" i="54"/>
  <c r="T186" i="54"/>
  <c r="R186" i="54"/>
  <c r="P186" i="54"/>
  <c r="BI183" i="54"/>
  <c r="BH183" i="54"/>
  <c r="BG183" i="54"/>
  <c r="BF183" i="54"/>
  <c r="T183" i="54"/>
  <c r="R183" i="54"/>
  <c r="P183" i="54"/>
  <c r="BI181" i="54"/>
  <c r="BH181" i="54"/>
  <c r="BG181" i="54"/>
  <c r="BF181" i="54"/>
  <c r="T181" i="54"/>
  <c r="R181" i="54"/>
  <c r="P181" i="54"/>
  <c r="BI178" i="54"/>
  <c r="BH178" i="54"/>
  <c r="BG178" i="54"/>
  <c r="BF178" i="54"/>
  <c r="T178" i="54"/>
  <c r="R178" i="54"/>
  <c r="P178" i="54"/>
  <c r="BI175" i="54"/>
  <c r="BH175" i="54"/>
  <c r="BG175" i="54"/>
  <c r="BF175" i="54"/>
  <c r="T175" i="54"/>
  <c r="R175" i="54"/>
  <c r="P175" i="54"/>
  <c r="BI172" i="54"/>
  <c r="BH172" i="54"/>
  <c r="BG172" i="54"/>
  <c r="BF172" i="54"/>
  <c r="T172" i="54"/>
  <c r="R172" i="54"/>
  <c r="P172" i="54"/>
  <c r="BI166" i="54"/>
  <c r="BH166" i="54"/>
  <c r="BG166" i="54"/>
  <c r="BF166" i="54"/>
  <c r="T166" i="54"/>
  <c r="R166" i="54"/>
  <c r="P166" i="54"/>
  <c r="BI164" i="54"/>
  <c r="BH164" i="54"/>
  <c r="BG164" i="54"/>
  <c r="BF164" i="54"/>
  <c r="T164" i="54"/>
  <c r="R164" i="54"/>
  <c r="P164" i="54"/>
  <c r="BI161" i="54"/>
  <c r="BH161" i="54"/>
  <c r="BG161" i="54"/>
  <c r="BF161" i="54"/>
  <c r="T161" i="54"/>
  <c r="R161" i="54"/>
  <c r="P161" i="54"/>
  <c r="BI155" i="54"/>
  <c r="BH155" i="54"/>
  <c r="BG155" i="54"/>
  <c r="BF155" i="54"/>
  <c r="T155" i="54"/>
  <c r="R155" i="54"/>
  <c r="P155" i="54"/>
  <c r="BI153" i="54"/>
  <c r="BH153" i="54"/>
  <c r="BG153" i="54"/>
  <c r="BF153" i="54"/>
  <c r="T153" i="54"/>
  <c r="R153" i="54"/>
  <c r="P153" i="54"/>
  <c r="BI148" i="54"/>
  <c r="BH148" i="54"/>
  <c r="BG148" i="54"/>
  <c r="BF148" i="54"/>
  <c r="T148" i="54"/>
  <c r="R148" i="54"/>
  <c r="P148" i="54"/>
  <c r="BI143" i="54"/>
  <c r="BH143" i="54"/>
  <c r="BG143" i="54"/>
  <c r="BF143" i="54"/>
  <c r="T143" i="54"/>
  <c r="R143" i="54"/>
  <c r="P143" i="54"/>
  <c r="BI141" i="54"/>
  <c r="BH141" i="54"/>
  <c r="BG141" i="54"/>
  <c r="BF141" i="54"/>
  <c r="T141" i="54"/>
  <c r="R141" i="54"/>
  <c r="P141" i="54"/>
  <c r="BI136" i="54"/>
  <c r="BH136" i="54"/>
  <c r="BG136" i="54"/>
  <c r="BF136" i="54"/>
  <c r="T136" i="54"/>
  <c r="R136" i="54"/>
  <c r="P136" i="54"/>
  <c r="BI134" i="54"/>
  <c r="BH134" i="54"/>
  <c r="BG134" i="54"/>
  <c r="BF134" i="54"/>
  <c r="T134" i="54"/>
  <c r="R134" i="54"/>
  <c r="P134" i="54"/>
  <c r="BI129" i="54"/>
  <c r="BH129" i="54"/>
  <c r="BG129" i="54"/>
  <c r="BF129" i="54"/>
  <c r="T129" i="54"/>
  <c r="R129" i="54"/>
  <c r="P129" i="54"/>
  <c r="BI125" i="54"/>
  <c r="BH125" i="54"/>
  <c r="BG125" i="54"/>
  <c r="BF125" i="54"/>
  <c r="T125" i="54"/>
  <c r="R125" i="54"/>
  <c r="P125" i="54"/>
  <c r="BI123" i="54"/>
  <c r="BH123" i="54"/>
  <c r="BG123" i="54"/>
  <c r="BF123" i="54"/>
  <c r="T123" i="54"/>
  <c r="R123" i="54"/>
  <c r="P123" i="54"/>
  <c r="BI121" i="54"/>
  <c r="BH121" i="54"/>
  <c r="BG121" i="54"/>
  <c r="BF121" i="54"/>
  <c r="T121" i="54"/>
  <c r="R121" i="54"/>
  <c r="P121" i="54"/>
  <c r="BI118" i="54"/>
  <c r="BH118" i="54"/>
  <c r="BG118" i="54"/>
  <c r="BF118" i="54"/>
  <c r="T118" i="54"/>
  <c r="R118" i="54"/>
  <c r="P118" i="54"/>
  <c r="BI116" i="54"/>
  <c r="BH116" i="54"/>
  <c r="BG116" i="54"/>
  <c r="BF116" i="54"/>
  <c r="T116" i="54"/>
  <c r="R116" i="54"/>
  <c r="P116" i="54"/>
  <c r="BI114" i="54"/>
  <c r="BH114" i="54"/>
  <c r="BG114" i="54"/>
  <c r="BF114" i="54"/>
  <c r="T114" i="54"/>
  <c r="R114" i="54"/>
  <c r="P114" i="54"/>
  <c r="BI106" i="54"/>
  <c r="BH106" i="54"/>
  <c r="BG106" i="54"/>
  <c r="BF106" i="54"/>
  <c r="T106" i="54"/>
  <c r="R106" i="54"/>
  <c r="P106" i="54"/>
  <c r="BI104" i="54"/>
  <c r="BH104" i="54"/>
  <c r="BG104" i="54"/>
  <c r="BF104" i="54"/>
  <c r="T104" i="54"/>
  <c r="R104" i="54"/>
  <c r="P104" i="54"/>
  <c r="BI102" i="54"/>
  <c r="BH102" i="54"/>
  <c r="BG102" i="54"/>
  <c r="BF102" i="54"/>
  <c r="T102" i="54"/>
  <c r="R102" i="54"/>
  <c r="P102" i="54"/>
  <c r="F95" i="54"/>
  <c r="F93" i="54"/>
  <c r="E91" i="54"/>
  <c r="F62" i="54"/>
  <c r="F60" i="54"/>
  <c r="E58" i="54"/>
  <c r="J28" i="54"/>
  <c r="E28" i="54"/>
  <c r="J96" i="54"/>
  <c r="J27" i="54"/>
  <c r="J25" i="54"/>
  <c r="E25" i="54"/>
  <c r="J62" i="54"/>
  <c r="J24" i="54"/>
  <c r="J22" i="54"/>
  <c r="E22" i="54"/>
  <c r="F96" i="54"/>
  <c r="J21" i="54"/>
  <c r="J16" i="54"/>
  <c r="J93" i="54" s="1"/>
  <c r="E7" i="54"/>
  <c r="E52" i="54" s="1"/>
  <c r="J41" i="53"/>
  <c r="J40" i="53"/>
  <c r="AY126" i="1"/>
  <c r="J39" i="53"/>
  <c r="AX126" i="1" s="1"/>
  <c r="BI96" i="53"/>
  <c r="BH96" i="53"/>
  <c r="BG96" i="53"/>
  <c r="BF96" i="53"/>
  <c r="T96" i="53"/>
  <c r="T95" i="53"/>
  <c r="T94" i="53" s="1"/>
  <c r="T93" i="53" s="1"/>
  <c r="R96" i="53"/>
  <c r="R95" i="53" s="1"/>
  <c r="R94" i="53" s="1"/>
  <c r="R93" i="53" s="1"/>
  <c r="P96" i="53"/>
  <c r="P95" i="53"/>
  <c r="P94" i="53"/>
  <c r="P93" i="53" s="1"/>
  <c r="AU126" i="1" s="1"/>
  <c r="F89" i="53"/>
  <c r="F87" i="53"/>
  <c r="E85" i="53"/>
  <c r="F62" i="53"/>
  <c r="F60" i="53"/>
  <c r="E58" i="53"/>
  <c r="J28" i="53"/>
  <c r="E28" i="53"/>
  <c r="J63" i="53" s="1"/>
  <c r="J27" i="53"/>
  <c r="J25" i="53"/>
  <c r="E25" i="53"/>
  <c r="J89" i="53"/>
  <c r="J24" i="53"/>
  <c r="J22" i="53"/>
  <c r="E22" i="53"/>
  <c r="F90" i="53"/>
  <c r="J21" i="53"/>
  <c r="J16" i="53"/>
  <c r="J87" i="53"/>
  <c r="E7" i="53"/>
  <c r="E79" i="53" s="1"/>
  <c r="J41" i="52"/>
  <c r="J40" i="52"/>
  <c r="AY125" i="1" s="1"/>
  <c r="J39" i="52"/>
  <c r="AX125" i="1"/>
  <c r="BI131" i="52"/>
  <c r="BH131" i="52"/>
  <c r="BG131" i="52"/>
  <c r="BF131" i="52"/>
  <c r="T131" i="52"/>
  <c r="R131" i="52"/>
  <c r="P131" i="52"/>
  <c r="BI129" i="52"/>
  <c r="BH129" i="52"/>
  <c r="BG129" i="52"/>
  <c r="BF129" i="52"/>
  <c r="T129" i="52"/>
  <c r="R129" i="52"/>
  <c r="P129" i="52"/>
  <c r="BI126" i="52"/>
  <c r="BH126" i="52"/>
  <c r="BG126" i="52"/>
  <c r="BF126" i="52"/>
  <c r="T126" i="52"/>
  <c r="T125" i="52" s="1"/>
  <c r="R126" i="52"/>
  <c r="R125" i="52"/>
  <c r="P126" i="52"/>
  <c r="P125" i="52" s="1"/>
  <c r="BI122" i="52"/>
  <c r="BH122" i="52"/>
  <c r="BG122" i="52"/>
  <c r="BF122" i="52"/>
  <c r="T122" i="52"/>
  <c r="R122" i="52"/>
  <c r="P122" i="52"/>
  <c r="BI120" i="52"/>
  <c r="BH120" i="52"/>
  <c r="BG120" i="52"/>
  <c r="BF120" i="52"/>
  <c r="T120" i="52"/>
  <c r="R120" i="52"/>
  <c r="P120" i="52"/>
  <c r="BI116" i="52"/>
  <c r="BH116" i="52"/>
  <c r="BG116" i="52"/>
  <c r="BF116" i="52"/>
  <c r="T116" i="52"/>
  <c r="R116" i="52"/>
  <c r="P116" i="52"/>
  <c r="BI114" i="52"/>
  <c r="BH114" i="52"/>
  <c r="BG114" i="52"/>
  <c r="BF114" i="52"/>
  <c r="T114" i="52"/>
  <c r="R114" i="52"/>
  <c r="P114" i="52"/>
  <c r="BI110" i="52"/>
  <c r="BH110" i="52"/>
  <c r="BG110" i="52"/>
  <c r="BF110" i="52"/>
  <c r="T110" i="52"/>
  <c r="R110" i="52"/>
  <c r="P110" i="52"/>
  <c r="BI107" i="52"/>
  <c r="BH107" i="52"/>
  <c r="BG107" i="52"/>
  <c r="BF107" i="52"/>
  <c r="T107" i="52"/>
  <c r="R107" i="52"/>
  <c r="P107" i="52"/>
  <c r="BI104" i="52"/>
  <c r="BH104" i="52"/>
  <c r="BG104" i="52"/>
  <c r="BF104" i="52"/>
  <c r="T104" i="52"/>
  <c r="R104" i="52"/>
  <c r="P104" i="52"/>
  <c r="BI101" i="52"/>
  <c r="BH101" i="52"/>
  <c r="BG101" i="52"/>
  <c r="BF101" i="52"/>
  <c r="T101" i="52"/>
  <c r="T100" i="52" s="1"/>
  <c r="R101" i="52"/>
  <c r="R100" i="52"/>
  <c r="P101" i="52"/>
  <c r="P100" i="52"/>
  <c r="F94" i="52"/>
  <c r="F92" i="52"/>
  <c r="E90" i="52"/>
  <c r="F62" i="52"/>
  <c r="F60" i="52"/>
  <c r="E58" i="52"/>
  <c r="J28" i="52"/>
  <c r="E28" i="52"/>
  <c r="J95" i="52"/>
  <c r="J27" i="52"/>
  <c r="J25" i="52"/>
  <c r="E25" i="52"/>
  <c r="J62" i="52"/>
  <c r="J24" i="52"/>
  <c r="J22" i="52"/>
  <c r="E22" i="52"/>
  <c r="F63" i="52" s="1"/>
  <c r="J21" i="52"/>
  <c r="J16" i="52"/>
  <c r="J92" i="52" s="1"/>
  <c r="E7" i="52"/>
  <c r="E84" i="52"/>
  <c r="J41" i="51"/>
  <c r="J40" i="51"/>
  <c r="AY124" i="1"/>
  <c r="J39" i="51"/>
  <c r="AX124" i="1" s="1"/>
  <c r="BI131" i="51"/>
  <c r="BH131" i="51"/>
  <c r="BG131" i="51"/>
  <c r="BF131" i="51"/>
  <c r="T131" i="51"/>
  <c r="R131" i="51"/>
  <c r="P131" i="51"/>
  <c r="BI129" i="51"/>
  <c r="BH129" i="51"/>
  <c r="BG129" i="51"/>
  <c r="BF129" i="51"/>
  <c r="T129" i="51"/>
  <c r="R129" i="51"/>
  <c r="P129" i="51"/>
  <c r="BI125" i="51"/>
  <c r="BH125" i="51"/>
  <c r="BG125" i="51"/>
  <c r="BF125" i="51"/>
  <c r="T125" i="51"/>
  <c r="R125" i="51"/>
  <c r="P125" i="51"/>
  <c r="BI121" i="51"/>
  <c r="BH121" i="51"/>
  <c r="BG121" i="51"/>
  <c r="BF121" i="51"/>
  <c r="T121" i="51"/>
  <c r="R121" i="51"/>
  <c r="P121" i="51"/>
  <c r="BI119" i="51"/>
  <c r="BH119" i="51"/>
  <c r="BG119" i="51"/>
  <c r="BF119" i="51"/>
  <c r="T119" i="51"/>
  <c r="R119" i="51"/>
  <c r="P119" i="51"/>
  <c r="BI118" i="51"/>
  <c r="BH118" i="51"/>
  <c r="BG118" i="51"/>
  <c r="BF118" i="51"/>
  <c r="T118" i="51"/>
  <c r="R118" i="51"/>
  <c r="P118" i="51"/>
  <c r="BI116" i="51"/>
  <c r="BH116" i="51"/>
  <c r="BG116" i="51"/>
  <c r="BF116" i="51"/>
  <c r="T116" i="51"/>
  <c r="R116" i="51"/>
  <c r="P116" i="51"/>
  <c r="BI114" i="51"/>
  <c r="BH114" i="51"/>
  <c r="BG114" i="51"/>
  <c r="BF114" i="51"/>
  <c r="T114" i="51"/>
  <c r="R114" i="51"/>
  <c r="P114" i="51"/>
  <c r="BI111" i="51"/>
  <c r="BH111" i="51"/>
  <c r="BG111" i="51"/>
  <c r="BF111" i="51"/>
  <c r="T111" i="51"/>
  <c r="R111" i="51"/>
  <c r="P111" i="51"/>
  <c r="BI109" i="51"/>
  <c r="BH109" i="51"/>
  <c r="BG109" i="51"/>
  <c r="BF109" i="51"/>
  <c r="T109" i="51"/>
  <c r="R109" i="51"/>
  <c r="P109" i="51"/>
  <c r="BI108" i="51"/>
  <c r="BH108" i="51"/>
  <c r="BG108" i="51"/>
  <c r="BF108" i="51"/>
  <c r="T108" i="51"/>
  <c r="R108" i="51"/>
  <c r="P108" i="51"/>
  <c r="BI106" i="51"/>
  <c r="BH106" i="51"/>
  <c r="BG106" i="51"/>
  <c r="BF106" i="51"/>
  <c r="T106" i="51"/>
  <c r="R106" i="51"/>
  <c r="P106" i="51"/>
  <c r="BI104" i="51"/>
  <c r="BH104" i="51"/>
  <c r="BG104" i="51"/>
  <c r="BF104" i="51"/>
  <c r="T104" i="51"/>
  <c r="R104" i="51"/>
  <c r="P104" i="51"/>
  <c r="BI103" i="51"/>
  <c r="BH103" i="51"/>
  <c r="BG103" i="51"/>
  <c r="BF103" i="51"/>
  <c r="T103" i="51"/>
  <c r="R103" i="51"/>
  <c r="P103" i="51"/>
  <c r="BI101" i="51"/>
  <c r="BH101" i="51"/>
  <c r="BG101" i="51"/>
  <c r="BF101" i="51"/>
  <c r="T101" i="51"/>
  <c r="R101" i="51"/>
  <c r="P101" i="51"/>
  <c r="BI100" i="51"/>
  <c r="BH100" i="51"/>
  <c r="BG100" i="51"/>
  <c r="BF100" i="51"/>
  <c r="T100" i="51"/>
  <c r="R100" i="51"/>
  <c r="P100" i="51"/>
  <c r="BI98" i="51"/>
  <c r="BH98" i="51"/>
  <c r="BG98" i="51"/>
  <c r="BF98" i="51"/>
  <c r="T98" i="51"/>
  <c r="R98" i="51"/>
  <c r="P98" i="51"/>
  <c r="BI97" i="51"/>
  <c r="BH97" i="51"/>
  <c r="BG97" i="51"/>
  <c r="BF97" i="51"/>
  <c r="T97" i="51"/>
  <c r="R97" i="51"/>
  <c r="P97" i="51"/>
  <c r="F90" i="51"/>
  <c r="F88" i="51"/>
  <c r="E86" i="51"/>
  <c r="F62" i="51"/>
  <c r="F60" i="51"/>
  <c r="E58" i="51"/>
  <c r="J28" i="51"/>
  <c r="E28" i="51"/>
  <c r="J63" i="51"/>
  <c r="J27" i="51"/>
  <c r="J25" i="51"/>
  <c r="E25" i="51"/>
  <c r="J90" i="51"/>
  <c r="J24" i="51"/>
  <c r="J22" i="51"/>
  <c r="E22" i="51"/>
  <c r="F63" i="51"/>
  <c r="J21" i="51"/>
  <c r="J16" i="51"/>
  <c r="J60" i="51" s="1"/>
  <c r="E7" i="51"/>
  <c r="E52" i="51"/>
  <c r="J41" i="50"/>
  <c r="J40" i="50"/>
  <c r="AY123" i="1"/>
  <c r="J39" i="50"/>
  <c r="AX123" i="1" s="1"/>
  <c r="BI266" i="50"/>
  <c r="BH266" i="50"/>
  <c r="BG266" i="50"/>
  <c r="BF266" i="50"/>
  <c r="T266" i="50"/>
  <c r="T265" i="50"/>
  <c r="R266" i="50"/>
  <c r="R265" i="50"/>
  <c r="P266" i="50"/>
  <c r="P265" i="50" s="1"/>
  <c r="BI263" i="50"/>
  <c r="BH263" i="50"/>
  <c r="BG263" i="50"/>
  <c r="BF263" i="50"/>
  <c r="T263" i="50"/>
  <c r="T262" i="50" s="1"/>
  <c r="R263" i="50"/>
  <c r="R262" i="50"/>
  <c r="P263" i="50"/>
  <c r="P262" i="50" s="1"/>
  <c r="BI260" i="50"/>
  <c r="BH260" i="50"/>
  <c r="BG260" i="50"/>
  <c r="BF260" i="50"/>
  <c r="T260" i="50"/>
  <c r="T259" i="50" s="1"/>
  <c r="T258" i="50"/>
  <c r="R260" i="50"/>
  <c r="R259" i="50" s="1"/>
  <c r="R258" i="50" s="1"/>
  <c r="P260" i="50"/>
  <c r="P259" i="50" s="1"/>
  <c r="P258" i="50" s="1"/>
  <c r="BI256" i="50"/>
  <c r="BH256" i="50"/>
  <c r="BG256" i="50"/>
  <c r="BF256" i="50"/>
  <c r="T256" i="50"/>
  <c r="R256" i="50"/>
  <c r="P256" i="50"/>
  <c r="BI254" i="50"/>
  <c r="BH254" i="50"/>
  <c r="BG254" i="50"/>
  <c r="BF254" i="50"/>
  <c r="T254" i="50"/>
  <c r="R254" i="50"/>
  <c r="P254" i="50"/>
  <c r="BI251" i="50"/>
  <c r="BH251" i="50"/>
  <c r="BG251" i="50"/>
  <c r="BF251" i="50"/>
  <c r="T251" i="50"/>
  <c r="R251" i="50"/>
  <c r="P251" i="50"/>
  <c r="BI249" i="50"/>
  <c r="BH249" i="50"/>
  <c r="BG249" i="50"/>
  <c r="BF249" i="50"/>
  <c r="T249" i="50"/>
  <c r="R249" i="50"/>
  <c r="P249" i="50"/>
  <c r="BI244" i="50"/>
  <c r="BH244" i="50"/>
  <c r="BG244" i="50"/>
  <c r="BF244" i="50"/>
  <c r="T244" i="50"/>
  <c r="R244" i="50"/>
  <c r="P244" i="50"/>
  <c r="BI240" i="50"/>
  <c r="BH240" i="50"/>
  <c r="BG240" i="50"/>
  <c r="BF240" i="50"/>
  <c r="T240" i="50"/>
  <c r="R240" i="50"/>
  <c r="P240" i="50"/>
  <c r="BI238" i="50"/>
  <c r="BH238" i="50"/>
  <c r="BG238" i="50"/>
  <c r="BF238" i="50"/>
  <c r="T238" i="50"/>
  <c r="R238" i="50"/>
  <c r="P238" i="50"/>
  <c r="BI235" i="50"/>
  <c r="BH235" i="50"/>
  <c r="BG235" i="50"/>
  <c r="BF235" i="50"/>
  <c r="T235" i="50"/>
  <c r="R235" i="50"/>
  <c r="P235" i="50"/>
  <c r="BI233" i="50"/>
  <c r="BH233" i="50"/>
  <c r="BG233" i="50"/>
  <c r="BF233" i="50"/>
  <c r="T233" i="50"/>
  <c r="R233" i="50"/>
  <c r="P233" i="50"/>
  <c r="BI229" i="50"/>
  <c r="BH229" i="50"/>
  <c r="BG229" i="50"/>
  <c r="BF229" i="50"/>
  <c r="T229" i="50"/>
  <c r="R229" i="50"/>
  <c r="P229" i="50"/>
  <c r="BI227" i="50"/>
  <c r="BH227" i="50"/>
  <c r="BG227" i="50"/>
  <c r="BF227" i="50"/>
  <c r="T227" i="50"/>
  <c r="R227" i="50"/>
  <c r="P227" i="50"/>
  <c r="BI222" i="50"/>
  <c r="BH222" i="50"/>
  <c r="BG222" i="50"/>
  <c r="BF222" i="50"/>
  <c r="T222" i="50"/>
  <c r="R222" i="50"/>
  <c r="P222" i="50"/>
  <c r="BI215" i="50"/>
  <c r="BH215" i="50"/>
  <c r="BG215" i="50"/>
  <c r="BF215" i="50"/>
  <c r="T215" i="50"/>
  <c r="R215" i="50"/>
  <c r="P215" i="50"/>
  <c r="BI212" i="50"/>
  <c r="BH212" i="50"/>
  <c r="BG212" i="50"/>
  <c r="BF212" i="50"/>
  <c r="T212" i="50"/>
  <c r="R212" i="50"/>
  <c r="P212" i="50"/>
  <c r="BI210" i="50"/>
  <c r="BH210" i="50"/>
  <c r="BG210" i="50"/>
  <c r="BF210" i="50"/>
  <c r="T210" i="50"/>
  <c r="R210" i="50"/>
  <c r="P210" i="50"/>
  <c r="BI209" i="50"/>
  <c r="BH209" i="50"/>
  <c r="BG209" i="50"/>
  <c r="BF209" i="50"/>
  <c r="T209" i="50"/>
  <c r="R209" i="50"/>
  <c r="P209" i="50"/>
  <c r="BI208" i="50"/>
  <c r="BH208" i="50"/>
  <c r="BG208" i="50"/>
  <c r="BF208" i="50"/>
  <c r="T208" i="50"/>
  <c r="R208" i="50"/>
  <c r="P208" i="50"/>
  <c r="BI206" i="50"/>
  <c r="BH206" i="50"/>
  <c r="BG206" i="50"/>
  <c r="BF206" i="50"/>
  <c r="T206" i="50"/>
  <c r="R206" i="50"/>
  <c r="P206" i="50"/>
  <c r="BI200" i="50"/>
  <c r="BH200" i="50"/>
  <c r="BG200" i="50"/>
  <c r="BF200" i="50"/>
  <c r="T200" i="50"/>
  <c r="R200" i="50"/>
  <c r="P200" i="50"/>
  <c r="BI197" i="50"/>
  <c r="BH197" i="50"/>
  <c r="BG197" i="50"/>
  <c r="BF197" i="50"/>
  <c r="T197" i="50"/>
  <c r="R197" i="50"/>
  <c r="P197" i="50"/>
  <c r="BI192" i="50"/>
  <c r="BH192" i="50"/>
  <c r="BG192" i="50"/>
  <c r="BF192" i="50"/>
  <c r="T192" i="50"/>
  <c r="R192" i="50"/>
  <c r="P192" i="50"/>
  <c r="BI188" i="50"/>
  <c r="BH188" i="50"/>
  <c r="BG188" i="50"/>
  <c r="BF188" i="50"/>
  <c r="T188" i="50"/>
  <c r="R188" i="50"/>
  <c r="P188" i="50"/>
  <c r="BI186" i="50"/>
  <c r="BH186" i="50"/>
  <c r="BG186" i="50"/>
  <c r="BF186" i="50"/>
  <c r="T186" i="50"/>
  <c r="R186" i="50"/>
  <c r="P186" i="50"/>
  <c r="BI183" i="50"/>
  <c r="BH183" i="50"/>
  <c r="BG183" i="50"/>
  <c r="BF183" i="50"/>
  <c r="T183" i="50"/>
  <c r="R183" i="50"/>
  <c r="P183" i="50"/>
  <c r="BI181" i="50"/>
  <c r="BH181" i="50"/>
  <c r="BG181" i="50"/>
  <c r="BF181" i="50"/>
  <c r="T181" i="50"/>
  <c r="R181" i="50"/>
  <c r="P181" i="50"/>
  <c r="BI178" i="50"/>
  <c r="BH178" i="50"/>
  <c r="BG178" i="50"/>
  <c r="BF178" i="50"/>
  <c r="T178" i="50"/>
  <c r="R178" i="50"/>
  <c r="P178" i="50"/>
  <c r="BI175" i="50"/>
  <c r="BH175" i="50"/>
  <c r="BG175" i="50"/>
  <c r="BF175" i="50"/>
  <c r="T175" i="50"/>
  <c r="R175" i="50"/>
  <c r="P175" i="50"/>
  <c r="BI172" i="50"/>
  <c r="BH172" i="50"/>
  <c r="BG172" i="50"/>
  <c r="BF172" i="50"/>
  <c r="T172" i="50"/>
  <c r="R172" i="50"/>
  <c r="P172" i="50"/>
  <c r="BI170" i="50"/>
  <c r="BH170" i="50"/>
  <c r="BG170" i="50"/>
  <c r="BF170" i="50"/>
  <c r="T170" i="50"/>
  <c r="R170" i="50"/>
  <c r="P170" i="50"/>
  <c r="BI167" i="50"/>
  <c r="BH167" i="50"/>
  <c r="BG167" i="50"/>
  <c r="BF167" i="50"/>
  <c r="T167" i="50"/>
  <c r="R167" i="50"/>
  <c r="P167" i="50"/>
  <c r="BI165" i="50"/>
  <c r="BH165" i="50"/>
  <c r="BG165" i="50"/>
  <c r="BF165" i="50"/>
  <c r="T165" i="50"/>
  <c r="R165" i="50"/>
  <c r="P165" i="50"/>
  <c r="BI162" i="50"/>
  <c r="BH162" i="50"/>
  <c r="BG162" i="50"/>
  <c r="BF162" i="50"/>
  <c r="T162" i="50"/>
  <c r="R162" i="50"/>
  <c r="P162" i="50"/>
  <c r="BI158" i="50"/>
  <c r="BH158" i="50"/>
  <c r="BG158" i="50"/>
  <c r="BF158" i="50"/>
  <c r="T158" i="50"/>
  <c r="R158" i="50"/>
  <c r="P158" i="50"/>
  <c r="BI156" i="50"/>
  <c r="BH156" i="50"/>
  <c r="BG156" i="50"/>
  <c r="BF156" i="50"/>
  <c r="T156" i="50"/>
  <c r="R156" i="50"/>
  <c r="P156" i="50"/>
  <c r="BI153" i="50"/>
  <c r="BH153" i="50"/>
  <c r="BG153" i="50"/>
  <c r="BF153" i="50"/>
  <c r="T153" i="50"/>
  <c r="R153" i="50"/>
  <c r="P153" i="50"/>
  <c r="BI151" i="50"/>
  <c r="BH151" i="50"/>
  <c r="BG151" i="50"/>
  <c r="BF151" i="50"/>
  <c r="T151" i="50"/>
  <c r="R151" i="50"/>
  <c r="P151" i="50"/>
  <c r="BI148" i="50"/>
  <c r="BH148" i="50"/>
  <c r="BG148" i="50"/>
  <c r="BF148" i="50"/>
  <c r="T148" i="50"/>
  <c r="R148" i="50"/>
  <c r="P148" i="50"/>
  <c r="BI145" i="50"/>
  <c r="BH145" i="50"/>
  <c r="BG145" i="50"/>
  <c r="BF145" i="50"/>
  <c r="T145" i="50"/>
  <c r="R145" i="50"/>
  <c r="P145" i="50"/>
  <c r="BI143" i="50"/>
  <c r="BH143" i="50"/>
  <c r="BG143" i="50"/>
  <c r="BF143" i="50"/>
  <c r="T143" i="50"/>
  <c r="R143" i="50"/>
  <c r="P143" i="50"/>
  <c r="BI140" i="50"/>
  <c r="BH140" i="50"/>
  <c r="BG140" i="50"/>
  <c r="BF140" i="50"/>
  <c r="T140" i="50"/>
  <c r="R140" i="50"/>
  <c r="P140" i="50"/>
  <c r="BI138" i="50"/>
  <c r="BH138" i="50"/>
  <c r="BG138" i="50"/>
  <c r="BF138" i="50"/>
  <c r="T138" i="50"/>
  <c r="R138" i="50"/>
  <c r="P138" i="50"/>
  <c r="BI135" i="50"/>
  <c r="BH135" i="50"/>
  <c r="BG135" i="50"/>
  <c r="BF135" i="50"/>
  <c r="T135" i="50"/>
  <c r="R135" i="50"/>
  <c r="P135" i="50"/>
  <c r="BI132" i="50"/>
  <c r="BH132" i="50"/>
  <c r="BG132" i="50"/>
  <c r="BF132" i="50"/>
  <c r="T132" i="50"/>
  <c r="R132" i="50"/>
  <c r="P132" i="50"/>
  <c r="BI130" i="50"/>
  <c r="BH130" i="50"/>
  <c r="BG130" i="50"/>
  <c r="BF130" i="50"/>
  <c r="T130" i="50"/>
  <c r="R130" i="50"/>
  <c r="P130" i="50"/>
  <c r="BI127" i="50"/>
  <c r="BH127" i="50"/>
  <c r="BG127" i="50"/>
  <c r="BF127" i="50"/>
  <c r="T127" i="50"/>
  <c r="R127" i="50"/>
  <c r="P127" i="50"/>
  <c r="BI123" i="50"/>
  <c r="BH123" i="50"/>
  <c r="BG123" i="50"/>
  <c r="BF123" i="50"/>
  <c r="T123" i="50"/>
  <c r="R123" i="50"/>
  <c r="P123" i="50"/>
  <c r="BI120" i="50"/>
  <c r="BH120" i="50"/>
  <c r="BG120" i="50"/>
  <c r="BF120" i="50"/>
  <c r="T120" i="50"/>
  <c r="R120" i="50"/>
  <c r="P120" i="50"/>
  <c r="BI118" i="50"/>
  <c r="BH118" i="50"/>
  <c r="BG118" i="50"/>
  <c r="BF118" i="50"/>
  <c r="T118" i="50"/>
  <c r="R118" i="50"/>
  <c r="P118" i="50"/>
  <c r="BI110" i="50"/>
  <c r="BH110" i="50"/>
  <c r="BG110" i="50"/>
  <c r="BF110" i="50"/>
  <c r="T110" i="50"/>
  <c r="R110" i="50"/>
  <c r="P110" i="50"/>
  <c r="BI108" i="50"/>
  <c r="BH108" i="50"/>
  <c r="BG108" i="50"/>
  <c r="BF108" i="50"/>
  <c r="T108" i="50"/>
  <c r="R108" i="50"/>
  <c r="P108" i="50"/>
  <c r="F101" i="50"/>
  <c r="F99" i="50"/>
  <c r="E97" i="50"/>
  <c r="F62" i="50"/>
  <c r="F60" i="50"/>
  <c r="E58" i="50"/>
  <c r="J28" i="50"/>
  <c r="E28" i="50"/>
  <c r="J102" i="50" s="1"/>
  <c r="J27" i="50"/>
  <c r="J25" i="50"/>
  <c r="E25" i="50"/>
  <c r="J101" i="50" s="1"/>
  <c r="J24" i="50"/>
  <c r="J22" i="50"/>
  <c r="E22" i="50"/>
  <c r="F102" i="50" s="1"/>
  <c r="J21" i="50"/>
  <c r="J16" i="50"/>
  <c r="J99" i="50"/>
  <c r="E7" i="50"/>
  <c r="E91" i="50" s="1"/>
  <c r="J41" i="49"/>
  <c r="J40" i="49"/>
  <c r="AY121" i="1" s="1"/>
  <c r="J39" i="49"/>
  <c r="AX121" i="1"/>
  <c r="BI124" i="49"/>
  <c r="BH124" i="49"/>
  <c r="BG124" i="49"/>
  <c r="BF124" i="49"/>
  <c r="T124" i="49"/>
  <c r="R124" i="49"/>
  <c r="P124" i="49"/>
  <c r="BI122" i="49"/>
  <c r="BH122" i="49"/>
  <c r="BG122" i="49"/>
  <c r="BF122" i="49"/>
  <c r="T122" i="49"/>
  <c r="R122" i="49"/>
  <c r="P122" i="49"/>
  <c r="BI119" i="49"/>
  <c r="BH119" i="49"/>
  <c r="BG119" i="49"/>
  <c r="BF119" i="49"/>
  <c r="T119" i="49"/>
  <c r="T118" i="49" s="1"/>
  <c r="R119" i="49"/>
  <c r="R118" i="49" s="1"/>
  <c r="P119" i="49"/>
  <c r="P118" i="49"/>
  <c r="BI115" i="49"/>
  <c r="BH115" i="49"/>
  <c r="BG115" i="49"/>
  <c r="BF115" i="49"/>
  <c r="T115" i="49"/>
  <c r="R115" i="49"/>
  <c r="P115" i="49"/>
  <c r="BI113" i="49"/>
  <c r="BH113" i="49"/>
  <c r="BG113" i="49"/>
  <c r="BF113" i="49"/>
  <c r="T113" i="49"/>
  <c r="R113" i="49"/>
  <c r="P113" i="49"/>
  <c r="BI109" i="49"/>
  <c r="BH109" i="49"/>
  <c r="BG109" i="49"/>
  <c r="BF109" i="49"/>
  <c r="T109" i="49"/>
  <c r="R109" i="49"/>
  <c r="P109" i="49"/>
  <c r="BI106" i="49"/>
  <c r="BH106" i="49"/>
  <c r="BG106" i="49"/>
  <c r="BF106" i="49"/>
  <c r="T106" i="49"/>
  <c r="R106" i="49"/>
  <c r="P106" i="49"/>
  <c r="BI103" i="49"/>
  <c r="BH103" i="49"/>
  <c r="BG103" i="49"/>
  <c r="BF103" i="49"/>
  <c r="T103" i="49"/>
  <c r="R103" i="49"/>
  <c r="P103" i="49"/>
  <c r="BI100" i="49"/>
  <c r="BH100" i="49"/>
  <c r="BG100" i="49"/>
  <c r="BF100" i="49"/>
  <c r="T100" i="49"/>
  <c r="T99" i="49"/>
  <c r="R100" i="49"/>
  <c r="R99" i="49" s="1"/>
  <c r="P100" i="49"/>
  <c r="P99" i="49"/>
  <c r="F93" i="49"/>
  <c r="F91" i="49"/>
  <c r="E89" i="49"/>
  <c r="F62" i="49"/>
  <c r="F60" i="49"/>
  <c r="E58" i="49"/>
  <c r="J28" i="49"/>
  <c r="E28" i="49"/>
  <c r="J94" i="49" s="1"/>
  <c r="J27" i="49"/>
  <c r="J25" i="49"/>
  <c r="E25" i="49"/>
  <c r="J93" i="49" s="1"/>
  <c r="J24" i="49"/>
  <c r="J22" i="49"/>
  <c r="E22" i="49"/>
  <c r="F63" i="49"/>
  <c r="J21" i="49"/>
  <c r="J16" i="49"/>
  <c r="J91" i="49"/>
  <c r="E7" i="49"/>
  <c r="E83" i="49" s="1"/>
  <c r="J41" i="48"/>
  <c r="J40" i="48"/>
  <c r="AY120" i="1" s="1"/>
  <c r="J39" i="48"/>
  <c r="AX120" i="1" s="1"/>
  <c r="BI118" i="48"/>
  <c r="BH118" i="48"/>
  <c r="BG118" i="48"/>
  <c r="BF118" i="48"/>
  <c r="T118" i="48"/>
  <c r="T117" i="48" s="1"/>
  <c r="R118" i="48"/>
  <c r="R117" i="48" s="1"/>
  <c r="P118" i="48"/>
  <c r="P117" i="48" s="1"/>
  <c r="BI116" i="48"/>
  <c r="BH116" i="48"/>
  <c r="BG116" i="48"/>
  <c r="BF116" i="48"/>
  <c r="T116" i="48"/>
  <c r="R116" i="48"/>
  <c r="P116" i="48"/>
  <c r="BI115" i="48"/>
  <c r="BH115" i="48"/>
  <c r="BG115" i="48"/>
  <c r="BF115" i="48"/>
  <c r="T115" i="48"/>
  <c r="R115" i="48"/>
  <c r="P115" i="48"/>
  <c r="BI113" i="48"/>
  <c r="BH113" i="48"/>
  <c r="BG113" i="48"/>
  <c r="BF113" i="48"/>
  <c r="T113" i="48"/>
  <c r="R113" i="48"/>
  <c r="P113" i="48"/>
  <c r="BI111" i="48"/>
  <c r="BH111" i="48"/>
  <c r="BG111" i="48"/>
  <c r="BF111" i="48"/>
  <c r="T111" i="48"/>
  <c r="R111" i="48"/>
  <c r="P111" i="48"/>
  <c r="BI109" i="48"/>
  <c r="BH109" i="48"/>
  <c r="BG109" i="48"/>
  <c r="BF109" i="48"/>
  <c r="T109" i="48"/>
  <c r="R109" i="48"/>
  <c r="P109" i="48"/>
  <c r="BI107" i="48"/>
  <c r="BH107" i="48"/>
  <c r="BG107" i="48"/>
  <c r="BF107" i="48"/>
  <c r="T107" i="48"/>
  <c r="R107" i="48"/>
  <c r="P107" i="48"/>
  <c r="BI106" i="48"/>
  <c r="BH106" i="48"/>
  <c r="BG106" i="48"/>
  <c r="BF106" i="48"/>
  <c r="T106" i="48"/>
  <c r="R106" i="48"/>
  <c r="P106" i="48"/>
  <c r="BI104" i="48"/>
  <c r="BH104" i="48"/>
  <c r="BG104" i="48"/>
  <c r="BF104" i="48"/>
  <c r="T104" i="48"/>
  <c r="R104" i="48"/>
  <c r="P104" i="48"/>
  <c r="BI102" i="48"/>
  <c r="BH102" i="48"/>
  <c r="BG102" i="48"/>
  <c r="BF102" i="48"/>
  <c r="T102" i="48"/>
  <c r="R102" i="48"/>
  <c r="P102" i="48"/>
  <c r="BI101" i="48"/>
  <c r="BH101" i="48"/>
  <c r="BG101" i="48"/>
  <c r="BF101" i="48"/>
  <c r="T101" i="48"/>
  <c r="R101" i="48"/>
  <c r="P101" i="48"/>
  <c r="BI97" i="48"/>
  <c r="BH97" i="48"/>
  <c r="BG97" i="48"/>
  <c r="BF97" i="48"/>
  <c r="T97" i="48"/>
  <c r="R97" i="48"/>
  <c r="P97" i="48"/>
  <c r="F90" i="48"/>
  <c r="F88" i="48"/>
  <c r="E86" i="48"/>
  <c r="F62" i="48"/>
  <c r="F60" i="48"/>
  <c r="E58" i="48"/>
  <c r="J28" i="48"/>
  <c r="E28" i="48"/>
  <c r="J91" i="48" s="1"/>
  <c r="J27" i="48"/>
  <c r="J25" i="48"/>
  <c r="E25" i="48"/>
  <c r="J62" i="48"/>
  <c r="J24" i="48"/>
  <c r="J22" i="48"/>
  <c r="E22" i="48"/>
  <c r="F63" i="48" s="1"/>
  <c r="J21" i="48"/>
  <c r="J16" i="48"/>
  <c r="J88" i="48" s="1"/>
  <c r="E7" i="48"/>
  <c r="E52" i="48"/>
  <c r="J41" i="47"/>
  <c r="J40" i="47"/>
  <c r="AY119" i="1" s="1"/>
  <c r="J39" i="47"/>
  <c r="AX119" i="1"/>
  <c r="BI279" i="47"/>
  <c r="BH279" i="47"/>
  <c r="BG279" i="47"/>
  <c r="BF279" i="47"/>
  <c r="T279" i="47"/>
  <c r="T278" i="47" s="1"/>
  <c r="R279" i="47"/>
  <c r="R278" i="47" s="1"/>
  <c r="P279" i="47"/>
  <c r="P278" i="47"/>
  <c r="BI275" i="47"/>
  <c r="BH275" i="47"/>
  <c r="BG275" i="47"/>
  <c r="BF275" i="47"/>
  <c r="T275" i="47"/>
  <c r="T274" i="47"/>
  <c r="T273" i="47" s="1"/>
  <c r="R275" i="47"/>
  <c r="R274" i="47"/>
  <c r="R273" i="47" s="1"/>
  <c r="P275" i="47"/>
  <c r="P274" i="47" s="1"/>
  <c r="P273" i="47" s="1"/>
  <c r="BI271" i="47"/>
  <c r="BH271" i="47"/>
  <c r="BG271" i="47"/>
  <c r="BF271" i="47"/>
  <c r="T271" i="47"/>
  <c r="R271" i="47"/>
  <c r="P271" i="47"/>
  <c r="BI269" i="47"/>
  <c r="BH269" i="47"/>
  <c r="BG269" i="47"/>
  <c r="BF269" i="47"/>
  <c r="T269" i="47"/>
  <c r="R269" i="47"/>
  <c r="P269" i="47"/>
  <c r="BI265" i="47"/>
  <c r="BH265" i="47"/>
  <c r="BG265" i="47"/>
  <c r="BF265" i="47"/>
  <c r="T265" i="47"/>
  <c r="R265" i="47"/>
  <c r="P265" i="47"/>
  <c r="BI262" i="47"/>
  <c r="BH262" i="47"/>
  <c r="BG262" i="47"/>
  <c r="BF262" i="47"/>
  <c r="T262" i="47"/>
  <c r="R262" i="47"/>
  <c r="P262" i="47"/>
  <c r="BI260" i="47"/>
  <c r="BH260" i="47"/>
  <c r="BG260" i="47"/>
  <c r="BF260" i="47"/>
  <c r="T260" i="47"/>
  <c r="R260" i="47"/>
  <c r="P260" i="47"/>
  <c r="BI258" i="47"/>
  <c r="BH258" i="47"/>
  <c r="BG258" i="47"/>
  <c r="BF258" i="47"/>
  <c r="T258" i="47"/>
  <c r="R258" i="47"/>
  <c r="P258" i="47"/>
  <c r="BI254" i="47"/>
  <c r="BH254" i="47"/>
  <c r="BG254" i="47"/>
  <c r="BF254" i="47"/>
  <c r="T254" i="47"/>
  <c r="R254" i="47"/>
  <c r="P254" i="47"/>
  <c r="BI251" i="47"/>
  <c r="BH251" i="47"/>
  <c r="BG251" i="47"/>
  <c r="BF251" i="47"/>
  <c r="T251" i="47"/>
  <c r="R251" i="47"/>
  <c r="P251" i="47"/>
  <c r="BI246" i="47"/>
  <c r="BH246" i="47"/>
  <c r="BG246" i="47"/>
  <c r="BF246" i="47"/>
  <c r="T246" i="47"/>
  <c r="R246" i="47"/>
  <c r="P246" i="47"/>
  <c r="BI241" i="47"/>
  <c r="BH241" i="47"/>
  <c r="BG241" i="47"/>
  <c r="BF241" i="47"/>
  <c r="T241" i="47"/>
  <c r="R241" i="47"/>
  <c r="P241" i="47"/>
  <c r="BI236" i="47"/>
  <c r="BH236" i="47"/>
  <c r="BG236" i="47"/>
  <c r="BF236" i="47"/>
  <c r="T236" i="47"/>
  <c r="R236" i="47"/>
  <c r="P236" i="47"/>
  <c r="BI234" i="47"/>
  <c r="BH234" i="47"/>
  <c r="BG234" i="47"/>
  <c r="BF234" i="47"/>
  <c r="T234" i="47"/>
  <c r="R234" i="47"/>
  <c r="P234" i="47"/>
  <c r="BI231" i="47"/>
  <c r="BH231" i="47"/>
  <c r="BG231" i="47"/>
  <c r="BF231" i="47"/>
  <c r="T231" i="47"/>
  <c r="R231" i="47"/>
  <c r="P231" i="47"/>
  <c r="BI229" i="47"/>
  <c r="BH229" i="47"/>
  <c r="BG229" i="47"/>
  <c r="BF229" i="47"/>
  <c r="T229" i="47"/>
  <c r="R229" i="47"/>
  <c r="P229" i="47"/>
  <c r="BI227" i="47"/>
  <c r="BH227" i="47"/>
  <c r="BG227" i="47"/>
  <c r="BF227" i="47"/>
  <c r="T227" i="47"/>
  <c r="R227" i="47"/>
  <c r="P227" i="47"/>
  <c r="BI225" i="47"/>
  <c r="BH225" i="47"/>
  <c r="BG225" i="47"/>
  <c r="BF225" i="47"/>
  <c r="T225" i="47"/>
  <c r="R225" i="47"/>
  <c r="P225" i="47"/>
  <c r="BI222" i="47"/>
  <c r="BH222" i="47"/>
  <c r="BG222" i="47"/>
  <c r="BF222" i="47"/>
  <c r="T222" i="47"/>
  <c r="R222" i="47"/>
  <c r="P222" i="47"/>
  <c r="BI219" i="47"/>
  <c r="BH219" i="47"/>
  <c r="BG219" i="47"/>
  <c r="BF219" i="47"/>
  <c r="T219" i="47"/>
  <c r="R219" i="47"/>
  <c r="P219" i="47"/>
  <c r="BI211" i="47"/>
  <c r="BH211" i="47"/>
  <c r="BG211" i="47"/>
  <c r="BF211" i="47"/>
  <c r="T211" i="47"/>
  <c r="R211" i="47"/>
  <c r="P211" i="47"/>
  <c r="BI209" i="47"/>
  <c r="BH209" i="47"/>
  <c r="BG209" i="47"/>
  <c r="BF209" i="47"/>
  <c r="T209" i="47"/>
  <c r="R209" i="47"/>
  <c r="P209" i="47"/>
  <c r="BI205" i="47"/>
  <c r="BH205" i="47"/>
  <c r="BG205" i="47"/>
  <c r="BF205" i="47"/>
  <c r="T205" i="47"/>
  <c r="R205" i="47"/>
  <c r="P205" i="47"/>
  <c r="BI202" i="47"/>
  <c r="BH202" i="47"/>
  <c r="BG202" i="47"/>
  <c r="BF202" i="47"/>
  <c r="T202" i="47"/>
  <c r="R202" i="47"/>
  <c r="P202" i="47"/>
  <c r="BI200" i="47"/>
  <c r="BH200" i="47"/>
  <c r="BG200" i="47"/>
  <c r="BF200" i="47"/>
  <c r="T200" i="47"/>
  <c r="R200" i="47"/>
  <c r="P200" i="47"/>
  <c r="BI198" i="47"/>
  <c r="BH198" i="47"/>
  <c r="BG198" i="47"/>
  <c r="BF198" i="47"/>
  <c r="T198" i="47"/>
  <c r="R198" i="47"/>
  <c r="P198" i="47"/>
  <c r="BI196" i="47"/>
  <c r="BH196" i="47"/>
  <c r="BG196" i="47"/>
  <c r="BF196" i="47"/>
  <c r="T196" i="47"/>
  <c r="R196" i="47"/>
  <c r="P196" i="47"/>
  <c r="BI193" i="47"/>
  <c r="BH193" i="47"/>
  <c r="BG193" i="47"/>
  <c r="BF193" i="47"/>
  <c r="T193" i="47"/>
  <c r="R193" i="47"/>
  <c r="P193" i="47"/>
  <c r="BI191" i="47"/>
  <c r="BH191" i="47"/>
  <c r="BG191" i="47"/>
  <c r="BF191" i="47"/>
  <c r="T191" i="47"/>
  <c r="R191" i="47"/>
  <c r="P191" i="47"/>
  <c r="BI188" i="47"/>
  <c r="BH188" i="47"/>
  <c r="BG188" i="47"/>
  <c r="BF188" i="47"/>
  <c r="T188" i="47"/>
  <c r="R188" i="47"/>
  <c r="P188" i="47"/>
  <c r="BI185" i="47"/>
  <c r="BH185" i="47"/>
  <c r="BG185" i="47"/>
  <c r="BF185" i="47"/>
  <c r="T185" i="47"/>
  <c r="R185" i="47"/>
  <c r="P185" i="47"/>
  <c r="BI183" i="47"/>
  <c r="BH183" i="47"/>
  <c r="BG183" i="47"/>
  <c r="BF183" i="47"/>
  <c r="T183" i="47"/>
  <c r="R183" i="47"/>
  <c r="P183" i="47"/>
  <c r="BI181" i="47"/>
  <c r="BH181" i="47"/>
  <c r="BG181" i="47"/>
  <c r="BF181" i="47"/>
  <c r="T181" i="47"/>
  <c r="R181" i="47"/>
  <c r="P181" i="47"/>
  <c r="BI179" i="47"/>
  <c r="BH179" i="47"/>
  <c r="BG179" i="47"/>
  <c r="BF179" i="47"/>
  <c r="T179" i="47"/>
  <c r="R179" i="47"/>
  <c r="P179" i="47"/>
  <c r="BI177" i="47"/>
  <c r="BH177" i="47"/>
  <c r="BG177" i="47"/>
  <c r="BF177" i="47"/>
  <c r="T177" i="47"/>
  <c r="R177" i="47"/>
  <c r="P177" i="47"/>
  <c r="BI169" i="47"/>
  <c r="BH169" i="47"/>
  <c r="BG169" i="47"/>
  <c r="BF169" i="47"/>
  <c r="T169" i="47"/>
  <c r="R169" i="47"/>
  <c r="P169" i="47"/>
  <c r="BI164" i="47"/>
  <c r="BH164" i="47"/>
  <c r="BG164" i="47"/>
  <c r="BF164" i="47"/>
  <c r="T164" i="47"/>
  <c r="R164" i="47"/>
  <c r="P164" i="47"/>
  <c r="BI157" i="47"/>
  <c r="BH157" i="47"/>
  <c r="BG157" i="47"/>
  <c r="BF157" i="47"/>
  <c r="T157" i="47"/>
  <c r="R157" i="47"/>
  <c r="P157" i="47"/>
  <c r="BI154" i="47"/>
  <c r="BH154" i="47"/>
  <c r="BG154" i="47"/>
  <c r="BF154" i="47"/>
  <c r="T154" i="47"/>
  <c r="R154" i="47"/>
  <c r="P154" i="47"/>
  <c r="BI152" i="47"/>
  <c r="BH152" i="47"/>
  <c r="BG152" i="47"/>
  <c r="BF152" i="47"/>
  <c r="T152" i="47"/>
  <c r="R152" i="47"/>
  <c r="P152" i="47"/>
  <c r="BI150" i="47"/>
  <c r="BH150" i="47"/>
  <c r="BG150" i="47"/>
  <c r="BF150" i="47"/>
  <c r="T150" i="47"/>
  <c r="R150" i="47"/>
  <c r="P150" i="47"/>
  <c r="BI148" i="47"/>
  <c r="BH148" i="47"/>
  <c r="BG148" i="47"/>
  <c r="BF148" i="47"/>
  <c r="T148" i="47"/>
  <c r="R148" i="47"/>
  <c r="P148" i="47"/>
  <c r="BI146" i="47"/>
  <c r="BH146" i="47"/>
  <c r="BG146" i="47"/>
  <c r="BF146" i="47"/>
  <c r="T146" i="47"/>
  <c r="R146" i="47"/>
  <c r="P146" i="47"/>
  <c r="BI144" i="47"/>
  <c r="BH144" i="47"/>
  <c r="BG144" i="47"/>
  <c r="BF144" i="47"/>
  <c r="T144" i="47"/>
  <c r="R144" i="47"/>
  <c r="P144" i="47"/>
  <c r="BI142" i="47"/>
  <c r="BH142" i="47"/>
  <c r="BG142" i="47"/>
  <c r="BF142" i="47"/>
  <c r="T142" i="47"/>
  <c r="R142" i="47"/>
  <c r="P142" i="47"/>
  <c r="BI140" i="47"/>
  <c r="BH140" i="47"/>
  <c r="BG140" i="47"/>
  <c r="BF140" i="47"/>
  <c r="T140" i="47"/>
  <c r="R140" i="47"/>
  <c r="P140" i="47"/>
  <c r="BI138" i="47"/>
  <c r="BH138" i="47"/>
  <c r="BG138" i="47"/>
  <c r="BF138" i="47"/>
  <c r="T138" i="47"/>
  <c r="R138" i="47"/>
  <c r="P138" i="47"/>
  <c r="BI137" i="47"/>
  <c r="BH137" i="47"/>
  <c r="BG137" i="47"/>
  <c r="BF137" i="47"/>
  <c r="T137" i="47"/>
  <c r="R137" i="47"/>
  <c r="P137" i="47"/>
  <c r="BI135" i="47"/>
  <c r="BH135" i="47"/>
  <c r="BG135" i="47"/>
  <c r="BF135" i="47"/>
  <c r="T135" i="47"/>
  <c r="R135" i="47"/>
  <c r="P135" i="47"/>
  <c r="BI133" i="47"/>
  <c r="BH133" i="47"/>
  <c r="BG133" i="47"/>
  <c r="BF133" i="47"/>
  <c r="T133" i="47"/>
  <c r="R133" i="47"/>
  <c r="P133" i="47"/>
  <c r="BI131" i="47"/>
  <c r="BH131" i="47"/>
  <c r="BG131" i="47"/>
  <c r="BF131" i="47"/>
  <c r="T131" i="47"/>
  <c r="R131" i="47"/>
  <c r="P131" i="47"/>
  <c r="BI129" i="47"/>
  <c r="BH129" i="47"/>
  <c r="BG129" i="47"/>
  <c r="BF129" i="47"/>
  <c r="T129" i="47"/>
  <c r="R129" i="47"/>
  <c r="P129" i="47"/>
  <c r="BI126" i="47"/>
  <c r="BH126" i="47"/>
  <c r="BG126" i="47"/>
  <c r="BF126" i="47"/>
  <c r="T126" i="47"/>
  <c r="R126" i="47"/>
  <c r="P126" i="47"/>
  <c r="BI124" i="47"/>
  <c r="BH124" i="47"/>
  <c r="BG124" i="47"/>
  <c r="BF124" i="47"/>
  <c r="T124" i="47"/>
  <c r="R124" i="47"/>
  <c r="P124" i="47"/>
  <c r="BI121" i="47"/>
  <c r="BH121" i="47"/>
  <c r="BG121" i="47"/>
  <c r="BF121" i="47"/>
  <c r="T121" i="47"/>
  <c r="R121" i="47"/>
  <c r="P121" i="47"/>
  <c r="BI119" i="47"/>
  <c r="BH119" i="47"/>
  <c r="BG119" i="47"/>
  <c r="BF119" i="47"/>
  <c r="T119" i="47"/>
  <c r="R119" i="47"/>
  <c r="P119" i="47"/>
  <c r="BI116" i="47"/>
  <c r="BH116" i="47"/>
  <c r="BG116" i="47"/>
  <c r="BF116" i="47"/>
  <c r="T116" i="47"/>
  <c r="R116" i="47"/>
  <c r="P116" i="47"/>
  <c r="BI113" i="47"/>
  <c r="BH113" i="47"/>
  <c r="BG113" i="47"/>
  <c r="BF113" i="47"/>
  <c r="T113" i="47"/>
  <c r="R113" i="47"/>
  <c r="P113" i="47"/>
  <c r="BI110" i="47"/>
  <c r="BH110" i="47"/>
  <c r="BG110" i="47"/>
  <c r="BF110" i="47"/>
  <c r="T110" i="47"/>
  <c r="R110" i="47"/>
  <c r="P110" i="47"/>
  <c r="BI108" i="47"/>
  <c r="BH108" i="47"/>
  <c r="BG108" i="47"/>
  <c r="BF108" i="47"/>
  <c r="T108" i="47"/>
  <c r="R108" i="47"/>
  <c r="P108" i="47"/>
  <c r="BI105" i="47"/>
  <c r="BH105" i="47"/>
  <c r="BG105" i="47"/>
  <c r="BF105" i="47"/>
  <c r="T105" i="47"/>
  <c r="T104" i="47"/>
  <c r="R105" i="47"/>
  <c r="R104" i="47" s="1"/>
  <c r="P105" i="47"/>
  <c r="P104" i="47"/>
  <c r="F98" i="47"/>
  <c r="F96" i="47"/>
  <c r="E94" i="47"/>
  <c r="F62" i="47"/>
  <c r="F60" i="47"/>
  <c r="E58" i="47"/>
  <c r="J28" i="47"/>
  <c r="E28" i="47"/>
  <c r="J63" i="47"/>
  <c r="J27" i="47"/>
  <c r="J25" i="47"/>
  <c r="E25" i="47"/>
  <c r="J98" i="47" s="1"/>
  <c r="J24" i="47"/>
  <c r="J22" i="47"/>
  <c r="E22" i="47"/>
  <c r="F99" i="47" s="1"/>
  <c r="J21" i="47"/>
  <c r="J16" i="47"/>
  <c r="J60" i="47" s="1"/>
  <c r="E7" i="47"/>
  <c r="E88" i="47"/>
  <c r="J41" i="46"/>
  <c r="J40" i="46"/>
  <c r="AY117" i="1" s="1"/>
  <c r="J39" i="46"/>
  <c r="AX117" i="1" s="1"/>
  <c r="BI125" i="46"/>
  <c r="BH125" i="46"/>
  <c r="BG125" i="46"/>
  <c r="BF125" i="46"/>
  <c r="T125" i="46"/>
  <c r="R125" i="46"/>
  <c r="P125" i="46"/>
  <c r="BI123" i="46"/>
  <c r="BH123" i="46"/>
  <c r="BG123" i="46"/>
  <c r="BF123" i="46"/>
  <c r="T123" i="46"/>
  <c r="R123" i="46"/>
  <c r="P123" i="46"/>
  <c r="BI120" i="46"/>
  <c r="BH120" i="46"/>
  <c r="BG120" i="46"/>
  <c r="BF120" i="46"/>
  <c r="T120" i="46"/>
  <c r="T119" i="46" s="1"/>
  <c r="R120" i="46"/>
  <c r="R119" i="46" s="1"/>
  <c r="P120" i="46"/>
  <c r="P119" i="46"/>
  <c r="BI116" i="46"/>
  <c r="BH116" i="46"/>
  <c r="BG116" i="46"/>
  <c r="BF116" i="46"/>
  <c r="T116" i="46"/>
  <c r="R116" i="46"/>
  <c r="P116" i="46"/>
  <c r="BI114" i="46"/>
  <c r="BH114" i="46"/>
  <c r="BG114" i="46"/>
  <c r="BF114" i="46"/>
  <c r="T114" i="46"/>
  <c r="R114" i="46"/>
  <c r="P114" i="46"/>
  <c r="BI110" i="46"/>
  <c r="BH110" i="46"/>
  <c r="BG110" i="46"/>
  <c r="BF110" i="46"/>
  <c r="T110" i="46"/>
  <c r="T109" i="46" s="1"/>
  <c r="R110" i="46"/>
  <c r="R109" i="46" s="1"/>
  <c r="P110" i="46"/>
  <c r="P109" i="46"/>
  <c r="BI106" i="46"/>
  <c r="BH106" i="46"/>
  <c r="BG106" i="46"/>
  <c r="BF106" i="46"/>
  <c r="T106" i="46"/>
  <c r="R106" i="46"/>
  <c r="P106" i="46"/>
  <c r="BI103" i="46"/>
  <c r="BH103" i="46"/>
  <c r="BG103" i="46"/>
  <c r="BF103" i="46"/>
  <c r="T103" i="46"/>
  <c r="R103" i="46"/>
  <c r="P103" i="46"/>
  <c r="BI100" i="46"/>
  <c r="BH100" i="46"/>
  <c r="BG100" i="46"/>
  <c r="BF100" i="46"/>
  <c r="T100" i="46"/>
  <c r="R100" i="46"/>
  <c r="P100" i="46"/>
  <c r="F93" i="46"/>
  <c r="F91" i="46"/>
  <c r="E89" i="46"/>
  <c r="F62" i="46"/>
  <c r="F60" i="46"/>
  <c r="E58" i="46"/>
  <c r="J28" i="46"/>
  <c r="E28" i="46"/>
  <c r="J94" i="46" s="1"/>
  <c r="J27" i="46"/>
  <c r="J25" i="46"/>
  <c r="E25" i="46"/>
  <c r="J93" i="46" s="1"/>
  <c r="J24" i="46"/>
  <c r="J22" i="46"/>
  <c r="E22" i="46"/>
  <c r="F63" i="46" s="1"/>
  <c r="J21" i="46"/>
  <c r="J16" i="46"/>
  <c r="J91" i="46"/>
  <c r="E7" i="46"/>
  <c r="E83" i="46"/>
  <c r="J41" i="45"/>
  <c r="J40" i="45"/>
  <c r="AY116" i="1"/>
  <c r="J39" i="45"/>
  <c r="AX116" i="1"/>
  <c r="BI220" i="45"/>
  <c r="BH220" i="45"/>
  <c r="BG220" i="45"/>
  <c r="BF220" i="45"/>
  <c r="T220" i="45"/>
  <c r="T219" i="45" s="1"/>
  <c r="R220" i="45"/>
  <c r="R219" i="45"/>
  <c r="P220" i="45"/>
  <c r="P219" i="45" s="1"/>
  <c r="BI217" i="45"/>
  <c r="BH217" i="45"/>
  <c r="BG217" i="45"/>
  <c r="BF217" i="45"/>
  <c r="T217" i="45"/>
  <c r="R217" i="45"/>
  <c r="P217" i="45"/>
  <c r="BI215" i="45"/>
  <c r="BH215" i="45"/>
  <c r="BG215" i="45"/>
  <c r="BF215" i="45"/>
  <c r="T215" i="45"/>
  <c r="R215" i="45"/>
  <c r="P215" i="45"/>
  <c r="BI212" i="45"/>
  <c r="BH212" i="45"/>
  <c r="BG212" i="45"/>
  <c r="BF212" i="45"/>
  <c r="T212" i="45"/>
  <c r="R212" i="45"/>
  <c r="P212" i="45"/>
  <c r="BI209" i="45"/>
  <c r="BH209" i="45"/>
  <c r="BG209" i="45"/>
  <c r="BF209" i="45"/>
  <c r="T209" i="45"/>
  <c r="R209" i="45"/>
  <c r="P209" i="45"/>
  <c r="BI207" i="45"/>
  <c r="BH207" i="45"/>
  <c r="BG207" i="45"/>
  <c r="BF207" i="45"/>
  <c r="T207" i="45"/>
  <c r="R207" i="45"/>
  <c r="P207" i="45"/>
  <c r="BI205" i="45"/>
  <c r="BH205" i="45"/>
  <c r="BG205" i="45"/>
  <c r="BF205" i="45"/>
  <c r="T205" i="45"/>
  <c r="R205" i="45"/>
  <c r="P205" i="45"/>
  <c r="BI203" i="45"/>
  <c r="BH203" i="45"/>
  <c r="BG203" i="45"/>
  <c r="BF203" i="45"/>
  <c r="T203" i="45"/>
  <c r="R203" i="45"/>
  <c r="P203" i="45"/>
  <c r="BI201" i="45"/>
  <c r="BH201" i="45"/>
  <c r="BG201" i="45"/>
  <c r="BF201" i="45"/>
  <c r="T201" i="45"/>
  <c r="R201" i="45"/>
  <c r="P201" i="45"/>
  <c r="BI199" i="45"/>
  <c r="BH199" i="45"/>
  <c r="BG199" i="45"/>
  <c r="BF199" i="45"/>
  <c r="T199" i="45"/>
  <c r="R199" i="45"/>
  <c r="P199" i="45"/>
  <c r="BI197" i="45"/>
  <c r="BH197" i="45"/>
  <c r="BG197" i="45"/>
  <c r="BF197" i="45"/>
  <c r="T197" i="45"/>
  <c r="R197" i="45"/>
  <c r="P197" i="45"/>
  <c r="BI195" i="45"/>
  <c r="BH195" i="45"/>
  <c r="BG195" i="45"/>
  <c r="BF195" i="45"/>
  <c r="T195" i="45"/>
  <c r="R195" i="45"/>
  <c r="P195" i="45"/>
  <c r="BI193" i="45"/>
  <c r="BH193" i="45"/>
  <c r="BG193" i="45"/>
  <c r="BF193" i="45"/>
  <c r="T193" i="45"/>
  <c r="R193" i="45"/>
  <c r="P193" i="45"/>
  <c r="BI191" i="45"/>
  <c r="BH191" i="45"/>
  <c r="BG191" i="45"/>
  <c r="BF191" i="45"/>
  <c r="T191" i="45"/>
  <c r="R191" i="45"/>
  <c r="P191" i="45"/>
  <c r="BI188" i="45"/>
  <c r="BH188" i="45"/>
  <c r="BG188" i="45"/>
  <c r="BF188" i="45"/>
  <c r="T188" i="45"/>
  <c r="R188" i="45"/>
  <c r="P188" i="45"/>
  <c r="BI186" i="45"/>
  <c r="BH186" i="45"/>
  <c r="BG186" i="45"/>
  <c r="BF186" i="45"/>
  <c r="T186" i="45"/>
  <c r="R186" i="45"/>
  <c r="P186" i="45"/>
  <c r="BI184" i="45"/>
  <c r="BH184" i="45"/>
  <c r="BG184" i="45"/>
  <c r="BF184" i="45"/>
  <c r="T184" i="45"/>
  <c r="R184" i="45"/>
  <c r="P184" i="45"/>
  <c r="BI181" i="45"/>
  <c r="BH181" i="45"/>
  <c r="BG181" i="45"/>
  <c r="BF181" i="45"/>
  <c r="T181" i="45"/>
  <c r="R181" i="45"/>
  <c r="P181" i="45"/>
  <c r="BI178" i="45"/>
  <c r="BH178" i="45"/>
  <c r="BG178" i="45"/>
  <c r="BF178" i="45"/>
  <c r="T178" i="45"/>
  <c r="R178" i="45"/>
  <c r="P178" i="45"/>
  <c r="BI176" i="45"/>
  <c r="BH176" i="45"/>
  <c r="BG176" i="45"/>
  <c r="BF176" i="45"/>
  <c r="T176" i="45"/>
  <c r="R176" i="45"/>
  <c r="P176" i="45"/>
  <c r="BI173" i="45"/>
  <c r="BH173" i="45"/>
  <c r="BG173" i="45"/>
  <c r="BF173" i="45"/>
  <c r="T173" i="45"/>
  <c r="R173" i="45"/>
  <c r="P173" i="45"/>
  <c r="BI170" i="45"/>
  <c r="BH170" i="45"/>
  <c r="BG170" i="45"/>
  <c r="BF170" i="45"/>
  <c r="T170" i="45"/>
  <c r="R170" i="45"/>
  <c r="P170" i="45"/>
  <c r="BI167" i="45"/>
  <c r="BH167" i="45"/>
  <c r="BG167" i="45"/>
  <c r="BF167" i="45"/>
  <c r="T167" i="45"/>
  <c r="R167" i="45"/>
  <c r="P167" i="45"/>
  <c r="BI164" i="45"/>
  <c r="BH164" i="45"/>
  <c r="BG164" i="45"/>
  <c r="BF164" i="45"/>
  <c r="T164" i="45"/>
  <c r="R164" i="45"/>
  <c r="P164" i="45"/>
  <c r="BI161" i="45"/>
  <c r="BH161" i="45"/>
  <c r="BG161" i="45"/>
  <c r="BF161" i="45"/>
  <c r="T161" i="45"/>
  <c r="R161" i="45"/>
  <c r="P161" i="45"/>
  <c r="BI155" i="45"/>
  <c r="BH155" i="45"/>
  <c r="BG155" i="45"/>
  <c r="BF155" i="45"/>
  <c r="T155" i="45"/>
  <c r="R155" i="45"/>
  <c r="P155" i="45"/>
  <c r="BI153" i="45"/>
  <c r="BH153" i="45"/>
  <c r="BG153" i="45"/>
  <c r="BF153" i="45"/>
  <c r="T153" i="45"/>
  <c r="R153" i="45"/>
  <c r="P153" i="45"/>
  <c r="BI148" i="45"/>
  <c r="BH148" i="45"/>
  <c r="BG148" i="45"/>
  <c r="BF148" i="45"/>
  <c r="T148" i="45"/>
  <c r="R148" i="45"/>
  <c r="P148" i="45"/>
  <c r="BI143" i="45"/>
  <c r="BH143" i="45"/>
  <c r="BG143" i="45"/>
  <c r="BF143" i="45"/>
  <c r="T143" i="45"/>
  <c r="R143" i="45"/>
  <c r="P143" i="45"/>
  <c r="BI141" i="45"/>
  <c r="BH141" i="45"/>
  <c r="BG141" i="45"/>
  <c r="BF141" i="45"/>
  <c r="T141" i="45"/>
  <c r="R141" i="45"/>
  <c r="P141" i="45"/>
  <c r="BI136" i="45"/>
  <c r="BH136" i="45"/>
  <c r="BG136" i="45"/>
  <c r="BF136" i="45"/>
  <c r="T136" i="45"/>
  <c r="R136" i="45"/>
  <c r="P136" i="45"/>
  <c r="BI134" i="45"/>
  <c r="BH134" i="45"/>
  <c r="BG134" i="45"/>
  <c r="BF134" i="45"/>
  <c r="T134" i="45"/>
  <c r="R134" i="45"/>
  <c r="P134" i="45"/>
  <c r="BI129" i="45"/>
  <c r="BH129" i="45"/>
  <c r="BG129" i="45"/>
  <c r="BF129" i="45"/>
  <c r="T129" i="45"/>
  <c r="R129" i="45"/>
  <c r="P129" i="45"/>
  <c r="BI125" i="45"/>
  <c r="BH125" i="45"/>
  <c r="BG125" i="45"/>
  <c r="BF125" i="45"/>
  <c r="T125" i="45"/>
  <c r="R125" i="45"/>
  <c r="P125" i="45"/>
  <c r="BI122" i="45"/>
  <c r="BH122" i="45"/>
  <c r="BG122" i="45"/>
  <c r="BF122" i="45"/>
  <c r="T122" i="45"/>
  <c r="R122" i="45"/>
  <c r="P122" i="45"/>
  <c r="BI120" i="45"/>
  <c r="BH120" i="45"/>
  <c r="BG120" i="45"/>
  <c r="BF120" i="45"/>
  <c r="T120" i="45"/>
  <c r="R120" i="45"/>
  <c r="P120" i="45"/>
  <c r="BI117" i="45"/>
  <c r="BH117" i="45"/>
  <c r="BG117" i="45"/>
  <c r="BF117" i="45"/>
  <c r="T117" i="45"/>
  <c r="R117" i="45"/>
  <c r="P117" i="45"/>
  <c r="BI115" i="45"/>
  <c r="BH115" i="45"/>
  <c r="BG115" i="45"/>
  <c r="BF115" i="45"/>
  <c r="T115" i="45"/>
  <c r="R115" i="45"/>
  <c r="P115" i="45"/>
  <c r="BI113" i="45"/>
  <c r="BH113" i="45"/>
  <c r="BG113" i="45"/>
  <c r="BF113" i="45"/>
  <c r="T113" i="45"/>
  <c r="R113" i="45"/>
  <c r="P113" i="45"/>
  <c r="BI111" i="45"/>
  <c r="BH111" i="45"/>
  <c r="BG111" i="45"/>
  <c r="BF111" i="45"/>
  <c r="T111" i="45"/>
  <c r="R111" i="45"/>
  <c r="P111" i="45"/>
  <c r="BI106" i="45"/>
  <c r="BH106" i="45"/>
  <c r="BG106" i="45"/>
  <c r="BF106" i="45"/>
  <c r="T106" i="45"/>
  <c r="R106" i="45"/>
  <c r="P106" i="45"/>
  <c r="BI104" i="45"/>
  <c r="BH104" i="45"/>
  <c r="BG104" i="45"/>
  <c r="BF104" i="45"/>
  <c r="T104" i="45"/>
  <c r="R104" i="45"/>
  <c r="P104" i="45"/>
  <c r="BI102" i="45"/>
  <c r="BH102" i="45"/>
  <c r="BG102" i="45"/>
  <c r="BF102" i="45"/>
  <c r="T102" i="45"/>
  <c r="R102" i="45"/>
  <c r="P102" i="45"/>
  <c r="F95" i="45"/>
  <c r="F93" i="45"/>
  <c r="E91" i="45"/>
  <c r="F62" i="45"/>
  <c r="F60" i="45"/>
  <c r="E58" i="45"/>
  <c r="J28" i="45"/>
  <c r="E28" i="45"/>
  <c r="J63" i="45" s="1"/>
  <c r="J27" i="45"/>
  <c r="J25" i="45"/>
  <c r="E25" i="45"/>
  <c r="J95" i="45"/>
  <c r="J24" i="45"/>
  <c r="J22" i="45"/>
  <c r="E22" i="45"/>
  <c r="F96" i="45"/>
  <c r="J21" i="45"/>
  <c r="J16" i="45"/>
  <c r="J93" i="45" s="1"/>
  <c r="E7" i="45"/>
  <c r="E85" i="45" s="1"/>
  <c r="J41" i="44"/>
  <c r="J40" i="44"/>
  <c r="AY114" i="1" s="1"/>
  <c r="J39" i="44"/>
  <c r="AX114" i="1"/>
  <c r="BI120" i="44"/>
  <c r="BH120" i="44"/>
  <c r="BG120" i="44"/>
  <c r="BF120" i="44"/>
  <c r="T120" i="44"/>
  <c r="R120" i="44"/>
  <c r="P120" i="44"/>
  <c r="BI118" i="44"/>
  <c r="BH118" i="44"/>
  <c r="BG118" i="44"/>
  <c r="BF118" i="44"/>
  <c r="T118" i="44"/>
  <c r="R118" i="44"/>
  <c r="P118" i="44"/>
  <c r="BI115" i="44"/>
  <c r="BH115" i="44"/>
  <c r="BG115" i="44"/>
  <c r="BF115" i="44"/>
  <c r="T115" i="44"/>
  <c r="T114" i="44" s="1"/>
  <c r="R115" i="44"/>
  <c r="R114" i="44"/>
  <c r="P115" i="44"/>
  <c r="P114" i="44"/>
  <c r="BI111" i="44"/>
  <c r="BH111" i="44"/>
  <c r="BG111" i="44"/>
  <c r="BF111" i="44"/>
  <c r="T111" i="44"/>
  <c r="R111" i="44"/>
  <c r="P111" i="44"/>
  <c r="BI109" i="44"/>
  <c r="BH109" i="44"/>
  <c r="BG109" i="44"/>
  <c r="BF109" i="44"/>
  <c r="T109" i="44"/>
  <c r="R109" i="44"/>
  <c r="P109" i="44"/>
  <c r="BI105" i="44"/>
  <c r="BH105" i="44"/>
  <c r="BG105" i="44"/>
  <c r="BF105" i="44"/>
  <c r="T105" i="44"/>
  <c r="R105" i="44"/>
  <c r="P105" i="44"/>
  <c r="BI102" i="44"/>
  <c r="BH102" i="44"/>
  <c r="BG102" i="44"/>
  <c r="BF102" i="44"/>
  <c r="T102" i="44"/>
  <c r="R102" i="44"/>
  <c r="P102" i="44"/>
  <c r="BI99" i="44"/>
  <c r="BH99" i="44"/>
  <c r="BG99" i="44"/>
  <c r="BF99" i="44"/>
  <c r="T99" i="44"/>
  <c r="R99" i="44"/>
  <c r="P99" i="44"/>
  <c r="F92" i="44"/>
  <c r="F90" i="44"/>
  <c r="E88" i="44"/>
  <c r="F62" i="44"/>
  <c r="F60" i="44"/>
  <c r="E58" i="44"/>
  <c r="J28" i="44"/>
  <c r="E28" i="44"/>
  <c r="J63" i="44" s="1"/>
  <c r="J27" i="44"/>
  <c r="J25" i="44"/>
  <c r="E25" i="44"/>
  <c r="J62" i="44"/>
  <c r="J24" i="44"/>
  <c r="J22" i="44"/>
  <c r="E22" i="44"/>
  <c r="F93" i="44" s="1"/>
  <c r="J21" i="44"/>
  <c r="J16" i="44"/>
  <c r="J60" i="44" s="1"/>
  <c r="E7" i="44"/>
  <c r="E52" i="44"/>
  <c r="J41" i="43"/>
  <c r="J40" i="43"/>
  <c r="AY113" i="1" s="1"/>
  <c r="J39" i="43"/>
  <c r="AX113" i="1"/>
  <c r="BI167" i="43"/>
  <c r="BH167" i="43"/>
  <c r="BG167" i="43"/>
  <c r="BF167" i="43"/>
  <c r="T167" i="43"/>
  <c r="T166" i="43"/>
  <c r="R167" i="43"/>
  <c r="R166" i="43"/>
  <c r="P167" i="43"/>
  <c r="P166" i="43"/>
  <c r="BI164" i="43"/>
  <c r="BH164" i="43"/>
  <c r="BG164" i="43"/>
  <c r="BF164" i="43"/>
  <c r="T164" i="43"/>
  <c r="R164" i="43"/>
  <c r="P164" i="43"/>
  <c r="BI162" i="43"/>
  <c r="BH162" i="43"/>
  <c r="BG162" i="43"/>
  <c r="BF162" i="43"/>
  <c r="T162" i="43"/>
  <c r="R162" i="43"/>
  <c r="P162" i="43"/>
  <c r="BI159" i="43"/>
  <c r="BH159" i="43"/>
  <c r="BG159" i="43"/>
  <c r="BF159" i="43"/>
  <c r="T159" i="43"/>
  <c r="R159" i="43"/>
  <c r="P159" i="43"/>
  <c r="BI157" i="43"/>
  <c r="BH157" i="43"/>
  <c r="BG157" i="43"/>
  <c r="BF157" i="43"/>
  <c r="T157" i="43"/>
  <c r="R157" i="43"/>
  <c r="P157" i="43"/>
  <c r="BI155" i="43"/>
  <c r="BH155" i="43"/>
  <c r="BG155" i="43"/>
  <c r="BF155" i="43"/>
  <c r="T155" i="43"/>
  <c r="R155" i="43"/>
  <c r="P155" i="43"/>
  <c r="BI153" i="43"/>
  <c r="BH153" i="43"/>
  <c r="BG153" i="43"/>
  <c r="BF153" i="43"/>
  <c r="T153" i="43"/>
  <c r="R153" i="43"/>
  <c r="P153" i="43"/>
  <c r="BI148" i="43"/>
  <c r="BH148" i="43"/>
  <c r="BG148" i="43"/>
  <c r="BF148" i="43"/>
  <c r="T148" i="43"/>
  <c r="R148" i="43"/>
  <c r="P148" i="43"/>
  <c r="BI146" i="43"/>
  <c r="BH146" i="43"/>
  <c r="BG146" i="43"/>
  <c r="BF146" i="43"/>
  <c r="T146" i="43"/>
  <c r="R146" i="43"/>
  <c r="P146" i="43"/>
  <c r="BI143" i="43"/>
  <c r="BH143" i="43"/>
  <c r="BG143" i="43"/>
  <c r="BF143" i="43"/>
  <c r="T143" i="43"/>
  <c r="R143" i="43"/>
  <c r="P143" i="43"/>
  <c r="BI141" i="43"/>
  <c r="BH141" i="43"/>
  <c r="BG141" i="43"/>
  <c r="BF141" i="43"/>
  <c r="T141" i="43"/>
  <c r="R141" i="43"/>
  <c r="P141" i="43"/>
  <c r="BI139" i="43"/>
  <c r="BH139" i="43"/>
  <c r="BG139" i="43"/>
  <c r="BF139" i="43"/>
  <c r="T139" i="43"/>
  <c r="R139" i="43"/>
  <c r="P139" i="43"/>
  <c r="BI137" i="43"/>
  <c r="BH137" i="43"/>
  <c r="BG137" i="43"/>
  <c r="BF137" i="43"/>
  <c r="T137" i="43"/>
  <c r="R137" i="43"/>
  <c r="P137" i="43"/>
  <c r="BI133" i="43"/>
  <c r="BH133" i="43"/>
  <c r="BG133" i="43"/>
  <c r="BF133" i="43"/>
  <c r="T133" i="43"/>
  <c r="T132" i="43"/>
  <c r="R133" i="43"/>
  <c r="R132" i="43" s="1"/>
  <c r="P133" i="43"/>
  <c r="P132" i="43"/>
  <c r="BI129" i="43"/>
  <c r="BH129" i="43"/>
  <c r="BG129" i="43"/>
  <c r="BF129" i="43"/>
  <c r="T129" i="43"/>
  <c r="T128" i="43" s="1"/>
  <c r="R129" i="43"/>
  <c r="R128" i="43"/>
  <c r="P129" i="43"/>
  <c r="P128" i="43"/>
  <c r="BI125" i="43"/>
  <c r="BH125" i="43"/>
  <c r="BG125" i="43"/>
  <c r="BF125" i="43"/>
  <c r="T125" i="43"/>
  <c r="R125" i="43"/>
  <c r="P125" i="43"/>
  <c r="BI122" i="43"/>
  <c r="BH122" i="43"/>
  <c r="BG122" i="43"/>
  <c r="BF122" i="43"/>
  <c r="T122" i="43"/>
  <c r="R122" i="43"/>
  <c r="P122" i="43"/>
  <c r="BI120" i="43"/>
  <c r="BH120" i="43"/>
  <c r="BG120" i="43"/>
  <c r="BF120" i="43"/>
  <c r="T120" i="43"/>
  <c r="R120" i="43"/>
  <c r="P120" i="43"/>
  <c r="BI117" i="43"/>
  <c r="BH117" i="43"/>
  <c r="BG117" i="43"/>
  <c r="BF117" i="43"/>
  <c r="T117" i="43"/>
  <c r="R117" i="43"/>
  <c r="P117" i="43"/>
  <c r="BI115" i="43"/>
  <c r="BH115" i="43"/>
  <c r="BG115" i="43"/>
  <c r="BF115" i="43"/>
  <c r="T115" i="43"/>
  <c r="R115" i="43"/>
  <c r="P115" i="43"/>
  <c r="BI113" i="43"/>
  <c r="BH113" i="43"/>
  <c r="BG113" i="43"/>
  <c r="BF113" i="43"/>
  <c r="T113" i="43"/>
  <c r="R113" i="43"/>
  <c r="P113" i="43"/>
  <c r="BI107" i="43"/>
  <c r="BH107" i="43"/>
  <c r="BG107" i="43"/>
  <c r="BF107" i="43"/>
  <c r="T107" i="43"/>
  <c r="R107" i="43"/>
  <c r="P107" i="43"/>
  <c r="BI105" i="43"/>
  <c r="BH105" i="43"/>
  <c r="BG105" i="43"/>
  <c r="BF105" i="43"/>
  <c r="T105" i="43"/>
  <c r="R105" i="43"/>
  <c r="P105" i="43"/>
  <c r="BI103" i="43"/>
  <c r="BH103" i="43"/>
  <c r="BG103" i="43"/>
  <c r="BF103" i="43"/>
  <c r="T103" i="43"/>
  <c r="R103" i="43"/>
  <c r="P103" i="43"/>
  <c r="BI101" i="43"/>
  <c r="BH101" i="43"/>
  <c r="BG101" i="43"/>
  <c r="BF101" i="43"/>
  <c r="T101" i="43"/>
  <c r="R101" i="43"/>
  <c r="P101" i="43"/>
  <c r="F94" i="43"/>
  <c r="F92" i="43"/>
  <c r="E90" i="43"/>
  <c r="F62" i="43"/>
  <c r="F60" i="43"/>
  <c r="E58" i="43"/>
  <c r="J28" i="43"/>
  <c r="E28" i="43"/>
  <c r="J63" i="43" s="1"/>
  <c r="J27" i="43"/>
  <c r="J25" i="43"/>
  <c r="E25" i="43"/>
  <c r="J94" i="43" s="1"/>
  <c r="J24" i="43"/>
  <c r="J22" i="43"/>
  <c r="E22" i="43"/>
  <c r="F95" i="43" s="1"/>
  <c r="J21" i="43"/>
  <c r="J16" i="43"/>
  <c r="J92" i="43"/>
  <c r="E7" i="43"/>
  <c r="E84" i="43" s="1"/>
  <c r="J41" i="42"/>
  <c r="J40" i="42"/>
  <c r="AY111" i="1" s="1"/>
  <c r="J39" i="42"/>
  <c r="AX111" i="1" s="1"/>
  <c r="BI96" i="42"/>
  <c r="BH96" i="42"/>
  <c r="BG96" i="42"/>
  <c r="BF96" i="42"/>
  <c r="T96" i="42"/>
  <c r="T95" i="42"/>
  <c r="T94" i="42" s="1"/>
  <c r="T93" i="42" s="1"/>
  <c r="R96" i="42"/>
  <c r="R95" i="42" s="1"/>
  <c r="R94" i="42" s="1"/>
  <c r="R93" i="42" s="1"/>
  <c r="P96" i="42"/>
  <c r="P95" i="42" s="1"/>
  <c r="P94" i="42" s="1"/>
  <c r="P93" i="42" s="1"/>
  <c r="AU111" i="1" s="1"/>
  <c r="F89" i="42"/>
  <c r="F87" i="42"/>
  <c r="E85" i="42"/>
  <c r="F62" i="42"/>
  <c r="F60" i="42"/>
  <c r="E58" i="42"/>
  <c r="J28" i="42"/>
  <c r="E28" i="42"/>
  <c r="J90" i="42"/>
  <c r="J27" i="42"/>
  <c r="J25" i="42"/>
  <c r="E25" i="42"/>
  <c r="J89" i="42" s="1"/>
  <c r="J24" i="42"/>
  <c r="J22" i="42"/>
  <c r="E22" i="42"/>
  <c r="F90" i="42" s="1"/>
  <c r="J21" i="42"/>
  <c r="J16" i="42"/>
  <c r="J60" i="42" s="1"/>
  <c r="E7" i="42"/>
  <c r="E79" i="42" s="1"/>
  <c r="J41" i="41"/>
  <c r="J40" i="41"/>
  <c r="AY110" i="1" s="1"/>
  <c r="J39" i="41"/>
  <c r="AX110" i="1" s="1"/>
  <c r="BI132" i="41"/>
  <c r="BH132" i="41"/>
  <c r="BG132" i="41"/>
  <c r="BF132" i="41"/>
  <c r="T132" i="41"/>
  <c r="R132" i="41"/>
  <c r="P132" i="41"/>
  <c r="BI130" i="41"/>
  <c r="BH130" i="41"/>
  <c r="BG130" i="41"/>
  <c r="BF130" i="41"/>
  <c r="T130" i="41"/>
  <c r="R130" i="41"/>
  <c r="P130" i="41"/>
  <c r="BI127" i="41"/>
  <c r="BH127" i="41"/>
  <c r="BG127" i="41"/>
  <c r="BF127" i="41"/>
  <c r="T127" i="41"/>
  <c r="T126" i="41" s="1"/>
  <c r="R127" i="41"/>
  <c r="R126" i="41" s="1"/>
  <c r="P127" i="41"/>
  <c r="P126" i="41"/>
  <c r="BI123" i="41"/>
  <c r="BH123" i="41"/>
  <c r="BG123" i="41"/>
  <c r="BF123" i="41"/>
  <c r="T123" i="41"/>
  <c r="R123" i="41"/>
  <c r="P123" i="41"/>
  <c r="BI121" i="41"/>
  <c r="BH121" i="41"/>
  <c r="BG121" i="41"/>
  <c r="BF121" i="41"/>
  <c r="T121" i="41"/>
  <c r="R121" i="41"/>
  <c r="P121" i="41"/>
  <c r="BI117" i="41"/>
  <c r="BH117" i="41"/>
  <c r="BG117" i="41"/>
  <c r="BF117" i="41"/>
  <c r="T117" i="41"/>
  <c r="R117" i="41"/>
  <c r="P117" i="41"/>
  <c r="BI114" i="41"/>
  <c r="BH114" i="41"/>
  <c r="BG114" i="41"/>
  <c r="BF114" i="41"/>
  <c r="T114" i="41"/>
  <c r="R114" i="41"/>
  <c r="P114" i="41"/>
  <c r="BI110" i="41"/>
  <c r="BH110" i="41"/>
  <c r="BG110" i="41"/>
  <c r="BF110" i="41"/>
  <c r="T110" i="41"/>
  <c r="R110" i="41"/>
  <c r="P110" i="41"/>
  <c r="BI107" i="41"/>
  <c r="BH107" i="41"/>
  <c r="BG107" i="41"/>
  <c r="BF107" i="41"/>
  <c r="T107" i="41"/>
  <c r="R107" i="41"/>
  <c r="P107" i="41"/>
  <c r="BI104" i="41"/>
  <c r="BH104" i="41"/>
  <c r="BG104" i="41"/>
  <c r="BF104" i="41"/>
  <c r="T104" i="41"/>
  <c r="R104" i="41"/>
  <c r="P104" i="41"/>
  <c r="BI101" i="41"/>
  <c r="BH101" i="41"/>
  <c r="BG101" i="41"/>
  <c r="BF101" i="41"/>
  <c r="T101" i="41"/>
  <c r="T100" i="41" s="1"/>
  <c r="R101" i="41"/>
  <c r="R100" i="41"/>
  <c r="P101" i="41"/>
  <c r="P100" i="41" s="1"/>
  <c r="F94" i="41"/>
  <c r="F92" i="41"/>
  <c r="E90" i="41"/>
  <c r="F62" i="41"/>
  <c r="F60" i="41"/>
  <c r="E58" i="41"/>
  <c r="J28" i="41"/>
  <c r="E28" i="41"/>
  <c r="J95" i="41"/>
  <c r="J27" i="41"/>
  <c r="J25" i="41"/>
  <c r="E25" i="41"/>
  <c r="J62" i="41"/>
  <c r="J24" i="41"/>
  <c r="J22" i="41"/>
  <c r="E22" i="41"/>
  <c r="F63" i="41"/>
  <c r="J21" i="41"/>
  <c r="J16" i="41"/>
  <c r="J60" i="41" s="1"/>
  <c r="E7" i="41"/>
  <c r="E52" i="41" s="1"/>
  <c r="J41" i="40"/>
  <c r="J40" i="40"/>
  <c r="AY109" i="1"/>
  <c r="J39" i="40"/>
  <c r="AX109" i="1" s="1"/>
  <c r="BI130" i="40"/>
  <c r="BH130" i="40"/>
  <c r="BG130" i="40"/>
  <c r="BF130" i="40"/>
  <c r="T130" i="40"/>
  <c r="R130" i="40"/>
  <c r="P130" i="40"/>
  <c r="BI128" i="40"/>
  <c r="BH128" i="40"/>
  <c r="BG128" i="40"/>
  <c r="BF128" i="40"/>
  <c r="T128" i="40"/>
  <c r="R128" i="40"/>
  <c r="P128" i="40"/>
  <c r="BI124" i="40"/>
  <c r="BH124" i="40"/>
  <c r="BG124" i="40"/>
  <c r="BF124" i="40"/>
  <c r="T124" i="40"/>
  <c r="R124" i="40"/>
  <c r="P124" i="40"/>
  <c r="BI121" i="40"/>
  <c r="BH121" i="40"/>
  <c r="BG121" i="40"/>
  <c r="BF121" i="40"/>
  <c r="T121" i="40"/>
  <c r="R121" i="40"/>
  <c r="P121" i="40"/>
  <c r="BI119" i="40"/>
  <c r="BH119" i="40"/>
  <c r="BG119" i="40"/>
  <c r="BF119" i="40"/>
  <c r="T119" i="40"/>
  <c r="R119" i="40"/>
  <c r="P119" i="40"/>
  <c r="BI118" i="40"/>
  <c r="BH118" i="40"/>
  <c r="BG118" i="40"/>
  <c r="BF118" i="40"/>
  <c r="T118" i="40"/>
  <c r="R118" i="40"/>
  <c r="P118" i="40"/>
  <c r="BI116" i="40"/>
  <c r="BH116" i="40"/>
  <c r="BG116" i="40"/>
  <c r="BF116" i="40"/>
  <c r="T116" i="40"/>
  <c r="R116" i="40"/>
  <c r="P116" i="40"/>
  <c r="BI114" i="40"/>
  <c r="BH114" i="40"/>
  <c r="BG114" i="40"/>
  <c r="BF114" i="40"/>
  <c r="T114" i="40"/>
  <c r="R114" i="40"/>
  <c r="P114" i="40"/>
  <c r="BI111" i="40"/>
  <c r="BH111" i="40"/>
  <c r="BG111" i="40"/>
  <c r="BF111" i="40"/>
  <c r="T111" i="40"/>
  <c r="R111" i="40"/>
  <c r="P111" i="40"/>
  <c r="BI109" i="40"/>
  <c r="BH109" i="40"/>
  <c r="BG109" i="40"/>
  <c r="BF109" i="40"/>
  <c r="T109" i="40"/>
  <c r="R109" i="40"/>
  <c r="P109" i="40"/>
  <c r="BI108" i="40"/>
  <c r="BH108" i="40"/>
  <c r="BG108" i="40"/>
  <c r="BF108" i="40"/>
  <c r="T108" i="40"/>
  <c r="R108" i="40"/>
  <c r="P108" i="40"/>
  <c r="BI106" i="40"/>
  <c r="BH106" i="40"/>
  <c r="BG106" i="40"/>
  <c r="BF106" i="40"/>
  <c r="T106" i="40"/>
  <c r="R106" i="40"/>
  <c r="P106" i="40"/>
  <c r="BI104" i="40"/>
  <c r="BH104" i="40"/>
  <c r="BG104" i="40"/>
  <c r="BF104" i="40"/>
  <c r="T104" i="40"/>
  <c r="R104" i="40"/>
  <c r="P104" i="40"/>
  <c r="BI103" i="40"/>
  <c r="BH103" i="40"/>
  <c r="BG103" i="40"/>
  <c r="BF103" i="40"/>
  <c r="T103" i="40"/>
  <c r="R103" i="40"/>
  <c r="P103" i="40"/>
  <c r="BI101" i="40"/>
  <c r="BH101" i="40"/>
  <c r="BG101" i="40"/>
  <c r="BF101" i="40"/>
  <c r="T101" i="40"/>
  <c r="R101" i="40"/>
  <c r="P101" i="40"/>
  <c r="BI100" i="40"/>
  <c r="BH100" i="40"/>
  <c r="BG100" i="40"/>
  <c r="BF100" i="40"/>
  <c r="T100" i="40"/>
  <c r="R100" i="40"/>
  <c r="P100" i="40"/>
  <c r="BI98" i="40"/>
  <c r="BH98" i="40"/>
  <c r="BG98" i="40"/>
  <c r="BF98" i="40"/>
  <c r="T98" i="40"/>
  <c r="R98" i="40"/>
  <c r="P98" i="40"/>
  <c r="BI97" i="40"/>
  <c r="BH97" i="40"/>
  <c r="BG97" i="40"/>
  <c r="BF97" i="40"/>
  <c r="T97" i="40"/>
  <c r="R97" i="40"/>
  <c r="P97" i="40"/>
  <c r="F90" i="40"/>
  <c r="F88" i="40"/>
  <c r="E86" i="40"/>
  <c r="F62" i="40"/>
  <c r="F60" i="40"/>
  <c r="E58" i="40"/>
  <c r="J28" i="40"/>
  <c r="E28" i="40"/>
  <c r="J91" i="40"/>
  <c r="J27" i="40"/>
  <c r="J25" i="40"/>
  <c r="E25" i="40"/>
  <c r="J62" i="40" s="1"/>
  <c r="J24" i="40"/>
  <c r="J22" i="40"/>
  <c r="E22" i="40"/>
  <c r="F63" i="40"/>
  <c r="J21" i="40"/>
  <c r="J16" i="40"/>
  <c r="J60" i="40" s="1"/>
  <c r="E7" i="40"/>
  <c r="E52" i="40" s="1"/>
  <c r="J41" i="39"/>
  <c r="J40" i="39"/>
  <c r="AY108" i="1"/>
  <c r="J39" i="39"/>
  <c r="AX108" i="1"/>
  <c r="BI260" i="39"/>
  <c r="BH260" i="39"/>
  <c r="BG260" i="39"/>
  <c r="BF260" i="39"/>
  <c r="T260" i="39"/>
  <c r="T259" i="39"/>
  <c r="R260" i="39"/>
  <c r="R259" i="39" s="1"/>
  <c r="P260" i="39"/>
  <c r="P259" i="39"/>
  <c r="BI257" i="39"/>
  <c r="BH257" i="39"/>
  <c r="BG257" i="39"/>
  <c r="BF257" i="39"/>
  <c r="T257" i="39"/>
  <c r="T256" i="39"/>
  <c r="R257" i="39"/>
  <c r="R256" i="39"/>
  <c r="P257" i="39"/>
  <c r="P256" i="39" s="1"/>
  <c r="BI254" i="39"/>
  <c r="BH254" i="39"/>
  <c r="BG254" i="39"/>
  <c r="BF254" i="39"/>
  <c r="T254" i="39"/>
  <c r="T253" i="39"/>
  <c r="T252" i="39" s="1"/>
  <c r="R254" i="39"/>
  <c r="R253" i="39"/>
  <c r="R252" i="39"/>
  <c r="P254" i="39"/>
  <c r="P253" i="39"/>
  <c r="BI250" i="39"/>
  <c r="BH250" i="39"/>
  <c r="BG250" i="39"/>
  <c r="BF250" i="39"/>
  <c r="T250" i="39"/>
  <c r="R250" i="39"/>
  <c r="P250" i="39"/>
  <c r="BI248" i="39"/>
  <c r="BH248" i="39"/>
  <c r="BG248" i="39"/>
  <c r="BF248" i="39"/>
  <c r="T248" i="39"/>
  <c r="R248" i="39"/>
  <c r="P248" i="39"/>
  <c r="BI245" i="39"/>
  <c r="BH245" i="39"/>
  <c r="BG245" i="39"/>
  <c r="BF245" i="39"/>
  <c r="T245" i="39"/>
  <c r="R245" i="39"/>
  <c r="P245" i="39"/>
  <c r="BI243" i="39"/>
  <c r="BH243" i="39"/>
  <c r="BG243" i="39"/>
  <c r="BF243" i="39"/>
  <c r="T243" i="39"/>
  <c r="R243" i="39"/>
  <c r="P243" i="39"/>
  <c r="BI238" i="39"/>
  <c r="BH238" i="39"/>
  <c r="BG238" i="39"/>
  <c r="BF238" i="39"/>
  <c r="T238" i="39"/>
  <c r="R238" i="39"/>
  <c r="P238" i="39"/>
  <c r="BI234" i="39"/>
  <c r="BH234" i="39"/>
  <c r="BG234" i="39"/>
  <c r="BF234" i="39"/>
  <c r="T234" i="39"/>
  <c r="T233" i="39" s="1"/>
  <c r="R234" i="39"/>
  <c r="R233" i="39" s="1"/>
  <c r="P234" i="39"/>
  <c r="P233" i="39" s="1"/>
  <c r="BI231" i="39"/>
  <c r="BH231" i="39"/>
  <c r="BG231" i="39"/>
  <c r="BF231" i="39"/>
  <c r="T231" i="39"/>
  <c r="R231" i="39"/>
  <c r="P231" i="39"/>
  <c r="BI227" i="39"/>
  <c r="BH227" i="39"/>
  <c r="BG227" i="39"/>
  <c r="BF227" i="39"/>
  <c r="T227" i="39"/>
  <c r="R227" i="39"/>
  <c r="P227" i="39"/>
  <c r="BI225" i="39"/>
  <c r="BH225" i="39"/>
  <c r="BG225" i="39"/>
  <c r="BF225" i="39"/>
  <c r="T225" i="39"/>
  <c r="R225" i="39"/>
  <c r="P225" i="39"/>
  <c r="BI222" i="39"/>
  <c r="BH222" i="39"/>
  <c r="BG222" i="39"/>
  <c r="BF222" i="39"/>
  <c r="T222" i="39"/>
  <c r="R222" i="39"/>
  <c r="P222" i="39"/>
  <c r="BI215" i="39"/>
  <c r="BH215" i="39"/>
  <c r="BG215" i="39"/>
  <c r="BF215" i="39"/>
  <c r="T215" i="39"/>
  <c r="R215" i="39"/>
  <c r="P215" i="39"/>
  <c r="BI213" i="39"/>
  <c r="BH213" i="39"/>
  <c r="BG213" i="39"/>
  <c r="BF213" i="39"/>
  <c r="T213" i="39"/>
  <c r="R213" i="39"/>
  <c r="P213" i="39"/>
  <c r="BI210" i="39"/>
  <c r="BH210" i="39"/>
  <c r="BG210" i="39"/>
  <c r="BF210" i="39"/>
  <c r="T210" i="39"/>
  <c r="R210" i="39"/>
  <c r="P210" i="39"/>
  <c r="BI208" i="39"/>
  <c r="BH208" i="39"/>
  <c r="BG208" i="39"/>
  <c r="BF208" i="39"/>
  <c r="T208" i="39"/>
  <c r="R208" i="39"/>
  <c r="P208" i="39"/>
  <c r="BI205" i="39"/>
  <c r="BH205" i="39"/>
  <c r="BG205" i="39"/>
  <c r="BF205" i="39"/>
  <c r="T205" i="39"/>
  <c r="R205" i="39"/>
  <c r="P205" i="39"/>
  <c r="BI203" i="39"/>
  <c r="BH203" i="39"/>
  <c r="BG203" i="39"/>
  <c r="BF203" i="39"/>
  <c r="T203" i="39"/>
  <c r="R203" i="39"/>
  <c r="P203" i="39"/>
  <c r="BI202" i="39"/>
  <c r="BH202" i="39"/>
  <c r="BG202" i="39"/>
  <c r="BF202" i="39"/>
  <c r="T202" i="39"/>
  <c r="R202" i="39"/>
  <c r="P202" i="39"/>
  <c r="BI201" i="39"/>
  <c r="BH201" i="39"/>
  <c r="BG201" i="39"/>
  <c r="BF201" i="39"/>
  <c r="T201" i="39"/>
  <c r="R201" i="39"/>
  <c r="P201" i="39"/>
  <c r="BI200" i="39"/>
  <c r="BH200" i="39"/>
  <c r="BG200" i="39"/>
  <c r="BF200" i="39"/>
  <c r="T200" i="39"/>
  <c r="R200" i="39"/>
  <c r="P200" i="39"/>
  <c r="BI198" i="39"/>
  <c r="BH198" i="39"/>
  <c r="BG198" i="39"/>
  <c r="BF198" i="39"/>
  <c r="T198" i="39"/>
  <c r="R198" i="39"/>
  <c r="P198" i="39"/>
  <c r="BI195" i="39"/>
  <c r="BH195" i="39"/>
  <c r="BG195" i="39"/>
  <c r="BF195" i="39"/>
  <c r="T195" i="39"/>
  <c r="R195" i="39"/>
  <c r="P195" i="39"/>
  <c r="BI192" i="39"/>
  <c r="BH192" i="39"/>
  <c r="BG192" i="39"/>
  <c r="BF192" i="39"/>
  <c r="T192" i="39"/>
  <c r="R192" i="39"/>
  <c r="P192" i="39"/>
  <c r="BI187" i="39"/>
  <c r="BH187" i="39"/>
  <c r="BG187" i="39"/>
  <c r="BF187" i="39"/>
  <c r="T187" i="39"/>
  <c r="R187" i="39"/>
  <c r="P187" i="39"/>
  <c r="BI184" i="39"/>
  <c r="BH184" i="39"/>
  <c r="BG184" i="39"/>
  <c r="BF184" i="39"/>
  <c r="T184" i="39"/>
  <c r="R184" i="39"/>
  <c r="P184" i="39"/>
  <c r="BI182" i="39"/>
  <c r="BH182" i="39"/>
  <c r="BG182" i="39"/>
  <c r="BF182" i="39"/>
  <c r="T182" i="39"/>
  <c r="R182" i="39"/>
  <c r="P182" i="39"/>
  <c r="BI180" i="39"/>
  <c r="BH180" i="39"/>
  <c r="BG180" i="39"/>
  <c r="BF180" i="39"/>
  <c r="T180" i="39"/>
  <c r="R180" i="39"/>
  <c r="P180" i="39"/>
  <c r="BI178" i="39"/>
  <c r="BH178" i="39"/>
  <c r="BG178" i="39"/>
  <c r="BF178" i="39"/>
  <c r="T178" i="39"/>
  <c r="R178" i="39"/>
  <c r="P178" i="39"/>
  <c r="BI173" i="39"/>
  <c r="BH173" i="39"/>
  <c r="BG173" i="39"/>
  <c r="BF173" i="39"/>
  <c r="T173" i="39"/>
  <c r="R173" i="39"/>
  <c r="P173" i="39"/>
  <c r="BI171" i="39"/>
  <c r="BH171" i="39"/>
  <c r="BG171" i="39"/>
  <c r="BF171" i="39"/>
  <c r="T171" i="39"/>
  <c r="R171" i="39"/>
  <c r="P171" i="39"/>
  <c r="BI169" i="39"/>
  <c r="BH169" i="39"/>
  <c r="BG169" i="39"/>
  <c r="BF169" i="39"/>
  <c r="T169" i="39"/>
  <c r="R169" i="39"/>
  <c r="P169" i="39"/>
  <c r="BI166" i="39"/>
  <c r="BH166" i="39"/>
  <c r="BG166" i="39"/>
  <c r="BF166" i="39"/>
  <c r="T166" i="39"/>
  <c r="R166" i="39"/>
  <c r="P166" i="39"/>
  <c r="BI164" i="39"/>
  <c r="BH164" i="39"/>
  <c r="BG164" i="39"/>
  <c r="BF164" i="39"/>
  <c r="T164" i="39"/>
  <c r="R164" i="39"/>
  <c r="P164" i="39"/>
  <c r="BI161" i="39"/>
  <c r="BH161" i="39"/>
  <c r="BG161" i="39"/>
  <c r="BF161" i="39"/>
  <c r="T161" i="39"/>
  <c r="R161" i="39"/>
  <c r="P161" i="39"/>
  <c r="BI157" i="39"/>
  <c r="BH157" i="39"/>
  <c r="BG157" i="39"/>
  <c r="BF157" i="39"/>
  <c r="T157" i="39"/>
  <c r="R157" i="39"/>
  <c r="P157" i="39"/>
  <c r="BI154" i="39"/>
  <c r="BH154" i="39"/>
  <c r="BG154" i="39"/>
  <c r="BF154" i="39"/>
  <c r="T154" i="39"/>
  <c r="R154" i="39"/>
  <c r="P154" i="39"/>
  <c r="BI152" i="39"/>
  <c r="BH152" i="39"/>
  <c r="BG152" i="39"/>
  <c r="BF152" i="39"/>
  <c r="T152" i="39"/>
  <c r="R152" i="39"/>
  <c r="P152" i="39"/>
  <c r="BI147" i="39"/>
  <c r="BH147" i="39"/>
  <c r="BG147" i="39"/>
  <c r="BF147" i="39"/>
  <c r="T147" i="39"/>
  <c r="R147" i="39"/>
  <c r="P147" i="39"/>
  <c r="BI145" i="39"/>
  <c r="BH145" i="39"/>
  <c r="BG145" i="39"/>
  <c r="BF145" i="39"/>
  <c r="T145" i="39"/>
  <c r="R145" i="39"/>
  <c r="P145" i="39"/>
  <c r="BI140" i="39"/>
  <c r="BH140" i="39"/>
  <c r="BG140" i="39"/>
  <c r="BF140" i="39"/>
  <c r="T140" i="39"/>
  <c r="R140" i="39"/>
  <c r="P140" i="39"/>
  <c r="BI138" i="39"/>
  <c r="BH138" i="39"/>
  <c r="BG138" i="39"/>
  <c r="BF138" i="39"/>
  <c r="T138" i="39"/>
  <c r="R138" i="39"/>
  <c r="P138" i="39"/>
  <c r="BI136" i="39"/>
  <c r="BH136" i="39"/>
  <c r="BG136" i="39"/>
  <c r="BF136" i="39"/>
  <c r="T136" i="39"/>
  <c r="R136" i="39"/>
  <c r="P136" i="39"/>
  <c r="BI133" i="39"/>
  <c r="BH133" i="39"/>
  <c r="BG133" i="39"/>
  <c r="BF133" i="39"/>
  <c r="T133" i="39"/>
  <c r="R133" i="39"/>
  <c r="P133" i="39"/>
  <c r="BI131" i="39"/>
  <c r="BH131" i="39"/>
  <c r="BG131" i="39"/>
  <c r="BF131" i="39"/>
  <c r="T131" i="39"/>
  <c r="R131" i="39"/>
  <c r="P131" i="39"/>
  <c r="BI128" i="39"/>
  <c r="BH128" i="39"/>
  <c r="BG128" i="39"/>
  <c r="BF128" i="39"/>
  <c r="T128" i="39"/>
  <c r="R128" i="39"/>
  <c r="P128" i="39"/>
  <c r="BI125" i="39"/>
  <c r="BH125" i="39"/>
  <c r="BG125" i="39"/>
  <c r="BF125" i="39"/>
  <c r="T125" i="39"/>
  <c r="R125" i="39"/>
  <c r="P125" i="39"/>
  <c r="BI123" i="39"/>
  <c r="BH123" i="39"/>
  <c r="BG123" i="39"/>
  <c r="BF123" i="39"/>
  <c r="T123" i="39"/>
  <c r="R123" i="39"/>
  <c r="P123" i="39"/>
  <c r="BI120" i="39"/>
  <c r="BH120" i="39"/>
  <c r="BG120" i="39"/>
  <c r="BF120" i="39"/>
  <c r="T120" i="39"/>
  <c r="R120" i="39"/>
  <c r="P120" i="39"/>
  <c r="BI118" i="39"/>
  <c r="BH118" i="39"/>
  <c r="BG118" i="39"/>
  <c r="BF118" i="39"/>
  <c r="T118" i="39"/>
  <c r="R118" i="39"/>
  <c r="P118" i="39"/>
  <c r="BI110" i="39"/>
  <c r="BH110" i="39"/>
  <c r="BG110" i="39"/>
  <c r="BF110" i="39"/>
  <c r="T110" i="39"/>
  <c r="R110" i="39"/>
  <c r="P110" i="39"/>
  <c r="BI108" i="39"/>
  <c r="BH108" i="39"/>
  <c r="BG108" i="39"/>
  <c r="BF108" i="39"/>
  <c r="T108" i="39"/>
  <c r="R108" i="39"/>
  <c r="P108" i="39"/>
  <c r="F101" i="39"/>
  <c r="F99" i="39"/>
  <c r="E97" i="39"/>
  <c r="F62" i="39"/>
  <c r="F60" i="39"/>
  <c r="E58" i="39"/>
  <c r="J28" i="39"/>
  <c r="E28" i="39"/>
  <c r="J63" i="39" s="1"/>
  <c r="J27" i="39"/>
  <c r="J25" i="39"/>
  <c r="E25" i="39"/>
  <c r="J62" i="39"/>
  <c r="J24" i="39"/>
  <c r="J22" i="39"/>
  <c r="E22" i="39"/>
  <c r="F63" i="39" s="1"/>
  <c r="J21" i="39"/>
  <c r="J16" i="39"/>
  <c r="J99" i="39" s="1"/>
  <c r="E7" i="39"/>
  <c r="E52" i="39"/>
  <c r="J41" i="38"/>
  <c r="J40" i="38"/>
  <c r="AY106" i="1" s="1"/>
  <c r="J39" i="38"/>
  <c r="AX106" i="1" s="1"/>
  <c r="BI125" i="38"/>
  <c r="BH125" i="38"/>
  <c r="BG125" i="38"/>
  <c r="BF125" i="38"/>
  <c r="T125" i="38"/>
  <c r="R125" i="38"/>
  <c r="P125" i="38"/>
  <c r="BI123" i="38"/>
  <c r="BH123" i="38"/>
  <c r="BG123" i="38"/>
  <c r="BF123" i="38"/>
  <c r="T123" i="38"/>
  <c r="R123" i="38"/>
  <c r="P123" i="38"/>
  <c r="BI120" i="38"/>
  <c r="BH120" i="38"/>
  <c r="BG120" i="38"/>
  <c r="BF120" i="38"/>
  <c r="T120" i="38"/>
  <c r="T119" i="38"/>
  <c r="R120" i="38"/>
  <c r="R119" i="38" s="1"/>
  <c r="P120" i="38"/>
  <c r="P119" i="38"/>
  <c r="BI116" i="38"/>
  <c r="BH116" i="38"/>
  <c r="BG116" i="38"/>
  <c r="BF116" i="38"/>
  <c r="T116" i="38"/>
  <c r="R116" i="38"/>
  <c r="P116" i="38"/>
  <c r="BI114" i="38"/>
  <c r="BH114" i="38"/>
  <c r="BG114" i="38"/>
  <c r="BF114" i="38"/>
  <c r="T114" i="38"/>
  <c r="R114" i="38"/>
  <c r="P114" i="38"/>
  <c r="BI110" i="38"/>
  <c r="BH110" i="38"/>
  <c r="BG110" i="38"/>
  <c r="BF110" i="38"/>
  <c r="T110" i="38"/>
  <c r="T109" i="38" s="1"/>
  <c r="R110" i="38"/>
  <c r="R109" i="38" s="1"/>
  <c r="P110" i="38"/>
  <c r="P109" i="38" s="1"/>
  <c r="BI106" i="38"/>
  <c r="BH106" i="38"/>
  <c r="BG106" i="38"/>
  <c r="BF106" i="38"/>
  <c r="T106" i="38"/>
  <c r="R106" i="38"/>
  <c r="P106" i="38"/>
  <c r="BI103" i="38"/>
  <c r="BH103" i="38"/>
  <c r="BG103" i="38"/>
  <c r="BF103" i="38"/>
  <c r="T103" i="38"/>
  <c r="R103" i="38"/>
  <c r="P103" i="38"/>
  <c r="BI100" i="38"/>
  <c r="BH100" i="38"/>
  <c r="BG100" i="38"/>
  <c r="BF100" i="38"/>
  <c r="T100" i="38"/>
  <c r="R100" i="38"/>
  <c r="P100" i="38"/>
  <c r="F93" i="38"/>
  <c r="F91" i="38"/>
  <c r="E89" i="38"/>
  <c r="F62" i="38"/>
  <c r="F60" i="38"/>
  <c r="E58" i="38"/>
  <c r="J28" i="38"/>
  <c r="E28" i="38"/>
  <c r="J63" i="38" s="1"/>
  <c r="J27" i="38"/>
  <c r="J25" i="38"/>
  <c r="E25" i="38"/>
  <c r="J93" i="38" s="1"/>
  <c r="J24" i="38"/>
  <c r="J22" i="38"/>
  <c r="E22" i="38"/>
  <c r="F94" i="38" s="1"/>
  <c r="J21" i="38"/>
  <c r="J16" i="38"/>
  <c r="J60" i="38" s="1"/>
  <c r="E7" i="38"/>
  <c r="E52" i="38"/>
  <c r="J41" i="37"/>
  <c r="J40" i="37"/>
  <c r="AY105" i="1" s="1"/>
  <c r="J39" i="37"/>
  <c r="AX105" i="1"/>
  <c r="BI218" i="37"/>
  <c r="BH218" i="37"/>
  <c r="BG218" i="37"/>
  <c r="BF218" i="37"/>
  <c r="T218" i="37"/>
  <c r="T217" i="37"/>
  <c r="R218" i="37"/>
  <c r="R217" i="37"/>
  <c r="P218" i="37"/>
  <c r="P217" i="37"/>
  <c r="BI215" i="37"/>
  <c r="BH215" i="37"/>
  <c r="BG215" i="37"/>
  <c r="BF215" i="37"/>
  <c r="T215" i="37"/>
  <c r="R215" i="37"/>
  <c r="P215" i="37"/>
  <c r="BI213" i="37"/>
  <c r="BH213" i="37"/>
  <c r="BG213" i="37"/>
  <c r="BF213" i="37"/>
  <c r="T213" i="37"/>
  <c r="R213" i="37"/>
  <c r="P213" i="37"/>
  <c r="BI211" i="37"/>
  <c r="BH211" i="37"/>
  <c r="BG211" i="37"/>
  <c r="BF211" i="37"/>
  <c r="T211" i="37"/>
  <c r="R211" i="37"/>
  <c r="P211" i="37"/>
  <c r="BI208" i="37"/>
  <c r="BH208" i="37"/>
  <c r="BG208" i="37"/>
  <c r="BF208" i="37"/>
  <c r="T208" i="37"/>
  <c r="R208" i="37"/>
  <c r="P208" i="37"/>
  <c r="BI206" i="37"/>
  <c r="BH206" i="37"/>
  <c r="BG206" i="37"/>
  <c r="BF206" i="37"/>
  <c r="T206" i="37"/>
  <c r="R206" i="37"/>
  <c r="P206" i="37"/>
  <c r="BI204" i="37"/>
  <c r="BH204" i="37"/>
  <c r="BG204" i="37"/>
  <c r="BF204" i="37"/>
  <c r="T204" i="37"/>
  <c r="R204" i="37"/>
  <c r="P204" i="37"/>
  <c r="BI202" i="37"/>
  <c r="BH202" i="37"/>
  <c r="BG202" i="37"/>
  <c r="BF202" i="37"/>
  <c r="T202" i="37"/>
  <c r="R202" i="37"/>
  <c r="P202" i="37"/>
  <c r="BI200" i="37"/>
  <c r="BH200" i="37"/>
  <c r="BG200" i="37"/>
  <c r="BF200" i="37"/>
  <c r="T200" i="37"/>
  <c r="R200" i="37"/>
  <c r="P200" i="37"/>
  <c r="BI195" i="37"/>
  <c r="BH195" i="37"/>
  <c r="BG195" i="37"/>
  <c r="BF195" i="37"/>
  <c r="T195" i="37"/>
  <c r="R195" i="37"/>
  <c r="P195" i="37"/>
  <c r="BI193" i="37"/>
  <c r="BH193" i="37"/>
  <c r="BG193" i="37"/>
  <c r="BF193" i="37"/>
  <c r="T193" i="37"/>
  <c r="R193" i="37"/>
  <c r="P193" i="37"/>
  <c r="BI190" i="37"/>
  <c r="BH190" i="37"/>
  <c r="BG190" i="37"/>
  <c r="BF190" i="37"/>
  <c r="T190" i="37"/>
  <c r="R190" i="37"/>
  <c r="P190" i="37"/>
  <c r="BI188" i="37"/>
  <c r="BH188" i="37"/>
  <c r="BG188" i="37"/>
  <c r="BF188" i="37"/>
  <c r="T188" i="37"/>
  <c r="R188" i="37"/>
  <c r="P188" i="37"/>
  <c r="BI183" i="37"/>
  <c r="BH183" i="37"/>
  <c r="BG183" i="37"/>
  <c r="BF183" i="37"/>
  <c r="T183" i="37"/>
  <c r="R183" i="37"/>
  <c r="P183" i="37"/>
  <c r="BI180" i="37"/>
  <c r="BH180" i="37"/>
  <c r="BG180" i="37"/>
  <c r="BF180" i="37"/>
  <c r="T180" i="37"/>
  <c r="R180" i="37"/>
  <c r="P180" i="37"/>
  <c r="BI178" i="37"/>
  <c r="BH178" i="37"/>
  <c r="BG178" i="37"/>
  <c r="BF178" i="37"/>
  <c r="T178" i="37"/>
  <c r="R178" i="37"/>
  <c r="P178" i="37"/>
  <c r="BI176" i="37"/>
  <c r="BH176" i="37"/>
  <c r="BG176" i="37"/>
  <c r="BF176" i="37"/>
  <c r="T176" i="37"/>
  <c r="R176" i="37"/>
  <c r="P176" i="37"/>
  <c r="BI173" i="37"/>
  <c r="BH173" i="37"/>
  <c r="BG173" i="37"/>
  <c r="BF173" i="37"/>
  <c r="T173" i="37"/>
  <c r="R173" i="37"/>
  <c r="P173" i="37"/>
  <c r="BI170" i="37"/>
  <c r="BH170" i="37"/>
  <c r="BG170" i="37"/>
  <c r="BF170" i="37"/>
  <c r="T170" i="37"/>
  <c r="R170" i="37"/>
  <c r="P170" i="37"/>
  <c r="BI168" i="37"/>
  <c r="BH168" i="37"/>
  <c r="BG168" i="37"/>
  <c r="BF168" i="37"/>
  <c r="T168" i="37"/>
  <c r="R168" i="37"/>
  <c r="P168" i="37"/>
  <c r="BI165" i="37"/>
  <c r="BH165" i="37"/>
  <c r="BG165" i="37"/>
  <c r="BF165" i="37"/>
  <c r="T165" i="37"/>
  <c r="R165" i="37"/>
  <c r="P165" i="37"/>
  <c r="BI162" i="37"/>
  <c r="BH162" i="37"/>
  <c r="BG162" i="37"/>
  <c r="BF162" i="37"/>
  <c r="T162" i="37"/>
  <c r="R162" i="37"/>
  <c r="P162" i="37"/>
  <c r="BI159" i="37"/>
  <c r="BH159" i="37"/>
  <c r="BG159" i="37"/>
  <c r="BF159" i="37"/>
  <c r="T159" i="37"/>
  <c r="R159" i="37"/>
  <c r="P159" i="37"/>
  <c r="BI156" i="37"/>
  <c r="BH156" i="37"/>
  <c r="BG156" i="37"/>
  <c r="BF156" i="37"/>
  <c r="T156" i="37"/>
  <c r="R156" i="37"/>
  <c r="P156" i="37"/>
  <c r="BI153" i="37"/>
  <c r="BH153" i="37"/>
  <c r="BG153" i="37"/>
  <c r="BF153" i="37"/>
  <c r="T153" i="37"/>
  <c r="R153" i="37"/>
  <c r="P153" i="37"/>
  <c r="BI147" i="37"/>
  <c r="BH147" i="37"/>
  <c r="BG147" i="37"/>
  <c r="BF147" i="37"/>
  <c r="T147" i="37"/>
  <c r="R147" i="37"/>
  <c r="P147" i="37"/>
  <c r="BI145" i="37"/>
  <c r="BH145" i="37"/>
  <c r="BG145" i="37"/>
  <c r="BF145" i="37"/>
  <c r="T145" i="37"/>
  <c r="R145" i="37"/>
  <c r="P145" i="37"/>
  <c r="BI140" i="37"/>
  <c r="BH140" i="37"/>
  <c r="BG140" i="37"/>
  <c r="BF140" i="37"/>
  <c r="T140" i="37"/>
  <c r="R140" i="37"/>
  <c r="P140" i="37"/>
  <c r="BI135" i="37"/>
  <c r="BH135" i="37"/>
  <c r="BG135" i="37"/>
  <c r="BF135" i="37"/>
  <c r="T135" i="37"/>
  <c r="R135" i="37"/>
  <c r="P135" i="37"/>
  <c r="BI133" i="37"/>
  <c r="BH133" i="37"/>
  <c r="BG133" i="37"/>
  <c r="BF133" i="37"/>
  <c r="T133" i="37"/>
  <c r="R133" i="37"/>
  <c r="P133" i="37"/>
  <c r="BI128" i="37"/>
  <c r="BH128" i="37"/>
  <c r="BG128" i="37"/>
  <c r="BF128" i="37"/>
  <c r="T128" i="37"/>
  <c r="R128" i="37"/>
  <c r="P128" i="37"/>
  <c r="BI126" i="37"/>
  <c r="BH126" i="37"/>
  <c r="BG126" i="37"/>
  <c r="BF126" i="37"/>
  <c r="T126" i="37"/>
  <c r="R126" i="37"/>
  <c r="P126" i="37"/>
  <c r="BI121" i="37"/>
  <c r="BH121" i="37"/>
  <c r="BG121" i="37"/>
  <c r="BF121" i="37"/>
  <c r="T121" i="37"/>
  <c r="R121" i="37"/>
  <c r="P121" i="37"/>
  <c r="BI117" i="37"/>
  <c r="BH117" i="37"/>
  <c r="BG117" i="37"/>
  <c r="BF117" i="37"/>
  <c r="T117" i="37"/>
  <c r="R117" i="37"/>
  <c r="P117" i="37"/>
  <c r="BI114" i="37"/>
  <c r="BH114" i="37"/>
  <c r="BG114" i="37"/>
  <c r="BF114" i="37"/>
  <c r="T114" i="37"/>
  <c r="R114" i="37"/>
  <c r="P114" i="37"/>
  <c r="BI112" i="37"/>
  <c r="BH112" i="37"/>
  <c r="BG112" i="37"/>
  <c r="BF112" i="37"/>
  <c r="T112" i="37"/>
  <c r="R112" i="37"/>
  <c r="P112" i="37"/>
  <c r="BI109" i="37"/>
  <c r="BH109" i="37"/>
  <c r="BG109" i="37"/>
  <c r="BF109" i="37"/>
  <c r="T109" i="37"/>
  <c r="R109" i="37"/>
  <c r="P109" i="37"/>
  <c r="BI107" i="37"/>
  <c r="BH107" i="37"/>
  <c r="BG107" i="37"/>
  <c r="BF107" i="37"/>
  <c r="T107" i="37"/>
  <c r="R107" i="37"/>
  <c r="P107" i="37"/>
  <c r="BI105" i="37"/>
  <c r="BH105" i="37"/>
  <c r="BG105" i="37"/>
  <c r="BF105" i="37"/>
  <c r="T105" i="37"/>
  <c r="R105" i="37"/>
  <c r="P105" i="37"/>
  <c r="BI102" i="37"/>
  <c r="BH102" i="37"/>
  <c r="BG102" i="37"/>
  <c r="BF102" i="37"/>
  <c r="T102" i="37"/>
  <c r="R102" i="37"/>
  <c r="P102" i="37"/>
  <c r="F95" i="37"/>
  <c r="F93" i="37"/>
  <c r="E91" i="37"/>
  <c r="F62" i="37"/>
  <c r="F60" i="37"/>
  <c r="E58" i="37"/>
  <c r="J28" i="37"/>
  <c r="E28" i="37"/>
  <c r="J63" i="37"/>
  <c r="J27" i="37"/>
  <c r="J25" i="37"/>
  <c r="E25" i="37"/>
  <c r="J95" i="37" s="1"/>
  <c r="J24" i="37"/>
  <c r="J22" i="37"/>
  <c r="E22" i="37"/>
  <c r="F63" i="37" s="1"/>
  <c r="J21" i="37"/>
  <c r="J16" i="37"/>
  <c r="J93" i="37"/>
  <c r="E7" i="37"/>
  <c r="E85" i="37"/>
  <c r="J41" i="36"/>
  <c r="J40" i="36"/>
  <c r="AY103" i="1"/>
  <c r="J39" i="36"/>
  <c r="AX103" i="1"/>
  <c r="BI120" i="36"/>
  <c r="BH120" i="36"/>
  <c r="BG120" i="36"/>
  <c r="BF120" i="36"/>
  <c r="T120" i="36"/>
  <c r="R120" i="36"/>
  <c r="P120" i="36"/>
  <c r="BI118" i="36"/>
  <c r="BH118" i="36"/>
  <c r="BG118" i="36"/>
  <c r="BF118" i="36"/>
  <c r="T118" i="36"/>
  <c r="R118" i="36"/>
  <c r="P118" i="36"/>
  <c r="BI115" i="36"/>
  <c r="BH115" i="36"/>
  <c r="BG115" i="36"/>
  <c r="BF115" i="36"/>
  <c r="T115" i="36"/>
  <c r="T114" i="36"/>
  <c r="R115" i="36"/>
  <c r="R114" i="36" s="1"/>
  <c r="P115" i="36"/>
  <c r="P114" i="36" s="1"/>
  <c r="BI111" i="36"/>
  <c r="BH111" i="36"/>
  <c r="BG111" i="36"/>
  <c r="BF111" i="36"/>
  <c r="T111" i="36"/>
  <c r="R111" i="36"/>
  <c r="P111" i="36"/>
  <c r="BI109" i="36"/>
  <c r="BH109" i="36"/>
  <c r="BG109" i="36"/>
  <c r="BF109" i="36"/>
  <c r="T109" i="36"/>
  <c r="R109" i="36"/>
  <c r="P109" i="36"/>
  <c r="BI105" i="36"/>
  <c r="BH105" i="36"/>
  <c r="BG105" i="36"/>
  <c r="BF105" i="36"/>
  <c r="T105" i="36"/>
  <c r="R105" i="36"/>
  <c r="P105" i="36"/>
  <c r="BI102" i="36"/>
  <c r="BH102" i="36"/>
  <c r="BG102" i="36"/>
  <c r="BF102" i="36"/>
  <c r="T102" i="36"/>
  <c r="R102" i="36"/>
  <c r="P102" i="36"/>
  <c r="BI99" i="36"/>
  <c r="BH99" i="36"/>
  <c r="BG99" i="36"/>
  <c r="BF99" i="36"/>
  <c r="T99" i="36"/>
  <c r="R99" i="36"/>
  <c r="P99" i="36"/>
  <c r="F92" i="36"/>
  <c r="F90" i="36"/>
  <c r="E88" i="36"/>
  <c r="F62" i="36"/>
  <c r="F60" i="36"/>
  <c r="E58" i="36"/>
  <c r="J28" i="36"/>
  <c r="E28" i="36"/>
  <c r="J93" i="36"/>
  <c r="J27" i="36"/>
  <c r="J25" i="36"/>
  <c r="E25" i="36"/>
  <c r="J62" i="36" s="1"/>
  <c r="J24" i="36"/>
  <c r="J22" i="36"/>
  <c r="E22" i="36"/>
  <c r="F93" i="36" s="1"/>
  <c r="J21" i="36"/>
  <c r="J16" i="36"/>
  <c r="J90" i="36" s="1"/>
  <c r="E7" i="36"/>
  <c r="E82" i="36" s="1"/>
  <c r="J41" i="35"/>
  <c r="J40" i="35"/>
  <c r="AY102" i="1"/>
  <c r="J39" i="35"/>
  <c r="AX102" i="1" s="1"/>
  <c r="BI154" i="35"/>
  <c r="BH154" i="35"/>
  <c r="BG154" i="35"/>
  <c r="BF154" i="35"/>
  <c r="T154" i="35"/>
  <c r="T153" i="35" s="1"/>
  <c r="R154" i="35"/>
  <c r="R153" i="35"/>
  <c r="P154" i="35"/>
  <c r="P153" i="35"/>
  <c r="BI151" i="35"/>
  <c r="BH151" i="35"/>
  <c r="BG151" i="35"/>
  <c r="BF151" i="35"/>
  <c r="T151" i="35"/>
  <c r="T150" i="35" s="1"/>
  <c r="R151" i="35"/>
  <c r="R150" i="35" s="1"/>
  <c r="P151" i="35"/>
  <c r="P150" i="35" s="1"/>
  <c r="BI148" i="35"/>
  <c r="BH148" i="35"/>
  <c r="BG148" i="35"/>
  <c r="BF148" i="35"/>
  <c r="T148" i="35"/>
  <c r="R148" i="35"/>
  <c r="P148" i="35"/>
  <c r="BI146" i="35"/>
  <c r="BH146" i="35"/>
  <c r="BG146" i="35"/>
  <c r="BF146" i="35"/>
  <c r="T146" i="35"/>
  <c r="R146" i="35"/>
  <c r="P146" i="35"/>
  <c r="BI144" i="35"/>
  <c r="BH144" i="35"/>
  <c r="BG144" i="35"/>
  <c r="BF144" i="35"/>
  <c r="T144" i="35"/>
  <c r="R144" i="35"/>
  <c r="P144" i="35"/>
  <c r="BI142" i="35"/>
  <c r="BH142" i="35"/>
  <c r="BG142" i="35"/>
  <c r="BF142" i="35"/>
  <c r="T142" i="35"/>
  <c r="R142" i="35"/>
  <c r="P142" i="35"/>
  <c r="BI139" i="35"/>
  <c r="BH139" i="35"/>
  <c r="BG139" i="35"/>
  <c r="BF139" i="35"/>
  <c r="T139" i="35"/>
  <c r="R139" i="35"/>
  <c r="P139" i="35"/>
  <c r="BI137" i="35"/>
  <c r="BH137" i="35"/>
  <c r="BG137" i="35"/>
  <c r="BF137" i="35"/>
  <c r="T137" i="35"/>
  <c r="R137" i="35"/>
  <c r="P137" i="35"/>
  <c r="BI134" i="35"/>
  <c r="BH134" i="35"/>
  <c r="BG134" i="35"/>
  <c r="BF134" i="35"/>
  <c r="T134" i="35"/>
  <c r="R134" i="35"/>
  <c r="P134" i="35"/>
  <c r="BI132" i="35"/>
  <c r="BH132" i="35"/>
  <c r="BG132" i="35"/>
  <c r="BF132" i="35"/>
  <c r="T132" i="35"/>
  <c r="R132" i="35"/>
  <c r="P132" i="35"/>
  <c r="BI130" i="35"/>
  <c r="BH130" i="35"/>
  <c r="BG130" i="35"/>
  <c r="BF130" i="35"/>
  <c r="T130" i="35"/>
  <c r="R130" i="35"/>
  <c r="P130" i="35"/>
  <c r="BI128" i="35"/>
  <c r="BH128" i="35"/>
  <c r="BG128" i="35"/>
  <c r="BF128" i="35"/>
  <c r="T128" i="35"/>
  <c r="R128" i="35"/>
  <c r="P128" i="35"/>
  <c r="BI124" i="35"/>
  <c r="BH124" i="35"/>
  <c r="BG124" i="35"/>
  <c r="BF124" i="35"/>
  <c r="T124" i="35"/>
  <c r="T123" i="35" s="1"/>
  <c r="R124" i="35"/>
  <c r="R123" i="35"/>
  <c r="P124" i="35"/>
  <c r="P123" i="35"/>
  <c r="BI120" i="35"/>
  <c r="BH120" i="35"/>
  <c r="BG120" i="35"/>
  <c r="BF120" i="35"/>
  <c r="T120" i="35"/>
  <c r="T119" i="35" s="1"/>
  <c r="R120" i="35"/>
  <c r="R119" i="35" s="1"/>
  <c r="P120" i="35"/>
  <c r="P119" i="35"/>
  <c r="BI116" i="35"/>
  <c r="BH116" i="35"/>
  <c r="BG116" i="35"/>
  <c r="BF116" i="35"/>
  <c r="T116" i="35"/>
  <c r="R116" i="35"/>
  <c r="P116" i="35"/>
  <c r="BI113" i="35"/>
  <c r="BH113" i="35"/>
  <c r="BG113" i="35"/>
  <c r="BF113" i="35"/>
  <c r="T113" i="35"/>
  <c r="R113" i="35"/>
  <c r="P113" i="35"/>
  <c r="BI111" i="35"/>
  <c r="BH111" i="35"/>
  <c r="BG111" i="35"/>
  <c r="BF111" i="35"/>
  <c r="T111" i="35"/>
  <c r="R111" i="35"/>
  <c r="P111" i="35"/>
  <c r="BI108" i="35"/>
  <c r="BH108" i="35"/>
  <c r="BG108" i="35"/>
  <c r="BF108" i="35"/>
  <c r="T108" i="35"/>
  <c r="R108" i="35"/>
  <c r="P108" i="35"/>
  <c r="BI106" i="35"/>
  <c r="BH106" i="35"/>
  <c r="BG106" i="35"/>
  <c r="BF106" i="35"/>
  <c r="T106" i="35"/>
  <c r="R106" i="35"/>
  <c r="P106" i="35"/>
  <c r="BI104" i="35"/>
  <c r="BH104" i="35"/>
  <c r="BG104" i="35"/>
  <c r="BF104" i="35"/>
  <c r="T104" i="35"/>
  <c r="R104" i="35"/>
  <c r="P104" i="35"/>
  <c r="BI101" i="35"/>
  <c r="BH101" i="35"/>
  <c r="BG101" i="35"/>
  <c r="BF101" i="35"/>
  <c r="T101" i="35"/>
  <c r="R101" i="35"/>
  <c r="P101" i="35"/>
  <c r="F94" i="35"/>
  <c r="F92" i="35"/>
  <c r="E90" i="35"/>
  <c r="F62" i="35"/>
  <c r="F60" i="35"/>
  <c r="E58" i="35"/>
  <c r="J28" i="35"/>
  <c r="E28" i="35"/>
  <c r="J95" i="35" s="1"/>
  <c r="J27" i="35"/>
  <c r="J25" i="35"/>
  <c r="E25" i="35"/>
  <c r="J94" i="35" s="1"/>
  <c r="J24" i="35"/>
  <c r="J22" i="35"/>
  <c r="E22" i="35"/>
  <c r="F95" i="35" s="1"/>
  <c r="J21" i="35"/>
  <c r="J16" i="35"/>
  <c r="J60" i="35" s="1"/>
  <c r="E7" i="35"/>
  <c r="E84" i="35"/>
  <c r="J41" i="34"/>
  <c r="J40" i="34"/>
  <c r="AY100" i="1" s="1"/>
  <c r="J39" i="34"/>
  <c r="AX100" i="1" s="1"/>
  <c r="BI125" i="34"/>
  <c r="BH125" i="34"/>
  <c r="BG125" i="34"/>
  <c r="BF125" i="34"/>
  <c r="T125" i="34"/>
  <c r="R125" i="34"/>
  <c r="P125" i="34"/>
  <c r="BI123" i="34"/>
  <c r="BH123" i="34"/>
  <c r="BG123" i="34"/>
  <c r="BF123" i="34"/>
  <c r="T123" i="34"/>
  <c r="R123" i="34"/>
  <c r="P123" i="34"/>
  <c r="BI120" i="34"/>
  <c r="BH120" i="34"/>
  <c r="BG120" i="34"/>
  <c r="BF120" i="34"/>
  <c r="T120" i="34"/>
  <c r="T119" i="34"/>
  <c r="R120" i="34"/>
  <c r="R119" i="34" s="1"/>
  <c r="P120" i="34"/>
  <c r="P119" i="34"/>
  <c r="BI116" i="34"/>
  <c r="BH116" i="34"/>
  <c r="BG116" i="34"/>
  <c r="BF116" i="34"/>
  <c r="T116" i="34"/>
  <c r="R116" i="34"/>
  <c r="P116" i="34"/>
  <c r="BI114" i="34"/>
  <c r="BH114" i="34"/>
  <c r="BG114" i="34"/>
  <c r="BF114" i="34"/>
  <c r="T114" i="34"/>
  <c r="R114" i="34"/>
  <c r="P114" i="34"/>
  <c r="BI110" i="34"/>
  <c r="BH110" i="34"/>
  <c r="BG110" i="34"/>
  <c r="BF110" i="34"/>
  <c r="T110" i="34"/>
  <c r="T109" i="34"/>
  <c r="R110" i="34"/>
  <c r="R109" i="34"/>
  <c r="P110" i="34"/>
  <c r="P109" i="34" s="1"/>
  <c r="BI106" i="34"/>
  <c r="BH106" i="34"/>
  <c r="BG106" i="34"/>
  <c r="BF106" i="34"/>
  <c r="T106" i="34"/>
  <c r="R106" i="34"/>
  <c r="P106" i="34"/>
  <c r="BI103" i="34"/>
  <c r="BH103" i="34"/>
  <c r="BG103" i="34"/>
  <c r="BF103" i="34"/>
  <c r="T103" i="34"/>
  <c r="R103" i="34"/>
  <c r="P103" i="34"/>
  <c r="BI100" i="34"/>
  <c r="BH100" i="34"/>
  <c r="BG100" i="34"/>
  <c r="BF100" i="34"/>
  <c r="T100" i="34"/>
  <c r="R100" i="34"/>
  <c r="P100" i="34"/>
  <c r="F93" i="34"/>
  <c r="F91" i="34"/>
  <c r="E89" i="34"/>
  <c r="F62" i="34"/>
  <c r="F60" i="34"/>
  <c r="E58" i="34"/>
  <c r="J28" i="34"/>
  <c r="E28" i="34"/>
  <c r="J63" i="34" s="1"/>
  <c r="J27" i="34"/>
  <c r="J25" i="34"/>
  <c r="E25" i="34"/>
  <c r="J62" i="34" s="1"/>
  <c r="J24" i="34"/>
  <c r="J22" i="34"/>
  <c r="E22" i="34"/>
  <c r="F63" i="34" s="1"/>
  <c r="J21" i="34"/>
  <c r="J16" i="34"/>
  <c r="J91" i="34" s="1"/>
  <c r="E7" i="34"/>
  <c r="E83" i="34"/>
  <c r="J41" i="33"/>
  <c r="J40" i="33"/>
  <c r="AY99" i="1"/>
  <c r="J39" i="33"/>
  <c r="AX99" i="1" s="1"/>
  <c r="BI216" i="33"/>
  <c r="BH216" i="33"/>
  <c r="BG216" i="33"/>
  <c r="BF216" i="33"/>
  <c r="T216" i="33"/>
  <c r="T215" i="33" s="1"/>
  <c r="R216" i="33"/>
  <c r="R215" i="33" s="1"/>
  <c r="P216" i="33"/>
  <c r="P215" i="33" s="1"/>
  <c r="BI213" i="33"/>
  <c r="BH213" i="33"/>
  <c r="BG213" i="33"/>
  <c r="BF213" i="33"/>
  <c r="T213" i="33"/>
  <c r="R213" i="33"/>
  <c r="P213" i="33"/>
  <c r="BI211" i="33"/>
  <c r="BH211" i="33"/>
  <c r="BG211" i="33"/>
  <c r="BF211" i="33"/>
  <c r="T211" i="33"/>
  <c r="R211" i="33"/>
  <c r="P211" i="33"/>
  <c r="BI208" i="33"/>
  <c r="BH208" i="33"/>
  <c r="BG208" i="33"/>
  <c r="BF208" i="33"/>
  <c r="T208" i="33"/>
  <c r="R208" i="33"/>
  <c r="P208" i="33"/>
  <c r="BI204" i="33"/>
  <c r="BH204" i="33"/>
  <c r="BG204" i="33"/>
  <c r="BF204" i="33"/>
  <c r="T204" i="33"/>
  <c r="R204" i="33"/>
  <c r="P204" i="33"/>
  <c r="BI202" i="33"/>
  <c r="BH202" i="33"/>
  <c r="BG202" i="33"/>
  <c r="BF202" i="33"/>
  <c r="T202" i="33"/>
  <c r="R202" i="33"/>
  <c r="P202" i="33"/>
  <c r="BI199" i="33"/>
  <c r="BH199" i="33"/>
  <c r="BG199" i="33"/>
  <c r="BF199" i="33"/>
  <c r="T199" i="33"/>
  <c r="R199" i="33"/>
  <c r="P199" i="33"/>
  <c r="BI196" i="33"/>
  <c r="BH196" i="33"/>
  <c r="BG196" i="33"/>
  <c r="BF196" i="33"/>
  <c r="T196" i="33"/>
  <c r="R196" i="33"/>
  <c r="P196" i="33"/>
  <c r="BI194" i="33"/>
  <c r="BH194" i="33"/>
  <c r="BG194" i="33"/>
  <c r="BF194" i="33"/>
  <c r="T194" i="33"/>
  <c r="R194" i="33"/>
  <c r="P194" i="33"/>
  <c r="BI192" i="33"/>
  <c r="BH192" i="33"/>
  <c r="BG192" i="33"/>
  <c r="BF192" i="33"/>
  <c r="T192" i="33"/>
  <c r="R192" i="33"/>
  <c r="P192" i="33"/>
  <c r="BI190" i="33"/>
  <c r="BH190" i="33"/>
  <c r="BG190" i="33"/>
  <c r="BF190" i="33"/>
  <c r="T190" i="33"/>
  <c r="R190" i="33"/>
  <c r="P190" i="33"/>
  <c r="BI187" i="33"/>
  <c r="BH187" i="33"/>
  <c r="BG187" i="33"/>
  <c r="BF187" i="33"/>
  <c r="T187" i="33"/>
  <c r="R187" i="33"/>
  <c r="P187" i="33"/>
  <c r="BI181" i="33"/>
  <c r="BH181" i="33"/>
  <c r="BG181" i="33"/>
  <c r="BF181" i="33"/>
  <c r="T181" i="33"/>
  <c r="R181" i="33"/>
  <c r="P181" i="33"/>
  <c r="BI179" i="33"/>
  <c r="BH179" i="33"/>
  <c r="BG179" i="33"/>
  <c r="BF179" i="33"/>
  <c r="T179" i="33"/>
  <c r="R179" i="33"/>
  <c r="P179" i="33"/>
  <c r="BI176" i="33"/>
  <c r="BH176" i="33"/>
  <c r="BG176" i="33"/>
  <c r="BF176" i="33"/>
  <c r="T176" i="33"/>
  <c r="R176" i="33"/>
  <c r="P176" i="33"/>
  <c r="BI174" i="33"/>
  <c r="BH174" i="33"/>
  <c r="BG174" i="33"/>
  <c r="BF174" i="33"/>
  <c r="T174" i="33"/>
  <c r="R174" i="33"/>
  <c r="P174" i="33"/>
  <c r="BI173" i="33"/>
  <c r="BH173" i="33"/>
  <c r="BG173" i="33"/>
  <c r="BF173" i="33"/>
  <c r="T173" i="33"/>
  <c r="R173" i="33"/>
  <c r="P173" i="33"/>
  <c r="BI171" i="33"/>
  <c r="BH171" i="33"/>
  <c r="BG171" i="33"/>
  <c r="BF171" i="33"/>
  <c r="T171" i="33"/>
  <c r="R171" i="33"/>
  <c r="P171" i="33"/>
  <c r="BI167" i="33"/>
  <c r="BH167" i="33"/>
  <c r="BG167" i="33"/>
  <c r="BF167" i="33"/>
  <c r="T167" i="33"/>
  <c r="R167" i="33"/>
  <c r="P167" i="33"/>
  <c r="BI164" i="33"/>
  <c r="BH164" i="33"/>
  <c r="BG164" i="33"/>
  <c r="BF164" i="33"/>
  <c r="T164" i="33"/>
  <c r="R164" i="33"/>
  <c r="P164" i="33"/>
  <c r="BI160" i="33"/>
  <c r="BH160" i="33"/>
  <c r="BG160" i="33"/>
  <c r="BF160" i="33"/>
  <c r="T160" i="33"/>
  <c r="R160" i="33"/>
  <c r="P160" i="33"/>
  <c r="BI158" i="33"/>
  <c r="BH158" i="33"/>
  <c r="BG158" i="33"/>
  <c r="BF158" i="33"/>
  <c r="T158" i="33"/>
  <c r="R158" i="33"/>
  <c r="P158" i="33"/>
  <c r="BI155" i="33"/>
  <c r="BH155" i="33"/>
  <c r="BG155" i="33"/>
  <c r="BF155" i="33"/>
  <c r="T155" i="33"/>
  <c r="R155" i="33"/>
  <c r="P155" i="33"/>
  <c r="BI153" i="33"/>
  <c r="BH153" i="33"/>
  <c r="BG153" i="33"/>
  <c r="BF153" i="33"/>
  <c r="T153" i="33"/>
  <c r="R153" i="33"/>
  <c r="P153" i="33"/>
  <c r="BI150" i="33"/>
  <c r="BH150" i="33"/>
  <c r="BG150" i="33"/>
  <c r="BF150" i="33"/>
  <c r="T150" i="33"/>
  <c r="R150" i="33"/>
  <c r="P150" i="33"/>
  <c r="BI147" i="33"/>
  <c r="BH147" i="33"/>
  <c r="BG147" i="33"/>
  <c r="BF147" i="33"/>
  <c r="T147" i="33"/>
  <c r="R147" i="33"/>
  <c r="P147" i="33"/>
  <c r="BI144" i="33"/>
  <c r="BH144" i="33"/>
  <c r="BG144" i="33"/>
  <c r="BF144" i="33"/>
  <c r="T144" i="33"/>
  <c r="R144" i="33"/>
  <c r="P144" i="33"/>
  <c r="BI142" i="33"/>
  <c r="BH142" i="33"/>
  <c r="BG142" i="33"/>
  <c r="BF142" i="33"/>
  <c r="T142" i="33"/>
  <c r="R142" i="33"/>
  <c r="P142" i="33"/>
  <c r="BI139" i="33"/>
  <c r="BH139" i="33"/>
  <c r="BG139" i="33"/>
  <c r="BF139" i="33"/>
  <c r="T139" i="33"/>
  <c r="R139" i="33"/>
  <c r="P139" i="33"/>
  <c r="BI137" i="33"/>
  <c r="BH137" i="33"/>
  <c r="BG137" i="33"/>
  <c r="BF137" i="33"/>
  <c r="T137" i="33"/>
  <c r="R137" i="33"/>
  <c r="P137" i="33"/>
  <c r="BI134" i="33"/>
  <c r="BH134" i="33"/>
  <c r="BG134" i="33"/>
  <c r="BF134" i="33"/>
  <c r="T134" i="33"/>
  <c r="R134" i="33"/>
  <c r="P134" i="33"/>
  <c r="BI130" i="33"/>
  <c r="BH130" i="33"/>
  <c r="BG130" i="33"/>
  <c r="BF130" i="33"/>
  <c r="T130" i="33"/>
  <c r="R130" i="33"/>
  <c r="P130" i="33"/>
  <c r="BI128" i="33"/>
  <c r="BH128" i="33"/>
  <c r="BG128" i="33"/>
  <c r="BF128" i="33"/>
  <c r="T128" i="33"/>
  <c r="R128" i="33"/>
  <c r="P128" i="33"/>
  <c r="BI125" i="33"/>
  <c r="BH125" i="33"/>
  <c r="BG125" i="33"/>
  <c r="BF125" i="33"/>
  <c r="T125" i="33"/>
  <c r="R125" i="33"/>
  <c r="P125" i="33"/>
  <c r="BI123" i="33"/>
  <c r="BH123" i="33"/>
  <c r="BG123" i="33"/>
  <c r="BF123" i="33"/>
  <c r="T123" i="33"/>
  <c r="R123" i="33"/>
  <c r="P123" i="33"/>
  <c r="BI120" i="33"/>
  <c r="BH120" i="33"/>
  <c r="BG120" i="33"/>
  <c r="BF120" i="33"/>
  <c r="T120" i="33"/>
  <c r="R120" i="33"/>
  <c r="P120" i="33"/>
  <c r="BI116" i="33"/>
  <c r="BH116" i="33"/>
  <c r="BG116" i="33"/>
  <c r="BF116" i="33"/>
  <c r="T116" i="33"/>
  <c r="R116" i="33"/>
  <c r="P116" i="33"/>
  <c r="BI113" i="33"/>
  <c r="BH113" i="33"/>
  <c r="BG113" i="33"/>
  <c r="BF113" i="33"/>
  <c r="T113" i="33"/>
  <c r="R113" i="33"/>
  <c r="P113" i="33"/>
  <c r="BI111" i="33"/>
  <c r="BH111" i="33"/>
  <c r="BG111" i="33"/>
  <c r="BF111" i="33"/>
  <c r="T111" i="33"/>
  <c r="R111" i="33"/>
  <c r="P111" i="33"/>
  <c r="BI108" i="33"/>
  <c r="BH108" i="33"/>
  <c r="BG108" i="33"/>
  <c r="BF108" i="33"/>
  <c r="T108" i="33"/>
  <c r="R108" i="33"/>
  <c r="P108" i="33"/>
  <c r="BI106" i="33"/>
  <c r="BH106" i="33"/>
  <c r="BG106" i="33"/>
  <c r="BF106" i="33"/>
  <c r="T106" i="33"/>
  <c r="R106" i="33"/>
  <c r="P106" i="33"/>
  <c r="BI103" i="33"/>
  <c r="BH103" i="33"/>
  <c r="BG103" i="33"/>
  <c r="BF103" i="33"/>
  <c r="T103" i="33"/>
  <c r="R103" i="33"/>
  <c r="P103" i="33"/>
  <c r="F96" i="33"/>
  <c r="F94" i="33"/>
  <c r="E92" i="33"/>
  <c r="F62" i="33"/>
  <c r="F60" i="33"/>
  <c r="E58" i="33"/>
  <c r="J28" i="33"/>
  <c r="E28" i="33"/>
  <c r="J63" i="33" s="1"/>
  <c r="J27" i="33"/>
  <c r="J25" i="33"/>
  <c r="E25" i="33"/>
  <c r="J96" i="33" s="1"/>
  <c r="J24" i="33"/>
  <c r="J22" i="33"/>
  <c r="E22" i="33"/>
  <c r="F63" i="33" s="1"/>
  <c r="J21" i="33"/>
  <c r="J16" i="33"/>
  <c r="J60" i="33" s="1"/>
  <c r="E7" i="33"/>
  <c r="E52" i="33" s="1"/>
  <c r="J41" i="32"/>
  <c r="J40" i="32"/>
  <c r="AY97" i="1" s="1"/>
  <c r="J39" i="32"/>
  <c r="AX97" i="1"/>
  <c r="BI120" i="32"/>
  <c r="BH120" i="32"/>
  <c r="BG120" i="32"/>
  <c r="BF120" i="32"/>
  <c r="T120" i="32"/>
  <c r="R120" i="32"/>
  <c r="P120" i="32"/>
  <c r="BI118" i="32"/>
  <c r="BH118" i="32"/>
  <c r="BG118" i="32"/>
  <c r="BF118" i="32"/>
  <c r="T118" i="32"/>
  <c r="R118" i="32"/>
  <c r="P118" i="32"/>
  <c r="BI115" i="32"/>
  <c r="BH115" i="32"/>
  <c r="BG115" i="32"/>
  <c r="BF115" i="32"/>
  <c r="T115" i="32"/>
  <c r="T114" i="32" s="1"/>
  <c r="R115" i="32"/>
  <c r="R114" i="32"/>
  <c r="P115" i="32"/>
  <c r="P114" i="32" s="1"/>
  <c r="BI111" i="32"/>
  <c r="BH111" i="32"/>
  <c r="BG111" i="32"/>
  <c r="BF111" i="32"/>
  <c r="T111" i="32"/>
  <c r="R111" i="32"/>
  <c r="P111" i="32"/>
  <c r="BI109" i="32"/>
  <c r="BH109" i="32"/>
  <c r="BG109" i="32"/>
  <c r="BF109" i="32"/>
  <c r="T109" i="32"/>
  <c r="R109" i="32"/>
  <c r="P109" i="32"/>
  <c r="BI105" i="32"/>
  <c r="BH105" i="32"/>
  <c r="BG105" i="32"/>
  <c r="BF105" i="32"/>
  <c r="T105" i="32"/>
  <c r="R105" i="32"/>
  <c r="P105" i="32"/>
  <c r="BI102" i="32"/>
  <c r="BH102" i="32"/>
  <c r="BG102" i="32"/>
  <c r="BF102" i="32"/>
  <c r="T102" i="32"/>
  <c r="R102" i="32"/>
  <c r="P102" i="32"/>
  <c r="BI99" i="32"/>
  <c r="BH99" i="32"/>
  <c r="BG99" i="32"/>
  <c r="BF99" i="32"/>
  <c r="T99" i="32"/>
  <c r="R99" i="32"/>
  <c r="P99" i="32"/>
  <c r="F92" i="32"/>
  <c r="F90" i="32"/>
  <c r="E88" i="32"/>
  <c r="F62" i="32"/>
  <c r="F60" i="32"/>
  <c r="E58" i="32"/>
  <c r="J28" i="32"/>
  <c r="E28" i="32"/>
  <c r="J63" i="32" s="1"/>
  <c r="J27" i="32"/>
  <c r="J25" i="32"/>
  <c r="E25" i="32"/>
  <c r="J92" i="32" s="1"/>
  <c r="J24" i="32"/>
  <c r="J22" i="32"/>
  <c r="E22" i="32"/>
  <c r="F93" i="32" s="1"/>
  <c r="J21" i="32"/>
  <c r="J16" i="32"/>
  <c r="J60" i="32"/>
  <c r="E7" i="32"/>
  <c r="E52" i="32" s="1"/>
  <c r="J41" i="31"/>
  <c r="J40" i="31"/>
  <c r="AY96" i="1" s="1"/>
  <c r="J39" i="31"/>
  <c r="AX96" i="1"/>
  <c r="BI163" i="31"/>
  <c r="BH163" i="31"/>
  <c r="BG163" i="31"/>
  <c r="BF163" i="31"/>
  <c r="T163" i="31"/>
  <c r="T162" i="31" s="1"/>
  <c r="R163" i="31"/>
  <c r="R162" i="31" s="1"/>
  <c r="P163" i="31"/>
  <c r="P162" i="31"/>
  <c r="BI160" i="31"/>
  <c r="BH160" i="31"/>
  <c r="BG160" i="31"/>
  <c r="BF160" i="31"/>
  <c r="T160" i="31"/>
  <c r="R160" i="31"/>
  <c r="P160" i="31"/>
  <c r="BI158" i="31"/>
  <c r="BH158" i="31"/>
  <c r="BG158" i="31"/>
  <c r="BF158" i="31"/>
  <c r="T158" i="31"/>
  <c r="R158" i="31"/>
  <c r="P158" i="31"/>
  <c r="BI155" i="31"/>
  <c r="BH155" i="31"/>
  <c r="BG155" i="31"/>
  <c r="BF155" i="31"/>
  <c r="T155" i="31"/>
  <c r="R155" i="31"/>
  <c r="P155" i="31"/>
  <c r="BI153" i="31"/>
  <c r="BH153" i="31"/>
  <c r="BG153" i="31"/>
  <c r="BF153" i="31"/>
  <c r="T153" i="31"/>
  <c r="R153" i="31"/>
  <c r="P153" i="31"/>
  <c r="BI151" i="31"/>
  <c r="BH151" i="31"/>
  <c r="BG151" i="31"/>
  <c r="BF151" i="31"/>
  <c r="T151" i="31"/>
  <c r="R151" i="31"/>
  <c r="P151" i="31"/>
  <c r="BI149" i="31"/>
  <c r="BH149" i="31"/>
  <c r="BG149" i="31"/>
  <c r="BF149" i="31"/>
  <c r="T149" i="31"/>
  <c r="R149" i="31"/>
  <c r="P149" i="31"/>
  <c r="BI146" i="31"/>
  <c r="BH146" i="31"/>
  <c r="BG146" i="31"/>
  <c r="BF146" i="31"/>
  <c r="T146" i="31"/>
  <c r="R146" i="31"/>
  <c r="P146" i="31"/>
  <c r="BI144" i="31"/>
  <c r="BH144" i="31"/>
  <c r="BG144" i="31"/>
  <c r="BF144" i="31"/>
  <c r="T144" i="31"/>
  <c r="R144" i="31"/>
  <c r="P144" i="31"/>
  <c r="BI141" i="31"/>
  <c r="BH141" i="31"/>
  <c r="BG141" i="31"/>
  <c r="BF141" i="31"/>
  <c r="T141" i="31"/>
  <c r="R141" i="31"/>
  <c r="P141" i="31"/>
  <c r="BI139" i="31"/>
  <c r="BH139" i="31"/>
  <c r="BG139" i="31"/>
  <c r="BF139" i="31"/>
  <c r="T139" i="31"/>
  <c r="R139" i="31"/>
  <c r="P139" i="31"/>
  <c r="BI137" i="31"/>
  <c r="BH137" i="31"/>
  <c r="BG137" i="31"/>
  <c r="BF137" i="31"/>
  <c r="T137" i="31"/>
  <c r="R137" i="31"/>
  <c r="P137" i="31"/>
  <c r="BI135" i="31"/>
  <c r="BH135" i="31"/>
  <c r="BG135" i="31"/>
  <c r="BF135" i="31"/>
  <c r="T135" i="31"/>
  <c r="R135" i="31"/>
  <c r="P135" i="31"/>
  <c r="BI133" i="31"/>
  <c r="BH133" i="31"/>
  <c r="BG133" i="31"/>
  <c r="BF133" i="31"/>
  <c r="T133" i="31"/>
  <c r="R133" i="31"/>
  <c r="P133" i="31"/>
  <c r="BI131" i="31"/>
  <c r="BH131" i="31"/>
  <c r="BG131" i="31"/>
  <c r="BF131" i="31"/>
  <c r="T131" i="31"/>
  <c r="R131" i="31"/>
  <c r="P131" i="31"/>
  <c r="BI127" i="31"/>
  <c r="BH127" i="31"/>
  <c r="BG127" i="31"/>
  <c r="BF127" i="31"/>
  <c r="T127" i="31"/>
  <c r="T126" i="31" s="1"/>
  <c r="R127" i="31"/>
  <c r="R126" i="31" s="1"/>
  <c r="P127" i="31"/>
  <c r="P126" i="31" s="1"/>
  <c r="BI124" i="31"/>
  <c r="BH124" i="31"/>
  <c r="BG124" i="31"/>
  <c r="BF124" i="31"/>
  <c r="T124" i="31"/>
  <c r="T123" i="31" s="1"/>
  <c r="R124" i="31"/>
  <c r="R123" i="31"/>
  <c r="P124" i="31"/>
  <c r="P123" i="31" s="1"/>
  <c r="BI120" i="31"/>
  <c r="BH120" i="31"/>
  <c r="BG120" i="31"/>
  <c r="BF120" i="31"/>
  <c r="T120" i="31"/>
  <c r="R120" i="31"/>
  <c r="P120" i="31"/>
  <c r="BI117" i="31"/>
  <c r="BH117" i="31"/>
  <c r="BG117" i="31"/>
  <c r="BF117" i="31"/>
  <c r="T117" i="31"/>
  <c r="R117" i="31"/>
  <c r="P117" i="31"/>
  <c r="BI115" i="31"/>
  <c r="BH115" i="31"/>
  <c r="BG115" i="31"/>
  <c r="BF115" i="31"/>
  <c r="T115" i="31"/>
  <c r="R115" i="31"/>
  <c r="P115" i="31"/>
  <c r="BI112" i="31"/>
  <c r="BH112" i="31"/>
  <c r="BG112" i="31"/>
  <c r="BF112" i="31"/>
  <c r="T112" i="31"/>
  <c r="R112" i="31"/>
  <c r="P112" i="31"/>
  <c r="BI110" i="31"/>
  <c r="BH110" i="31"/>
  <c r="BG110" i="31"/>
  <c r="BF110" i="31"/>
  <c r="T110" i="31"/>
  <c r="R110" i="31"/>
  <c r="P110" i="31"/>
  <c r="BI108" i="31"/>
  <c r="BH108" i="31"/>
  <c r="BG108" i="31"/>
  <c r="BF108" i="31"/>
  <c r="T108" i="31"/>
  <c r="R108" i="31"/>
  <c r="P108" i="31"/>
  <c r="BI105" i="31"/>
  <c r="BH105" i="31"/>
  <c r="BG105" i="31"/>
  <c r="BF105" i="31"/>
  <c r="T105" i="31"/>
  <c r="R105" i="31"/>
  <c r="P105" i="31"/>
  <c r="BI103" i="31"/>
  <c r="BH103" i="31"/>
  <c r="BG103" i="31"/>
  <c r="BF103" i="31"/>
  <c r="T103" i="31"/>
  <c r="R103" i="31"/>
  <c r="P103" i="31"/>
  <c r="BI101" i="31"/>
  <c r="BH101" i="31"/>
  <c r="BG101" i="31"/>
  <c r="BF101" i="31"/>
  <c r="T101" i="31"/>
  <c r="R101" i="31"/>
  <c r="P101" i="31"/>
  <c r="F94" i="31"/>
  <c r="F92" i="31"/>
  <c r="E90" i="31"/>
  <c r="F62" i="31"/>
  <c r="F60" i="31"/>
  <c r="E58" i="31"/>
  <c r="J28" i="31"/>
  <c r="E28" i="31"/>
  <c r="J63" i="31" s="1"/>
  <c r="J27" i="31"/>
  <c r="J25" i="31"/>
  <c r="E25" i="31"/>
  <c r="J94" i="31" s="1"/>
  <c r="J24" i="31"/>
  <c r="J22" i="31"/>
  <c r="E22" i="31"/>
  <c r="F63" i="31"/>
  <c r="J21" i="31"/>
  <c r="J16" i="31"/>
  <c r="J60" i="31" s="1"/>
  <c r="E7" i="31"/>
  <c r="E52" i="31" s="1"/>
  <c r="J41" i="30"/>
  <c r="J40" i="30"/>
  <c r="AY94" i="1"/>
  <c r="J39" i="30"/>
  <c r="AX94" i="1"/>
  <c r="BI96" i="30"/>
  <c r="BH96" i="30"/>
  <c r="BG96" i="30"/>
  <c r="BF96" i="30"/>
  <c r="T96" i="30"/>
  <c r="T95" i="30" s="1"/>
  <c r="T94" i="30" s="1"/>
  <c r="T93" i="30" s="1"/>
  <c r="R96" i="30"/>
  <c r="R95" i="30"/>
  <c r="R94" i="30" s="1"/>
  <c r="R93" i="30" s="1"/>
  <c r="P96" i="30"/>
  <c r="P95" i="30"/>
  <c r="P94" i="30" s="1"/>
  <c r="P93" i="30"/>
  <c r="AU94" i="1" s="1"/>
  <c r="F89" i="30"/>
  <c r="F87" i="30"/>
  <c r="E85" i="30"/>
  <c r="F62" i="30"/>
  <c r="F60" i="30"/>
  <c r="E58" i="30"/>
  <c r="J28" i="30"/>
  <c r="E28" i="30"/>
  <c r="J63" i="30" s="1"/>
  <c r="J27" i="30"/>
  <c r="J25" i="30"/>
  <c r="E25" i="30"/>
  <c r="J89" i="30"/>
  <c r="J24" i="30"/>
  <c r="J22" i="30"/>
  <c r="E22" i="30"/>
  <c r="F90" i="30" s="1"/>
  <c r="J21" i="30"/>
  <c r="J16" i="30"/>
  <c r="J87" i="30"/>
  <c r="E7" i="30"/>
  <c r="E52" i="30" s="1"/>
  <c r="J41" i="29"/>
  <c r="J40" i="29"/>
  <c r="AY93" i="1"/>
  <c r="J39" i="29"/>
  <c r="AX93" i="1"/>
  <c r="BI131" i="29"/>
  <c r="BH131" i="29"/>
  <c r="BG131" i="29"/>
  <c r="BF131" i="29"/>
  <c r="T131" i="29"/>
  <c r="R131" i="29"/>
  <c r="P131" i="29"/>
  <c r="BI129" i="29"/>
  <c r="BH129" i="29"/>
  <c r="BG129" i="29"/>
  <c r="BF129" i="29"/>
  <c r="T129" i="29"/>
  <c r="R129" i="29"/>
  <c r="P129" i="29"/>
  <c r="BI126" i="29"/>
  <c r="BH126" i="29"/>
  <c r="BG126" i="29"/>
  <c r="BF126" i="29"/>
  <c r="T126" i="29"/>
  <c r="T125" i="29"/>
  <c r="R126" i="29"/>
  <c r="R125" i="29" s="1"/>
  <c r="P126" i="29"/>
  <c r="P125" i="29" s="1"/>
  <c r="BI122" i="29"/>
  <c r="BH122" i="29"/>
  <c r="BG122" i="29"/>
  <c r="BF122" i="29"/>
  <c r="T122" i="29"/>
  <c r="R122" i="29"/>
  <c r="P122" i="29"/>
  <c r="BI120" i="29"/>
  <c r="BH120" i="29"/>
  <c r="BG120" i="29"/>
  <c r="BF120" i="29"/>
  <c r="T120" i="29"/>
  <c r="R120" i="29"/>
  <c r="P120" i="29"/>
  <c r="BI116" i="29"/>
  <c r="BH116" i="29"/>
  <c r="BG116" i="29"/>
  <c r="BF116" i="29"/>
  <c r="T116" i="29"/>
  <c r="R116" i="29"/>
  <c r="P116" i="29"/>
  <c r="BI114" i="29"/>
  <c r="BH114" i="29"/>
  <c r="BG114" i="29"/>
  <c r="BF114" i="29"/>
  <c r="T114" i="29"/>
  <c r="R114" i="29"/>
  <c r="P114" i="29"/>
  <c r="BI110" i="29"/>
  <c r="BH110" i="29"/>
  <c r="BG110" i="29"/>
  <c r="BF110" i="29"/>
  <c r="T110" i="29"/>
  <c r="R110" i="29"/>
  <c r="P110" i="29"/>
  <c r="BI107" i="29"/>
  <c r="BH107" i="29"/>
  <c r="BG107" i="29"/>
  <c r="BF107" i="29"/>
  <c r="T107" i="29"/>
  <c r="R107" i="29"/>
  <c r="P107" i="29"/>
  <c r="BI104" i="29"/>
  <c r="BH104" i="29"/>
  <c r="BG104" i="29"/>
  <c r="BF104" i="29"/>
  <c r="T104" i="29"/>
  <c r="R104" i="29"/>
  <c r="P104" i="29"/>
  <c r="BI101" i="29"/>
  <c r="BH101" i="29"/>
  <c r="BG101" i="29"/>
  <c r="BF101" i="29"/>
  <c r="T101" i="29"/>
  <c r="T100" i="29" s="1"/>
  <c r="R101" i="29"/>
  <c r="R100" i="29" s="1"/>
  <c r="P101" i="29"/>
  <c r="P100" i="29" s="1"/>
  <c r="F94" i="29"/>
  <c r="F92" i="29"/>
  <c r="E90" i="29"/>
  <c r="F62" i="29"/>
  <c r="F60" i="29"/>
  <c r="E58" i="29"/>
  <c r="J28" i="29"/>
  <c r="E28" i="29"/>
  <c r="J63" i="29"/>
  <c r="J27" i="29"/>
  <c r="J25" i="29"/>
  <c r="E25" i="29"/>
  <c r="J62" i="29"/>
  <c r="J24" i="29"/>
  <c r="J22" i="29"/>
  <c r="E22" i="29"/>
  <c r="F95" i="29"/>
  <c r="J21" i="29"/>
  <c r="J16" i="29"/>
  <c r="J60" i="29"/>
  <c r="E7" i="29"/>
  <c r="E84" i="29"/>
  <c r="J41" i="28"/>
  <c r="J40" i="28"/>
  <c r="AY92" i="1"/>
  <c r="J39" i="28"/>
  <c r="AX92" i="1"/>
  <c r="BI130" i="28"/>
  <c r="BH130" i="28"/>
  <c r="BG130" i="28"/>
  <c r="BF130" i="28"/>
  <c r="T130" i="28"/>
  <c r="R130" i="28"/>
  <c r="P130" i="28"/>
  <c r="BI126" i="28"/>
  <c r="BH126" i="28"/>
  <c r="BG126" i="28"/>
  <c r="BF126" i="28"/>
  <c r="T126" i="28"/>
  <c r="R126" i="28"/>
  <c r="P126" i="28"/>
  <c r="BI124" i="28"/>
  <c r="BH124" i="28"/>
  <c r="BG124" i="28"/>
  <c r="BF124" i="28"/>
  <c r="T124" i="28"/>
  <c r="R124" i="28"/>
  <c r="P124" i="28"/>
  <c r="BI121" i="28"/>
  <c r="BH121" i="28"/>
  <c r="BG121" i="28"/>
  <c r="BF121" i="28"/>
  <c r="T121" i="28"/>
  <c r="R121" i="28"/>
  <c r="P121" i="28"/>
  <c r="BI119" i="28"/>
  <c r="BH119" i="28"/>
  <c r="BG119" i="28"/>
  <c r="BF119" i="28"/>
  <c r="T119" i="28"/>
  <c r="R119" i="28"/>
  <c r="P119" i="28"/>
  <c r="BI118" i="28"/>
  <c r="BH118" i="28"/>
  <c r="BG118" i="28"/>
  <c r="BF118" i="28"/>
  <c r="T118" i="28"/>
  <c r="R118" i="28"/>
  <c r="P118" i="28"/>
  <c r="BI116" i="28"/>
  <c r="BH116" i="28"/>
  <c r="BG116" i="28"/>
  <c r="BF116" i="28"/>
  <c r="T116" i="28"/>
  <c r="R116" i="28"/>
  <c r="P116" i="28"/>
  <c r="BI114" i="28"/>
  <c r="BH114" i="28"/>
  <c r="BG114" i="28"/>
  <c r="BF114" i="28"/>
  <c r="T114" i="28"/>
  <c r="R114" i="28"/>
  <c r="P114" i="28"/>
  <c r="BI111" i="28"/>
  <c r="BH111" i="28"/>
  <c r="BG111" i="28"/>
  <c r="BF111" i="28"/>
  <c r="T111" i="28"/>
  <c r="R111" i="28"/>
  <c r="P111" i="28"/>
  <c r="BI109" i="28"/>
  <c r="BH109" i="28"/>
  <c r="BG109" i="28"/>
  <c r="BF109" i="28"/>
  <c r="T109" i="28"/>
  <c r="R109" i="28"/>
  <c r="P109" i="28"/>
  <c r="BI108" i="28"/>
  <c r="BH108" i="28"/>
  <c r="BG108" i="28"/>
  <c r="BF108" i="28"/>
  <c r="T108" i="28"/>
  <c r="R108" i="28"/>
  <c r="P108" i="28"/>
  <c r="BI106" i="28"/>
  <c r="BH106" i="28"/>
  <c r="BG106" i="28"/>
  <c r="BF106" i="28"/>
  <c r="T106" i="28"/>
  <c r="R106" i="28"/>
  <c r="P106" i="28"/>
  <c r="BI104" i="28"/>
  <c r="BH104" i="28"/>
  <c r="BG104" i="28"/>
  <c r="BF104" i="28"/>
  <c r="T104" i="28"/>
  <c r="R104" i="28"/>
  <c r="P104" i="28"/>
  <c r="BI103" i="28"/>
  <c r="BH103" i="28"/>
  <c r="BG103" i="28"/>
  <c r="BF103" i="28"/>
  <c r="T103" i="28"/>
  <c r="R103" i="28"/>
  <c r="P103" i="28"/>
  <c r="BI101" i="28"/>
  <c r="BH101" i="28"/>
  <c r="BG101" i="28"/>
  <c r="BF101" i="28"/>
  <c r="T101" i="28"/>
  <c r="R101" i="28"/>
  <c r="P101" i="28"/>
  <c r="BI100" i="28"/>
  <c r="BH100" i="28"/>
  <c r="BG100" i="28"/>
  <c r="BF100" i="28"/>
  <c r="T100" i="28"/>
  <c r="R100" i="28"/>
  <c r="P100" i="28"/>
  <c r="BI98" i="28"/>
  <c r="BH98" i="28"/>
  <c r="BG98" i="28"/>
  <c r="BF98" i="28"/>
  <c r="T98" i="28"/>
  <c r="R98" i="28"/>
  <c r="P98" i="28"/>
  <c r="BI97" i="28"/>
  <c r="BH97" i="28"/>
  <c r="BG97" i="28"/>
  <c r="BF97" i="28"/>
  <c r="T97" i="28"/>
  <c r="R97" i="28"/>
  <c r="P97" i="28"/>
  <c r="F90" i="28"/>
  <c r="F88" i="28"/>
  <c r="E86" i="28"/>
  <c r="F62" i="28"/>
  <c r="F60" i="28"/>
  <c r="E58" i="28"/>
  <c r="J28" i="28"/>
  <c r="E28" i="28"/>
  <c r="J91" i="28" s="1"/>
  <c r="J27" i="28"/>
  <c r="J25" i="28"/>
  <c r="E25" i="28"/>
  <c r="J90" i="28" s="1"/>
  <c r="J24" i="28"/>
  <c r="J22" i="28"/>
  <c r="E22" i="28"/>
  <c r="F91" i="28" s="1"/>
  <c r="J21" i="28"/>
  <c r="J16" i="28"/>
  <c r="J60" i="28"/>
  <c r="E7" i="28"/>
  <c r="E52" i="28"/>
  <c r="J41" i="27"/>
  <c r="J40" i="27"/>
  <c r="AY91" i="1" s="1"/>
  <c r="J39" i="27"/>
  <c r="AX91" i="1"/>
  <c r="BI276" i="27"/>
  <c r="BH276" i="27"/>
  <c r="BG276" i="27"/>
  <c r="BF276" i="27"/>
  <c r="T276" i="27"/>
  <c r="T275" i="27"/>
  <c r="R276" i="27"/>
  <c r="R275" i="27"/>
  <c r="P276" i="27"/>
  <c r="P275" i="27"/>
  <c r="BI273" i="27"/>
  <c r="BH273" i="27"/>
  <c r="BG273" i="27"/>
  <c r="BF273" i="27"/>
  <c r="T273" i="27"/>
  <c r="T272" i="27"/>
  <c r="R273" i="27"/>
  <c r="R272" i="27" s="1"/>
  <c r="P273" i="27"/>
  <c r="P272" i="27"/>
  <c r="BI270" i="27"/>
  <c r="BH270" i="27"/>
  <c r="BG270" i="27"/>
  <c r="BF270" i="27"/>
  <c r="T270" i="27"/>
  <c r="T269" i="27"/>
  <c r="T268" i="27"/>
  <c r="R270" i="27"/>
  <c r="R269" i="27"/>
  <c r="P270" i="27"/>
  <c r="P269" i="27" s="1"/>
  <c r="BI266" i="27"/>
  <c r="BH266" i="27"/>
  <c r="BG266" i="27"/>
  <c r="BF266" i="27"/>
  <c r="T266" i="27"/>
  <c r="R266" i="27"/>
  <c r="P266" i="27"/>
  <c r="BI264" i="27"/>
  <c r="BH264" i="27"/>
  <c r="BG264" i="27"/>
  <c r="BF264" i="27"/>
  <c r="T264" i="27"/>
  <c r="R264" i="27"/>
  <c r="P264" i="27"/>
  <c r="BI261" i="27"/>
  <c r="BH261" i="27"/>
  <c r="BG261" i="27"/>
  <c r="BF261" i="27"/>
  <c r="T261" i="27"/>
  <c r="R261" i="27"/>
  <c r="P261" i="27"/>
  <c r="BI259" i="27"/>
  <c r="BH259" i="27"/>
  <c r="BG259" i="27"/>
  <c r="BF259" i="27"/>
  <c r="T259" i="27"/>
  <c r="R259" i="27"/>
  <c r="P259" i="27"/>
  <c r="BI254" i="27"/>
  <c r="BH254" i="27"/>
  <c r="BG254" i="27"/>
  <c r="BF254" i="27"/>
  <c r="T254" i="27"/>
  <c r="R254" i="27"/>
  <c r="P254" i="27"/>
  <c r="BI250" i="27"/>
  <c r="BH250" i="27"/>
  <c r="BG250" i="27"/>
  <c r="BF250" i="27"/>
  <c r="T250" i="27"/>
  <c r="T249" i="27"/>
  <c r="R250" i="27"/>
  <c r="R249" i="27"/>
  <c r="P250" i="27"/>
  <c r="P249" i="27" s="1"/>
  <c r="BI247" i="27"/>
  <c r="BH247" i="27"/>
  <c r="BG247" i="27"/>
  <c r="BF247" i="27"/>
  <c r="T247" i="27"/>
  <c r="R247" i="27"/>
  <c r="P247" i="27"/>
  <c r="BI245" i="27"/>
  <c r="BH245" i="27"/>
  <c r="BG245" i="27"/>
  <c r="BF245" i="27"/>
  <c r="T245" i="27"/>
  <c r="R245" i="27"/>
  <c r="P245" i="27"/>
  <c r="BI241" i="27"/>
  <c r="BH241" i="27"/>
  <c r="BG241" i="27"/>
  <c r="BF241" i="27"/>
  <c r="T241" i="27"/>
  <c r="R241" i="27"/>
  <c r="P241" i="27"/>
  <c r="BI236" i="27"/>
  <c r="BH236" i="27"/>
  <c r="BG236" i="27"/>
  <c r="BF236" i="27"/>
  <c r="T236" i="27"/>
  <c r="R236" i="27"/>
  <c r="P236" i="27"/>
  <c r="BI231" i="27"/>
  <c r="BH231" i="27"/>
  <c r="BG231" i="27"/>
  <c r="BF231" i="27"/>
  <c r="T231" i="27"/>
  <c r="R231" i="27"/>
  <c r="P231" i="27"/>
  <c r="BI227" i="27"/>
  <c r="BH227" i="27"/>
  <c r="BG227" i="27"/>
  <c r="BF227" i="27"/>
  <c r="T227" i="27"/>
  <c r="R227" i="27"/>
  <c r="P227" i="27"/>
  <c r="BI221" i="27"/>
  <c r="BH221" i="27"/>
  <c r="BG221" i="27"/>
  <c r="BF221" i="27"/>
  <c r="T221" i="27"/>
  <c r="R221" i="27"/>
  <c r="P221" i="27"/>
  <c r="BI219" i="27"/>
  <c r="BH219" i="27"/>
  <c r="BG219" i="27"/>
  <c r="BF219" i="27"/>
  <c r="T219" i="27"/>
  <c r="R219" i="27"/>
  <c r="P219" i="27"/>
  <c r="BI218" i="27"/>
  <c r="BH218" i="27"/>
  <c r="BG218" i="27"/>
  <c r="BF218" i="27"/>
  <c r="T218" i="27"/>
  <c r="R218" i="27"/>
  <c r="P218" i="27"/>
  <c r="BI217" i="27"/>
  <c r="BH217" i="27"/>
  <c r="BG217" i="27"/>
  <c r="BF217" i="27"/>
  <c r="T217" i="27"/>
  <c r="R217" i="27"/>
  <c r="P217" i="27"/>
  <c r="BI216" i="27"/>
  <c r="BH216" i="27"/>
  <c r="BG216" i="27"/>
  <c r="BF216" i="27"/>
  <c r="T216" i="27"/>
  <c r="R216" i="27"/>
  <c r="P216" i="27"/>
  <c r="BI214" i="27"/>
  <c r="BH214" i="27"/>
  <c r="BG214" i="27"/>
  <c r="BF214" i="27"/>
  <c r="T214" i="27"/>
  <c r="R214" i="27"/>
  <c r="P214" i="27"/>
  <c r="BI211" i="27"/>
  <c r="BH211" i="27"/>
  <c r="BG211" i="27"/>
  <c r="BF211" i="27"/>
  <c r="T211" i="27"/>
  <c r="R211" i="27"/>
  <c r="P211" i="27"/>
  <c r="BI208" i="27"/>
  <c r="BH208" i="27"/>
  <c r="BG208" i="27"/>
  <c r="BF208" i="27"/>
  <c r="T208" i="27"/>
  <c r="R208" i="27"/>
  <c r="P208" i="27"/>
  <c r="BI203" i="27"/>
  <c r="BH203" i="27"/>
  <c r="BG203" i="27"/>
  <c r="BF203" i="27"/>
  <c r="T203" i="27"/>
  <c r="R203" i="27"/>
  <c r="P203" i="27"/>
  <c r="BI200" i="27"/>
  <c r="BH200" i="27"/>
  <c r="BG200" i="27"/>
  <c r="BF200" i="27"/>
  <c r="T200" i="27"/>
  <c r="R200" i="27"/>
  <c r="P200" i="27"/>
  <c r="BI198" i="27"/>
  <c r="BH198" i="27"/>
  <c r="BG198" i="27"/>
  <c r="BF198" i="27"/>
  <c r="T198" i="27"/>
  <c r="R198" i="27"/>
  <c r="P198" i="27"/>
  <c r="BI195" i="27"/>
  <c r="BH195" i="27"/>
  <c r="BG195" i="27"/>
  <c r="BF195" i="27"/>
  <c r="T195" i="27"/>
  <c r="R195" i="27"/>
  <c r="P195" i="27"/>
  <c r="BI193" i="27"/>
  <c r="BH193" i="27"/>
  <c r="BG193" i="27"/>
  <c r="BF193" i="27"/>
  <c r="T193" i="27"/>
  <c r="R193" i="27"/>
  <c r="P193" i="27"/>
  <c r="BI188" i="27"/>
  <c r="BH188" i="27"/>
  <c r="BG188" i="27"/>
  <c r="BF188" i="27"/>
  <c r="T188" i="27"/>
  <c r="R188" i="27"/>
  <c r="P188" i="27"/>
  <c r="BI185" i="27"/>
  <c r="BH185" i="27"/>
  <c r="BG185" i="27"/>
  <c r="BF185" i="27"/>
  <c r="T185" i="27"/>
  <c r="R185" i="27"/>
  <c r="P185" i="27"/>
  <c r="BI183" i="27"/>
  <c r="BH183" i="27"/>
  <c r="BG183" i="27"/>
  <c r="BF183" i="27"/>
  <c r="T183" i="27"/>
  <c r="R183" i="27"/>
  <c r="P183" i="27"/>
  <c r="BI181" i="27"/>
  <c r="BH181" i="27"/>
  <c r="BG181" i="27"/>
  <c r="BF181" i="27"/>
  <c r="T181" i="27"/>
  <c r="R181" i="27"/>
  <c r="P181" i="27"/>
  <c r="BI178" i="27"/>
  <c r="BH178" i="27"/>
  <c r="BG178" i="27"/>
  <c r="BF178" i="27"/>
  <c r="T178" i="27"/>
  <c r="R178" i="27"/>
  <c r="P178" i="27"/>
  <c r="BI176" i="27"/>
  <c r="BH176" i="27"/>
  <c r="BG176" i="27"/>
  <c r="BF176" i="27"/>
  <c r="T176" i="27"/>
  <c r="R176" i="27"/>
  <c r="P176" i="27"/>
  <c r="BI173" i="27"/>
  <c r="BH173" i="27"/>
  <c r="BG173" i="27"/>
  <c r="BF173" i="27"/>
  <c r="T173" i="27"/>
  <c r="R173" i="27"/>
  <c r="P173" i="27"/>
  <c r="BI170" i="27"/>
  <c r="BH170" i="27"/>
  <c r="BG170" i="27"/>
  <c r="BF170" i="27"/>
  <c r="T170" i="27"/>
  <c r="R170" i="27"/>
  <c r="P170" i="27"/>
  <c r="BI165" i="27"/>
  <c r="BH165" i="27"/>
  <c r="BG165" i="27"/>
  <c r="BF165" i="27"/>
  <c r="T165" i="27"/>
  <c r="R165" i="27"/>
  <c r="P165" i="27"/>
  <c r="BI163" i="27"/>
  <c r="BH163" i="27"/>
  <c r="BG163" i="27"/>
  <c r="BF163" i="27"/>
  <c r="T163" i="27"/>
  <c r="R163" i="27"/>
  <c r="P163" i="27"/>
  <c r="BI158" i="27"/>
  <c r="BH158" i="27"/>
  <c r="BG158" i="27"/>
  <c r="BF158" i="27"/>
  <c r="T158" i="27"/>
  <c r="R158" i="27"/>
  <c r="P158" i="27"/>
  <c r="BI156" i="27"/>
  <c r="BH156" i="27"/>
  <c r="BG156" i="27"/>
  <c r="BF156" i="27"/>
  <c r="T156" i="27"/>
  <c r="R156" i="27"/>
  <c r="P156" i="27"/>
  <c r="BI150" i="27"/>
  <c r="BH150" i="27"/>
  <c r="BG150" i="27"/>
  <c r="BF150" i="27"/>
  <c r="T150" i="27"/>
  <c r="R150" i="27"/>
  <c r="P150" i="27"/>
  <c r="BI148" i="27"/>
  <c r="BH148" i="27"/>
  <c r="BG148" i="27"/>
  <c r="BF148" i="27"/>
  <c r="T148" i="27"/>
  <c r="R148" i="27"/>
  <c r="P148" i="27"/>
  <c r="BI146" i="27"/>
  <c r="BH146" i="27"/>
  <c r="BG146" i="27"/>
  <c r="BF146" i="27"/>
  <c r="T146" i="27"/>
  <c r="R146" i="27"/>
  <c r="P146" i="27"/>
  <c r="BI143" i="27"/>
  <c r="BH143" i="27"/>
  <c r="BG143" i="27"/>
  <c r="BF143" i="27"/>
  <c r="T143" i="27"/>
  <c r="R143" i="27"/>
  <c r="P143" i="27"/>
  <c r="BI141" i="27"/>
  <c r="BH141" i="27"/>
  <c r="BG141" i="27"/>
  <c r="BF141" i="27"/>
  <c r="T141" i="27"/>
  <c r="R141" i="27"/>
  <c r="P141" i="27"/>
  <c r="BI138" i="27"/>
  <c r="BH138" i="27"/>
  <c r="BG138" i="27"/>
  <c r="BF138" i="27"/>
  <c r="T138" i="27"/>
  <c r="R138" i="27"/>
  <c r="P138" i="27"/>
  <c r="BI135" i="27"/>
  <c r="BH135" i="27"/>
  <c r="BG135" i="27"/>
  <c r="BF135" i="27"/>
  <c r="T135" i="27"/>
  <c r="R135" i="27"/>
  <c r="P135" i="27"/>
  <c r="BI133" i="27"/>
  <c r="BH133" i="27"/>
  <c r="BG133" i="27"/>
  <c r="BF133" i="27"/>
  <c r="T133" i="27"/>
  <c r="R133" i="27"/>
  <c r="P133" i="27"/>
  <c r="BI131" i="27"/>
  <c r="BH131" i="27"/>
  <c r="BG131" i="27"/>
  <c r="BF131" i="27"/>
  <c r="T131" i="27"/>
  <c r="R131" i="27"/>
  <c r="P131" i="27"/>
  <c r="BI128" i="27"/>
  <c r="BH128" i="27"/>
  <c r="BG128" i="27"/>
  <c r="BF128" i="27"/>
  <c r="T128" i="27"/>
  <c r="R128" i="27"/>
  <c r="P128" i="27"/>
  <c r="BI125" i="27"/>
  <c r="BH125" i="27"/>
  <c r="BG125" i="27"/>
  <c r="BF125" i="27"/>
  <c r="T125" i="27"/>
  <c r="R125" i="27"/>
  <c r="P125" i="27"/>
  <c r="BI122" i="27"/>
  <c r="BH122" i="27"/>
  <c r="BG122" i="27"/>
  <c r="BF122" i="27"/>
  <c r="T122" i="27"/>
  <c r="R122" i="27"/>
  <c r="P122" i="27"/>
  <c r="BI120" i="27"/>
  <c r="BH120" i="27"/>
  <c r="BG120" i="27"/>
  <c r="BF120" i="27"/>
  <c r="T120" i="27"/>
  <c r="R120" i="27"/>
  <c r="P120" i="27"/>
  <c r="BI118" i="27"/>
  <c r="BH118" i="27"/>
  <c r="BG118" i="27"/>
  <c r="BF118" i="27"/>
  <c r="T118" i="27"/>
  <c r="R118" i="27"/>
  <c r="P118" i="27"/>
  <c r="BI110" i="27"/>
  <c r="BH110" i="27"/>
  <c r="BG110" i="27"/>
  <c r="BF110" i="27"/>
  <c r="T110" i="27"/>
  <c r="R110" i="27"/>
  <c r="P110" i="27"/>
  <c r="BI108" i="27"/>
  <c r="BH108" i="27"/>
  <c r="BG108" i="27"/>
  <c r="BF108" i="27"/>
  <c r="T108" i="27"/>
  <c r="R108" i="27"/>
  <c r="P108" i="27"/>
  <c r="F101" i="27"/>
  <c r="F99" i="27"/>
  <c r="E97" i="27"/>
  <c r="F62" i="27"/>
  <c r="F60" i="27"/>
  <c r="E58" i="27"/>
  <c r="J28" i="27"/>
  <c r="E28" i="27"/>
  <c r="J102" i="27"/>
  <c r="J27" i="27"/>
  <c r="J25" i="27"/>
  <c r="E25" i="27"/>
  <c r="J62" i="27" s="1"/>
  <c r="J24" i="27"/>
  <c r="J22" i="27"/>
  <c r="E22" i="27"/>
  <c r="F63" i="27" s="1"/>
  <c r="J21" i="27"/>
  <c r="J16" i="27"/>
  <c r="J60" i="27" s="1"/>
  <c r="E7" i="27"/>
  <c r="E52" i="27"/>
  <c r="J41" i="26"/>
  <c r="J40" i="26"/>
  <c r="AY89" i="1"/>
  <c r="J39" i="26"/>
  <c r="AX89" i="1"/>
  <c r="BI96" i="26"/>
  <c r="BH96" i="26"/>
  <c r="BG96" i="26"/>
  <c r="BF96" i="26"/>
  <c r="T96" i="26"/>
  <c r="T95" i="26" s="1"/>
  <c r="T94" i="26" s="1"/>
  <c r="T93" i="26" s="1"/>
  <c r="R96" i="26"/>
  <c r="R95" i="26"/>
  <c r="R94" i="26"/>
  <c r="R93" i="26" s="1"/>
  <c r="P96" i="26"/>
  <c r="P95" i="26" s="1"/>
  <c r="P94" i="26" s="1"/>
  <c r="P93" i="26" s="1"/>
  <c r="AU89" i="1" s="1"/>
  <c r="F89" i="26"/>
  <c r="F87" i="26"/>
  <c r="E85" i="26"/>
  <c r="F62" i="26"/>
  <c r="F60" i="26"/>
  <c r="E58" i="26"/>
  <c r="J28" i="26"/>
  <c r="E28" i="26"/>
  <c r="J90" i="26"/>
  <c r="J27" i="26"/>
  <c r="J25" i="26"/>
  <c r="E25" i="26"/>
  <c r="J62" i="26" s="1"/>
  <c r="J24" i="26"/>
  <c r="J22" i="26"/>
  <c r="E22" i="26"/>
  <c r="F90" i="26" s="1"/>
  <c r="J21" i="26"/>
  <c r="J16" i="26"/>
  <c r="J87" i="26"/>
  <c r="E7" i="26"/>
  <c r="E79" i="26" s="1"/>
  <c r="J41" i="25"/>
  <c r="J40" i="25"/>
  <c r="AY88" i="1"/>
  <c r="J39" i="25"/>
  <c r="AX88" i="1"/>
  <c r="BI131" i="25"/>
  <c r="BH131" i="25"/>
  <c r="BG131" i="25"/>
  <c r="BF131" i="25"/>
  <c r="T131" i="25"/>
  <c r="R131" i="25"/>
  <c r="P131" i="25"/>
  <c r="BI129" i="25"/>
  <c r="BH129" i="25"/>
  <c r="BG129" i="25"/>
  <c r="BF129" i="25"/>
  <c r="T129" i="25"/>
  <c r="R129" i="25"/>
  <c r="P129" i="25"/>
  <c r="BI126" i="25"/>
  <c r="BH126" i="25"/>
  <c r="BG126" i="25"/>
  <c r="BF126" i="25"/>
  <c r="T126" i="25"/>
  <c r="T125" i="25" s="1"/>
  <c r="R126" i="25"/>
  <c r="R125" i="25" s="1"/>
  <c r="P126" i="25"/>
  <c r="P125" i="25"/>
  <c r="BI122" i="25"/>
  <c r="BH122" i="25"/>
  <c r="BG122" i="25"/>
  <c r="BF122" i="25"/>
  <c r="T122" i="25"/>
  <c r="R122" i="25"/>
  <c r="P122" i="25"/>
  <c r="BI120" i="25"/>
  <c r="BH120" i="25"/>
  <c r="BG120" i="25"/>
  <c r="BF120" i="25"/>
  <c r="T120" i="25"/>
  <c r="R120" i="25"/>
  <c r="P120" i="25"/>
  <c r="BI116" i="25"/>
  <c r="BH116" i="25"/>
  <c r="BG116" i="25"/>
  <c r="BF116" i="25"/>
  <c r="T116" i="25"/>
  <c r="R116" i="25"/>
  <c r="P116" i="25"/>
  <c r="BI114" i="25"/>
  <c r="BH114" i="25"/>
  <c r="BG114" i="25"/>
  <c r="BF114" i="25"/>
  <c r="T114" i="25"/>
  <c r="R114" i="25"/>
  <c r="P114" i="25"/>
  <c r="BI110" i="25"/>
  <c r="BH110" i="25"/>
  <c r="BG110" i="25"/>
  <c r="BF110" i="25"/>
  <c r="T110" i="25"/>
  <c r="R110" i="25"/>
  <c r="P110" i="25"/>
  <c r="BI107" i="25"/>
  <c r="BH107" i="25"/>
  <c r="BG107" i="25"/>
  <c r="BF107" i="25"/>
  <c r="T107" i="25"/>
  <c r="R107" i="25"/>
  <c r="P107" i="25"/>
  <c r="BI104" i="25"/>
  <c r="BH104" i="25"/>
  <c r="BG104" i="25"/>
  <c r="BF104" i="25"/>
  <c r="T104" i="25"/>
  <c r="R104" i="25"/>
  <c r="P104" i="25"/>
  <c r="BI101" i="25"/>
  <c r="BH101" i="25"/>
  <c r="BG101" i="25"/>
  <c r="BF101" i="25"/>
  <c r="T101" i="25"/>
  <c r="T100" i="25"/>
  <c r="R101" i="25"/>
  <c r="R100" i="25" s="1"/>
  <c r="P101" i="25"/>
  <c r="P100" i="25" s="1"/>
  <c r="F94" i="25"/>
  <c r="F92" i="25"/>
  <c r="E90" i="25"/>
  <c r="F62" i="25"/>
  <c r="F60" i="25"/>
  <c r="E58" i="25"/>
  <c r="J28" i="25"/>
  <c r="E28" i="25"/>
  <c r="J95" i="25" s="1"/>
  <c r="J27" i="25"/>
  <c r="J25" i="25"/>
  <c r="E25" i="25"/>
  <c r="J94" i="25"/>
  <c r="J24" i="25"/>
  <c r="J22" i="25"/>
  <c r="E22" i="25"/>
  <c r="F95" i="25" s="1"/>
  <c r="J21" i="25"/>
  <c r="J16" i="25"/>
  <c r="J92" i="25" s="1"/>
  <c r="E7" i="25"/>
  <c r="E84" i="25"/>
  <c r="J41" i="24"/>
  <c r="J40" i="24"/>
  <c r="AY87" i="1" s="1"/>
  <c r="J39" i="24"/>
  <c r="AX87" i="1"/>
  <c r="BI146" i="24"/>
  <c r="BH146" i="24"/>
  <c r="BG146" i="24"/>
  <c r="BF146" i="24"/>
  <c r="T146" i="24"/>
  <c r="R146" i="24"/>
  <c r="P146" i="24"/>
  <c r="BI143" i="24"/>
  <c r="BH143" i="24"/>
  <c r="BG143" i="24"/>
  <c r="BF143" i="24"/>
  <c r="T143" i="24"/>
  <c r="R143" i="24"/>
  <c r="P143" i="24"/>
  <c r="BI138" i="24"/>
  <c r="BH138" i="24"/>
  <c r="BG138" i="24"/>
  <c r="BF138" i="24"/>
  <c r="T138" i="24"/>
  <c r="R138" i="24"/>
  <c r="P138" i="24"/>
  <c r="BI132" i="24"/>
  <c r="BH132" i="24"/>
  <c r="BG132" i="24"/>
  <c r="BF132" i="24"/>
  <c r="T132" i="24"/>
  <c r="R132" i="24"/>
  <c r="P132" i="24"/>
  <c r="BI129" i="24"/>
  <c r="BH129" i="24"/>
  <c r="BG129" i="24"/>
  <c r="BF129" i="24"/>
  <c r="T129" i="24"/>
  <c r="R129" i="24"/>
  <c r="P129" i="24"/>
  <c r="BI127" i="24"/>
  <c r="BH127" i="24"/>
  <c r="BG127" i="24"/>
  <c r="BF127" i="24"/>
  <c r="T127" i="24"/>
  <c r="R127" i="24"/>
  <c r="P127" i="24"/>
  <c r="BI125" i="24"/>
  <c r="BH125" i="24"/>
  <c r="BG125" i="24"/>
  <c r="BF125" i="24"/>
  <c r="T125" i="24"/>
  <c r="R125" i="24"/>
  <c r="P125" i="24"/>
  <c r="BI120" i="24"/>
  <c r="BH120" i="24"/>
  <c r="BG120" i="24"/>
  <c r="BF120" i="24"/>
  <c r="T120" i="24"/>
  <c r="R120" i="24"/>
  <c r="P120" i="24"/>
  <c r="BI118" i="24"/>
  <c r="BH118" i="24"/>
  <c r="BG118" i="24"/>
  <c r="BF118" i="24"/>
  <c r="T118" i="24"/>
  <c r="R118" i="24"/>
  <c r="P118" i="24"/>
  <c r="BI117" i="24"/>
  <c r="BH117" i="24"/>
  <c r="BG117" i="24"/>
  <c r="BF117" i="24"/>
  <c r="T117" i="24"/>
  <c r="R117" i="24"/>
  <c r="P117" i="24"/>
  <c r="BI115" i="24"/>
  <c r="BH115" i="24"/>
  <c r="BG115" i="24"/>
  <c r="BF115" i="24"/>
  <c r="T115" i="24"/>
  <c r="R115" i="24"/>
  <c r="P115" i="24"/>
  <c r="BI113" i="24"/>
  <c r="BH113" i="24"/>
  <c r="BG113" i="24"/>
  <c r="BF113" i="24"/>
  <c r="T113" i="24"/>
  <c r="R113" i="24"/>
  <c r="P113" i="24"/>
  <c r="BI111" i="24"/>
  <c r="BH111" i="24"/>
  <c r="BG111" i="24"/>
  <c r="BF111" i="24"/>
  <c r="T111" i="24"/>
  <c r="R111" i="24"/>
  <c r="P111" i="24"/>
  <c r="BI109" i="24"/>
  <c r="BH109" i="24"/>
  <c r="BG109" i="24"/>
  <c r="BF109" i="24"/>
  <c r="T109" i="24"/>
  <c r="R109" i="24"/>
  <c r="P109" i="24"/>
  <c r="BI108" i="24"/>
  <c r="BH108" i="24"/>
  <c r="BG108" i="24"/>
  <c r="BF108" i="24"/>
  <c r="T108" i="24"/>
  <c r="R108" i="24"/>
  <c r="P108" i="24"/>
  <c r="BI106" i="24"/>
  <c r="BH106" i="24"/>
  <c r="BG106" i="24"/>
  <c r="BF106" i="24"/>
  <c r="T106" i="24"/>
  <c r="R106" i="24"/>
  <c r="P106" i="24"/>
  <c r="BI104" i="24"/>
  <c r="BH104" i="24"/>
  <c r="BG104" i="24"/>
  <c r="BF104" i="24"/>
  <c r="T104" i="24"/>
  <c r="R104" i="24"/>
  <c r="P104" i="24"/>
  <c r="BI103" i="24"/>
  <c r="BH103" i="24"/>
  <c r="BG103" i="24"/>
  <c r="BF103" i="24"/>
  <c r="T103" i="24"/>
  <c r="R103" i="24"/>
  <c r="P103" i="24"/>
  <c r="BI101" i="24"/>
  <c r="BH101" i="24"/>
  <c r="BG101" i="24"/>
  <c r="BF101" i="24"/>
  <c r="T101" i="24"/>
  <c r="R101" i="24"/>
  <c r="P101" i="24"/>
  <c r="BI100" i="24"/>
  <c r="BH100" i="24"/>
  <c r="BG100" i="24"/>
  <c r="BF100" i="24"/>
  <c r="T100" i="24"/>
  <c r="R100" i="24"/>
  <c r="P100" i="24"/>
  <c r="BI98" i="24"/>
  <c r="BH98" i="24"/>
  <c r="BG98" i="24"/>
  <c r="BF98" i="24"/>
  <c r="T98" i="24"/>
  <c r="R98" i="24"/>
  <c r="P98" i="24"/>
  <c r="BI97" i="24"/>
  <c r="BH97" i="24"/>
  <c r="BG97" i="24"/>
  <c r="BF97" i="24"/>
  <c r="T97" i="24"/>
  <c r="R97" i="24"/>
  <c r="P97" i="24"/>
  <c r="F90" i="24"/>
  <c r="F88" i="24"/>
  <c r="E86" i="24"/>
  <c r="F62" i="24"/>
  <c r="F60" i="24"/>
  <c r="E58" i="24"/>
  <c r="J28" i="24"/>
  <c r="E28" i="24"/>
  <c r="J63" i="24"/>
  <c r="J27" i="24"/>
  <c r="J25" i="24"/>
  <c r="E25" i="24"/>
  <c r="J90" i="24"/>
  <c r="J24" i="24"/>
  <c r="J22" i="24"/>
  <c r="E22" i="24"/>
  <c r="F91" i="24"/>
  <c r="J21" i="24"/>
  <c r="J16" i="24"/>
  <c r="J60" i="24"/>
  <c r="E7" i="24"/>
  <c r="E52" i="24"/>
  <c r="J41" i="23"/>
  <c r="J40" i="23"/>
  <c r="AY86" i="1"/>
  <c r="J39" i="23"/>
  <c r="AX86" i="1"/>
  <c r="BI187" i="23"/>
  <c r="BH187" i="23"/>
  <c r="BG187" i="23"/>
  <c r="BF187" i="23"/>
  <c r="T187" i="23"/>
  <c r="R187" i="23"/>
  <c r="P187" i="23"/>
  <c r="BI185" i="23"/>
  <c r="BH185" i="23"/>
  <c r="BG185" i="23"/>
  <c r="BF185" i="23"/>
  <c r="T185" i="23"/>
  <c r="R185" i="23"/>
  <c r="P185" i="23"/>
  <c r="BI182" i="23"/>
  <c r="BH182" i="23"/>
  <c r="BG182" i="23"/>
  <c r="BF182" i="23"/>
  <c r="T182" i="23"/>
  <c r="R182" i="23"/>
  <c r="P182" i="23"/>
  <c r="BI180" i="23"/>
  <c r="BH180" i="23"/>
  <c r="BG180" i="23"/>
  <c r="BF180" i="23"/>
  <c r="T180" i="23"/>
  <c r="R180" i="23"/>
  <c r="P180" i="23"/>
  <c r="BI178" i="23"/>
  <c r="BH178" i="23"/>
  <c r="BG178" i="23"/>
  <c r="BF178" i="23"/>
  <c r="T178" i="23"/>
  <c r="R178" i="23"/>
  <c r="P178" i="23"/>
  <c r="BI176" i="23"/>
  <c r="BH176" i="23"/>
  <c r="BG176" i="23"/>
  <c r="BF176" i="23"/>
  <c r="T176" i="23"/>
  <c r="R176" i="23"/>
  <c r="P176" i="23"/>
  <c r="BI174" i="23"/>
  <c r="BH174" i="23"/>
  <c r="BG174" i="23"/>
  <c r="BF174" i="23"/>
  <c r="T174" i="23"/>
  <c r="R174" i="23"/>
  <c r="P174" i="23"/>
  <c r="BI172" i="23"/>
  <c r="BH172" i="23"/>
  <c r="BG172" i="23"/>
  <c r="BF172" i="23"/>
  <c r="T172" i="23"/>
  <c r="R172" i="23"/>
  <c r="P172" i="23"/>
  <c r="BI170" i="23"/>
  <c r="BH170" i="23"/>
  <c r="BG170" i="23"/>
  <c r="BF170" i="23"/>
  <c r="T170" i="23"/>
  <c r="R170" i="23"/>
  <c r="P170" i="23"/>
  <c r="BI167" i="23"/>
  <c r="BH167" i="23"/>
  <c r="BG167" i="23"/>
  <c r="BF167" i="23"/>
  <c r="T167" i="23"/>
  <c r="R167" i="23"/>
  <c r="P167" i="23"/>
  <c r="BI165" i="23"/>
  <c r="BH165" i="23"/>
  <c r="BG165" i="23"/>
  <c r="BF165" i="23"/>
  <c r="T165" i="23"/>
  <c r="R165" i="23"/>
  <c r="P165" i="23"/>
  <c r="BI163" i="23"/>
  <c r="BH163" i="23"/>
  <c r="BG163" i="23"/>
  <c r="BF163" i="23"/>
  <c r="T163" i="23"/>
  <c r="R163" i="23"/>
  <c r="P163" i="23"/>
  <c r="BI161" i="23"/>
  <c r="BH161" i="23"/>
  <c r="BG161" i="23"/>
  <c r="BF161" i="23"/>
  <c r="T161" i="23"/>
  <c r="R161" i="23"/>
  <c r="P161" i="23"/>
  <c r="BI157" i="23"/>
  <c r="BH157" i="23"/>
  <c r="BG157" i="23"/>
  <c r="BF157" i="23"/>
  <c r="T157" i="23"/>
  <c r="R157" i="23"/>
  <c r="P157" i="23"/>
  <c r="BI155" i="23"/>
  <c r="BH155" i="23"/>
  <c r="BG155" i="23"/>
  <c r="BF155" i="23"/>
  <c r="T155" i="23"/>
  <c r="R155" i="23"/>
  <c r="P155" i="23"/>
  <c r="BI152" i="23"/>
  <c r="BH152" i="23"/>
  <c r="BG152" i="23"/>
  <c r="BF152" i="23"/>
  <c r="T152" i="23"/>
  <c r="R152" i="23"/>
  <c r="P152" i="23"/>
  <c r="BI149" i="23"/>
  <c r="BH149" i="23"/>
  <c r="BG149" i="23"/>
  <c r="BF149" i="23"/>
  <c r="T149" i="23"/>
  <c r="R149" i="23"/>
  <c r="P149" i="23"/>
  <c r="BI146" i="23"/>
  <c r="BH146" i="23"/>
  <c r="BG146" i="23"/>
  <c r="BF146" i="23"/>
  <c r="T146" i="23"/>
  <c r="R146" i="23"/>
  <c r="P146" i="23"/>
  <c r="BI142" i="23"/>
  <c r="BH142" i="23"/>
  <c r="BG142" i="23"/>
  <c r="BF142" i="23"/>
  <c r="T142" i="23"/>
  <c r="R142" i="23"/>
  <c r="P142" i="23"/>
  <c r="BI139" i="23"/>
  <c r="BH139" i="23"/>
  <c r="BG139" i="23"/>
  <c r="BF139" i="23"/>
  <c r="T139" i="23"/>
  <c r="R139" i="23"/>
  <c r="P139" i="23"/>
  <c r="BI137" i="23"/>
  <c r="BH137" i="23"/>
  <c r="BG137" i="23"/>
  <c r="BF137" i="23"/>
  <c r="T137" i="23"/>
  <c r="R137" i="23"/>
  <c r="P137" i="23"/>
  <c r="BI132" i="23"/>
  <c r="BH132" i="23"/>
  <c r="BG132" i="23"/>
  <c r="BF132" i="23"/>
  <c r="T132" i="23"/>
  <c r="R132" i="23"/>
  <c r="P132" i="23"/>
  <c r="BI129" i="23"/>
  <c r="BH129" i="23"/>
  <c r="BG129" i="23"/>
  <c r="BF129" i="23"/>
  <c r="T129" i="23"/>
  <c r="R129" i="23"/>
  <c r="P129" i="23"/>
  <c r="BI126" i="23"/>
  <c r="BH126" i="23"/>
  <c r="BG126" i="23"/>
  <c r="BF126" i="23"/>
  <c r="T126" i="23"/>
  <c r="R126" i="23"/>
  <c r="P126" i="23"/>
  <c r="BI122" i="23"/>
  <c r="BH122" i="23"/>
  <c r="BG122" i="23"/>
  <c r="BF122" i="23"/>
  <c r="T122" i="23"/>
  <c r="R122" i="23"/>
  <c r="P122" i="23"/>
  <c r="BI120" i="23"/>
  <c r="BH120" i="23"/>
  <c r="BG120" i="23"/>
  <c r="BF120" i="23"/>
  <c r="T120" i="23"/>
  <c r="R120" i="23"/>
  <c r="P120" i="23"/>
  <c r="BI117" i="23"/>
  <c r="BH117" i="23"/>
  <c r="BG117" i="23"/>
  <c r="BF117" i="23"/>
  <c r="T117" i="23"/>
  <c r="R117" i="23"/>
  <c r="P117" i="23"/>
  <c r="BI115" i="23"/>
  <c r="BH115" i="23"/>
  <c r="BG115" i="23"/>
  <c r="BF115" i="23"/>
  <c r="T115" i="23"/>
  <c r="R115" i="23"/>
  <c r="P115" i="23"/>
  <c r="BI112" i="23"/>
  <c r="BH112" i="23"/>
  <c r="BG112" i="23"/>
  <c r="BF112" i="23"/>
  <c r="T112" i="23"/>
  <c r="R112" i="23"/>
  <c r="P112" i="23"/>
  <c r="BI108" i="23"/>
  <c r="BH108" i="23"/>
  <c r="BG108" i="23"/>
  <c r="BF108" i="23"/>
  <c r="T108" i="23"/>
  <c r="T107" i="23" s="1"/>
  <c r="R108" i="23"/>
  <c r="R107" i="23" s="1"/>
  <c r="P108" i="23"/>
  <c r="P107" i="23" s="1"/>
  <c r="BI104" i="23"/>
  <c r="BH104" i="23"/>
  <c r="BG104" i="23"/>
  <c r="BF104" i="23"/>
  <c r="T104" i="23"/>
  <c r="T103" i="23"/>
  <c r="R104" i="23"/>
  <c r="R103" i="23" s="1"/>
  <c r="P104" i="23"/>
  <c r="P103" i="23" s="1"/>
  <c r="F97" i="23"/>
  <c r="F95" i="23"/>
  <c r="E93" i="23"/>
  <c r="F62" i="23"/>
  <c r="F60" i="23"/>
  <c r="E58" i="23"/>
  <c r="J28" i="23"/>
  <c r="E28" i="23"/>
  <c r="J98" i="23" s="1"/>
  <c r="J27" i="23"/>
  <c r="J25" i="23"/>
  <c r="E25" i="23"/>
  <c r="J97" i="23"/>
  <c r="J24" i="23"/>
  <c r="J22" i="23"/>
  <c r="E22" i="23"/>
  <c r="F63" i="23"/>
  <c r="J21" i="23"/>
  <c r="J16" i="23"/>
  <c r="J95" i="23" s="1"/>
  <c r="E7" i="23"/>
  <c r="E52" i="23" s="1"/>
  <c r="J41" i="22"/>
  <c r="J40" i="22"/>
  <c r="AY83" i="1" s="1"/>
  <c r="J39" i="22"/>
  <c r="AX83" i="1" s="1"/>
  <c r="BI100" i="22"/>
  <c r="BH100" i="22"/>
  <c r="BG100" i="22"/>
  <c r="BF100" i="22"/>
  <c r="T100" i="22"/>
  <c r="R100" i="22"/>
  <c r="P100" i="22"/>
  <c r="BI99" i="22"/>
  <c r="BH99" i="22"/>
  <c r="BG99" i="22"/>
  <c r="BF99" i="22"/>
  <c r="T99" i="22"/>
  <c r="R99" i="22"/>
  <c r="P99" i="22"/>
  <c r="BI98" i="22"/>
  <c r="BH98" i="22"/>
  <c r="BG98" i="22"/>
  <c r="BF98" i="22"/>
  <c r="T98" i="22"/>
  <c r="R98" i="22"/>
  <c r="P98" i="22"/>
  <c r="BI97" i="22"/>
  <c r="BH97" i="22"/>
  <c r="BG97" i="22"/>
  <c r="BF97" i="22"/>
  <c r="T97" i="22"/>
  <c r="R97" i="22"/>
  <c r="P97" i="22"/>
  <c r="BI96" i="22"/>
  <c r="BH96" i="22"/>
  <c r="BG96" i="22"/>
  <c r="BF96" i="22"/>
  <c r="T96" i="22"/>
  <c r="R96" i="22"/>
  <c r="P96" i="22"/>
  <c r="BI95" i="22"/>
  <c r="BH95" i="22"/>
  <c r="BG95" i="22"/>
  <c r="BF95" i="22"/>
  <c r="T95" i="22"/>
  <c r="R95" i="22"/>
  <c r="P95" i="22"/>
  <c r="BI94" i="22"/>
  <c r="BH94" i="22"/>
  <c r="BG94" i="22"/>
  <c r="BF94" i="22"/>
  <c r="T94" i="22"/>
  <c r="R94" i="22"/>
  <c r="P94" i="22"/>
  <c r="F88" i="22"/>
  <c r="F86" i="22"/>
  <c r="E84" i="22"/>
  <c r="F62" i="22"/>
  <c r="F60" i="22"/>
  <c r="E58" i="22"/>
  <c r="J28" i="22"/>
  <c r="E28" i="22"/>
  <c r="J89" i="22" s="1"/>
  <c r="J27" i="22"/>
  <c r="J25" i="22"/>
  <c r="E25" i="22"/>
  <c r="J62" i="22" s="1"/>
  <c r="J24" i="22"/>
  <c r="J22" i="22"/>
  <c r="E22" i="22"/>
  <c r="F63" i="22"/>
  <c r="J21" i="22"/>
  <c r="J16" i="22"/>
  <c r="J60" i="22" s="1"/>
  <c r="E7" i="22"/>
  <c r="E52" i="22" s="1"/>
  <c r="J96" i="21"/>
  <c r="J41" i="21"/>
  <c r="J40" i="21"/>
  <c r="AY82" i="1"/>
  <c r="J39" i="21"/>
  <c r="AX82" i="1"/>
  <c r="BI118" i="21"/>
  <c r="BH118" i="21"/>
  <c r="BG118" i="21"/>
  <c r="BF118" i="21"/>
  <c r="T118" i="21"/>
  <c r="R118" i="21"/>
  <c r="P118" i="21"/>
  <c r="BI111" i="21"/>
  <c r="BH111" i="21"/>
  <c r="BG111" i="21"/>
  <c r="BF111" i="21"/>
  <c r="T111" i="21"/>
  <c r="R111" i="21"/>
  <c r="P111" i="21"/>
  <c r="BI110" i="21"/>
  <c r="BH110" i="21"/>
  <c r="BG110" i="21"/>
  <c r="BF110" i="21"/>
  <c r="T110" i="21"/>
  <c r="R110" i="21"/>
  <c r="P110" i="21"/>
  <c r="BI108" i="21"/>
  <c r="BH108" i="21"/>
  <c r="BG108" i="21"/>
  <c r="BF108" i="21"/>
  <c r="T108" i="21"/>
  <c r="R108" i="21"/>
  <c r="P108" i="21"/>
  <c r="BI107" i="21"/>
  <c r="BH107" i="21"/>
  <c r="BG107" i="21"/>
  <c r="BF107" i="21"/>
  <c r="T107" i="21"/>
  <c r="R107" i="21"/>
  <c r="P107" i="21"/>
  <c r="BI105" i="21"/>
  <c r="BH105" i="21"/>
  <c r="BG105" i="21"/>
  <c r="BF105" i="21"/>
  <c r="T105" i="21"/>
  <c r="R105" i="21"/>
  <c r="P105" i="21"/>
  <c r="BI103" i="21"/>
  <c r="BH103" i="21"/>
  <c r="BG103" i="21"/>
  <c r="BF103" i="21"/>
  <c r="T103" i="21"/>
  <c r="R103" i="21"/>
  <c r="P103" i="21"/>
  <c r="BI102" i="21"/>
  <c r="BH102" i="21"/>
  <c r="BG102" i="21"/>
  <c r="BF102" i="21"/>
  <c r="T102" i="21"/>
  <c r="R102" i="21"/>
  <c r="P102" i="21"/>
  <c r="BI100" i="21"/>
  <c r="BH100" i="21"/>
  <c r="BG100" i="21"/>
  <c r="BF100" i="21"/>
  <c r="T100" i="21"/>
  <c r="R100" i="21"/>
  <c r="P100" i="21"/>
  <c r="BI98" i="21"/>
  <c r="BH98" i="21"/>
  <c r="BG98" i="21"/>
  <c r="BF98" i="21"/>
  <c r="T98" i="21"/>
  <c r="R98" i="21"/>
  <c r="P98" i="21"/>
  <c r="J69" i="21"/>
  <c r="F88" i="21"/>
  <c r="E86" i="21"/>
  <c r="F60" i="21"/>
  <c r="E58" i="21"/>
  <c r="J28" i="21"/>
  <c r="E28" i="21"/>
  <c r="J91" i="21"/>
  <c r="J27" i="21"/>
  <c r="J25" i="21"/>
  <c r="E25" i="21"/>
  <c r="J62" i="21"/>
  <c r="J24" i="21"/>
  <c r="J22" i="21"/>
  <c r="E22" i="21"/>
  <c r="F63" i="21" s="1"/>
  <c r="J21" i="21"/>
  <c r="J19" i="21"/>
  <c r="E19" i="21"/>
  <c r="F62" i="21" s="1"/>
  <c r="J18" i="21"/>
  <c r="J16" i="21"/>
  <c r="J88" i="21" s="1"/>
  <c r="E7" i="21"/>
  <c r="E80" i="21"/>
  <c r="J41" i="20"/>
  <c r="J40" i="20"/>
  <c r="AY81" i="1"/>
  <c r="J39" i="20"/>
  <c r="AX81" i="1"/>
  <c r="BI176" i="20"/>
  <c r="BH176" i="20"/>
  <c r="BG176" i="20"/>
  <c r="BF176" i="20"/>
  <c r="T176" i="20"/>
  <c r="R176" i="20"/>
  <c r="P176" i="20"/>
  <c r="BI174" i="20"/>
  <c r="BH174" i="20"/>
  <c r="BG174" i="20"/>
  <c r="BF174" i="20"/>
  <c r="T174" i="20"/>
  <c r="R174" i="20"/>
  <c r="P174" i="20"/>
  <c r="BI172" i="20"/>
  <c r="BH172" i="20"/>
  <c r="BG172" i="20"/>
  <c r="BF172" i="20"/>
  <c r="T172" i="20"/>
  <c r="R172" i="20"/>
  <c r="P172" i="20"/>
  <c r="BI171" i="20"/>
  <c r="BH171" i="20"/>
  <c r="BG171" i="20"/>
  <c r="BF171" i="20"/>
  <c r="T171" i="20"/>
  <c r="R171" i="20"/>
  <c r="P171" i="20"/>
  <c r="BI170" i="20"/>
  <c r="BH170" i="20"/>
  <c r="BG170" i="20"/>
  <c r="BF170" i="20"/>
  <c r="T170" i="20"/>
  <c r="R170" i="20"/>
  <c r="P170" i="20"/>
  <c r="BI169" i="20"/>
  <c r="BH169" i="20"/>
  <c r="BG169" i="20"/>
  <c r="BF169" i="20"/>
  <c r="T169" i="20"/>
  <c r="R169" i="20"/>
  <c r="P169" i="20"/>
  <c r="BI168" i="20"/>
  <c r="BH168" i="20"/>
  <c r="BG168" i="20"/>
  <c r="BF168" i="20"/>
  <c r="T168" i="20"/>
  <c r="R168" i="20"/>
  <c r="P168" i="20"/>
  <c r="BI166" i="20"/>
  <c r="BH166" i="20"/>
  <c r="BG166" i="20"/>
  <c r="BF166" i="20"/>
  <c r="T166" i="20"/>
  <c r="R166" i="20"/>
  <c r="P166" i="20"/>
  <c r="BI165" i="20"/>
  <c r="BH165" i="20"/>
  <c r="BG165" i="20"/>
  <c r="BF165" i="20"/>
  <c r="T165" i="20"/>
  <c r="R165" i="20"/>
  <c r="P165" i="20"/>
  <c r="BI164" i="20"/>
  <c r="BH164" i="20"/>
  <c r="BG164" i="20"/>
  <c r="BF164" i="20"/>
  <c r="T164" i="20"/>
  <c r="R164" i="20"/>
  <c r="P164" i="20"/>
  <c r="BI163" i="20"/>
  <c r="BH163" i="20"/>
  <c r="BG163" i="20"/>
  <c r="BF163" i="20"/>
  <c r="T163" i="20"/>
  <c r="R163" i="20"/>
  <c r="P163" i="20"/>
  <c r="BI162" i="20"/>
  <c r="BH162" i="20"/>
  <c r="BG162" i="20"/>
  <c r="BF162" i="20"/>
  <c r="T162" i="20"/>
  <c r="R162" i="20"/>
  <c r="P162" i="20"/>
  <c r="BI161" i="20"/>
  <c r="BH161" i="20"/>
  <c r="BG161" i="20"/>
  <c r="BF161" i="20"/>
  <c r="T161" i="20"/>
  <c r="R161" i="20"/>
  <c r="P161" i="20"/>
  <c r="BI157" i="20"/>
  <c r="BH157" i="20"/>
  <c r="BG157" i="20"/>
  <c r="BF157" i="20"/>
  <c r="T157" i="20"/>
  <c r="R157" i="20"/>
  <c r="P157" i="20"/>
  <c r="BI156" i="20"/>
  <c r="BH156" i="20"/>
  <c r="BG156" i="20"/>
  <c r="BF156" i="20"/>
  <c r="T156" i="20"/>
  <c r="R156" i="20"/>
  <c r="P156" i="20"/>
  <c r="BI155" i="20"/>
  <c r="BH155" i="20"/>
  <c r="BG155" i="20"/>
  <c r="BF155" i="20"/>
  <c r="T155" i="20"/>
  <c r="R155" i="20"/>
  <c r="P155" i="20"/>
  <c r="BI154" i="20"/>
  <c r="BH154" i="20"/>
  <c r="BG154" i="20"/>
  <c r="BF154" i="20"/>
  <c r="T154" i="20"/>
  <c r="R154" i="20"/>
  <c r="P154" i="20"/>
  <c r="BI153" i="20"/>
  <c r="BH153" i="20"/>
  <c r="BG153" i="20"/>
  <c r="BF153" i="20"/>
  <c r="T153" i="20"/>
  <c r="R153" i="20"/>
  <c r="P153" i="20"/>
  <c r="BI152" i="20"/>
  <c r="BH152" i="20"/>
  <c r="BG152" i="20"/>
  <c r="BF152" i="20"/>
  <c r="T152" i="20"/>
  <c r="R152" i="20"/>
  <c r="P152" i="20"/>
  <c r="BI151" i="20"/>
  <c r="BH151" i="20"/>
  <c r="BG151" i="20"/>
  <c r="BF151" i="20"/>
  <c r="T151" i="20"/>
  <c r="R151" i="20"/>
  <c r="P151" i="20"/>
  <c r="BI150" i="20"/>
  <c r="BH150" i="20"/>
  <c r="BG150" i="20"/>
  <c r="BF150" i="20"/>
  <c r="T150" i="20"/>
  <c r="R150" i="20"/>
  <c r="P150" i="20"/>
  <c r="BI149" i="20"/>
  <c r="BH149" i="20"/>
  <c r="BG149" i="20"/>
  <c r="BF149" i="20"/>
  <c r="T149" i="20"/>
  <c r="R149" i="20"/>
  <c r="P149" i="20"/>
  <c r="BI148" i="20"/>
  <c r="BH148" i="20"/>
  <c r="BG148" i="20"/>
  <c r="BF148" i="20"/>
  <c r="T148" i="20"/>
  <c r="R148" i="20"/>
  <c r="P148" i="20"/>
  <c r="BI147" i="20"/>
  <c r="BH147" i="20"/>
  <c r="BG147" i="20"/>
  <c r="BF147" i="20"/>
  <c r="T147" i="20"/>
  <c r="R147" i="20"/>
  <c r="P147" i="20"/>
  <c r="BI146" i="20"/>
  <c r="BH146" i="20"/>
  <c r="BG146" i="20"/>
  <c r="BF146" i="20"/>
  <c r="T146" i="20"/>
  <c r="R146" i="20"/>
  <c r="P146" i="20"/>
  <c r="BI145" i="20"/>
  <c r="BH145" i="20"/>
  <c r="BG145" i="20"/>
  <c r="BF145" i="20"/>
  <c r="T145" i="20"/>
  <c r="R145" i="20"/>
  <c r="P145" i="20"/>
  <c r="BI143" i="20"/>
  <c r="BH143" i="20"/>
  <c r="BG143" i="20"/>
  <c r="BF143" i="20"/>
  <c r="T143" i="20"/>
  <c r="R143" i="20"/>
  <c r="P143" i="20"/>
  <c r="BI139" i="20"/>
  <c r="BH139" i="20"/>
  <c r="BG139" i="20"/>
  <c r="BF139" i="20"/>
  <c r="T139" i="20"/>
  <c r="R139" i="20"/>
  <c r="P139" i="20"/>
  <c r="BI137" i="20"/>
  <c r="BH137" i="20"/>
  <c r="BG137" i="20"/>
  <c r="BF137" i="20"/>
  <c r="T137" i="20"/>
  <c r="R137" i="20"/>
  <c r="P137" i="20"/>
  <c r="BI135" i="20"/>
  <c r="BH135" i="20"/>
  <c r="BG135" i="20"/>
  <c r="BF135" i="20"/>
  <c r="T135" i="20"/>
  <c r="R135" i="20"/>
  <c r="P135" i="20"/>
  <c r="BI134" i="20"/>
  <c r="BH134" i="20"/>
  <c r="BG134" i="20"/>
  <c r="BF134" i="20"/>
  <c r="T134" i="20"/>
  <c r="R134" i="20"/>
  <c r="P134" i="20"/>
  <c r="BI132" i="20"/>
  <c r="BH132" i="20"/>
  <c r="BG132" i="20"/>
  <c r="BF132" i="20"/>
  <c r="T132" i="20"/>
  <c r="R132" i="20"/>
  <c r="P132" i="20"/>
  <c r="BI131" i="20"/>
  <c r="BH131" i="20"/>
  <c r="BG131" i="20"/>
  <c r="BF131" i="20"/>
  <c r="T131" i="20"/>
  <c r="R131" i="20"/>
  <c r="P131" i="20"/>
  <c r="BI130" i="20"/>
  <c r="BH130" i="20"/>
  <c r="BG130" i="20"/>
  <c r="BF130" i="20"/>
  <c r="T130" i="20"/>
  <c r="R130" i="20"/>
  <c r="P130" i="20"/>
  <c r="BI129" i="20"/>
  <c r="BH129" i="20"/>
  <c r="BG129" i="20"/>
  <c r="BF129" i="20"/>
  <c r="T129" i="20"/>
  <c r="R129" i="20"/>
  <c r="P129" i="20"/>
  <c r="BI123" i="20"/>
  <c r="BH123" i="20"/>
  <c r="BG123" i="20"/>
  <c r="BF123" i="20"/>
  <c r="T123" i="20"/>
  <c r="R123" i="20"/>
  <c r="P123" i="20"/>
  <c r="BI119" i="20"/>
  <c r="BH119" i="20"/>
  <c r="BG119" i="20"/>
  <c r="BF119" i="20"/>
  <c r="T119" i="20"/>
  <c r="R119" i="20"/>
  <c r="P119" i="20"/>
  <c r="BI118" i="20"/>
  <c r="BH118" i="20"/>
  <c r="BG118" i="20"/>
  <c r="BF118" i="20"/>
  <c r="T118" i="20"/>
  <c r="R118" i="20"/>
  <c r="P118" i="20"/>
  <c r="BI114" i="20"/>
  <c r="BH114" i="20"/>
  <c r="BG114" i="20"/>
  <c r="BF114" i="20"/>
  <c r="T114" i="20"/>
  <c r="R114" i="20"/>
  <c r="P114" i="20"/>
  <c r="BI113" i="20"/>
  <c r="BH113" i="20"/>
  <c r="BG113" i="20"/>
  <c r="BF113" i="20"/>
  <c r="T113" i="20"/>
  <c r="R113" i="20"/>
  <c r="P113" i="20"/>
  <c r="BI112" i="20"/>
  <c r="BH112" i="20"/>
  <c r="BG112" i="20"/>
  <c r="BF112" i="20"/>
  <c r="T112" i="20"/>
  <c r="R112" i="20"/>
  <c r="P112" i="20"/>
  <c r="BI111" i="20"/>
  <c r="BH111" i="20"/>
  <c r="BG111" i="20"/>
  <c r="BF111" i="20"/>
  <c r="T111" i="20"/>
  <c r="R111" i="20"/>
  <c r="P111" i="20"/>
  <c r="BI110" i="20"/>
  <c r="BH110" i="20"/>
  <c r="BG110" i="20"/>
  <c r="BF110" i="20"/>
  <c r="T110" i="20"/>
  <c r="R110" i="20"/>
  <c r="P110" i="20"/>
  <c r="BI109" i="20"/>
  <c r="BH109" i="20"/>
  <c r="BG109" i="20"/>
  <c r="BF109" i="20"/>
  <c r="T109" i="20"/>
  <c r="R109" i="20"/>
  <c r="P109" i="20"/>
  <c r="BI108" i="20"/>
  <c r="BH108" i="20"/>
  <c r="BG108" i="20"/>
  <c r="BF108" i="20"/>
  <c r="T108" i="20"/>
  <c r="R108" i="20"/>
  <c r="P108" i="20"/>
  <c r="BI107" i="20"/>
  <c r="BH107" i="20"/>
  <c r="BG107" i="20"/>
  <c r="BF107" i="20"/>
  <c r="T107" i="20"/>
  <c r="R107" i="20"/>
  <c r="P107" i="20"/>
  <c r="BI106" i="20"/>
  <c r="BH106" i="20"/>
  <c r="BG106" i="20"/>
  <c r="BF106" i="20"/>
  <c r="T106" i="20"/>
  <c r="R106" i="20"/>
  <c r="P106" i="20"/>
  <c r="BI105" i="20"/>
  <c r="BH105" i="20"/>
  <c r="BG105" i="20"/>
  <c r="BF105" i="20"/>
  <c r="T105" i="20"/>
  <c r="R105" i="20"/>
  <c r="P105" i="20"/>
  <c r="BI104" i="20"/>
  <c r="BH104" i="20"/>
  <c r="BG104" i="20"/>
  <c r="BF104" i="20"/>
  <c r="T104" i="20"/>
  <c r="R104" i="20"/>
  <c r="P104" i="20"/>
  <c r="BI100" i="20"/>
  <c r="BH100" i="20"/>
  <c r="BG100" i="20"/>
  <c r="BF100" i="20"/>
  <c r="T100" i="20"/>
  <c r="R100" i="20"/>
  <c r="P100" i="20"/>
  <c r="BI94" i="20"/>
  <c r="BH94" i="20"/>
  <c r="BG94" i="20"/>
  <c r="BF94" i="20"/>
  <c r="T94" i="20"/>
  <c r="R94" i="20"/>
  <c r="P94" i="20"/>
  <c r="F86" i="20"/>
  <c r="E84" i="20"/>
  <c r="F60" i="20"/>
  <c r="E58" i="20"/>
  <c r="J28" i="20"/>
  <c r="E28" i="20"/>
  <c r="J63" i="20"/>
  <c r="J27" i="20"/>
  <c r="J25" i="20"/>
  <c r="E25" i="20"/>
  <c r="J62" i="20" s="1"/>
  <c r="J24" i="20"/>
  <c r="J22" i="20"/>
  <c r="E22" i="20"/>
  <c r="F63" i="20" s="1"/>
  <c r="J21" i="20"/>
  <c r="J19" i="20"/>
  <c r="E19" i="20"/>
  <c r="F88" i="20" s="1"/>
  <c r="J18" i="20"/>
  <c r="J16" i="20"/>
  <c r="J86" i="20" s="1"/>
  <c r="E7" i="20"/>
  <c r="E78" i="20" s="1"/>
  <c r="J41" i="19"/>
  <c r="J40" i="19"/>
  <c r="AY79" i="1" s="1"/>
  <c r="J39" i="19"/>
  <c r="AX79" i="1" s="1"/>
  <c r="BI100" i="19"/>
  <c r="BH100" i="19"/>
  <c r="BG100" i="19"/>
  <c r="BF100" i="19"/>
  <c r="T100" i="19"/>
  <c r="R100" i="19"/>
  <c r="P100" i="19"/>
  <c r="BI99" i="19"/>
  <c r="BH99" i="19"/>
  <c r="BG99" i="19"/>
  <c r="BF99" i="19"/>
  <c r="T99" i="19"/>
  <c r="R99" i="19"/>
  <c r="P99" i="19"/>
  <c r="BI98" i="19"/>
  <c r="BH98" i="19"/>
  <c r="BG98" i="19"/>
  <c r="BF98" i="19"/>
  <c r="T98" i="19"/>
  <c r="R98" i="19"/>
  <c r="P98" i="19"/>
  <c r="BI97" i="19"/>
  <c r="BH97" i="19"/>
  <c r="BG97" i="19"/>
  <c r="BF97" i="19"/>
  <c r="T97" i="19"/>
  <c r="R97" i="19"/>
  <c r="P97" i="19"/>
  <c r="BI96" i="19"/>
  <c r="BH96" i="19"/>
  <c r="BG96" i="19"/>
  <c r="BF96" i="19"/>
  <c r="T96" i="19"/>
  <c r="R96" i="19"/>
  <c r="P96" i="19"/>
  <c r="BI95" i="19"/>
  <c r="BH95" i="19"/>
  <c r="BG95" i="19"/>
  <c r="BF95" i="19"/>
  <c r="T95" i="19"/>
  <c r="R95" i="19"/>
  <c r="P95" i="19"/>
  <c r="BI94" i="19"/>
  <c r="BH94" i="19"/>
  <c r="BG94" i="19"/>
  <c r="BF94" i="19"/>
  <c r="T94" i="19"/>
  <c r="R94" i="19"/>
  <c r="P94" i="19"/>
  <c r="F88" i="19"/>
  <c r="F86" i="19"/>
  <c r="E84" i="19"/>
  <c r="F62" i="19"/>
  <c r="F60" i="19"/>
  <c r="E58" i="19"/>
  <c r="J28" i="19"/>
  <c r="E28" i="19"/>
  <c r="J89" i="19"/>
  <c r="J27" i="19"/>
  <c r="J25" i="19"/>
  <c r="E25" i="19"/>
  <c r="J88" i="19" s="1"/>
  <c r="J24" i="19"/>
  <c r="J22" i="19"/>
  <c r="E22" i="19"/>
  <c r="F63" i="19"/>
  <c r="J21" i="19"/>
  <c r="J16" i="19"/>
  <c r="J60" i="19"/>
  <c r="E7" i="19"/>
  <c r="E78" i="19" s="1"/>
  <c r="J96" i="18"/>
  <c r="J41" i="18"/>
  <c r="J40" i="18"/>
  <c r="AY78" i="1" s="1"/>
  <c r="J39" i="18"/>
  <c r="AX78" i="1" s="1"/>
  <c r="BI118" i="18"/>
  <c r="BH118" i="18"/>
  <c r="BG118" i="18"/>
  <c r="BF118" i="18"/>
  <c r="T118" i="18"/>
  <c r="R118" i="18"/>
  <c r="P118" i="18"/>
  <c r="BI111" i="18"/>
  <c r="BH111" i="18"/>
  <c r="BG111" i="18"/>
  <c r="BF111" i="18"/>
  <c r="T111" i="18"/>
  <c r="R111" i="18"/>
  <c r="P111" i="18"/>
  <c r="BI110" i="18"/>
  <c r="BH110" i="18"/>
  <c r="BG110" i="18"/>
  <c r="BF110" i="18"/>
  <c r="T110" i="18"/>
  <c r="R110" i="18"/>
  <c r="P110" i="18"/>
  <c r="BI108" i="18"/>
  <c r="BH108" i="18"/>
  <c r="BG108" i="18"/>
  <c r="BF108" i="18"/>
  <c r="T108" i="18"/>
  <c r="R108" i="18"/>
  <c r="P108" i="18"/>
  <c r="BI107" i="18"/>
  <c r="BH107" i="18"/>
  <c r="BG107" i="18"/>
  <c r="BF107" i="18"/>
  <c r="T107" i="18"/>
  <c r="R107" i="18"/>
  <c r="P107" i="18"/>
  <c r="BI105" i="18"/>
  <c r="BH105" i="18"/>
  <c r="BG105" i="18"/>
  <c r="BF105" i="18"/>
  <c r="T105" i="18"/>
  <c r="R105" i="18"/>
  <c r="P105" i="18"/>
  <c r="BI103" i="18"/>
  <c r="BH103" i="18"/>
  <c r="BG103" i="18"/>
  <c r="BF103" i="18"/>
  <c r="T103" i="18"/>
  <c r="R103" i="18"/>
  <c r="P103" i="18"/>
  <c r="BI102" i="18"/>
  <c r="BH102" i="18"/>
  <c r="BG102" i="18"/>
  <c r="BF102" i="18"/>
  <c r="T102" i="18"/>
  <c r="R102" i="18"/>
  <c r="P102" i="18"/>
  <c r="BI100" i="18"/>
  <c r="BH100" i="18"/>
  <c r="BG100" i="18"/>
  <c r="BF100" i="18"/>
  <c r="T100" i="18"/>
  <c r="R100" i="18"/>
  <c r="P100" i="18"/>
  <c r="BI98" i="18"/>
  <c r="BH98" i="18"/>
  <c r="BG98" i="18"/>
  <c r="F39" i="18" s="1"/>
  <c r="BF98" i="18"/>
  <c r="T98" i="18"/>
  <c r="R98" i="18"/>
  <c r="P98" i="18"/>
  <c r="J69" i="18"/>
  <c r="J90" i="18"/>
  <c r="F90" i="18"/>
  <c r="F88" i="18"/>
  <c r="E86" i="18"/>
  <c r="J62" i="18"/>
  <c r="F62" i="18"/>
  <c r="F60" i="18"/>
  <c r="E58" i="18"/>
  <c r="J28" i="18"/>
  <c r="E28" i="18"/>
  <c r="J91" i="18"/>
  <c r="J27" i="18"/>
  <c r="J22" i="18"/>
  <c r="E22" i="18"/>
  <c r="F63" i="18" s="1"/>
  <c r="J21" i="18"/>
  <c r="J16" i="18"/>
  <c r="J60" i="18" s="1"/>
  <c r="E7" i="18"/>
  <c r="E52" i="18" s="1"/>
  <c r="J41" i="17"/>
  <c r="J40" i="17"/>
  <c r="AY77" i="1" s="1"/>
  <c r="J39" i="17"/>
  <c r="AX77" i="1" s="1"/>
  <c r="BI184" i="17"/>
  <c r="BH184" i="17"/>
  <c r="BG184" i="17"/>
  <c r="BF184" i="17"/>
  <c r="T184" i="17"/>
  <c r="R184" i="17"/>
  <c r="P184" i="17"/>
  <c r="BI182" i="17"/>
  <c r="BH182" i="17"/>
  <c r="BG182" i="17"/>
  <c r="BF182" i="17"/>
  <c r="T182" i="17"/>
  <c r="R182" i="17"/>
  <c r="P182" i="17"/>
  <c r="BI180" i="17"/>
  <c r="BH180" i="17"/>
  <c r="BG180" i="17"/>
  <c r="BF180" i="17"/>
  <c r="T180" i="17"/>
  <c r="R180" i="17"/>
  <c r="P180" i="17"/>
  <c r="BI179" i="17"/>
  <c r="BH179" i="17"/>
  <c r="BG179" i="17"/>
  <c r="BF179" i="17"/>
  <c r="T179" i="17"/>
  <c r="R179" i="17"/>
  <c r="P179" i="17"/>
  <c r="BI178" i="17"/>
  <c r="BH178" i="17"/>
  <c r="BG178" i="17"/>
  <c r="BF178" i="17"/>
  <c r="T178" i="17"/>
  <c r="R178" i="17"/>
  <c r="P178" i="17"/>
  <c r="BI176" i="17"/>
  <c r="BH176" i="17"/>
  <c r="BG176" i="17"/>
  <c r="BF176" i="17"/>
  <c r="T176" i="17"/>
  <c r="R176" i="17"/>
  <c r="P176" i="17"/>
  <c r="BI175" i="17"/>
  <c r="BH175" i="17"/>
  <c r="BG175" i="17"/>
  <c r="BF175" i="17"/>
  <c r="T175" i="17"/>
  <c r="R175" i="17"/>
  <c r="P175" i="17"/>
  <c r="BI174" i="17"/>
  <c r="BH174" i="17"/>
  <c r="BG174" i="17"/>
  <c r="BF174" i="17"/>
  <c r="T174" i="17"/>
  <c r="R174" i="17"/>
  <c r="P174" i="17"/>
  <c r="BI173" i="17"/>
  <c r="BH173" i="17"/>
  <c r="BG173" i="17"/>
  <c r="BF173" i="17"/>
  <c r="T173" i="17"/>
  <c r="R173" i="17"/>
  <c r="P173" i="17"/>
  <c r="BI172" i="17"/>
  <c r="BH172" i="17"/>
  <c r="BG172" i="17"/>
  <c r="BF172" i="17"/>
  <c r="T172" i="17"/>
  <c r="R172" i="17"/>
  <c r="P172" i="17"/>
  <c r="BI171" i="17"/>
  <c r="BH171" i="17"/>
  <c r="BG171" i="17"/>
  <c r="BF171" i="17"/>
  <c r="T171" i="17"/>
  <c r="R171" i="17"/>
  <c r="P171" i="17"/>
  <c r="BI167" i="17"/>
  <c r="BH167" i="17"/>
  <c r="BG167" i="17"/>
  <c r="BF167" i="17"/>
  <c r="T167" i="17"/>
  <c r="R167" i="17"/>
  <c r="P167" i="17"/>
  <c r="BI166" i="17"/>
  <c r="BH166" i="17"/>
  <c r="BG166" i="17"/>
  <c r="BF166" i="17"/>
  <c r="T166" i="17"/>
  <c r="R166" i="17"/>
  <c r="P166" i="17"/>
  <c r="BI165" i="17"/>
  <c r="BH165" i="17"/>
  <c r="BG165" i="17"/>
  <c r="BF165" i="17"/>
  <c r="T165" i="17"/>
  <c r="R165" i="17"/>
  <c r="P165" i="17"/>
  <c r="BI164" i="17"/>
  <c r="BH164" i="17"/>
  <c r="BG164" i="17"/>
  <c r="BF164" i="17"/>
  <c r="T164" i="17"/>
  <c r="R164" i="17"/>
  <c r="P164" i="17"/>
  <c r="BI163" i="17"/>
  <c r="BH163" i="17"/>
  <c r="BG163" i="17"/>
  <c r="BF163" i="17"/>
  <c r="T163" i="17"/>
  <c r="R163" i="17"/>
  <c r="P163" i="17"/>
  <c r="BI162" i="17"/>
  <c r="BH162" i="17"/>
  <c r="BG162" i="17"/>
  <c r="BF162" i="17"/>
  <c r="T162" i="17"/>
  <c r="R162" i="17"/>
  <c r="P162" i="17"/>
  <c r="BI161" i="17"/>
  <c r="BH161" i="17"/>
  <c r="BG161" i="17"/>
  <c r="BF161" i="17"/>
  <c r="T161" i="17"/>
  <c r="R161" i="17"/>
  <c r="P161" i="17"/>
  <c r="BI160" i="17"/>
  <c r="BH160" i="17"/>
  <c r="BG160" i="17"/>
  <c r="BF160" i="17"/>
  <c r="T160" i="17"/>
  <c r="R160" i="17"/>
  <c r="P160" i="17"/>
  <c r="BI159" i="17"/>
  <c r="BH159" i="17"/>
  <c r="BG159" i="17"/>
  <c r="BF159" i="17"/>
  <c r="T159" i="17"/>
  <c r="R159" i="17"/>
  <c r="P159" i="17"/>
  <c r="BI158" i="17"/>
  <c r="BH158" i="17"/>
  <c r="BG158" i="17"/>
  <c r="BF158" i="17"/>
  <c r="T158" i="17"/>
  <c r="R158" i="17"/>
  <c r="P158" i="17"/>
  <c r="BI157" i="17"/>
  <c r="BH157" i="17"/>
  <c r="BG157" i="17"/>
  <c r="BF157" i="17"/>
  <c r="T157" i="17"/>
  <c r="R157" i="17"/>
  <c r="P157" i="17"/>
  <c r="BI156" i="17"/>
  <c r="BH156" i="17"/>
  <c r="BG156" i="17"/>
  <c r="BF156" i="17"/>
  <c r="T156" i="17"/>
  <c r="R156" i="17"/>
  <c r="P156" i="17"/>
  <c r="BI155" i="17"/>
  <c r="BH155" i="17"/>
  <c r="BG155" i="17"/>
  <c r="BF155" i="17"/>
  <c r="T155" i="17"/>
  <c r="R155" i="17"/>
  <c r="P155" i="17"/>
  <c r="BI154" i="17"/>
  <c r="BH154" i="17"/>
  <c r="BG154" i="17"/>
  <c r="BF154" i="17"/>
  <c r="T154" i="17"/>
  <c r="R154" i="17"/>
  <c r="P154" i="17"/>
  <c r="BI153" i="17"/>
  <c r="BH153" i="17"/>
  <c r="BG153" i="17"/>
  <c r="BF153" i="17"/>
  <c r="T153" i="17"/>
  <c r="R153" i="17"/>
  <c r="P153" i="17"/>
  <c r="BI151" i="17"/>
  <c r="BH151" i="17"/>
  <c r="BG151" i="17"/>
  <c r="BF151" i="17"/>
  <c r="T151" i="17"/>
  <c r="R151" i="17"/>
  <c r="P151" i="17"/>
  <c r="BI147" i="17"/>
  <c r="BH147" i="17"/>
  <c r="BG147" i="17"/>
  <c r="BF147" i="17"/>
  <c r="T147" i="17"/>
  <c r="R147" i="17"/>
  <c r="P147" i="17"/>
  <c r="BI143" i="17"/>
  <c r="BH143" i="17"/>
  <c r="BG143" i="17"/>
  <c r="BF143" i="17"/>
  <c r="T143" i="17"/>
  <c r="R143" i="17"/>
  <c r="P143" i="17"/>
  <c r="BI141" i="17"/>
  <c r="BH141" i="17"/>
  <c r="BG141" i="17"/>
  <c r="BF141" i="17"/>
  <c r="T141" i="17"/>
  <c r="R141" i="17"/>
  <c r="P141" i="17"/>
  <c r="BI139" i="17"/>
  <c r="BH139" i="17"/>
  <c r="BG139" i="17"/>
  <c r="BF139" i="17"/>
  <c r="T139" i="17"/>
  <c r="R139" i="17"/>
  <c r="P139" i="17"/>
  <c r="BI138" i="17"/>
  <c r="BH138" i="17"/>
  <c r="BG138" i="17"/>
  <c r="BF138" i="17"/>
  <c r="T138" i="17"/>
  <c r="R138" i="17"/>
  <c r="P138" i="17"/>
  <c r="BI136" i="17"/>
  <c r="BH136" i="17"/>
  <c r="BG136" i="17"/>
  <c r="BF136" i="17"/>
  <c r="T136" i="17"/>
  <c r="R136" i="17"/>
  <c r="P136" i="17"/>
  <c r="BI135" i="17"/>
  <c r="BH135" i="17"/>
  <c r="BG135" i="17"/>
  <c r="BF135" i="17"/>
  <c r="T135" i="17"/>
  <c r="R135" i="17"/>
  <c r="P135" i="17"/>
  <c r="BI134" i="17"/>
  <c r="BH134" i="17"/>
  <c r="BG134" i="17"/>
  <c r="BF134" i="17"/>
  <c r="T134" i="17"/>
  <c r="R134" i="17"/>
  <c r="P134" i="17"/>
  <c r="BI133" i="17"/>
  <c r="BH133" i="17"/>
  <c r="BG133" i="17"/>
  <c r="BF133" i="17"/>
  <c r="T133" i="17"/>
  <c r="R133" i="17"/>
  <c r="P133" i="17"/>
  <c r="BI132" i="17"/>
  <c r="BH132" i="17"/>
  <c r="BG132" i="17"/>
  <c r="BF132" i="17"/>
  <c r="T132" i="17"/>
  <c r="R132" i="17"/>
  <c r="P132" i="17"/>
  <c r="BI131" i="17"/>
  <c r="BH131" i="17"/>
  <c r="BG131" i="17"/>
  <c r="BF131" i="17"/>
  <c r="T131" i="17"/>
  <c r="R131" i="17"/>
  <c r="P131" i="17"/>
  <c r="BI123" i="17"/>
  <c r="BH123" i="17"/>
  <c r="BG123" i="17"/>
  <c r="BF123" i="17"/>
  <c r="T123" i="17"/>
  <c r="R123" i="17"/>
  <c r="P123" i="17"/>
  <c r="BI119" i="17"/>
  <c r="BH119" i="17"/>
  <c r="BG119" i="17"/>
  <c r="BF119" i="17"/>
  <c r="T119" i="17"/>
  <c r="R119" i="17"/>
  <c r="P119" i="17"/>
  <c r="BI118" i="17"/>
  <c r="BH118" i="17"/>
  <c r="BG118" i="17"/>
  <c r="BF118" i="17"/>
  <c r="T118" i="17"/>
  <c r="R118" i="17"/>
  <c r="P118" i="17"/>
  <c r="BI114" i="17"/>
  <c r="BH114" i="17"/>
  <c r="BG114" i="17"/>
  <c r="BF114" i="17"/>
  <c r="T114" i="17"/>
  <c r="R114" i="17"/>
  <c r="P114" i="17"/>
  <c r="BI113" i="17"/>
  <c r="BH113" i="17"/>
  <c r="BG113" i="17"/>
  <c r="BF113" i="17"/>
  <c r="T113" i="17"/>
  <c r="R113" i="17"/>
  <c r="P113" i="17"/>
  <c r="BI112" i="17"/>
  <c r="BH112" i="17"/>
  <c r="BG112" i="17"/>
  <c r="BF112" i="17"/>
  <c r="T112" i="17"/>
  <c r="R112" i="17"/>
  <c r="P112" i="17"/>
  <c r="BI111" i="17"/>
  <c r="BH111" i="17"/>
  <c r="BG111" i="17"/>
  <c r="BF111" i="17"/>
  <c r="T111" i="17"/>
  <c r="R111" i="17"/>
  <c r="P111" i="17"/>
  <c r="BI110" i="17"/>
  <c r="BH110" i="17"/>
  <c r="BG110" i="17"/>
  <c r="BF110" i="17"/>
  <c r="T110" i="17"/>
  <c r="R110" i="17"/>
  <c r="P110" i="17"/>
  <c r="BI109" i="17"/>
  <c r="BH109" i="17"/>
  <c r="BG109" i="17"/>
  <c r="BF109" i="17"/>
  <c r="T109" i="17"/>
  <c r="R109" i="17"/>
  <c r="P109" i="17"/>
  <c r="BI108" i="17"/>
  <c r="BH108" i="17"/>
  <c r="BG108" i="17"/>
  <c r="BF108" i="17"/>
  <c r="T108" i="17"/>
  <c r="R108" i="17"/>
  <c r="P108" i="17"/>
  <c r="BI107" i="17"/>
  <c r="BH107" i="17"/>
  <c r="BG107" i="17"/>
  <c r="BF107" i="17"/>
  <c r="T107" i="17"/>
  <c r="R107" i="17"/>
  <c r="P107" i="17"/>
  <c r="BI106" i="17"/>
  <c r="BH106" i="17"/>
  <c r="BG106" i="17"/>
  <c r="BF106" i="17"/>
  <c r="T106" i="17"/>
  <c r="R106" i="17"/>
  <c r="P106" i="17"/>
  <c r="BI105" i="17"/>
  <c r="BH105" i="17"/>
  <c r="BG105" i="17"/>
  <c r="BF105" i="17"/>
  <c r="T105" i="17"/>
  <c r="R105" i="17"/>
  <c r="P105" i="17"/>
  <c r="BI104" i="17"/>
  <c r="BH104" i="17"/>
  <c r="BG104" i="17"/>
  <c r="BF104" i="17"/>
  <c r="T104" i="17"/>
  <c r="R104" i="17"/>
  <c r="P104" i="17"/>
  <c r="BI100" i="17"/>
  <c r="BH100" i="17"/>
  <c r="BG100" i="17"/>
  <c r="BF100" i="17"/>
  <c r="T100" i="17"/>
  <c r="R100" i="17"/>
  <c r="P100" i="17"/>
  <c r="BI94" i="17"/>
  <c r="BH94" i="17"/>
  <c r="BG94" i="17"/>
  <c r="BF94" i="17"/>
  <c r="T94" i="17"/>
  <c r="R94" i="17"/>
  <c r="P94" i="17"/>
  <c r="J88" i="17"/>
  <c r="F88" i="17"/>
  <c r="F86" i="17"/>
  <c r="E84" i="17"/>
  <c r="J62" i="17"/>
  <c r="F62" i="17"/>
  <c r="F60" i="17"/>
  <c r="E58" i="17"/>
  <c r="J28" i="17"/>
  <c r="E28" i="17"/>
  <c r="J63" i="17"/>
  <c r="J27" i="17"/>
  <c r="J22" i="17"/>
  <c r="E22" i="17"/>
  <c r="F89" i="17" s="1"/>
  <c r="J21" i="17"/>
  <c r="J16" i="17"/>
  <c r="J86" i="17"/>
  <c r="E7" i="17"/>
  <c r="E78" i="17" s="1"/>
  <c r="J41" i="16"/>
  <c r="J40" i="16"/>
  <c r="AY75" i="1" s="1"/>
  <c r="J39" i="16"/>
  <c r="AX75" i="1" s="1"/>
  <c r="BI100" i="16"/>
  <c r="BH100" i="16"/>
  <c r="BG100" i="16"/>
  <c r="BF100" i="16"/>
  <c r="T100" i="16"/>
  <c r="R100" i="16"/>
  <c r="P100" i="16"/>
  <c r="BI99" i="16"/>
  <c r="BH99" i="16"/>
  <c r="BG99" i="16"/>
  <c r="BF99" i="16"/>
  <c r="T99" i="16"/>
  <c r="R99" i="16"/>
  <c r="P99" i="16"/>
  <c r="BI98" i="16"/>
  <c r="BH98" i="16"/>
  <c r="BG98" i="16"/>
  <c r="BF98" i="16"/>
  <c r="T98" i="16"/>
  <c r="R98" i="16"/>
  <c r="P98" i="16"/>
  <c r="BI97" i="16"/>
  <c r="BH97" i="16"/>
  <c r="BG97" i="16"/>
  <c r="BF97" i="16"/>
  <c r="T97" i="16"/>
  <c r="R97" i="16"/>
  <c r="P97" i="16"/>
  <c r="BI96" i="16"/>
  <c r="BH96" i="16"/>
  <c r="BG96" i="16"/>
  <c r="BF96" i="16"/>
  <c r="T96" i="16"/>
  <c r="R96" i="16"/>
  <c r="P96" i="16"/>
  <c r="BI95" i="16"/>
  <c r="BH95" i="16"/>
  <c r="BG95" i="16"/>
  <c r="BF95" i="16"/>
  <c r="T95" i="16"/>
  <c r="R95" i="16"/>
  <c r="P95" i="16"/>
  <c r="BI94" i="16"/>
  <c r="BH94" i="16"/>
  <c r="BG94" i="16"/>
  <c r="BF94" i="16"/>
  <c r="T94" i="16"/>
  <c r="R94" i="16"/>
  <c r="P94" i="16"/>
  <c r="F88" i="16"/>
  <c r="F86" i="16"/>
  <c r="E84" i="16"/>
  <c r="F62" i="16"/>
  <c r="F60" i="16"/>
  <c r="E58" i="16"/>
  <c r="J28" i="16"/>
  <c r="E28" i="16"/>
  <c r="J63" i="16"/>
  <c r="J27" i="16"/>
  <c r="J25" i="16"/>
  <c r="E25" i="16"/>
  <c r="J62" i="16" s="1"/>
  <c r="J24" i="16"/>
  <c r="J22" i="16"/>
  <c r="E22" i="16"/>
  <c r="F89" i="16"/>
  <c r="J21" i="16"/>
  <c r="J16" i="16"/>
  <c r="J86" i="16" s="1"/>
  <c r="E7" i="16"/>
  <c r="E78" i="16"/>
  <c r="J96" i="15"/>
  <c r="J41" i="15"/>
  <c r="J40" i="15"/>
  <c r="AY74" i="1" s="1"/>
  <c r="J39" i="15"/>
  <c r="AX74" i="1" s="1"/>
  <c r="BI106" i="15"/>
  <c r="BH106" i="15"/>
  <c r="BG106" i="15"/>
  <c r="BF106" i="15"/>
  <c r="T106" i="15"/>
  <c r="R106" i="15"/>
  <c r="P106" i="15"/>
  <c r="BI105" i="15"/>
  <c r="BH105" i="15"/>
  <c r="BG105" i="15"/>
  <c r="BF105" i="15"/>
  <c r="T105" i="15"/>
  <c r="R105" i="15"/>
  <c r="P105" i="15"/>
  <c r="BI103" i="15"/>
  <c r="BH103" i="15"/>
  <c r="BG103" i="15"/>
  <c r="BF103" i="15"/>
  <c r="T103" i="15"/>
  <c r="R103" i="15"/>
  <c r="P103" i="15"/>
  <c r="BI102" i="15"/>
  <c r="BH102" i="15"/>
  <c r="BG102" i="15"/>
  <c r="BF102" i="15"/>
  <c r="T102" i="15"/>
  <c r="R102" i="15"/>
  <c r="P102" i="15"/>
  <c r="BI100" i="15"/>
  <c r="BH100" i="15"/>
  <c r="BG100" i="15"/>
  <c r="BF100" i="15"/>
  <c r="T100" i="15"/>
  <c r="R100" i="15"/>
  <c r="P100" i="15"/>
  <c r="BI98" i="15"/>
  <c r="BH98" i="15"/>
  <c r="BG98" i="15"/>
  <c r="BF98" i="15"/>
  <c r="T98" i="15"/>
  <c r="R98" i="15"/>
  <c r="P98" i="15"/>
  <c r="J69" i="15"/>
  <c r="F88" i="15"/>
  <c r="E86" i="15"/>
  <c r="F60" i="15"/>
  <c r="E58" i="15"/>
  <c r="J28" i="15"/>
  <c r="E28" i="15"/>
  <c r="J91" i="15"/>
  <c r="J27" i="15"/>
  <c r="J25" i="15"/>
  <c r="E25" i="15"/>
  <c r="J90" i="15" s="1"/>
  <c r="J24" i="15"/>
  <c r="J22" i="15"/>
  <c r="E22" i="15"/>
  <c r="F91" i="15"/>
  <c r="J21" i="15"/>
  <c r="J19" i="15"/>
  <c r="E19" i="15"/>
  <c r="F90" i="15" s="1"/>
  <c r="J18" i="15"/>
  <c r="J16" i="15"/>
  <c r="J60" i="15"/>
  <c r="E7" i="15"/>
  <c r="E80" i="15" s="1"/>
  <c r="J41" i="14"/>
  <c r="J40" i="14"/>
  <c r="AY73" i="1" s="1"/>
  <c r="J39" i="14"/>
  <c r="AX73" i="1" s="1"/>
  <c r="BI126" i="14"/>
  <c r="BH126" i="14"/>
  <c r="BG126" i="14"/>
  <c r="BF126" i="14"/>
  <c r="T126" i="14"/>
  <c r="R126" i="14"/>
  <c r="P126" i="14"/>
  <c r="BI124" i="14"/>
  <c r="BH124" i="14"/>
  <c r="BG124" i="14"/>
  <c r="BF124" i="14"/>
  <c r="T124" i="14"/>
  <c r="R124" i="14"/>
  <c r="P124" i="14"/>
  <c r="BI123" i="14"/>
  <c r="BH123" i="14"/>
  <c r="BG123" i="14"/>
  <c r="BF123" i="14"/>
  <c r="T123" i="14"/>
  <c r="R123" i="14"/>
  <c r="P123" i="14"/>
  <c r="BI122" i="14"/>
  <c r="BH122" i="14"/>
  <c r="BG122" i="14"/>
  <c r="BF122" i="14"/>
  <c r="T122" i="14"/>
  <c r="R122" i="14"/>
  <c r="P122" i="14"/>
  <c r="BI120" i="14"/>
  <c r="BH120" i="14"/>
  <c r="BG120" i="14"/>
  <c r="BF120" i="14"/>
  <c r="T120" i="14"/>
  <c r="R120" i="14"/>
  <c r="P120" i="14"/>
  <c r="BI118" i="14"/>
  <c r="BH118" i="14"/>
  <c r="BG118" i="14"/>
  <c r="BF118" i="14"/>
  <c r="T118" i="14"/>
  <c r="R118" i="14"/>
  <c r="P118" i="14"/>
  <c r="BI117" i="14"/>
  <c r="BH117" i="14"/>
  <c r="BG117" i="14"/>
  <c r="BF117" i="14"/>
  <c r="T117" i="14"/>
  <c r="R117" i="14"/>
  <c r="P117" i="14"/>
  <c r="BI116" i="14"/>
  <c r="BH116" i="14"/>
  <c r="BG116" i="14"/>
  <c r="BF116" i="14"/>
  <c r="T116" i="14"/>
  <c r="R116" i="14"/>
  <c r="P116" i="14"/>
  <c r="BI115" i="14"/>
  <c r="BH115" i="14"/>
  <c r="BG115" i="14"/>
  <c r="BF115" i="14"/>
  <c r="T115" i="14"/>
  <c r="R115" i="14"/>
  <c r="P115" i="14"/>
  <c r="BI114" i="14"/>
  <c r="BH114" i="14"/>
  <c r="BG114" i="14"/>
  <c r="BF114" i="14"/>
  <c r="T114" i="14"/>
  <c r="R114" i="14"/>
  <c r="P114" i="14"/>
  <c r="BI110" i="14"/>
  <c r="BH110" i="14"/>
  <c r="BG110" i="14"/>
  <c r="BF110" i="14"/>
  <c r="T110" i="14"/>
  <c r="R110" i="14"/>
  <c r="P110" i="14"/>
  <c r="BI109" i="14"/>
  <c r="BH109" i="14"/>
  <c r="BG109" i="14"/>
  <c r="BF109" i="14"/>
  <c r="T109" i="14"/>
  <c r="R109" i="14"/>
  <c r="P109" i="14"/>
  <c r="BI108" i="14"/>
  <c r="BH108" i="14"/>
  <c r="BG108" i="14"/>
  <c r="BF108" i="14"/>
  <c r="T108" i="14"/>
  <c r="R108" i="14"/>
  <c r="P108" i="14"/>
  <c r="BI107" i="14"/>
  <c r="BH107" i="14"/>
  <c r="BG107" i="14"/>
  <c r="BF107" i="14"/>
  <c r="T107" i="14"/>
  <c r="R107" i="14"/>
  <c r="P107" i="14"/>
  <c r="BI106" i="14"/>
  <c r="BH106" i="14"/>
  <c r="BG106" i="14"/>
  <c r="BF106" i="14"/>
  <c r="T106" i="14"/>
  <c r="R106" i="14"/>
  <c r="P106" i="14"/>
  <c r="BI105" i="14"/>
  <c r="BH105" i="14"/>
  <c r="BG105" i="14"/>
  <c r="BF105" i="14"/>
  <c r="T105" i="14"/>
  <c r="R105" i="14"/>
  <c r="P105" i="14"/>
  <c r="BI104" i="14"/>
  <c r="BH104" i="14"/>
  <c r="BG104" i="14"/>
  <c r="BF104" i="14"/>
  <c r="T104" i="14"/>
  <c r="R104" i="14"/>
  <c r="P104" i="14"/>
  <c r="BI102" i="14"/>
  <c r="BH102" i="14"/>
  <c r="BG102" i="14"/>
  <c r="BF102" i="14"/>
  <c r="T102" i="14"/>
  <c r="R102" i="14"/>
  <c r="P102" i="14"/>
  <c r="BI101" i="14"/>
  <c r="BH101" i="14"/>
  <c r="BG101" i="14"/>
  <c r="BF101" i="14"/>
  <c r="T101" i="14"/>
  <c r="R101" i="14"/>
  <c r="P101" i="14"/>
  <c r="BI100" i="14"/>
  <c r="BH100" i="14"/>
  <c r="BG100" i="14"/>
  <c r="BF100" i="14"/>
  <c r="T100" i="14"/>
  <c r="R100" i="14"/>
  <c r="P100" i="14"/>
  <c r="BI99" i="14"/>
  <c r="BH99" i="14"/>
  <c r="BG99" i="14"/>
  <c r="BF99" i="14"/>
  <c r="T99" i="14"/>
  <c r="R99" i="14"/>
  <c r="P99" i="14"/>
  <c r="BI98" i="14"/>
  <c r="BH98" i="14"/>
  <c r="BG98" i="14"/>
  <c r="BF98" i="14"/>
  <c r="T98" i="14"/>
  <c r="R98" i="14"/>
  <c r="P98" i="14"/>
  <c r="BI94" i="14"/>
  <c r="BH94" i="14"/>
  <c r="BG94" i="14"/>
  <c r="BF94" i="14"/>
  <c r="T94" i="14"/>
  <c r="R94" i="14"/>
  <c r="P94" i="14"/>
  <c r="F86" i="14"/>
  <c r="E84" i="14"/>
  <c r="F60" i="14"/>
  <c r="E58" i="14"/>
  <c r="J28" i="14"/>
  <c r="E28" i="14"/>
  <c r="J89" i="14" s="1"/>
  <c r="J27" i="14"/>
  <c r="J25" i="14"/>
  <c r="E25" i="14"/>
  <c r="J88" i="14" s="1"/>
  <c r="J24" i="14"/>
  <c r="J22" i="14"/>
  <c r="E22" i="14"/>
  <c r="F89" i="14" s="1"/>
  <c r="J21" i="14"/>
  <c r="J19" i="14"/>
  <c r="E19" i="14"/>
  <c r="F62" i="14" s="1"/>
  <c r="J18" i="14"/>
  <c r="J16" i="14"/>
  <c r="J86" i="14"/>
  <c r="E7" i="14"/>
  <c r="E78" i="14"/>
  <c r="J41" i="13"/>
  <c r="J40" i="13"/>
  <c r="AY71" i="1" s="1"/>
  <c r="J39" i="13"/>
  <c r="AX71" i="1" s="1"/>
  <c r="BI100" i="13"/>
  <c r="BH100" i="13"/>
  <c r="BG100" i="13"/>
  <c r="BF100" i="13"/>
  <c r="T100" i="13"/>
  <c r="R100" i="13"/>
  <c r="P100" i="13"/>
  <c r="BI99" i="13"/>
  <c r="BH99" i="13"/>
  <c r="BG99" i="13"/>
  <c r="BF99" i="13"/>
  <c r="T99" i="13"/>
  <c r="R99" i="13"/>
  <c r="P99" i="13"/>
  <c r="BI98" i="13"/>
  <c r="BH98" i="13"/>
  <c r="BG98" i="13"/>
  <c r="BF98" i="13"/>
  <c r="T98" i="13"/>
  <c r="R98" i="13"/>
  <c r="P98" i="13"/>
  <c r="BI97" i="13"/>
  <c r="BH97" i="13"/>
  <c r="BG97" i="13"/>
  <c r="BF97" i="13"/>
  <c r="T97" i="13"/>
  <c r="R97" i="13"/>
  <c r="P97" i="13"/>
  <c r="BI96" i="13"/>
  <c r="BH96" i="13"/>
  <c r="BG96" i="13"/>
  <c r="BF96" i="13"/>
  <c r="T96" i="13"/>
  <c r="R96" i="13"/>
  <c r="P96" i="13"/>
  <c r="BI95" i="13"/>
  <c r="BH95" i="13"/>
  <c r="BG95" i="13"/>
  <c r="BF95" i="13"/>
  <c r="T95" i="13"/>
  <c r="R95" i="13"/>
  <c r="P95" i="13"/>
  <c r="BI94" i="13"/>
  <c r="BH94" i="13"/>
  <c r="BG94" i="13"/>
  <c r="BF94" i="13"/>
  <c r="T94" i="13"/>
  <c r="R94" i="13"/>
  <c r="P94" i="13"/>
  <c r="F88" i="13"/>
  <c r="F86" i="13"/>
  <c r="E84" i="13"/>
  <c r="F62" i="13"/>
  <c r="F60" i="13"/>
  <c r="E58" i="13"/>
  <c r="J28" i="13"/>
  <c r="E28" i="13"/>
  <c r="J63" i="13" s="1"/>
  <c r="J27" i="13"/>
  <c r="J25" i="13"/>
  <c r="E25" i="13"/>
  <c r="J62" i="13" s="1"/>
  <c r="J24" i="13"/>
  <c r="J22" i="13"/>
  <c r="E22" i="13"/>
  <c r="F89" i="13" s="1"/>
  <c r="J21" i="13"/>
  <c r="J16" i="13"/>
  <c r="J86" i="13" s="1"/>
  <c r="E7" i="13"/>
  <c r="E52" i="13"/>
  <c r="J96" i="12"/>
  <c r="J41" i="12"/>
  <c r="J40" i="12"/>
  <c r="AY70" i="1"/>
  <c r="J39" i="12"/>
  <c r="AX70" i="1" s="1"/>
  <c r="BI106" i="12"/>
  <c r="BH106" i="12"/>
  <c r="BG106" i="12"/>
  <c r="BF106" i="12"/>
  <c r="T106" i="12"/>
  <c r="R106" i="12"/>
  <c r="P106" i="12"/>
  <c r="BI105" i="12"/>
  <c r="BH105" i="12"/>
  <c r="BG105" i="12"/>
  <c r="BF105" i="12"/>
  <c r="T105" i="12"/>
  <c r="R105" i="12"/>
  <c r="P105" i="12"/>
  <c r="BI103" i="12"/>
  <c r="BH103" i="12"/>
  <c r="BG103" i="12"/>
  <c r="BF103" i="12"/>
  <c r="T103" i="12"/>
  <c r="R103" i="12"/>
  <c r="P103" i="12"/>
  <c r="BI102" i="12"/>
  <c r="BH102" i="12"/>
  <c r="BG102" i="12"/>
  <c r="BF102" i="12"/>
  <c r="T102" i="12"/>
  <c r="R102" i="12"/>
  <c r="P102" i="12"/>
  <c r="BI100" i="12"/>
  <c r="BH100" i="12"/>
  <c r="BG100" i="12"/>
  <c r="BF100" i="12"/>
  <c r="T100" i="12"/>
  <c r="R100" i="12"/>
  <c r="P100" i="12"/>
  <c r="BI98" i="12"/>
  <c r="BH98" i="12"/>
  <c r="BG98" i="12"/>
  <c r="BF98" i="12"/>
  <c r="T98" i="12"/>
  <c r="R98" i="12"/>
  <c r="P98" i="12"/>
  <c r="J69" i="12"/>
  <c r="F90" i="12"/>
  <c r="F88" i="12"/>
  <c r="E86" i="12"/>
  <c r="F62" i="12"/>
  <c r="F60" i="12"/>
  <c r="E58" i="12"/>
  <c r="J28" i="12"/>
  <c r="E28" i="12"/>
  <c r="J63" i="12"/>
  <c r="J27" i="12"/>
  <c r="J25" i="12"/>
  <c r="E25" i="12"/>
  <c r="J62" i="12" s="1"/>
  <c r="J24" i="12"/>
  <c r="J22" i="12"/>
  <c r="E22" i="12"/>
  <c r="F91" i="12"/>
  <c r="J21" i="12"/>
  <c r="J16" i="12"/>
  <c r="J88" i="12"/>
  <c r="E7" i="12"/>
  <c r="E52" i="12" s="1"/>
  <c r="J41" i="11"/>
  <c r="J40" i="11"/>
  <c r="AY69" i="1"/>
  <c r="J39" i="11"/>
  <c r="AX69" i="1"/>
  <c r="BI126" i="11"/>
  <c r="BH126" i="11"/>
  <c r="BG126" i="11"/>
  <c r="BF126" i="11"/>
  <c r="T126" i="11"/>
  <c r="R126" i="11"/>
  <c r="P126" i="11"/>
  <c r="BI124" i="11"/>
  <c r="BH124" i="11"/>
  <c r="BG124" i="11"/>
  <c r="BF124" i="11"/>
  <c r="T124" i="11"/>
  <c r="R124" i="11"/>
  <c r="P124" i="11"/>
  <c r="BI123" i="11"/>
  <c r="BH123" i="11"/>
  <c r="BG123" i="11"/>
  <c r="BF123" i="11"/>
  <c r="T123" i="11"/>
  <c r="R123" i="11"/>
  <c r="P123" i="11"/>
  <c r="BI122" i="11"/>
  <c r="BH122" i="11"/>
  <c r="BG122" i="11"/>
  <c r="BF122" i="11"/>
  <c r="T122" i="11"/>
  <c r="R122" i="11"/>
  <c r="P122" i="11"/>
  <c r="BI120" i="11"/>
  <c r="BH120" i="11"/>
  <c r="BG120" i="11"/>
  <c r="BF120" i="11"/>
  <c r="T120" i="11"/>
  <c r="R120" i="11"/>
  <c r="P120" i="11"/>
  <c r="BI118" i="11"/>
  <c r="BH118" i="11"/>
  <c r="BG118" i="11"/>
  <c r="BF118" i="11"/>
  <c r="T118" i="11"/>
  <c r="R118" i="11"/>
  <c r="P118" i="11"/>
  <c r="BI117" i="11"/>
  <c r="BH117" i="11"/>
  <c r="BG117" i="11"/>
  <c r="BF117" i="11"/>
  <c r="T117" i="11"/>
  <c r="R117" i="11"/>
  <c r="P117" i="11"/>
  <c r="BI116" i="11"/>
  <c r="BH116" i="11"/>
  <c r="BG116" i="11"/>
  <c r="BF116" i="11"/>
  <c r="T116" i="11"/>
  <c r="R116" i="11"/>
  <c r="P116" i="11"/>
  <c r="BI115" i="11"/>
  <c r="BH115" i="11"/>
  <c r="BG115" i="11"/>
  <c r="BF115" i="11"/>
  <c r="T115" i="11"/>
  <c r="R115" i="11"/>
  <c r="P115" i="11"/>
  <c r="BI114" i="11"/>
  <c r="BH114" i="11"/>
  <c r="BG114" i="11"/>
  <c r="BF114" i="11"/>
  <c r="T114" i="11"/>
  <c r="R114" i="11"/>
  <c r="P114" i="11"/>
  <c r="BI110" i="11"/>
  <c r="BH110" i="11"/>
  <c r="BG110" i="11"/>
  <c r="BF110" i="11"/>
  <c r="T110" i="11"/>
  <c r="R110" i="11"/>
  <c r="P110" i="11"/>
  <c r="BI109" i="11"/>
  <c r="BH109" i="11"/>
  <c r="BG109" i="11"/>
  <c r="BF109" i="11"/>
  <c r="T109" i="11"/>
  <c r="R109" i="11"/>
  <c r="P109" i="11"/>
  <c r="BI108" i="11"/>
  <c r="BH108" i="11"/>
  <c r="BG108" i="11"/>
  <c r="BF108" i="11"/>
  <c r="T108" i="11"/>
  <c r="R108" i="11"/>
  <c r="P108" i="11"/>
  <c r="BI107" i="11"/>
  <c r="BH107" i="11"/>
  <c r="BG107" i="11"/>
  <c r="BF107" i="11"/>
  <c r="T107" i="11"/>
  <c r="R107" i="11"/>
  <c r="P107" i="11"/>
  <c r="BI106" i="11"/>
  <c r="BH106" i="11"/>
  <c r="BG106" i="11"/>
  <c r="BF106" i="11"/>
  <c r="T106" i="11"/>
  <c r="R106" i="11"/>
  <c r="P106" i="11"/>
  <c r="BI105" i="11"/>
  <c r="BH105" i="11"/>
  <c r="BG105" i="11"/>
  <c r="BF105" i="11"/>
  <c r="T105" i="11"/>
  <c r="R105" i="11"/>
  <c r="P105" i="11"/>
  <c r="BI104" i="11"/>
  <c r="BH104" i="11"/>
  <c r="BG104" i="11"/>
  <c r="BF104" i="11"/>
  <c r="T104" i="11"/>
  <c r="R104" i="11"/>
  <c r="P104" i="11"/>
  <c r="BI102" i="11"/>
  <c r="BH102" i="11"/>
  <c r="BG102" i="11"/>
  <c r="BF102" i="11"/>
  <c r="T102" i="11"/>
  <c r="R102" i="11"/>
  <c r="P102" i="11"/>
  <c r="BI101" i="11"/>
  <c r="BH101" i="11"/>
  <c r="BG101" i="11"/>
  <c r="BF101" i="11"/>
  <c r="T101" i="11"/>
  <c r="R101" i="11"/>
  <c r="P101" i="11"/>
  <c r="BI100" i="11"/>
  <c r="BH100" i="11"/>
  <c r="BG100" i="11"/>
  <c r="BF100" i="11"/>
  <c r="T100" i="11"/>
  <c r="R100" i="11"/>
  <c r="P100" i="11"/>
  <c r="BI99" i="11"/>
  <c r="BH99" i="11"/>
  <c r="BG99" i="11"/>
  <c r="BF99" i="11"/>
  <c r="T99" i="11"/>
  <c r="R99" i="11"/>
  <c r="P99" i="11"/>
  <c r="BI98" i="11"/>
  <c r="BH98" i="11"/>
  <c r="BG98" i="11"/>
  <c r="BF98" i="11"/>
  <c r="T98" i="11"/>
  <c r="R98" i="11"/>
  <c r="P98" i="11"/>
  <c r="BI94" i="11"/>
  <c r="BH94" i="11"/>
  <c r="BG94" i="11"/>
  <c r="BF94" i="11"/>
  <c r="T94" i="11"/>
  <c r="R94" i="11"/>
  <c r="P94" i="11"/>
  <c r="F88" i="11"/>
  <c r="F86" i="11"/>
  <c r="E84" i="11"/>
  <c r="F62" i="11"/>
  <c r="F60" i="11"/>
  <c r="E58" i="11"/>
  <c r="J28" i="11"/>
  <c r="E28" i="11"/>
  <c r="J63" i="11" s="1"/>
  <c r="J27" i="11"/>
  <c r="J25" i="11"/>
  <c r="E25" i="11"/>
  <c r="J88" i="11"/>
  <c r="J24" i="11"/>
  <c r="J22" i="11"/>
  <c r="E22" i="11"/>
  <c r="F63" i="11" s="1"/>
  <c r="J21" i="11"/>
  <c r="J16" i="11"/>
  <c r="J60" i="11" s="1"/>
  <c r="E7" i="11"/>
  <c r="E78" i="11" s="1"/>
  <c r="J41" i="10"/>
  <c r="J40" i="10"/>
  <c r="AY66" i="1" s="1"/>
  <c r="J39" i="10"/>
  <c r="AX66" i="1"/>
  <c r="BI99" i="10"/>
  <c r="BH99" i="10"/>
  <c r="BG99" i="10"/>
  <c r="BF99" i="10"/>
  <c r="T99" i="10"/>
  <c r="R99" i="10"/>
  <c r="P99" i="10"/>
  <c r="BI98" i="10"/>
  <c r="BH98" i="10"/>
  <c r="BG98" i="10"/>
  <c r="BF98" i="10"/>
  <c r="T98" i="10"/>
  <c r="R98" i="10"/>
  <c r="P98" i="10"/>
  <c r="BI96" i="10"/>
  <c r="BH96" i="10"/>
  <c r="BG96" i="10"/>
  <c r="BF96" i="10"/>
  <c r="T96" i="10"/>
  <c r="R96" i="10"/>
  <c r="P96" i="10"/>
  <c r="BI95" i="10"/>
  <c r="BH95" i="10"/>
  <c r="BG95" i="10"/>
  <c r="BF95" i="10"/>
  <c r="T95" i="10"/>
  <c r="R95" i="10"/>
  <c r="P95" i="10"/>
  <c r="J90" i="10"/>
  <c r="J89" i="10"/>
  <c r="F89" i="10"/>
  <c r="F87" i="10"/>
  <c r="E85" i="10"/>
  <c r="J63" i="10"/>
  <c r="J62" i="10"/>
  <c r="F62" i="10"/>
  <c r="F60" i="10"/>
  <c r="E58" i="10"/>
  <c r="J22" i="10"/>
  <c r="E22" i="10"/>
  <c r="F63" i="10" s="1"/>
  <c r="J21" i="10"/>
  <c r="J16" i="10"/>
  <c r="J60" i="10"/>
  <c r="E7" i="10"/>
  <c r="E79" i="10" s="1"/>
  <c r="J41" i="9"/>
  <c r="J40" i="9"/>
  <c r="AY65" i="1" s="1"/>
  <c r="J39" i="9"/>
  <c r="AX65" i="1" s="1"/>
  <c r="BI108" i="9"/>
  <c r="BH108" i="9"/>
  <c r="BG108" i="9"/>
  <c r="BF108" i="9"/>
  <c r="T108" i="9"/>
  <c r="R108" i="9"/>
  <c r="P108" i="9"/>
  <c r="BI107" i="9"/>
  <c r="BH107" i="9"/>
  <c r="BG107" i="9"/>
  <c r="BF107" i="9"/>
  <c r="T107" i="9"/>
  <c r="R107" i="9"/>
  <c r="P107" i="9"/>
  <c r="BI106" i="9"/>
  <c r="BH106" i="9"/>
  <c r="BG106" i="9"/>
  <c r="BF106" i="9"/>
  <c r="T106" i="9"/>
  <c r="R106" i="9"/>
  <c r="P106" i="9"/>
  <c r="BI105" i="9"/>
  <c r="BH105" i="9"/>
  <c r="BG105" i="9"/>
  <c r="BF105" i="9"/>
  <c r="T105" i="9"/>
  <c r="R105" i="9"/>
  <c r="P105" i="9"/>
  <c r="BI102" i="9"/>
  <c r="BH102" i="9"/>
  <c r="BG102" i="9"/>
  <c r="BF102" i="9"/>
  <c r="T102" i="9"/>
  <c r="R102" i="9"/>
  <c r="P102" i="9"/>
  <c r="BI101" i="9"/>
  <c r="BH101" i="9"/>
  <c r="BG101" i="9"/>
  <c r="BF101" i="9"/>
  <c r="T101" i="9"/>
  <c r="R101" i="9"/>
  <c r="P101" i="9"/>
  <c r="BI99" i="9"/>
  <c r="BH99" i="9"/>
  <c r="BG99" i="9"/>
  <c r="BF99" i="9"/>
  <c r="T99" i="9"/>
  <c r="T98" i="9" s="1"/>
  <c r="R99" i="9"/>
  <c r="R98" i="9" s="1"/>
  <c r="P99" i="9"/>
  <c r="P98" i="9" s="1"/>
  <c r="J93" i="9"/>
  <c r="J92" i="9"/>
  <c r="F92" i="9"/>
  <c r="F90" i="9"/>
  <c r="E88" i="9"/>
  <c r="J63" i="9"/>
  <c r="J62" i="9"/>
  <c r="F62" i="9"/>
  <c r="F60" i="9"/>
  <c r="E58" i="9"/>
  <c r="J22" i="9"/>
  <c r="E22" i="9"/>
  <c r="F93" i="9"/>
  <c r="J21" i="9"/>
  <c r="J16" i="9"/>
  <c r="J60" i="9" s="1"/>
  <c r="E7" i="9"/>
  <c r="E82" i="9" s="1"/>
  <c r="J41" i="8"/>
  <c r="J40" i="8"/>
  <c r="AY64" i="1"/>
  <c r="J39" i="8"/>
  <c r="AX64" i="1" s="1"/>
  <c r="BI116" i="8"/>
  <c r="BH116" i="8"/>
  <c r="BG116" i="8"/>
  <c r="BF116" i="8"/>
  <c r="T116" i="8"/>
  <c r="R116" i="8"/>
  <c r="P116" i="8"/>
  <c r="BI115" i="8"/>
  <c r="BH115" i="8"/>
  <c r="BG115" i="8"/>
  <c r="BF115" i="8"/>
  <c r="T115" i="8"/>
  <c r="R115" i="8"/>
  <c r="P115" i="8"/>
  <c r="BI114" i="8"/>
  <c r="BH114" i="8"/>
  <c r="BG114" i="8"/>
  <c r="BF114" i="8"/>
  <c r="T114" i="8"/>
  <c r="R114" i="8"/>
  <c r="P114" i="8"/>
  <c r="BI113" i="8"/>
  <c r="BH113" i="8"/>
  <c r="BG113" i="8"/>
  <c r="BF113" i="8"/>
  <c r="T113" i="8"/>
  <c r="R113" i="8"/>
  <c r="P113" i="8"/>
  <c r="BI112" i="8"/>
  <c r="BH112" i="8"/>
  <c r="BG112" i="8"/>
  <c r="BF112" i="8"/>
  <c r="T112" i="8"/>
  <c r="R112" i="8"/>
  <c r="P112" i="8"/>
  <c r="BI111" i="8"/>
  <c r="BH111" i="8"/>
  <c r="BG111" i="8"/>
  <c r="BF111" i="8"/>
  <c r="T111" i="8"/>
  <c r="R111" i="8"/>
  <c r="P111" i="8"/>
  <c r="BI110" i="8"/>
  <c r="BH110" i="8"/>
  <c r="BG110" i="8"/>
  <c r="BF110" i="8"/>
  <c r="T110" i="8"/>
  <c r="R110" i="8"/>
  <c r="P110" i="8"/>
  <c r="BI109" i="8"/>
  <c r="BH109" i="8"/>
  <c r="BG109" i="8"/>
  <c r="BF109" i="8"/>
  <c r="T109" i="8"/>
  <c r="R109" i="8"/>
  <c r="P109" i="8"/>
  <c r="BI108" i="8"/>
  <c r="BH108" i="8"/>
  <c r="BG108" i="8"/>
  <c r="BF108" i="8"/>
  <c r="T108" i="8"/>
  <c r="R108" i="8"/>
  <c r="P108" i="8"/>
  <c r="BI107" i="8"/>
  <c r="BH107" i="8"/>
  <c r="BG107" i="8"/>
  <c r="BF107" i="8"/>
  <c r="T107" i="8"/>
  <c r="R107" i="8"/>
  <c r="P107" i="8"/>
  <c r="BI106" i="8"/>
  <c r="BH106" i="8"/>
  <c r="BG106" i="8"/>
  <c r="BF106" i="8"/>
  <c r="T106" i="8"/>
  <c r="R106" i="8"/>
  <c r="P106" i="8"/>
  <c r="BI105" i="8"/>
  <c r="BH105" i="8"/>
  <c r="BG105" i="8"/>
  <c r="BF105" i="8"/>
  <c r="T105" i="8"/>
  <c r="R105" i="8"/>
  <c r="P105" i="8"/>
  <c r="BI104" i="8"/>
  <c r="BH104" i="8"/>
  <c r="BG104" i="8"/>
  <c r="BF104" i="8"/>
  <c r="T104" i="8"/>
  <c r="R104" i="8"/>
  <c r="P104" i="8"/>
  <c r="BI103" i="8"/>
  <c r="BH103" i="8"/>
  <c r="BG103" i="8"/>
  <c r="BF103" i="8"/>
  <c r="T103" i="8"/>
  <c r="R103" i="8"/>
  <c r="P103" i="8"/>
  <c r="BI102" i="8"/>
  <c r="BH102" i="8"/>
  <c r="BG102" i="8"/>
  <c r="BF102" i="8"/>
  <c r="T102" i="8"/>
  <c r="R102" i="8"/>
  <c r="P102" i="8"/>
  <c r="BI101" i="8"/>
  <c r="BH101" i="8"/>
  <c r="BG101" i="8"/>
  <c r="BF101" i="8"/>
  <c r="T101" i="8"/>
  <c r="R101" i="8"/>
  <c r="P101" i="8"/>
  <c r="BI100" i="8"/>
  <c r="BH100" i="8"/>
  <c r="BG100" i="8"/>
  <c r="BF100" i="8"/>
  <c r="T100" i="8"/>
  <c r="R100" i="8"/>
  <c r="P100" i="8"/>
  <c r="BI99" i="8"/>
  <c r="BH99" i="8"/>
  <c r="BG99" i="8"/>
  <c r="BF99" i="8"/>
  <c r="T99" i="8"/>
  <c r="R99" i="8"/>
  <c r="P99" i="8"/>
  <c r="BI98" i="8"/>
  <c r="BH98" i="8"/>
  <c r="BG98" i="8"/>
  <c r="BF98" i="8"/>
  <c r="T98" i="8"/>
  <c r="R98" i="8"/>
  <c r="P98" i="8"/>
  <c r="BI97" i="8"/>
  <c r="BH97" i="8"/>
  <c r="BG97" i="8"/>
  <c r="BF97" i="8"/>
  <c r="T97" i="8"/>
  <c r="R97" i="8"/>
  <c r="P97" i="8"/>
  <c r="BI96" i="8"/>
  <c r="BH96" i="8"/>
  <c r="BG96" i="8"/>
  <c r="BF96" i="8"/>
  <c r="T96" i="8"/>
  <c r="R96" i="8"/>
  <c r="P96" i="8"/>
  <c r="BI95" i="8"/>
  <c r="BH95" i="8"/>
  <c r="BG95" i="8"/>
  <c r="BF95" i="8"/>
  <c r="T95" i="8"/>
  <c r="R95" i="8"/>
  <c r="P95" i="8"/>
  <c r="BI94" i="8"/>
  <c r="BH94" i="8"/>
  <c r="BG94" i="8"/>
  <c r="BF94" i="8"/>
  <c r="T94" i="8"/>
  <c r="R94" i="8"/>
  <c r="P94" i="8"/>
  <c r="J89" i="8"/>
  <c r="J88" i="8"/>
  <c r="F88" i="8"/>
  <c r="F86" i="8"/>
  <c r="E84" i="8"/>
  <c r="J63" i="8"/>
  <c r="J62" i="8"/>
  <c r="F62" i="8"/>
  <c r="F60" i="8"/>
  <c r="E58" i="8"/>
  <c r="J22" i="8"/>
  <c r="E22" i="8"/>
  <c r="F89" i="8"/>
  <c r="J21" i="8"/>
  <c r="J16" i="8"/>
  <c r="J86" i="8" s="1"/>
  <c r="E7" i="8"/>
  <c r="E52" i="8" s="1"/>
  <c r="J41" i="7"/>
  <c r="J40" i="7"/>
  <c r="AY62" i="1"/>
  <c r="J39" i="7"/>
  <c r="AX62" i="1"/>
  <c r="BI99" i="7"/>
  <c r="BH99" i="7"/>
  <c r="BG99" i="7"/>
  <c r="BF99" i="7"/>
  <c r="T99" i="7"/>
  <c r="R99" i="7"/>
  <c r="P99" i="7"/>
  <c r="BI98" i="7"/>
  <c r="BH98" i="7"/>
  <c r="BG98" i="7"/>
  <c r="BF98" i="7"/>
  <c r="T98" i="7"/>
  <c r="R98" i="7"/>
  <c r="P98" i="7"/>
  <c r="BI96" i="7"/>
  <c r="BH96" i="7"/>
  <c r="BG96" i="7"/>
  <c r="BF96" i="7"/>
  <c r="T96" i="7"/>
  <c r="R96" i="7"/>
  <c r="P96" i="7"/>
  <c r="BI95" i="7"/>
  <c r="BH95" i="7"/>
  <c r="BG95" i="7"/>
  <c r="BF95" i="7"/>
  <c r="T95" i="7"/>
  <c r="R95" i="7"/>
  <c r="P95" i="7"/>
  <c r="J90" i="7"/>
  <c r="J89" i="7"/>
  <c r="F89" i="7"/>
  <c r="F87" i="7"/>
  <c r="E85" i="7"/>
  <c r="J63" i="7"/>
  <c r="J62" i="7"/>
  <c r="F62" i="7"/>
  <c r="F60" i="7"/>
  <c r="E58" i="7"/>
  <c r="J22" i="7"/>
  <c r="E22" i="7"/>
  <c r="F90" i="7" s="1"/>
  <c r="J21" i="7"/>
  <c r="J16" i="7"/>
  <c r="J87" i="7"/>
  <c r="E7" i="7"/>
  <c r="E52" i="7"/>
  <c r="J41" i="6"/>
  <c r="J40" i="6"/>
  <c r="AY61" i="1"/>
  <c r="J39" i="6"/>
  <c r="AX61" i="1" s="1"/>
  <c r="BI108" i="6"/>
  <c r="BH108" i="6"/>
  <c r="BG108" i="6"/>
  <c r="BF108" i="6"/>
  <c r="T108" i="6"/>
  <c r="R108" i="6"/>
  <c r="P108" i="6"/>
  <c r="BI107" i="6"/>
  <c r="BH107" i="6"/>
  <c r="BG107" i="6"/>
  <c r="BF107" i="6"/>
  <c r="T107" i="6"/>
  <c r="R107" i="6"/>
  <c r="P107" i="6"/>
  <c r="BI106" i="6"/>
  <c r="BH106" i="6"/>
  <c r="BG106" i="6"/>
  <c r="BF106" i="6"/>
  <c r="T106" i="6"/>
  <c r="R106" i="6"/>
  <c r="P106" i="6"/>
  <c r="BI105" i="6"/>
  <c r="BH105" i="6"/>
  <c r="BG105" i="6"/>
  <c r="BF105" i="6"/>
  <c r="T105" i="6"/>
  <c r="R105" i="6"/>
  <c r="P105" i="6"/>
  <c r="BI102" i="6"/>
  <c r="BH102" i="6"/>
  <c r="BG102" i="6"/>
  <c r="BF102" i="6"/>
  <c r="T102" i="6"/>
  <c r="R102" i="6"/>
  <c r="P102" i="6"/>
  <c r="BI101" i="6"/>
  <c r="BH101" i="6"/>
  <c r="BG101" i="6"/>
  <c r="BF101" i="6"/>
  <c r="T101" i="6"/>
  <c r="R101" i="6"/>
  <c r="P101" i="6"/>
  <c r="BI99" i="6"/>
  <c r="BH99" i="6"/>
  <c r="BG99" i="6"/>
  <c r="BF99" i="6"/>
  <c r="T99" i="6"/>
  <c r="T98" i="6" s="1"/>
  <c r="R99" i="6"/>
  <c r="R98" i="6" s="1"/>
  <c r="P99" i="6"/>
  <c r="P98" i="6"/>
  <c r="J93" i="6"/>
  <c r="J92" i="6"/>
  <c r="F92" i="6"/>
  <c r="F90" i="6"/>
  <c r="E88" i="6"/>
  <c r="J63" i="6"/>
  <c r="J62" i="6"/>
  <c r="F62" i="6"/>
  <c r="F60" i="6"/>
  <c r="E58" i="6"/>
  <c r="J22" i="6"/>
  <c r="E22" i="6"/>
  <c r="F93" i="6"/>
  <c r="J21" i="6"/>
  <c r="J16" i="6"/>
  <c r="J90" i="6"/>
  <c r="E7" i="6"/>
  <c r="E52" i="6" s="1"/>
  <c r="J41" i="5"/>
  <c r="J40" i="5"/>
  <c r="AY60" i="1"/>
  <c r="J39" i="5"/>
  <c r="AX60" i="1"/>
  <c r="BI120" i="5"/>
  <c r="BH120" i="5"/>
  <c r="BG120" i="5"/>
  <c r="BF120" i="5"/>
  <c r="T120" i="5"/>
  <c r="R120" i="5"/>
  <c r="P120" i="5"/>
  <c r="BI119" i="5"/>
  <c r="BH119" i="5"/>
  <c r="BG119" i="5"/>
  <c r="BF119" i="5"/>
  <c r="T119" i="5"/>
  <c r="R119" i="5"/>
  <c r="P119" i="5"/>
  <c r="BI118" i="5"/>
  <c r="BH118" i="5"/>
  <c r="BG118" i="5"/>
  <c r="BF118" i="5"/>
  <c r="T118" i="5"/>
  <c r="R118" i="5"/>
  <c r="P118" i="5"/>
  <c r="BI117" i="5"/>
  <c r="BH117" i="5"/>
  <c r="BG117" i="5"/>
  <c r="BF117" i="5"/>
  <c r="T117" i="5"/>
  <c r="R117" i="5"/>
  <c r="P117" i="5"/>
  <c r="BI116" i="5"/>
  <c r="BH116" i="5"/>
  <c r="BG116" i="5"/>
  <c r="BF116" i="5"/>
  <c r="T116" i="5"/>
  <c r="R116" i="5"/>
  <c r="P116" i="5"/>
  <c r="BI115" i="5"/>
  <c r="BH115" i="5"/>
  <c r="BG115" i="5"/>
  <c r="BF115" i="5"/>
  <c r="T115" i="5"/>
  <c r="R115" i="5"/>
  <c r="P115" i="5"/>
  <c r="BI114" i="5"/>
  <c r="BH114" i="5"/>
  <c r="BG114" i="5"/>
  <c r="BF114" i="5"/>
  <c r="T114" i="5"/>
  <c r="R114" i="5"/>
  <c r="P114" i="5"/>
  <c r="BI113" i="5"/>
  <c r="BH113" i="5"/>
  <c r="BG113" i="5"/>
  <c r="BF113" i="5"/>
  <c r="T113" i="5"/>
  <c r="R113" i="5"/>
  <c r="P113" i="5"/>
  <c r="BI112" i="5"/>
  <c r="BH112" i="5"/>
  <c r="BG112" i="5"/>
  <c r="BF112" i="5"/>
  <c r="T112" i="5"/>
  <c r="R112" i="5"/>
  <c r="P112" i="5"/>
  <c r="BI111" i="5"/>
  <c r="BH111" i="5"/>
  <c r="BG111" i="5"/>
  <c r="BF111" i="5"/>
  <c r="T111" i="5"/>
  <c r="R111" i="5"/>
  <c r="P111" i="5"/>
  <c r="BI110" i="5"/>
  <c r="BH110" i="5"/>
  <c r="BG110" i="5"/>
  <c r="BF110" i="5"/>
  <c r="T110" i="5"/>
  <c r="R110" i="5"/>
  <c r="P110" i="5"/>
  <c r="BI109" i="5"/>
  <c r="BH109" i="5"/>
  <c r="BG109" i="5"/>
  <c r="BF109" i="5"/>
  <c r="T109" i="5"/>
  <c r="R109" i="5"/>
  <c r="P109" i="5"/>
  <c r="BI108" i="5"/>
  <c r="BH108" i="5"/>
  <c r="BG108" i="5"/>
  <c r="BF108" i="5"/>
  <c r="T108" i="5"/>
  <c r="R108" i="5"/>
  <c r="P108" i="5"/>
  <c r="BI107" i="5"/>
  <c r="BH107" i="5"/>
  <c r="BG107" i="5"/>
  <c r="BF107" i="5"/>
  <c r="T107" i="5"/>
  <c r="R107" i="5"/>
  <c r="P107" i="5"/>
  <c r="BI106" i="5"/>
  <c r="BH106" i="5"/>
  <c r="BG106" i="5"/>
  <c r="BF106" i="5"/>
  <c r="T106" i="5"/>
  <c r="R106" i="5"/>
  <c r="P106" i="5"/>
  <c r="BI105" i="5"/>
  <c r="BH105" i="5"/>
  <c r="BG105" i="5"/>
  <c r="BF105" i="5"/>
  <c r="T105" i="5"/>
  <c r="R105" i="5"/>
  <c r="P105" i="5"/>
  <c r="BI104" i="5"/>
  <c r="BH104" i="5"/>
  <c r="BG104" i="5"/>
  <c r="BF104" i="5"/>
  <c r="T104" i="5"/>
  <c r="R104" i="5"/>
  <c r="P104" i="5"/>
  <c r="BI103" i="5"/>
  <c r="BH103" i="5"/>
  <c r="BG103" i="5"/>
  <c r="BF103" i="5"/>
  <c r="T103" i="5"/>
  <c r="R103" i="5"/>
  <c r="P103" i="5"/>
  <c r="BI102" i="5"/>
  <c r="BH102" i="5"/>
  <c r="BG102" i="5"/>
  <c r="BF102" i="5"/>
  <c r="T102" i="5"/>
  <c r="R102" i="5"/>
  <c r="P102" i="5"/>
  <c r="BI101" i="5"/>
  <c r="BH101" i="5"/>
  <c r="BG101" i="5"/>
  <c r="BF101" i="5"/>
  <c r="T101" i="5"/>
  <c r="R101" i="5"/>
  <c r="P101" i="5"/>
  <c r="BI100" i="5"/>
  <c r="BH100" i="5"/>
  <c r="BG100" i="5"/>
  <c r="BF100" i="5"/>
  <c r="T100" i="5"/>
  <c r="R100" i="5"/>
  <c r="P100" i="5"/>
  <c r="BI99" i="5"/>
  <c r="BH99" i="5"/>
  <c r="BG99" i="5"/>
  <c r="BF99" i="5"/>
  <c r="T99" i="5"/>
  <c r="R99" i="5"/>
  <c r="P99" i="5"/>
  <c r="BI98" i="5"/>
  <c r="BH98" i="5"/>
  <c r="BG98" i="5"/>
  <c r="BF98" i="5"/>
  <c r="T98" i="5"/>
  <c r="R98" i="5"/>
  <c r="P98" i="5"/>
  <c r="BI97" i="5"/>
  <c r="BH97" i="5"/>
  <c r="BG97" i="5"/>
  <c r="BF97" i="5"/>
  <c r="T97" i="5"/>
  <c r="R97" i="5"/>
  <c r="P97" i="5"/>
  <c r="BI96" i="5"/>
  <c r="BH96" i="5"/>
  <c r="BG96" i="5"/>
  <c r="BF96" i="5"/>
  <c r="T96" i="5"/>
  <c r="R96" i="5"/>
  <c r="P96" i="5"/>
  <c r="BI95" i="5"/>
  <c r="BH95" i="5"/>
  <c r="BG95" i="5"/>
  <c r="BF95" i="5"/>
  <c r="T95" i="5"/>
  <c r="R95" i="5"/>
  <c r="P95" i="5"/>
  <c r="BI94" i="5"/>
  <c r="BH94" i="5"/>
  <c r="BG94" i="5"/>
  <c r="BF94" i="5"/>
  <c r="T94" i="5"/>
  <c r="R94" i="5"/>
  <c r="P94" i="5"/>
  <c r="J89" i="5"/>
  <c r="J88" i="5"/>
  <c r="F88" i="5"/>
  <c r="F86" i="5"/>
  <c r="E84" i="5"/>
  <c r="J63" i="5"/>
  <c r="J62" i="5"/>
  <c r="F62" i="5"/>
  <c r="F60" i="5"/>
  <c r="E58" i="5"/>
  <c r="J22" i="5"/>
  <c r="E22" i="5"/>
  <c r="F63" i="5" s="1"/>
  <c r="J21" i="5"/>
  <c r="J16" i="5"/>
  <c r="J60" i="5" s="1"/>
  <c r="E7" i="5"/>
  <c r="E78" i="5" s="1"/>
  <c r="J37" i="4"/>
  <c r="J36" i="4"/>
  <c r="AY57" i="1" s="1"/>
  <c r="J35" i="4"/>
  <c r="AX57" i="1"/>
  <c r="BI895" i="4"/>
  <c r="BH895" i="4"/>
  <c r="BG895" i="4"/>
  <c r="BF895" i="4"/>
  <c r="T895" i="4"/>
  <c r="R895" i="4"/>
  <c r="P895" i="4"/>
  <c r="BI892" i="4"/>
  <c r="BH892" i="4"/>
  <c r="BG892" i="4"/>
  <c r="BF892" i="4"/>
  <c r="T892" i="4"/>
  <c r="R892" i="4"/>
  <c r="P892" i="4"/>
  <c r="BI889" i="4"/>
  <c r="BH889" i="4"/>
  <c r="BG889" i="4"/>
  <c r="BF889" i="4"/>
  <c r="T889" i="4"/>
  <c r="R889" i="4"/>
  <c r="P889" i="4"/>
  <c r="BI885" i="4"/>
  <c r="BH885" i="4"/>
  <c r="BG885" i="4"/>
  <c r="BF885" i="4"/>
  <c r="T885" i="4"/>
  <c r="R885" i="4"/>
  <c r="P885" i="4"/>
  <c r="BI881" i="4"/>
  <c r="BH881" i="4"/>
  <c r="BG881" i="4"/>
  <c r="BF881" i="4"/>
  <c r="T881" i="4"/>
  <c r="R881" i="4"/>
  <c r="P881" i="4"/>
  <c r="BI877" i="4"/>
  <c r="BH877" i="4"/>
  <c r="BG877" i="4"/>
  <c r="BF877" i="4"/>
  <c r="T877" i="4"/>
  <c r="R877" i="4"/>
  <c r="P877" i="4"/>
  <c r="BI861" i="4"/>
  <c r="BH861" i="4"/>
  <c r="BG861" i="4"/>
  <c r="BF861" i="4"/>
  <c r="T861" i="4"/>
  <c r="R861" i="4"/>
  <c r="P861" i="4"/>
  <c r="BI845" i="4"/>
  <c r="BH845" i="4"/>
  <c r="BG845" i="4"/>
  <c r="BF845" i="4"/>
  <c r="T845" i="4"/>
  <c r="R845" i="4"/>
  <c r="P845" i="4"/>
  <c r="BI831" i="4"/>
  <c r="BH831" i="4"/>
  <c r="BG831" i="4"/>
  <c r="BF831" i="4"/>
  <c r="T831" i="4"/>
  <c r="R831" i="4"/>
  <c r="P831" i="4"/>
  <c r="BI817" i="4"/>
  <c r="BH817" i="4"/>
  <c r="BG817" i="4"/>
  <c r="BF817" i="4"/>
  <c r="T817" i="4"/>
  <c r="R817" i="4"/>
  <c r="P817" i="4"/>
  <c r="BI808" i="4"/>
  <c r="BH808" i="4"/>
  <c r="BG808" i="4"/>
  <c r="BF808" i="4"/>
  <c r="T808" i="4"/>
  <c r="R808" i="4"/>
  <c r="P808" i="4"/>
  <c r="P799" i="4"/>
  <c r="BI800" i="4"/>
  <c r="BH800" i="4"/>
  <c r="BG800" i="4"/>
  <c r="BF800" i="4"/>
  <c r="T800" i="4"/>
  <c r="T799" i="4" s="1"/>
  <c r="R800" i="4"/>
  <c r="R799" i="4" s="1"/>
  <c r="P800" i="4"/>
  <c r="BI771" i="4"/>
  <c r="BH771" i="4"/>
  <c r="BG771" i="4"/>
  <c r="BF771" i="4"/>
  <c r="T771" i="4"/>
  <c r="R771" i="4"/>
  <c r="P771" i="4"/>
  <c r="BI763" i="4"/>
  <c r="BH763" i="4"/>
  <c r="BG763" i="4"/>
  <c r="BF763" i="4"/>
  <c r="T763" i="4"/>
  <c r="R763" i="4"/>
  <c r="P763" i="4"/>
  <c r="BI757" i="4"/>
  <c r="BH757" i="4"/>
  <c r="BG757" i="4"/>
  <c r="BF757" i="4"/>
  <c r="T757" i="4"/>
  <c r="R757" i="4"/>
  <c r="P757" i="4"/>
  <c r="BI753" i="4"/>
  <c r="BH753" i="4"/>
  <c r="BG753" i="4"/>
  <c r="BF753" i="4"/>
  <c r="T753" i="4"/>
  <c r="R753" i="4"/>
  <c r="P753" i="4"/>
  <c r="BI749" i="4"/>
  <c r="BH749" i="4"/>
  <c r="BG749" i="4"/>
  <c r="BF749" i="4"/>
  <c r="T749" i="4"/>
  <c r="R749" i="4"/>
  <c r="P749" i="4"/>
  <c r="BI743" i="4"/>
  <c r="BH743" i="4"/>
  <c r="BG743" i="4"/>
  <c r="BF743" i="4"/>
  <c r="T743" i="4"/>
  <c r="R743" i="4"/>
  <c r="P743" i="4"/>
  <c r="BI737" i="4"/>
  <c r="BH737" i="4"/>
  <c r="BG737" i="4"/>
  <c r="BF737" i="4"/>
  <c r="T737" i="4"/>
  <c r="R737" i="4"/>
  <c r="P737" i="4"/>
  <c r="BI721" i="4"/>
  <c r="BH721" i="4"/>
  <c r="BG721" i="4"/>
  <c r="BF721" i="4"/>
  <c r="T721" i="4"/>
  <c r="R721" i="4"/>
  <c r="P721" i="4"/>
  <c r="BI710" i="4"/>
  <c r="BH710" i="4"/>
  <c r="BG710" i="4"/>
  <c r="BF710" i="4"/>
  <c r="T710" i="4"/>
  <c r="R710" i="4"/>
  <c r="P710" i="4"/>
  <c r="BI696" i="4"/>
  <c r="BH696" i="4"/>
  <c r="BG696" i="4"/>
  <c r="BF696" i="4"/>
  <c r="T696" i="4"/>
  <c r="R696" i="4"/>
  <c r="P696" i="4"/>
  <c r="BI682" i="4"/>
  <c r="BH682" i="4"/>
  <c r="BG682" i="4"/>
  <c r="BF682" i="4"/>
  <c r="T682" i="4"/>
  <c r="R682" i="4"/>
  <c r="P682" i="4"/>
  <c r="BI662" i="4"/>
  <c r="BH662" i="4"/>
  <c r="BG662" i="4"/>
  <c r="BF662" i="4"/>
  <c r="T662" i="4"/>
  <c r="R662" i="4"/>
  <c r="P662" i="4"/>
  <c r="BI636" i="4"/>
  <c r="BH636" i="4"/>
  <c r="BG636" i="4"/>
  <c r="BF636" i="4"/>
  <c r="T636" i="4"/>
  <c r="R636" i="4"/>
  <c r="P636" i="4"/>
  <c r="BI628" i="4"/>
  <c r="BH628" i="4"/>
  <c r="BG628" i="4"/>
  <c r="BF628" i="4"/>
  <c r="T628" i="4"/>
  <c r="R628" i="4"/>
  <c r="P628" i="4"/>
  <c r="BI613" i="4"/>
  <c r="BH613" i="4"/>
  <c r="BG613" i="4"/>
  <c r="BF613" i="4"/>
  <c r="T613" i="4"/>
  <c r="R613" i="4"/>
  <c r="P613" i="4"/>
  <c r="BI598" i="4"/>
  <c r="BH598" i="4"/>
  <c r="BG598" i="4"/>
  <c r="BF598" i="4"/>
  <c r="T598" i="4"/>
  <c r="R598" i="4"/>
  <c r="P598" i="4"/>
  <c r="BI593" i="4"/>
  <c r="BH593" i="4"/>
  <c r="BG593" i="4"/>
  <c r="BF593" i="4"/>
  <c r="T593" i="4"/>
  <c r="R593" i="4"/>
  <c r="P593" i="4"/>
  <c r="BI588" i="4"/>
  <c r="BH588" i="4"/>
  <c r="BG588" i="4"/>
  <c r="BF588" i="4"/>
  <c r="T588" i="4"/>
  <c r="R588" i="4"/>
  <c r="P588" i="4"/>
  <c r="BI582" i="4"/>
  <c r="BH582" i="4"/>
  <c r="BG582" i="4"/>
  <c r="BF582" i="4"/>
  <c r="T582" i="4"/>
  <c r="R582" i="4"/>
  <c r="P582" i="4"/>
  <c r="BI576" i="4"/>
  <c r="BH576" i="4"/>
  <c r="BG576" i="4"/>
  <c r="BF576" i="4"/>
  <c r="T576" i="4"/>
  <c r="R576" i="4"/>
  <c r="P576" i="4"/>
  <c r="BI568" i="4"/>
  <c r="BH568" i="4"/>
  <c r="BG568" i="4"/>
  <c r="BF568" i="4"/>
  <c r="T568" i="4"/>
  <c r="R568" i="4"/>
  <c r="P568" i="4"/>
  <c r="BI565" i="4"/>
  <c r="BH565" i="4"/>
  <c r="BG565" i="4"/>
  <c r="BF565" i="4"/>
  <c r="T565" i="4"/>
  <c r="R565" i="4"/>
  <c r="P565" i="4"/>
  <c r="BI562" i="4"/>
  <c r="BH562" i="4"/>
  <c r="BG562" i="4"/>
  <c r="BF562" i="4"/>
  <c r="T562" i="4"/>
  <c r="R562" i="4"/>
  <c r="P562" i="4"/>
  <c r="BI557" i="4"/>
  <c r="BH557" i="4"/>
  <c r="BG557" i="4"/>
  <c r="BF557" i="4"/>
  <c r="T557" i="4"/>
  <c r="R557" i="4"/>
  <c r="P557" i="4"/>
  <c r="BI552" i="4"/>
  <c r="BH552" i="4"/>
  <c r="BG552" i="4"/>
  <c r="BF552" i="4"/>
  <c r="T552" i="4"/>
  <c r="R552" i="4"/>
  <c r="P552" i="4"/>
  <c r="BI537" i="4"/>
  <c r="BH537" i="4"/>
  <c r="BG537" i="4"/>
  <c r="BF537" i="4"/>
  <c r="T537" i="4"/>
  <c r="R537" i="4"/>
  <c r="P537" i="4"/>
  <c r="BI532" i="4"/>
  <c r="BH532" i="4"/>
  <c r="BG532" i="4"/>
  <c r="BF532" i="4"/>
  <c r="T532" i="4"/>
  <c r="R532" i="4"/>
  <c r="P532" i="4"/>
  <c r="BI528" i="4"/>
  <c r="BH528" i="4"/>
  <c r="BG528" i="4"/>
  <c r="BF528" i="4"/>
  <c r="T528" i="4"/>
  <c r="R528" i="4"/>
  <c r="P528" i="4"/>
  <c r="BI525" i="4"/>
  <c r="BH525" i="4"/>
  <c r="BG525" i="4"/>
  <c r="BF525" i="4"/>
  <c r="T525" i="4"/>
  <c r="R525" i="4"/>
  <c r="P525" i="4"/>
  <c r="BI521" i="4"/>
  <c r="BH521" i="4"/>
  <c r="BG521" i="4"/>
  <c r="BF521" i="4"/>
  <c r="T521" i="4"/>
  <c r="R521" i="4"/>
  <c r="P521" i="4"/>
  <c r="BI517" i="4"/>
  <c r="BH517" i="4"/>
  <c r="BG517" i="4"/>
  <c r="BF517" i="4"/>
  <c r="T517" i="4"/>
  <c r="R517" i="4"/>
  <c r="P517" i="4"/>
  <c r="BI514" i="4"/>
  <c r="BH514" i="4"/>
  <c r="BG514" i="4"/>
  <c r="BF514" i="4"/>
  <c r="T514" i="4"/>
  <c r="R514" i="4"/>
  <c r="P514" i="4"/>
  <c r="BI505" i="4"/>
  <c r="BH505" i="4"/>
  <c r="BG505" i="4"/>
  <c r="BF505" i="4"/>
  <c r="T505" i="4"/>
  <c r="R505" i="4"/>
  <c r="P505" i="4"/>
  <c r="BI501" i="4"/>
  <c r="BH501" i="4"/>
  <c r="BG501" i="4"/>
  <c r="BF501" i="4"/>
  <c r="T501" i="4"/>
  <c r="R501" i="4"/>
  <c r="P501" i="4"/>
  <c r="BI495" i="4"/>
  <c r="BH495" i="4"/>
  <c r="BG495" i="4"/>
  <c r="BF495" i="4"/>
  <c r="T495" i="4"/>
  <c r="R495" i="4"/>
  <c r="P495" i="4"/>
  <c r="BI482" i="4"/>
  <c r="BH482" i="4"/>
  <c r="BG482" i="4"/>
  <c r="BF482" i="4"/>
  <c r="T482" i="4"/>
  <c r="R482" i="4"/>
  <c r="P482" i="4"/>
  <c r="BI476" i="4"/>
  <c r="BH476" i="4"/>
  <c r="BG476" i="4"/>
  <c r="BF476" i="4"/>
  <c r="T476" i="4"/>
  <c r="R476" i="4"/>
  <c r="P476" i="4"/>
  <c r="BI461" i="4"/>
  <c r="BH461" i="4"/>
  <c r="BG461" i="4"/>
  <c r="BF461" i="4"/>
  <c r="T461" i="4"/>
  <c r="R461" i="4"/>
  <c r="P461" i="4"/>
  <c r="BI449" i="4"/>
  <c r="BH449" i="4"/>
  <c r="BG449" i="4"/>
  <c r="BF449" i="4"/>
  <c r="T449" i="4"/>
  <c r="R449" i="4"/>
  <c r="P449" i="4"/>
  <c r="BI435" i="4"/>
  <c r="BH435" i="4"/>
  <c r="BG435" i="4"/>
  <c r="BF435" i="4"/>
  <c r="T435" i="4"/>
  <c r="R435" i="4"/>
  <c r="P435" i="4"/>
  <c r="BI432" i="4"/>
  <c r="BH432" i="4"/>
  <c r="BG432" i="4"/>
  <c r="BF432" i="4"/>
  <c r="T432" i="4"/>
  <c r="R432" i="4"/>
  <c r="P432" i="4"/>
  <c r="BI429" i="4"/>
  <c r="BH429" i="4"/>
  <c r="BG429" i="4"/>
  <c r="BF429" i="4"/>
  <c r="T429" i="4"/>
  <c r="R429" i="4"/>
  <c r="P429" i="4"/>
  <c r="BI426" i="4"/>
  <c r="BH426" i="4"/>
  <c r="BG426" i="4"/>
  <c r="BF426" i="4"/>
  <c r="T426" i="4"/>
  <c r="R426" i="4"/>
  <c r="P426" i="4"/>
  <c r="BI403" i="4"/>
  <c r="BH403" i="4"/>
  <c r="BG403" i="4"/>
  <c r="BF403" i="4"/>
  <c r="T403" i="4"/>
  <c r="R403" i="4"/>
  <c r="P403" i="4"/>
  <c r="BI397" i="4"/>
  <c r="BH397" i="4"/>
  <c r="BG397" i="4"/>
  <c r="BF397" i="4"/>
  <c r="T397" i="4"/>
  <c r="R397" i="4"/>
  <c r="P397" i="4"/>
  <c r="BI379" i="4"/>
  <c r="BH379" i="4"/>
  <c r="BG379" i="4"/>
  <c r="BF379" i="4"/>
  <c r="T379" i="4"/>
  <c r="R379" i="4"/>
  <c r="P379" i="4"/>
  <c r="BI376" i="4"/>
  <c r="BH376" i="4"/>
  <c r="BG376" i="4"/>
  <c r="BF376" i="4"/>
  <c r="T376" i="4"/>
  <c r="R376" i="4"/>
  <c r="P376" i="4"/>
  <c r="BI360" i="4"/>
  <c r="BH360" i="4"/>
  <c r="BG360" i="4"/>
  <c r="BF360" i="4"/>
  <c r="T360" i="4"/>
  <c r="R360" i="4"/>
  <c r="P360" i="4"/>
  <c r="BI335" i="4"/>
  <c r="BH335" i="4"/>
  <c r="BG335" i="4"/>
  <c r="BF335" i="4"/>
  <c r="T335" i="4"/>
  <c r="R335" i="4"/>
  <c r="P335" i="4"/>
  <c r="BI322" i="4"/>
  <c r="BH322" i="4"/>
  <c r="BG322" i="4"/>
  <c r="BF322" i="4"/>
  <c r="T322" i="4"/>
  <c r="R322" i="4"/>
  <c r="P322" i="4"/>
  <c r="BI314" i="4"/>
  <c r="BH314" i="4"/>
  <c r="BG314" i="4"/>
  <c r="BF314" i="4"/>
  <c r="T314" i="4"/>
  <c r="R314" i="4"/>
  <c r="P314" i="4"/>
  <c r="BI308" i="4"/>
  <c r="BH308" i="4"/>
  <c r="BG308" i="4"/>
  <c r="BF308" i="4"/>
  <c r="T308" i="4"/>
  <c r="R308" i="4"/>
  <c r="P308" i="4"/>
  <c r="BI302" i="4"/>
  <c r="BH302" i="4"/>
  <c r="BG302" i="4"/>
  <c r="BF302" i="4"/>
  <c r="T302" i="4"/>
  <c r="R302" i="4"/>
  <c r="P302" i="4"/>
  <c r="BI296" i="4"/>
  <c r="BH296" i="4"/>
  <c r="BG296" i="4"/>
  <c r="BF296" i="4"/>
  <c r="T296" i="4"/>
  <c r="R296" i="4"/>
  <c r="P296" i="4"/>
  <c r="BI290" i="4"/>
  <c r="BH290" i="4"/>
  <c r="BG290" i="4"/>
  <c r="BF290" i="4"/>
  <c r="T290" i="4"/>
  <c r="R290" i="4"/>
  <c r="P290" i="4"/>
  <c r="BI280" i="4"/>
  <c r="BH280" i="4"/>
  <c r="BG280" i="4"/>
  <c r="BF280" i="4"/>
  <c r="T280" i="4"/>
  <c r="R280" i="4"/>
  <c r="P280" i="4"/>
  <c r="BI260" i="4"/>
  <c r="BH260" i="4"/>
  <c r="BG260" i="4"/>
  <c r="BF260" i="4"/>
  <c r="T260" i="4"/>
  <c r="R260" i="4"/>
  <c r="P260" i="4"/>
  <c r="BI240" i="4"/>
  <c r="BH240" i="4"/>
  <c r="BG240" i="4"/>
  <c r="BF240" i="4"/>
  <c r="T240" i="4"/>
  <c r="R240" i="4"/>
  <c r="P240" i="4"/>
  <c r="BI232" i="4"/>
  <c r="BH232" i="4"/>
  <c r="BG232" i="4"/>
  <c r="BF232" i="4"/>
  <c r="T232" i="4"/>
  <c r="R232" i="4"/>
  <c r="P232" i="4"/>
  <c r="BI216" i="4"/>
  <c r="BH216" i="4"/>
  <c r="BG216" i="4"/>
  <c r="BF216" i="4"/>
  <c r="T216" i="4"/>
  <c r="R216" i="4"/>
  <c r="P216" i="4"/>
  <c r="BI200" i="4"/>
  <c r="BH200" i="4"/>
  <c r="BG200" i="4"/>
  <c r="BF200" i="4"/>
  <c r="T200" i="4"/>
  <c r="R200" i="4"/>
  <c r="P200" i="4"/>
  <c r="BI196" i="4"/>
  <c r="BH196" i="4"/>
  <c r="BG196" i="4"/>
  <c r="BF196" i="4"/>
  <c r="T196" i="4"/>
  <c r="R196" i="4"/>
  <c r="P196" i="4"/>
  <c r="BI191" i="4"/>
  <c r="BH191" i="4"/>
  <c r="BG191" i="4"/>
  <c r="BF191" i="4"/>
  <c r="T191" i="4"/>
  <c r="R191" i="4"/>
  <c r="P191" i="4"/>
  <c r="BI183" i="4"/>
  <c r="BH183" i="4"/>
  <c r="BG183" i="4"/>
  <c r="BF183" i="4"/>
  <c r="T183" i="4"/>
  <c r="R183" i="4"/>
  <c r="P183" i="4"/>
  <c r="BI179" i="4"/>
  <c r="BH179" i="4"/>
  <c r="BG179" i="4"/>
  <c r="BF179" i="4"/>
  <c r="T179" i="4"/>
  <c r="R179" i="4"/>
  <c r="P179" i="4"/>
  <c r="BI168" i="4"/>
  <c r="BH168" i="4"/>
  <c r="BG168" i="4"/>
  <c r="BF168" i="4"/>
  <c r="T168" i="4"/>
  <c r="R168" i="4"/>
  <c r="P168" i="4"/>
  <c r="BI157" i="4"/>
  <c r="BH157" i="4"/>
  <c r="BG157" i="4"/>
  <c r="BF157" i="4"/>
  <c r="T157" i="4"/>
  <c r="R157" i="4"/>
  <c r="P157" i="4"/>
  <c r="BI146" i="4"/>
  <c r="BH146" i="4"/>
  <c r="BG146" i="4"/>
  <c r="BF146" i="4"/>
  <c r="T146" i="4"/>
  <c r="R146" i="4"/>
  <c r="P146" i="4"/>
  <c r="BI142" i="4"/>
  <c r="BH142" i="4"/>
  <c r="BG142" i="4"/>
  <c r="BF142" i="4"/>
  <c r="T142" i="4"/>
  <c r="R142" i="4"/>
  <c r="P142" i="4"/>
  <c r="BI137" i="4"/>
  <c r="BH137" i="4"/>
  <c r="BG137" i="4"/>
  <c r="BF137" i="4"/>
  <c r="T137" i="4"/>
  <c r="R137" i="4"/>
  <c r="P137" i="4"/>
  <c r="BI126" i="4"/>
  <c r="BH126" i="4"/>
  <c r="BG126" i="4"/>
  <c r="BF126" i="4"/>
  <c r="T126" i="4"/>
  <c r="R126" i="4"/>
  <c r="P126" i="4"/>
  <c r="BI120" i="4"/>
  <c r="BH120" i="4"/>
  <c r="BG120" i="4"/>
  <c r="BF120" i="4"/>
  <c r="T120" i="4"/>
  <c r="R120" i="4"/>
  <c r="P120" i="4"/>
  <c r="BI108" i="4"/>
  <c r="BH108" i="4"/>
  <c r="BG108" i="4"/>
  <c r="BF108" i="4"/>
  <c r="T108" i="4"/>
  <c r="R108" i="4"/>
  <c r="P108" i="4"/>
  <c r="BI100" i="4"/>
  <c r="BH100" i="4"/>
  <c r="BG100" i="4"/>
  <c r="BF100" i="4"/>
  <c r="T100" i="4"/>
  <c r="R100" i="4"/>
  <c r="P100" i="4"/>
  <c r="BI93" i="4"/>
  <c r="BH93" i="4"/>
  <c r="BG93" i="4"/>
  <c r="BF93" i="4"/>
  <c r="T93" i="4"/>
  <c r="R93" i="4"/>
  <c r="P93" i="4"/>
  <c r="BI86" i="4"/>
  <c r="BH86" i="4"/>
  <c r="BG86" i="4"/>
  <c r="BF86" i="4"/>
  <c r="T86" i="4"/>
  <c r="R86" i="4"/>
  <c r="P86" i="4"/>
  <c r="F78" i="4"/>
  <c r="E76" i="4"/>
  <c r="F52" i="4"/>
  <c r="E50" i="4"/>
  <c r="J24" i="4"/>
  <c r="E24" i="4"/>
  <c r="J55" i="4"/>
  <c r="J23" i="4"/>
  <c r="J21" i="4"/>
  <c r="E21" i="4"/>
  <c r="J80" i="4" s="1"/>
  <c r="J20" i="4"/>
  <c r="J18" i="4"/>
  <c r="E18" i="4"/>
  <c r="F81" i="4"/>
  <c r="J17" i="4"/>
  <c r="J15" i="4"/>
  <c r="E15" i="4"/>
  <c r="F54" i="4" s="1"/>
  <c r="J14" i="4"/>
  <c r="J12" i="4"/>
  <c r="J52" i="4" s="1"/>
  <c r="E7" i="4"/>
  <c r="E74" i="4" s="1"/>
  <c r="J37" i="3"/>
  <c r="J36" i="3"/>
  <c r="AY56" i="1" s="1"/>
  <c r="J35" i="3"/>
  <c r="AX56" i="1"/>
  <c r="BI897" i="3"/>
  <c r="BH897" i="3"/>
  <c r="BG897" i="3"/>
  <c r="BF897" i="3"/>
  <c r="T897" i="3"/>
  <c r="R897" i="3"/>
  <c r="P897" i="3"/>
  <c r="BI894" i="3"/>
  <c r="BH894" i="3"/>
  <c r="BG894" i="3"/>
  <c r="BF894" i="3"/>
  <c r="T894" i="3"/>
  <c r="R894" i="3"/>
  <c r="P894" i="3"/>
  <c r="BI890" i="3"/>
  <c r="BH890" i="3"/>
  <c r="BG890" i="3"/>
  <c r="BF890" i="3"/>
  <c r="T890" i="3"/>
  <c r="R890" i="3"/>
  <c r="P890" i="3"/>
  <c r="BI887" i="3"/>
  <c r="BH887" i="3"/>
  <c r="BG887" i="3"/>
  <c r="BF887" i="3"/>
  <c r="T887" i="3"/>
  <c r="R887" i="3"/>
  <c r="P887" i="3"/>
  <c r="BI883" i="3"/>
  <c r="BH883" i="3"/>
  <c r="BG883" i="3"/>
  <c r="BF883" i="3"/>
  <c r="T883" i="3"/>
  <c r="R883" i="3"/>
  <c r="P883" i="3"/>
  <c r="BI871" i="3"/>
  <c r="BH871" i="3"/>
  <c r="BG871" i="3"/>
  <c r="BF871" i="3"/>
  <c r="T871" i="3"/>
  <c r="R871" i="3"/>
  <c r="P871" i="3"/>
  <c r="BI859" i="3"/>
  <c r="BH859" i="3"/>
  <c r="BG859" i="3"/>
  <c r="BF859" i="3"/>
  <c r="T859" i="3"/>
  <c r="R859" i="3"/>
  <c r="P859" i="3"/>
  <c r="BI845" i="3"/>
  <c r="BH845" i="3"/>
  <c r="BG845" i="3"/>
  <c r="BF845" i="3"/>
  <c r="T845" i="3"/>
  <c r="R845" i="3"/>
  <c r="P845" i="3"/>
  <c r="BI831" i="3"/>
  <c r="BH831" i="3"/>
  <c r="BG831" i="3"/>
  <c r="BF831" i="3"/>
  <c r="T831" i="3"/>
  <c r="R831" i="3"/>
  <c r="P831" i="3"/>
  <c r="BI816" i="3"/>
  <c r="BH816" i="3"/>
  <c r="BG816" i="3"/>
  <c r="BF816" i="3"/>
  <c r="T816" i="3"/>
  <c r="R816" i="3"/>
  <c r="P816" i="3"/>
  <c r="BI802" i="3"/>
  <c r="BH802" i="3"/>
  <c r="BG802" i="3"/>
  <c r="BF802" i="3"/>
  <c r="T802" i="3"/>
  <c r="R802" i="3"/>
  <c r="P802" i="3"/>
  <c r="BI796" i="3"/>
  <c r="BH796" i="3"/>
  <c r="BG796" i="3"/>
  <c r="BF796" i="3"/>
  <c r="T796" i="3"/>
  <c r="R796" i="3"/>
  <c r="P796" i="3"/>
  <c r="BI790" i="3"/>
  <c r="BH790" i="3"/>
  <c r="BG790" i="3"/>
  <c r="BF790" i="3"/>
  <c r="T790" i="3"/>
  <c r="R790" i="3"/>
  <c r="P790" i="3"/>
  <c r="BI786" i="3"/>
  <c r="BH786" i="3"/>
  <c r="BG786" i="3"/>
  <c r="BF786" i="3"/>
  <c r="T786" i="3"/>
  <c r="R786" i="3"/>
  <c r="P786" i="3"/>
  <c r="BI773" i="3"/>
  <c r="BH773" i="3"/>
  <c r="BG773" i="3"/>
  <c r="BF773" i="3"/>
  <c r="T773" i="3"/>
  <c r="R773" i="3"/>
  <c r="P773" i="3"/>
  <c r="BI769" i="3"/>
  <c r="BH769" i="3"/>
  <c r="BG769" i="3"/>
  <c r="BF769" i="3"/>
  <c r="T769" i="3"/>
  <c r="R769" i="3"/>
  <c r="P769" i="3"/>
  <c r="BI765" i="3"/>
  <c r="BH765" i="3"/>
  <c r="BG765" i="3"/>
  <c r="BF765" i="3"/>
  <c r="T765" i="3"/>
  <c r="R765" i="3"/>
  <c r="P765" i="3"/>
  <c r="BI755" i="3"/>
  <c r="BH755" i="3"/>
  <c r="BG755" i="3"/>
  <c r="BF755" i="3"/>
  <c r="T755" i="3"/>
  <c r="R755" i="3"/>
  <c r="P755" i="3"/>
  <c r="BI751" i="3"/>
  <c r="BH751" i="3"/>
  <c r="BG751" i="3"/>
  <c r="BF751" i="3"/>
  <c r="T751" i="3"/>
  <c r="R751" i="3"/>
  <c r="P751" i="3"/>
  <c r="BI737" i="3"/>
  <c r="BH737" i="3"/>
  <c r="BG737" i="3"/>
  <c r="BF737" i="3"/>
  <c r="T737" i="3"/>
  <c r="R737" i="3"/>
  <c r="P737" i="3"/>
  <c r="BI733" i="3"/>
  <c r="BH733" i="3"/>
  <c r="BG733" i="3"/>
  <c r="BF733" i="3"/>
  <c r="T733" i="3"/>
  <c r="R733" i="3"/>
  <c r="P733" i="3"/>
  <c r="BI729" i="3"/>
  <c r="BH729" i="3"/>
  <c r="BG729" i="3"/>
  <c r="BF729" i="3"/>
  <c r="T729" i="3"/>
  <c r="R729" i="3"/>
  <c r="P729" i="3"/>
  <c r="BI725" i="3"/>
  <c r="BH725" i="3"/>
  <c r="BG725" i="3"/>
  <c r="BF725" i="3"/>
  <c r="T725" i="3"/>
  <c r="R725" i="3"/>
  <c r="P725" i="3"/>
  <c r="BI719" i="3"/>
  <c r="BH719" i="3"/>
  <c r="BG719" i="3"/>
  <c r="BF719" i="3"/>
  <c r="T719" i="3"/>
  <c r="R719" i="3"/>
  <c r="P719" i="3"/>
  <c r="BI715" i="3"/>
  <c r="BH715" i="3"/>
  <c r="BG715" i="3"/>
  <c r="BF715" i="3"/>
  <c r="T715" i="3"/>
  <c r="R715" i="3"/>
  <c r="P715" i="3"/>
  <c r="BI711" i="3"/>
  <c r="BH711" i="3"/>
  <c r="BG711" i="3"/>
  <c r="BF711" i="3"/>
  <c r="T711" i="3"/>
  <c r="R711" i="3"/>
  <c r="P711" i="3"/>
  <c r="BI707" i="3"/>
  <c r="BH707" i="3"/>
  <c r="BG707" i="3"/>
  <c r="BF707" i="3"/>
  <c r="T707" i="3"/>
  <c r="R707" i="3"/>
  <c r="P707" i="3"/>
  <c r="BI701" i="3"/>
  <c r="BH701" i="3"/>
  <c r="BG701" i="3"/>
  <c r="BF701" i="3"/>
  <c r="T701" i="3"/>
  <c r="R701" i="3"/>
  <c r="P701" i="3"/>
  <c r="BI695" i="3"/>
  <c r="BH695" i="3"/>
  <c r="BG695" i="3"/>
  <c r="BF695" i="3"/>
  <c r="T695" i="3"/>
  <c r="R695" i="3"/>
  <c r="P695" i="3"/>
  <c r="BI689" i="3"/>
  <c r="BH689" i="3"/>
  <c r="BG689" i="3"/>
  <c r="BF689" i="3"/>
  <c r="T689" i="3"/>
  <c r="R689" i="3"/>
  <c r="P689" i="3"/>
  <c r="BI683" i="3"/>
  <c r="BH683" i="3"/>
  <c r="BG683" i="3"/>
  <c r="BF683" i="3"/>
  <c r="T683" i="3"/>
  <c r="R683" i="3"/>
  <c r="P683" i="3"/>
  <c r="BI677" i="3"/>
  <c r="BH677" i="3"/>
  <c r="BG677" i="3"/>
  <c r="BF677" i="3"/>
  <c r="T677" i="3"/>
  <c r="R677" i="3"/>
  <c r="P677" i="3"/>
  <c r="BI673" i="3"/>
  <c r="BH673" i="3"/>
  <c r="BG673" i="3"/>
  <c r="BF673" i="3"/>
  <c r="T673" i="3"/>
  <c r="R673" i="3"/>
  <c r="P673" i="3"/>
  <c r="BI667" i="3"/>
  <c r="BH667" i="3"/>
  <c r="BG667" i="3"/>
  <c r="BF667" i="3"/>
  <c r="T667" i="3"/>
  <c r="R667" i="3"/>
  <c r="P667" i="3"/>
  <c r="BI663" i="3"/>
  <c r="BH663" i="3"/>
  <c r="BG663" i="3"/>
  <c r="BF663" i="3"/>
  <c r="T663" i="3"/>
  <c r="R663" i="3"/>
  <c r="P663" i="3"/>
  <c r="BI651" i="3"/>
  <c r="BH651" i="3"/>
  <c r="BG651" i="3"/>
  <c r="BF651" i="3"/>
  <c r="T651" i="3"/>
  <c r="R651" i="3"/>
  <c r="P651" i="3"/>
  <c r="BI639" i="3"/>
  <c r="BH639" i="3"/>
  <c r="BG639" i="3"/>
  <c r="BF639" i="3"/>
  <c r="T639" i="3"/>
  <c r="R639" i="3"/>
  <c r="P639" i="3"/>
  <c r="BI620" i="3"/>
  <c r="BH620" i="3"/>
  <c r="BG620" i="3"/>
  <c r="BF620" i="3"/>
  <c r="T620" i="3"/>
  <c r="R620" i="3"/>
  <c r="P620" i="3"/>
  <c r="BI601" i="3"/>
  <c r="BH601" i="3"/>
  <c r="BG601" i="3"/>
  <c r="BF601" i="3"/>
  <c r="T601" i="3"/>
  <c r="R601" i="3"/>
  <c r="P601" i="3"/>
  <c r="BI595" i="3"/>
  <c r="BH595" i="3"/>
  <c r="BG595" i="3"/>
  <c r="BF595" i="3"/>
  <c r="T595" i="3"/>
  <c r="R595" i="3"/>
  <c r="P595" i="3"/>
  <c r="BI584" i="3"/>
  <c r="BH584" i="3"/>
  <c r="BG584" i="3"/>
  <c r="BF584" i="3"/>
  <c r="T584" i="3"/>
  <c r="R584" i="3"/>
  <c r="P584" i="3"/>
  <c r="BI570" i="3"/>
  <c r="BH570" i="3"/>
  <c r="BG570" i="3"/>
  <c r="BF570" i="3"/>
  <c r="T570" i="3"/>
  <c r="R570" i="3"/>
  <c r="P570" i="3"/>
  <c r="BI551" i="3"/>
  <c r="BH551" i="3"/>
  <c r="BG551" i="3"/>
  <c r="BF551" i="3"/>
  <c r="T551" i="3"/>
  <c r="R551" i="3"/>
  <c r="P551" i="3"/>
  <c r="BI536" i="3"/>
  <c r="BH536" i="3"/>
  <c r="BG536" i="3"/>
  <c r="BF536" i="3"/>
  <c r="T536" i="3"/>
  <c r="R536" i="3"/>
  <c r="P536" i="3"/>
  <c r="BI523" i="3"/>
  <c r="BH523" i="3"/>
  <c r="BG523" i="3"/>
  <c r="BF523" i="3"/>
  <c r="T523" i="3"/>
  <c r="R523" i="3"/>
  <c r="P523" i="3"/>
  <c r="BI508" i="3"/>
  <c r="BH508" i="3"/>
  <c r="BG508" i="3"/>
  <c r="BF508" i="3"/>
  <c r="T508" i="3"/>
  <c r="R508" i="3"/>
  <c r="P508" i="3"/>
  <c r="BI495" i="3"/>
  <c r="BH495" i="3"/>
  <c r="BG495" i="3"/>
  <c r="BF495" i="3"/>
  <c r="T495" i="3"/>
  <c r="R495" i="3"/>
  <c r="P495" i="3"/>
  <c r="BI483" i="3"/>
  <c r="BH483" i="3"/>
  <c r="BG483" i="3"/>
  <c r="BF483" i="3"/>
  <c r="T483" i="3"/>
  <c r="R483" i="3"/>
  <c r="P483" i="3"/>
  <c r="BI475" i="3"/>
  <c r="BH475" i="3"/>
  <c r="BG475" i="3"/>
  <c r="BF475" i="3"/>
  <c r="T475" i="3"/>
  <c r="R475" i="3"/>
  <c r="P475" i="3"/>
  <c r="BI471" i="3"/>
  <c r="BH471" i="3"/>
  <c r="BG471" i="3"/>
  <c r="BF471" i="3"/>
  <c r="T471" i="3"/>
  <c r="R471" i="3"/>
  <c r="P471" i="3"/>
  <c r="BI467" i="3"/>
  <c r="BH467" i="3"/>
  <c r="BG467" i="3"/>
  <c r="BF467" i="3"/>
  <c r="T467" i="3"/>
  <c r="R467" i="3"/>
  <c r="P467" i="3"/>
  <c r="BI463" i="3"/>
  <c r="BH463" i="3"/>
  <c r="BG463" i="3"/>
  <c r="BF463" i="3"/>
  <c r="T463" i="3"/>
  <c r="R463" i="3"/>
  <c r="P463" i="3"/>
  <c r="BI456" i="3"/>
  <c r="BH456" i="3"/>
  <c r="BG456" i="3"/>
  <c r="BF456" i="3"/>
  <c r="T456" i="3"/>
  <c r="R456" i="3"/>
  <c r="P456" i="3"/>
  <c r="BI444" i="3"/>
  <c r="BH444" i="3"/>
  <c r="BG444" i="3"/>
  <c r="BF444" i="3"/>
  <c r="T444" i="3"/>
  <c r="R444" i="3"/>
  <c r="P444" i="3"/>
  <c r="BI434" i="3"/>
  <c r="BH434" i="3"/>
  <c r="BG434" i="3"/>
  <c r="BF434" i="3"/>
  <c r="T434" i="3"/>
  <c r="R434" i="3"/>
  <c r="P434" i="3"/>
  <c r="BI430" i="3"/>
  <c r="BH430" i="3"/>
  <c r="BG430" i="3"/>
  <c r="BF430" i="3"/>
  <c r="T430" i="3"/>
  <c r="R430" i="3"/>
  <c r="P430" i="3"/>
  <c r="BI422" i="3"/>
  <c r="BH422" i="3"/>
  <c r="BG422" i="3"/>
  <c r="BF422" i="3"/>
  <c r="T422" i="3"/>
  <c r="R422" i="3"/>
  <c r="P422" i="3"/>
  <c r="BI410" i="3"/>
  <c r="BH410" i="3"/>
  <c r="BG410" i="3"/>
  <c r="BF410" i="3"/>
  <c r="T410" i="3"/>
  <c r="R410" i="3"/>
  <c r="P410" i="3"/>
  <c r="BI406" i="3"/>
  <c r="BH406" i="3"/>
  <c r="BG406" i="3"/>
  <c r="BF406" i="3"/>
  <c r="T406" i="3"/>
  <c r="R406" i="3"/>
  <c r="P406" i="3"/>
  <c r="BI397" i="3"/>
  <c r="BH397" i="3"/>
  <c r="BG397" i="3"/>
  <c r="BF397" i="3"/>
  <c r="T397" i="3"/>
  <c r="R397" i="3"/>
  <c r="P397" i="3"/>
  <c r="BI389" i="3"/>
  <c r="BH389" i="3"/>
  <c r="BG389" i="3"/>
  <c r="BF389" i="3"/>
  <c r="T389" i="3"/>
  <c r="R389" i="3"/>
  <c r="P389" i="3"/>
  <c r="BI377" i="3"/>
  <c r="BH377" i="3"/>
  <c r="BG377" i="3"/>
  <c r="BF377" i="3"/>
  <c r="T377" i="3"/>
  <c r="R377" i="3"/>
  <c r="P377" i="3"/>
  <c r="BI373" i="3"/>
  <c r="BH373" i="3"/>
  <c r="BG373" i="3"/>
  <c r="BF373" i="3"/>
  <c r="T373" i="3"/>
  <c r="R373" i="3"/>
  <c r="P373" i="3"/>
  <c r="BI355" i="3"/>
  <c r="BH355" i="3"/>
  <c r="BG355" i="3"/>
  <c r="BF355" i="3"/>
  <c r="T355" i="3"/>
  <c r="R355" i="3"/>
  <c r="P355" i="3"/>
  <c r="BI350" i="3"/>
  <c r="BH350" i="3"/>
  <c r="BG350" i="3"/>
  <c r="BF350" i="3"/>
  <c r="T350" i="3"/>
  <c r="R350" i="3"/>
  <c r="P350" i="3"/>
  <c r="BI339" i="3"/>
  <c r="BH339" i="3"/>
  <c r="BG339" i="3"/>
  <c r="BF339" i="3"/>
  <c r="T339" i="3"/>
  <c r="R339" i="3"/>
  <c r="P339" i="3"/>
  <c r="BI335" i="3"/>
  <c r="BH335" i="3"/>
  <c r="BG335" i="3"/>
  <c r="BF335" i="3"/>
  <c r="T335" i="3"/>
  <c r="R335" i="3"/>
  <c r="P335" i="3"/>
  <c r="BI323" i="3"/>
  <c r="BH323" i="3"/>
  <c r="BG323" i="3"/>
  <c r="BF323" i="3"/>
  <c r="T323" i="3"/>
  <c r="R323" i="3"/>
  <c r="P323" i="3"/>
  <c r="BI297" i="3"/>
  <c r="BH297" i="3"/>
  <c r="BG297" i="3"/>
  <c r="BF297" i="3"/>
  <c r="T297" i="3"/>
  <c r="R297" i="3"/>
  <c r="P297" i="3"/>
  <c r="BI291" i="3"/>
  <c r="BH291" i="3"/>
  <c r="BG291" i="3"/>
  <c r="BF291" i="3"/>
  <c r="T291" i="3"/>
  <c r="R291" i="3"/>
  <c r="P291" i="3"/>
  <c r="BI283" i="3"/>
  <c r="BH283" i="3"/>
  <c r="BG283" i="3"/>
  <c r="BF283" i="3"/>
  <c r="T283" i="3"/>
  <c r="R283" i="3"/>
  <c r="P283" i="3"/>
  <c r="BI269" i="3"/>
  <c r="BH269" i="3"/>
  <c r="BG269" i="3"/>
  <c r="BF269" i="3"/>
  <c r="T269" i="3"/>
  <c r="R269" i="3"/>
  <c r="P269" i="3"/>
  <c r="BI266" i="3"/>
  <c r="BH266" i="3"/>
  <c r="BG266" i="3"/>
  <c r="BF266" i="3"/>
  <c r="T266" i="3"/>
  <c r="R266" i="3"/>
  <c r="P266" i="3"/>
  <c r="BI260" i="3"/>
  <c r="BH260" i="3"/>
  <c r="BG260" i="3"/>
  <c r="BF260" i="3"/>
  <c r="T260" i="3"/>
  <c r="R260" i="3"/>
  <c r="P260" i="3"/>
  <c r="BI254" i="3"/>
  <c r="BH254" i="3"/>
  <c r="BG254" i="3"/>
  <c r="BF254" i="3"/>
  <c r="T254" i="3"/>
  <c r="R254" i="3"/>
  <c r="P254" i="3"/>
  <c r="BI248" i="3"/>
  <c r="BH248" i="3"/>
  <c r="BG248" i="3"/>
  <c r="BF248" i="3"/>
  <c r="T248" i="3"/>
  <c r="R248" i="3"/>
  <c r="P248" i="3"/>
  <c r="BI242" i="3"/>
  <c r="BH242" i="3"/>
  <c r="BG242" i="3"/>
  <c r="BF242" i="3"/>
  <c r="T242" i="3"/>
  <c r="R242" i="3"/>
  <c r="P242" i="3"/>
  <c r="BI236" i="3"/>
  <c r="BH236" i="3"/>
  <c r="BG236" i="3"/>
  <c r="BF236" i="3"/>
  <c r="T236" i="3"/>
  <c r="R236" i="3"/>
  <c r="P236" i="3"/>
  <c r="BI231" i="3"/>
  <c r="BH231" i="3"/>
  <c r="BG231" i="3"/>
  <c r="BF231" i="3"/>
  <c r="T231" i="3"/>
  <c r="R231" i="3"/>
  <c r="P231" i="3"/>
  <c r="BI226" i="3"/>
  <c r="BH226" i="3"/>
  <c r="BG226" i="3"/>
  <c r="BF226" i="3"/>
  <c r="T226" i="3"/>
  <c r="R226" i="3"/>
  <c r="P226" i="3"/>
  <c r="BI221" i="3"/>
  <c r="BH221" i="3"/>
  <c r="BG221" i="3"/>
  <c r="BF221" i="3"/>
  <c r="T221" i="3"/>
  <c r="R221" i="3"/>
  <c r="P221" i="3"/>
  <c r="BI213" i="3"/>
  <c r="BH213" i="3"/>
  <c r="BG213" i="3"/>
  <c r="BF213" i="3"/>
  <c r="T213" i="3"/>
  <c r="R213" i="3"/>
  <c r="P213" i="3"/>
  <c r="BI199" i="3"/>
  <c r="BH199" i="3"/>
  <c r="BG199" i="3"/>
  <c r="BF199" i="3"/>
  <c r="T199" i="3"/>
  <c r="R199" i="3"/>
  <c r="P199" i="3"/>
  <c r="BI195" i="3"/>
  <c r="BH195" i="3"/>
  <c r="BG195" i="3"/>
  <c r="BF195" i="3"/>
  <c r="T195" i="3"/>
  <c r="R195" i="3"/>
  <c r="P195" i="3"/>
  <c r="BI190" i="3"/>
  <c r="BH190" i="3"/>
  <c r="BG190" i="3"/>
  <c r="BF190" i="3"/>
  <c r="T190" i="3"/>
  <c r="R190" i="3"/>
  <c r="P190" i="3"/>
  <c r="BI180" i="3"/>
  <c r="BH180" i="3"/>
  <c r="BG180" i="3"/>
  <c r="BF180" i="3"/>
  <c r="T180" i="3"/>
  <c r="R180" i="3"/>
  <c r="P180" i="3"/>
  <c r="BI170" i="3"/>
  <c r="BH170" i="3"/>
  <c r="BG170" i="3"/>
  <c r="BF170" i="3"/>
  <c r="T170" i="3"/>
  <c r="R170" i="3"/>
  <c r="P170" i="3"/>
  <c r="BI160" i="3"/>
  <c r="BH160" i="3"/>
  <c r="BG160" i="3"/>
  <c r="BF160" i="3"/>
  <c r="T160" i="3"/>
  <c r="R160" i="3"/>
  <c r="P160" i="3"/>
  <c r="BI143" i="3"/>
  <c r="BH143" i="3"/>
  <c r="BG143" i="3"/>
  <c r="BF143" i="3"/>
  <c r="T143" i="3"/>
  <c r="R143" i="3"/>
  <c r="P143" i="3"/>
  <c r="BI138" i="3"/>
  <c r="BH138" i="3"/>
  <c r="BG138" i="3"/>
  <c r="BF138" i="3"/>
  <c r="T138" i="3"/>
  <c r="R138" i="3"/>
  <c r="P138" i="3"/>
  <c r="BI123" i="3"/>
  <c r="BH123" i="3"/>
  <c r="BG123" i="3"/>
  <c r="BF123" i="3"/>
  <c r="T123" i="3"/>
  <c r="R123" i="3"/>
  <c r="P123" i="3"/>
  <c r="BI117" i="3"/>
  <c r="BH117" i="3"/>
  <c r="BG117" i="3"/>
  <c r="BF117" i="3"/>
  <c r="T117" i="3"/>
  <c r="R117" i="3"/>
  <c r="P117" i="3"/>
  <c r="BI111" i="3"/>
  <c r="BH111" i="3"/>
  <c r="BG111" i="3"/>
  <c r="BF111" i="3"/>
  <c r="T111" i="3"/>
  <c r="R111" i="3"/>
  <c r="P111" i="3"/>
  <c r="BI86" i="3"/>
  <c r="BH86" i="3"/>
  <c r="BG86" i="3"/>
  <c r="BF86" i="3"/>
  <c r="T86" i="3"/>
  <c r="R86" i="3"/>
  <c r="P86" i="3"/>
  <c r="F78" i="3"/>
  <c r="E76" i="3"/>
  <c r="F52" i="3"/>
  <c r="E50" i="3"/>
  <c r="J24" i="3"/>
  <c r="E24" i="3"/>
  <c r="J81" i="3" s="1"/>
  <c r="J23" i="3"/>
  <c r="J21" i="3"/>
  <c r="E21" i="3"/>
  <c r="J54" i="3"/>
  <c r="J20" i="3"/>
  <c r="J18" i="3"/>
  <c r="E18" i="3"/>
  <c r="F55" i="3" s="1"/>
  <c r="J17" i="3"/>
  <c r="J15" i="3"/>
  <c r="E15" i="3"/>
  <c r="F54" i="3" s="1"/>
  <c r="J14" i="3"/>
  <c r="J12" i="3"/>
  <c r="J52" i="3"/>
  <c r="E7" i="3"/>
  <c r="E74" i="3"/>
  <c r="J88" i="2"/>
  <c r="T87" i="2"/>
  <c r="R87" i="2"/>
  <c r="P87" i="2"/>
  <c r="BK87" i="2"/>
  <c r="J87" i="2"/>
  <c r="J60" i="2" s="1"/>
  <c r="J37" i="2"/>
  <c r="J36" i="2"/>
  <c r="AY55" i="1"/>
  <c r="J35" i="2"/>
  <c r="AX55" i="1"/>
  <c r="BI1086" i="2"/>
  <c r="BH1086" i="2"/>
  <c r="BG1086" i="2"/>
  <c r="BF1086" i="2"/>
  <c r="T1086" i="2"/>
  <c r="R1086" i="2"/>
  <c r="P1086" i="2"/>
  <c r="BI1083" i="2"/>
  <c r="BH1083" i="2"/>
  <c r="BG1083" i="2"/>
  <c r="BF1083" i="2"/>
  <c r="T1083" i="2"/>
  <c r="R1083" i="2"/>
  <c r="P1083" i="2"/>
  <c r="BI1079" i="2"/>
  <c r="BH1079" i="2"/>
  <c r="BG1079" i="2"/>
  <c r="BF1079" i="2"/>
  <c r="T1079" i="2"/>
  <c r="R1079" i="2"/>
  <c r="P1079" i="2"/>
  <c r="BI1075" i="2"/>
  <c r="BH1075" i="2"/>
  <c r="BG1075" i="2"/>
  <c r="BF1075" i="2"/>
  <c r="T1075" i="2"/>
  <c r="R1075" i="2"/>
  <c r="P1075" i="2"/>
  <c r="BI1071" i="2"/>
  <c r="BH1071" i="2"/>
  <c r="BG1071" i="2"/>
  <c r="BF1071" i="2"/>
  <c r="T1071" i="2"/>
  <c r="R1071" i="2"/>
  <c r="P1071" i="2"/>
  <c r="BI1065" i="2"/>
  <c r="BH1065" i="2"/>
  <c r="BG1065" i="2"/>
  <c r="BF1065" i="2"/>
  <c r="T1065" i="2"/>
  <c r="R1065" i="2"/>
  <c r="P1065" i="2"/>
  <c r="BI1051" i="2"/>
  <c r="BH1051" i="2"/>
  <c r="BG1051" i="2"/>
  <c r="BF1051" i="2"/>
  <c r="T1051" i="2"/>
  <c r="R1051" i="2"/>
  <c r="P1051" i="2"/>
  <c r="BI1037" i="2"/>
  <c r="BH1037" i="2"/>
  <c r="BG1037" i="2"/>
  <c r="BF1037" i="2"/>
  <c r="T1037" i="2"/>
  <c r="R1037" i="2"/>
  <c r="P1037" i="2"/>
  <c r="BI1025" i="2"/>
  <c r="BH1025" i="2"/>
  <c r="BG1025" i="2"/>
  <c r="BF1025" i="2"/>
  <c r="T1025" i="2"/>
  <c r="R1025" i="2"/>
  <c r="P1025" i="2"/>
  <c r="BI1011" i="2"/>
  <c r="BH1011" i="2"/>
  <c r="BG1011" i="2"/>
  <c r="BF1011" i="2"/>
  <c r="T1011" i="2"/>
  <c r="R1011" i="2"/>
  <c r="P1011" i="2"/>
  <c r="BI990" i="2"/>
  <c r="BH990" i="2"/>
  <c r="BG990" i="2"/>
  <c r="BF990" i="2"/>
  <c r="T990" i="2"/>
  <c r="T969" i="2"/>
  <c r="R990" i="2"/>
  <c r="R969" i="2"/>
  <c r="P990" i="2"/>
  <c r="BI970" i="2"/>
  <c r="BH970" i="2"/>
  <c r="BG970" i="2"/>
  <c r="BF970" i="2"/>
  <c r="T970" i="2"/>
  <c r="R970" i="2"/>
  <c r="P970" i="2"/>
  <c r="P969" i="2" s="1"/>
  <c r="BI966" i="2"/>
  <c r="BH966" i="2"/>
  <c r="BG966" i="2"/>
  <c r="BF966" i="2"/>
  <c r="T966" i="2"/>
  <c r="R966" i="2"/>
  <c r="P966" i="2"/>
  <c r="BI963" i="2"/>
  <c r="BH963" i="2"/>
  <c r="BG963" i="2"/>
  <c r="BF963" i="2"/>
  <c r="T963" i="2"/>
  <c r="R963" i="2"/>
  <c r="P963" i="2"/>
  <c r="BI959" i="2"/>
  <c r="BH959" i="2"/>
  <c r="BG959" i="2"/>
  <c r="BF959" i="2"/>
  <c r="T959" i="2"/>
  <c r="R959" i="2"/>
  <c r="P959" i="2"/>
  <c r="BI956" i="2"/>
  <c r="BH956" i="2"/>
  <c r="BG956" i="2"/>
  <c r="BF956" i="2"/>
  <c r="T956" i="2"/>
  <c r="R956" i="2"/>
  <c r="P956" i="2"/>
  <c r="BI953" i="2"/>
  <c r="BH953" i="2"/>
  <c r="BG953" i="2"/>
  <c r="BF953" i="2"/>
  <c r="T953" i="2"/>
  <c r="R953" i="2"/>
  <c r="P953" i="2"/>
  <c r="BI950" i="2"/>
  <c r="BH950" i="2"/>
  <c r="BG950" i="2"/>
  <c r="BF950" i="2"/>
  <c r="T950" i="2"/>
  <c r="R950" i="2"/>
  <c r="P950" i="2"/>
  <c r="BI947" i="2"/>
  <c r="BH947" i="2"/>
  <c r="BG947" i="2"/>
  <c r="BF947" i="2"/>
  <c r="T947" i="2"/>
  <c r="R947" i="2"/>
  <c r="P947" i="2"/>
  <c r="BI944" i="2"/>
  <c r="BH944" i="2"/>
  <c r="BG944" i="2"/>
  <c r="BF944" i="2"/>
  <c r="T944" i="2"/>
  <c r="R944" i="2"/>
  <c r="P944" i="2"/>
  <c r="BI941" i="2"/>
  <c r="BH941" i="2"/>
  <c r="BG941" i="2"/>
  <c r="BF941" i="2"/>
  <c r="T941" i="2"/>
  <c r="R941" i="2"/>
  <c r="P941" i="2"/>
  <c r="BI937" i="2"/>
  <c r="BH937" i="2"/>
  <c r="BG937" i="2"/>
  <c r="BF937" i="2"/>
  <c r="T937" i="2"/>
  <c r="R937" i="2"/>
  <c r="P937" i="2"/>
  <c r="BI933" i="2"/>
  <c r="BH933" i="2"/>
  <c r="BG933" i="2"/>
  <c r="BF933" i="2"/>
  <c r="T933" i="2"/>
  <c r="R933" i="2"/>
  <c r="P933" i="2"/>
  <c r="BI929" i="2"/>
  <c r="BH929" i="2"/>
  <c r="BG929" i="2"/>
  <c r="BF929" i="2"/>
  <c r="T929" i="2"/>
  <c r="R929" i="2"/>
  <c r="P929" i="2"/>
  <c r="BI905" i="2"/>
  <c r="BH905" i="2"/>
  <c r="BG905" i="2"/>
  <c r="BF905" i="2"/>
  <c r="T905" i="2"/>
  <c r="R905" i="2"/>
  <c r="P905" i="2"/>
  <c r="BI895" i="2"/>
  <c r="BH895" i="2"/>
  <c r="BG895" i="2"/>
  <c r="BF895" i="2"/>
  <c r="T895" i="2"/>
  <c r="R895" i="2"/>
  <c r="P895" i="2"/>
  <c r="BI883" i="2"/>
  <c r="BH883" i="2"/>
  <c r="BG883" i="2"/>
  <c r="BF883" i="2"/>
  <c r="T883" i="2"/>
  <c r="R883" i="2"/>
  <c r="P883" i="2"/>
  <c r="BI872" i="2"/>
  <c r="BH872" i="2"/>
  <c r="BG872" i="2"/>
  <c r="BF872" i="2"/>
  <c r="T872" i="2"/>
  <c r="R872" i="2"/>
  <c r="P872" i="2"/>
  <c r="BI858" i="2"/>
  <c r="BH858" i="2"/>
  <c r="BG858" i="2"/>
  <c r="BF858" i="2"/>
  <c r="T858" i="2"/>
  <c r="R858" i="2"/>
  <c r="P858" i="2"/>
  <c r="BI846" i="2"/>
  <c r="BH846" i="2"/>
  <c r="BG846" i="2"/>
  <c r="BF846" i="2"/>
  <c r="T846" i="2"/>
  <c r="R846" i="2"/>
  <c r="P846" i="2"/>
  <c r="BI838" i="2"/>
  <c r="BH838" i="2"/>
  <c r="BG838" i="2"/>
  <c r="BF838" i="2"/>
  <c r="T838" i="2"/>
  <c r="R838" i="2"/>
  <c r="P838" i="2"/>
  <c r="BI830" i="2"/>
  <c r="BH830" i="2"/>
  <c r="BG830" i="2"/>
  <c r="BF830" i="2"/>
  <c r="T830" i="2"/>
  <c r="R830" i="2"/>
  <c r="P830" i="2"/>
  <c r="BI826" i="2"/>
  <c r="BH826" i="2"/>
  <c r="BG826" i="2"/>
  <c r="BF826" i="2"/>
  <c r="T826" i="2"/>
  <c r="R826" i="2"/>
  <c r="P826" i="2"/>
  <c r="BI816" i="2"/>
  <c r="BH816" i="2"/>
  <c r="BG816" i="2"/>
  <c r="BF816" i="2"/>
  <c r="T816" i="2"/>
  <c r="R816" i="2"/>
  <c r="P816" i="2"/>
  <c r="BI804" i="2"/>
  <c r="BH804" i="2"/>
  <c r="BG804" i="2"/>
  <c r="BF804" i="2"/>
  <c r="T804" i="2"/>
  <c r="R804" i="2"/>
  <c r="P804" i="2"/>
  <c r="BI796" i="2"/>
  <c r="BH796" i="2"/>
  <c r="BG796" i="2"/>
  <c r="BF796" i="2"/>
  <c r="T796" i="2"/>
  <c r="R796" i="2"/>
  <c r="P796" i="2"/>
  <c r="BI784" i="2"/>
  <c r="BH784" i="2"/>
  <c r="BG784" i="2"/>
  <c r="BF784" i="2"/>
  <c r="T784" i="2"/>
  <c r="R784" i="2"/>
  <c r="P784" i="2"/>
  <c r="BI780" i="2"/>
  <c r="BH780" i="2"/>
  <c r="BG780" i="2"/>
  <c r="BF780" i="2"/>
  <c r="T780" i="2"/>
  <c r="R780" i="2"/>
  <c r="P780" i="2"/>
  <c r="BI776" i="2"/>
  <c r="BH776" i="2"/>
  <c r="BG776" i="2"/>
  <c r="BF776" i="2"/>
  <c r="T776" i="2"/>
  <c r="R776" i="2"/>
  <c r="P776" i="2"/>
  <c r="BI770" i="2"/>
  <c r="BH770" i="2"/>
  <c r="BG770" i="2"/>
  <c r="BF770" i="2"/>
  <c r="T770" i="2"/>
  <c r="R770" i="2"/>
  <c r="P770" i="2"/>
  <c r="BI764" i="2"/>
  <c r="BH764" i="2"/>
  <c r="BG764" i="2"/>
  <c r="BF764" i="2"/>
  <c r="T764" i="2"/>
  <c r="R764" i="2"/>
  <c r="P764" i="2"/>
  <c r="BI760" i="2"/>
  <c r="BH760" i="2"/>
  <c r="BG760" i="2"/>
  <c r="BF760" i="2"/>
  <c r="T760" i="2"/>
  <c r="R760" i="2"/>
  <c r="P760" i="2"/>
  <c r="BI753" i="2"/>
  <c r="BH753" i="2"/>
  <c r="BG753" i="2"/>
  <c r="BF753" i="2"/>
  <c r="T753" i="2"/>
  <c r="R753" i="2"/>
  <c r="P753" i="2"/>
  <c r="BI748" i="2"/>
  <c r="BH748" i="2"/>
  <c r="BG748" i="2"/>
  <c r="BF748" i="2"/>
  <c r="T748" i="2"/>
  <c r="R748" i="2"/>
  <c r="P748" i="2"/>
  <c r="BI738" i="2"/>
  <c r="BH738" i="2"/>
  <c r="BG738" i="2"/>
  <c r="BF738" i="2"/>
  <c r="T738" i="2"/>
  <c r="R738" i="2"/>
  <c r="P738" i="2"/>
  <c r="BI732" i="2"/>
  <c r="BH732" i="2"/>
  <c r="BG732" i="2"/>
  <c r="BF732" i="2"/>
  <c r="T732" i="2"/>
  <c r="R732" i="2"/>
  <c r="P732" i="2"/>
  <c r="BI726" i="2"/>
  <c r="BH726" i="2"/>
  <c r="BG726" i="2"/>
  <c r="BF726" i="2"/>
  <c r="T726" i="2"/>
  <c r="R726" i="2"/>
  <c r="P726" i="2"/>
  <c r="BI708" i="2"/>
  <c r="BH708" i="2"/>
  <c r="BG708" i="2"/>
  <c r="BF708" i="2"/>
  <c r="T708" i="2"/>
  <c r="R708" i="2"/>
  <c r="P708" i="2"/>
  <c r="BI704" i="2"/>
  <c r="BH704" i="2"/>
  <c r="BG704" i="2"/>
  <c r="BF704" i="2"/>
  <c r="T704" i="2"/>
  <c r="R704" i="2"/>
  <c r="P704" i="2"/>
  <c r="BI700" i="2"/>
  <c r="BH700" i="2"/>
  <c r="BG700" i="2"/>
  <c r="BF700" i="2"/>
  <c r="T700" i="2"/>
  <c r="R700" i="2"/>
  <c r="P700" i="2"/>
  <c r="BI696" i="2"/>
  <c r="BH696" i="2"/>
  <c r="BG696" i="2"/>
  <c r="BF696" i="2"/>
  <c r="T696" i="2"/>
  <c r="R696" i="2"/>
  <c r="P696" i="2"/>
  <c r="BI693" i="2"/>
  <c r="BH693" i="2"/>
  <c r="BG693" i="2"/>
  <c r="BF693" i="2"/>
  <c r="T693" i="2"/>
  <c r="R693" i="2"/>
  <c r="P693" i="2"/>
  <c r="BI689" i="2"/>
  <c r="BH689" i="2"/>
  <c r="BG689" i="2"/>
  <c r="BF689" i="2"/>
  <c r="T689" i="2"/>
  <c r="R689" i="2"/>
  <c r="P689" i="2"/>
  <c r="BI685" i="2"/>
  <c r="BH685" i="2"/>
  <c r="BG685" i="2"/>
  <c r="BF685" i="2"/>
  <c r="T685" i="2"/>
  <c r="R685" i="2"/>
  <c r="P685" i="2"/>
  <c r="BI681" i="2"/>
  <c r="BH681" i="2"/>
  <c r="BG681" i="2"/>
  <c r="BF681" i="2"/>
  <c r="T681" i="2"/>
  <c r="R681" i="2"/>
  <c r="P681" i="2"/>
  <c r="BI677" i="2"/>
  <c r="BH677" i="2"/>
  <c r="BG677" i="2"/>
  <c r="BF677" i="2"/>
  <c r="T677" i="2"/>
  <c r="R677" i="2"/>
  <c r="P677" i="2"/>
  <c r="BI674" i="2"/>
  <c r="BH674" i="2"/>
  <c r="BG674" i="2"/>
  <c r="BF674" i="2"/>
  <c r="T674" i="2"/>
  <c r="R674" i="2"/>
  <c r="P674" i="2"/>
  <c r="BI671" i="2"/>
  <c r="BH671" i="2"/>
  <c r="BG671" i="2"/>
  <c r="BF671" i="2"/>
  <c r="T671" i="2"/>
  <c r="R671" i="2"/>
  <c r="P671" i="2"/>
  <c r="BI654" i="2"/>
  <c r="BH654" i="2"/>
  <c r="BG654" i="2"/>
  <c r="BF654" i="2"/>
  <c r="T654" i="2"/>
  <c r="R654" i="2"/>
  <c r="P654" i="2"/>
  <c r="BI648" i="2"/>
  <c r="BH648" i="2"/>
  <c r="BG648" i="2"/>
  <c r="BF648" i="2"/>
  <c r="T648" i="2"/>
  <c r="R648" i="2"/>
  <c r="P648" i="2"/>
  <c r="BI630" i="2"/>
  <c r="BH630" i="2"/>
  <c r="BG630" i="2"/>
  <c r="BF630" i="2"/>
  <c r="T630" i="2"/>
  <c r="R630" i="2"/>
  <c r="P630" i="2"/>
  <c r="BI623" i="2"/>
  <c r="BH623" i="2"/>
  <c r="BG623" i="2"/>
  <c r="BF623" i="2"/>
  <c r="T623" i="2"/>
  <c r="R623" i="2"/>
  <c r="P623" i="2"/>
  <c r="BI617" i="2"/>
  <c r="BH617" i="2"/>
  <c r="BG617" i="2"/>
  <c r="BF617" i="2"/>
  <c r="T617" i="2"/>
  <c r="R617" i="2"/>
  <c r="P617" i="2"/>
  <c r="BI603" i="2"/>
  <c r="BH603" i="2"/>
  <c r="BG603" i="2"/>
  <c r="BF603" i="2"/>
  <c r="T603" i="2"/>
  <c r="R603" i="2"/>
  <c r="P603" i="2"/>
  <c r="BI597" i="2"/>
  <c r="BH597" i="2"/>
  <c r="BG597" i="2"/>
  <c r="BF597" i="2"/>
  <c r="T597" i="2"/>
  <c r="R597" i="2"/>
  <c r="P597" i="2"/>
  <c r="BI593" i="2"/>
  <c r="BH593" i="2"/>
  <c r="BG593" i="2"/>
  <c r="BF593" i="2"/>
  <c r="T593" i="2"/>
  <c r="R593" i="2"/>
  <c r="P593" i="2"/>
  <c r="BI587" i="2"/>
  <c r="BH587" i="2"/>
  <c r="BG587" i="2"/>
  <c r="BF587" i="2"/>
  <c r="T587" i="2"/>
  <c r="R587" i="2"/>
  <c r="P587" i="2"/>
  <c r="BI576" i="2"/>
  <c r="BH576" i="2"/>
  <c r="BG576" i="2"/>
  <c r="BF576" i="2"/>
  <c r="T576" i="2"/>
  <c r="R576" i="2"/>
  <c r="P576" i="2"/>
  <c r="BI557" i="2"/>
  <c r="BH557" i="2"/>
  <c r="BG557" i="2"/>
  <c r="BF557" i="2"/>
  <c r="T557" i="2"/>
  <c r="R557" i="2"/>
  <c r="P557" i="2"/>
  <c r="BI551" i="2"/>
  <c r="BH551" i="2"/>
  <c r="BG551" i="2"/>
  <c r="BF551" i="2"/>
  <c r="T551" i="2"/>
  <c r="R551" i="2"/>
  <c r="P551" i="2"/>
  <c r="BI548" i="2"/>
  <c r="BH548" i="2"/>
  <c r="BG548" i="2"/>
  <c r="BF548" i="2"/>
  <c r="T548" i="2"/>
  <c r="R548" i="2"/>
  <c r="P548" i="2"/>
  <c r="BI535" i="2"/>
  <c r="BH535" i="2"/>
  <c r="BG535" i="2"/>
  <c r="BF535" i="2"/>
  <c r="T535" i="2"/>
  <c r="R535" i="2"/>
  <c r="P535" i="2"/>
  <c r="BI518" i="2"/>
  <c r="BH518" i="2"/>
  <c r="BG518" i="2"/>
  <c r="BF518" i="2"/>
  <c r="T518" i="2"/>
  <c r="R518" i="2"/>
  <c r="P518" i="2"/>
  <c r="BI515" i="2"/>
  <c r="BH515" i="2"/>
  <c r="BG515" i="2"/>
  <c r="BF515" i="2"/>
  <c r="T515" i="2"/>
  <c r="R515" i="2"/>
  <c r="P515" i="2"/>
  <c r="BI512" i="2"/>
  <c r="BH512" i="2"/>
  <c r="BG512" i="2"/>
  <c r="BF512" i="2"/>
  <c r="T512" i="2"/>
  <c r="R512" i="2"/>
  <c r="P512" i="2"/>
  <c r="BI488" i="2"/>
  <c r="BH488" i="2"/>
  <c r="BG488" i="2"/>
  <c r="BF488" i="2"/>
  <c r="T488" i="2"/>
  <c r="R488" i="2"/>
  <c r="P488" i="2"/>
  <c r="BI480" i="2"/>
  <c r="BH480" i="2"/>
  <c r="BG480" i="2"/>
  <c r="BF480" i="2"/>
  <c r="T480" i="2"/>
  <c r="R480" i="2"/>
  <c r="P480" i="2"/>
  <c r="BI468" i="2"/>
  <c r="BH468" i="2"/>
  <c r="BG468" i="2"/>
  <c r="BF468" i="2"/>
  <c r="T468" i="2"/>
  <c r="R468" i="2"/>
  <c r="P468" i="2"/>
  <c r="BI465" i="2"/>
  <c r="BH465" i="2"/>
  <c r="BG465" i="2"/>
  <c r="BF465" i="2"/>
  <c r="T465" i="2"/>
  <c r="R465" i="2"/>
  <c r="P465" i="2"/>
  <c r="BI453" i="2"/>
  <c r="BH453" i="2"/>
  <c r="BG453" i="2"/>
  <c r="BF453" i="2"/>
  <c r="T453" i="2"/>
  <c r="R453" i="2"/>
  <c r="P453" i="2"/>
  <c r="BI432" i="2"/>
  <c r="BH432" i="2"/>
  <c r="BG432" i="2"/>
  <c r="BF432" i="2"/>
  <c r="T432" i="2"/>
  <c r="R432" i="2"/>
  <c r="P432" i="2"/>
  <c r="BI421" i="2"/>
  <c r="BH421" i="2"/>
  <c r="BG421" i="2"/>
  <c r="BF421" i="2"/>
  <c r="T421" i="2"/>
  <c r="R421" i="2"/>
  <c r="P421" i="2"/>
  <c r="BI411" i="2"/>
  <c r="BH411" i="2"/>
  <c r="BG411" i="2"/>
  <c r="BF411" i="2"/>
  <c r="T411" i="2"/>
  <c r="R411" i="2"/>
  <c r="P411" i="2"/>
  <c r="BI403" i="2"/>
  <c r="BH403" i="2"/>
  <c r="BG403" i="2"/>
  <c r="BF403" i="2"/>
  <c r="T403" i="2"/>
  <c r="R403" i="2"/>
  <c r="P403" i="2"/>
  <c r="BI395" i="2"/>
  <c r="BH395" i="2"/>
  <c r="BG395" i="2"/>
  <c r="BF395" i="2"/>
  <c r="T395" i="2"/>
  <c r="R395" i="2"/>
  <c r="P395" i="2"/>
  <c r="BI387" i="2"/>
  <c r="BH387" i="2"/>
  <c r="BG387" i="2"/>
  <c r="BF387" i="2"/>
  <c r="T387" i="2"/>
  <c r="R387" i="2"/>
  <c r="P387" i="2"/>
  <c r="BI382" i="2"/>
  <c r="BH382" i="2"/>
  <c r="BG382" i="2"/>
  <c r="BF382" i="2"/>
  <c r="T382" i="2"/>
  <c r="R382" i="2"/>
  <c r="P382" i="2"/>
  <c r="BI377" i="2"/>
  <c r="BH377" i="2"/>
  <c r="BG377" i="2"/>
  <c r="BF377" i="2"/>
  <c r="T377" i="2"/>
  <c r="R377" i="2"/>
  <c r="P377" i="2"/>
  <c r="BI370" i="2"/>
  <c r="BH370" i="2"/>
  <c r="BG370" i="2"/>
  <c r="BF370" i="2"/>
  <c r="T370" i="2"/>
  <c r="R370" i="2"/>
  <c r="P370" i="2"/>
  <c r="BI360" i="2"/>
  <c r="BH360" i="2"/>
  <c r="BG360" i="2"/>
  <c r="BF360" i="2"/>
  <c r="T360" i="2"/>
  <c r="R360" i="2"/>
  <c r="P360" i="2"/>
  <c r="BI350" i="2"/>
  <c r="BH350" i="2"/>
  <c r="BG350" i="2"/>
  <c r="BF350" i="2"/>
  <c r="T350" i="2"/>
  <c r="R350" i="2"/>
  <c r="P350" i="2"/>
  <c r="BI338" i="2"/>
  <c r="BH338" i="2"/>
  <c r="BG338" i="2"/>
  <c r="BF338" i="2"/>
  <c r="T338" i="2"/>
  <c r="R338" i="2"/>
  <c r="P338" i="2"/>
  <c r="BI318" i="2"/>
  <c r="BH318" i="2"/>
  <c r="BG318" i="2"/>
  <c r="BF318" i="2"/>
  <c r="T318" i="2"/>
  <c r="R318" i="2"/>
  <c r="P318" i="2"/>
  <c r="BI313" i="2"/>
  <c r="BH313" i="2"/>
  <c r="BG313" i="2"/>
  <c r="BF313" i="2"/>
  <c r="T313" i="2"/>
  <c r="R313" i="2"/>
  <c r="P313" i="2"/>
  <c r="BI309" i="2"/>
  <c r="BH309" i="2"/>
  <c r="BG309" i="2"/>
  <c r="BF309" i="2"/>
  <c r="T309" i="2"/>
  <c r="R309" i="2"/>
  <c r="P309" i="2"/>
  <c r="BI305" i="2"/>
  <c r="BH305" i="2"/>
  <c r="BG305" i="2"/>
  <c r="BF305" i="2"/>
  <c r="T305" i="2"/>
  <c r="R305" i="2"/>
  <c r="P305" i="2"/>
  <c r="BI297" i="2"/>
  <c r="BH297" i="2"/>
  <c r="BG297" i="2"/>
  <c r="BF297" i="2"/>
  <c r="T297" i="2"/>
  <c r="R297" i="2"/>
  <c r="P297" i="2"/>
  <c r="BI293" i="2"/>
  <c r="BH293" i="2"/>
  <c r="BG293" i="2"/>
  <c r="BF293" i="2"/>
  <c r="T293" i="2"/>
  <c r="R293" i="2"/>
  <c r="P293" i="2"/>
  <c r="BI289" i="2"/>
  <c r="BH289" i="2"/>
  <c r="BG289" i="2"/>
  <c r="BF289" i="2"/>
  <c r="T289" i="2"/>
  <c r="R289" i="2"/>
  <c r="P289" i="2"/>
  <c r="BI285" i="2"/>
  <c r="BH285" i="2"/>
  <c r="BG285" i="2"/>
  <c r="BF285" i="2"/>
  <c r="T285" i="2"/>
  <c r="R285" i="2"/>
  <c r="P285" i="2"/>
  <c r="BI281" i="2"/>
  <c r="BH281" i="2"/>
  <c r="BG281" i="2"/>
  <c r="BF281" i="2"/>
  <c r="T281" i="2"/>
  <c r="R281" i="2"/>
  <c r="P281" i="2"/>
  <c r="BI277" i="2"/>
  <c r="BH277" i="2"/>
  <c r="BG277" i="2"/>
  <c r="BF277" i="2"/>
  <c r="T277" i="2"/>
  <c r="R277" i="2"/>
  <c r="P277" i="2"/>
  <c r="BI273" i="2"/>
  <c r="BH273" i="2"/>
  <c r="BG273" i="2"/>
  <c r="BF273" i="2"/>
  <c r="T273" i="2"/>
  <c r="R273" i="2"/>
  <c r="P273" i="2"/>
  <c r="BI269" i="2"/>
  <c r="BH269" i="2"/>
  <c r="BG269" i="2"/>
  <c r="BF269" i="2"/>
  <c r="T269" i="2"/>
  <c r="R269" i="2"/>
  <c r="P269" i="2"/>
  <c r="BI265" i="2"/>
  <c r="BH265" i="2"/>
  <c r="BG265" i="2"/>
  <c r="BF265" i="2"/>
  <c r="T265" i="2"/>
  <c r="R265" i="2"/>
  <c r="P265" i="2"/>
  <c r="BI261" i="2"/>
  <c r="BH261" i="2"/>
  <c r="BG261" i="2"/>
  <c r="BF261" i="2"/>
  <c r="T261" i="2"/>
  <c r="R261" i="2"/>
  <c r="P261" i="2"/>
  <c r="BI257" i="2"/>
  <c r="BH257" i="2"/>
  <c r="BG257" i="2"/>
  <c r="BF257" i="2"/>
  <c r="T257" i="2"/>
  <c r="R257" i="2"/>
  <c r="P257" i="2"/>
  <c r="BI253" i="2"/>
  <c r="BH253" i="2"/>
  <c r="BG253" i="2"/>
  <c r="BF253" i="2"/>
  <c r="T253" i="2"/>
  <c r="R253" i="2"/>
  <c r="P253" i="2"/>
  <c r="BI248" i="2"/>
  <c r="BH248" i="2"/>
  <c r="BG248" i="2"/>
  <c r="BF248" i="2"/>
  <c r="T248" i="2"/>
  <c r="R248" i="2"/>
  <c r="P248" i="2"/>
  <c r="BI243" i="2"/>
  <c r="BH243" i="2"/>
  <c r="BG243" i="2"/>
  <c r="BF243" i="2"/>
  <c r="T243" i="2"/>
  <c r="R243" i="2"/>
  <c r="P243" i="2"/>
  <c r="BI231" i="2"/>
  <c r="BH231" i="2"/>
  <c r="BG231" i="2"/>
  <c r="BF231" i="2"/>
  <c r="T231" i="2"/>
  <c r="R231" i="2"/>
  <c r="P231" i="2"/>
  <c r="BI218" i="2"/>
  <c r="BH218" i="2"/>
  <c r="BG218" i="2"/>
  <c r="BF218" i="2"/>
  <c r="T218" i="2"/>
  <c r="R218" i="2"/>
  <c r="P218" i="2"/>
  <c r="BI213" i="2"/>
  <c r="BH213" i="2"/>
  <c r="BG213" i="2"/>
  <c r="BF213" i="2"/>
  <c r="T213" i="2"/>
  <c r="R213" i="2"/>
  <c r="P213" i="2"/>
  <c r="BI208" i="2"/>
  <c r="BH208" i="2"/>
  <c r="BG208" i="2"/>
  <c r="BF208" i="2"/>
  <c r="T208" i="2"/>
  <c r="R208" i="2"/>
  <c r="P208" i="2"/>
  <c r="BI203" i="2"/>
  <c r="BH203" i="2"/>
  <c r="BG203" i="2"/>
  <c r="BF203" i="2"/>
  <c r="T203" i="2"/>
  <c r="R203" i="2"/>
  <c r="P203" i="2"/>
  <c r="BI199" i="2"/>
  <c r="BH199" i="2"/>
  <c r="BG199" i="2"/>
  <c r="BF199" i="2"/>
  <c r="T199" i="2"/>
  <c r="R199" i="2"/>
  <c r="P199" i="2"/>
  <c r="BI186" i="2"/>
  <c r="BH186" i="2"/>
  <c r="BG186" i="2"/>
  <c r="BF186" i="2"/>
  <c r="T186" i="2"/>
  <c r="R186" i="2"/>
  <c r="P186" i="2"/>
  <c r="BI173" i="2"/>
  <c r="BH173" i="2"/>
  <c r="BG173" i="2"/>
  <c r="BF173" i="2"/>
  <c r="T173" i="2"/>
  <c r="R173" i="2"/>
  <c r="P173" i="2"/>
  <c r="BI160" i="2"/>
  <c r="BH160" i="2"/>
  <c r="BG160" i="2"/>
  <c r="BF160" i="2"/>
  <c r="T160" i="2"/>
  <c r="R160" i="2"/>
  <c r="P160" i="2"/>
  <c r="BI155" i="2"/>
  <c r="BH155" i="2"/>
  <c r="BG155" i="2"/>
  <c r="F35" i="2" s="1"/>
  <c r="BF155" i="2"/>
  <c r="T155" i="2"/>
  <c r="R155" i="2"/>
  <c r="P155" i="2"/>
  <c r="BI150" i="2"/>
  <c r="BH150" i="2"/>
  <c r="BG150" i="2"/>
  <c r="BF150" i="2"/>
  <c r="T150" i="2"/>
  <c r="R150" i="2"/>
  <c r="P150" i="2"/>
  <c r="BI145" i="2"/>
  <c r="BH145" i="2"/>
  <c r="BG145" i="2"/>
  <c r="BF145" i="2"/>
  <c r="T145" i="2"/>
  <c r="R145" i="2"/>
  <c r="P145" i="2"/>
  <c r="BI138" i="2"/>
  <c r="BH138" i="2"/>
  <c r="BG138" i="2"/>
  <c r="BF138" i="2"/>
  <c r="T138" i="2"/>
  <c r="R138" i="2"/>
  <c r="P138" i="2"/>
  <c r="BI131" i="2"/>
  <c r="BH131" i="2"/>
  <c r="BG131" i="2"/>
  <c r="BF131" i="2"/>
  <c r="T131" i="2"/>
  <c r="R131" i="2"/>
  <c r="P131" i="2"/>
  <c r="BI122" i="2"/>
  <c r="BH122" i="2"/>
  <c r="BG122" i="2"/>
  <c r="BF122" i="2"/>
  <c r="T122" i="2"/>
  <c r="R122" i="2"/>
  <c r="P122" i="2"/>
  <c r="BI102" i="2"/>
  <c r="BH102" i="2"/>
  <c r="BG102" i="2"/>
  <c r="BF102" i="2"/>
  <c r="T102" i="2"/>
  <c r="R102" i="2"/>
  <c r="P102" i="2"/>
  <c r="BI90" i="2"/>
  <c r="BH90" i="2"/>
  <c r="BG90" i="2"/>
  <c r="BF90" i="2"/>
  <c r="T90" i="2"/>
  <c r="R90" i="2"/>
  <c r="P90" i="2"/>
  <c r="J61" i="2"/>
  <c r="F80" i="2"/>
  <c r="E78" i="2"/>
  <c r="F52" i="2"/>
  <c r="E50" i="2"/>
  <c r="J24" i="2"/>
  <c r="E24" i="2"/>
  <c r="J83" i="2"/>
  <c r="J23" i="2"/>
  <c r="J21" i="2"/>
  <c r="E21" i="2"/>
  <c r="J54" i="2" s="1"/>
  <c r="J20" i="2"/>
  <c r="J18" i="2"/>
  <c r="E18" i="2"/>
  <c r="F83" i="2"/>
  <c r="J17" i="2"/>
  <c r="J15" i="2"/>
  <c r="E15" i="2"/>
  <c r="F82" i="2" s="1"/>
  <c r="J14" i="2"/>
  <c r="J12" i="2"/>
  <c r="J80" i="2" s="1"/>
  <c r="E7" i="2"/>
  <c r="E48" i="2" s="1"/>
  <c r="L50" i="1"/>
  <c r="AM50" i="1"/>
  <c r="AM49" i="1"/>
  <c r="L49" i="1"/>
  <c r="AM47" i="1"/>
  <c r="L47" i="1"/>
  <c r="L45" i="1"/>
  <c r="L44" i="1"/>
  <c r="F40" i="81"/>
  <c r="J101" i="88"/>
  <c r="BK170" i="96"/>
  <c r="BK267" i="101"/>
  <c r="J96" i="104"/>
  <c r="BK179" i="66"/>
  <c r="BK147" i="70"/>
  <c r="BK112" i="73"/>
  <c r="J38" i="77"/>
  <c r="BK111" i="91"/>
  <c r="BK102" i="93"/>
  <c r="BK156" i="94"/>
  <c r="J127" i="101"/>
  <c r="BK232" i="101"/>
  <c r="J109" i="66"/>
  <c r="BK132" i="74"/>
  <c r="J181" i="78"/>
  <c r="J207" i="82"/>
  <c r="BK125" i="86"/>
  <c r="J140" i="92"/>
  <c r="BK140" i="94"/>
  <c r="J124" i="99"/>
  <c r="J990" i="2"/>
  <c r="J603" i="2"/>
  <c r="J838" i="2"/>
  <c r="AS144" i="1"/>
  <c r="BK143" i="3"/>
  <c r="BK240" i="4"/>
  <c r="BK598" i="4"/>
  <c r="BK107" i="5"/>
  <c r="BK101" i="8"/>
  <c r="BK98" i="10"/>
  <c r="BK118" i="14"/>
  <c r="BK158" i="17"/>
  <c r="BK166" i="17"/>
  <c r="J100" i="18"/>
  <c r="BK155" i="20"/>
  <c r="J96" i="22"/>
  <c r="BK143" i="27"/>
  <c r="BK118" i="28"/>
  <c r="BK108" i="31"/>
  <c r="BK151" i="35"/>
  <c r="BK260" i="39"/>
  <c r="J162" i="43"/>
  <c r="J102" i="44"/>
  <c r="BK120" i="45"/>
  <c r="J121" i="47"/>
  <c r="J200" i="47"/>
  <c r="BK115" i="49"/>
  <c r="J260" i="50"/>
  <c r="J104" i="52"/>
  <c r="J207" i="58"/>
  <c r="J157" i="62"/>
  <c r="J169" i="62"/>
  <c r="BK240" i="72"/>
  <c r="J98" i="73"/>
  <c r="BK214" i="78"/>
  <c r="J104" i="80"/>
  <c r="J190" i="84"/>
  <c r="J397" i="3"/>
  <c r="BK737" i="3"/>
  <c r="J137" i="4"/>
  <c r="BK232" i="4"/>
  <c r="BK168" i="4"/>
  <c r="BK102" i="6"/>
  <c r="J171" i="17"/>
  <c r="F40" i="26"/>
  <c r="BC89" i="1" s="1"/>
  <c r="J117" i="41"/>
  <c r="J110" i="46"/>
  <c r="J197" i="50"/>
  <c r="BK181" i="54"/>
  <c r="J156" i="58"/>
  <c r="BK101" i="60"/>
  <c r="BK252" i="62"/>
  <c r="J132" i="20"/>
  <c r="J151" i="35"/>
  <c r="BK116" i="40"/>
  <c r="J143" i="45"/>
  <c r="BK140" i="50"/>
  <c r="J134" i="54"/>
  <c r="J183" i="58"/>
  <c r="BK100" i="77"/>
  <c r="BK212" i="82"/>
  <c r="BK115" i="86"/>
  <c r="J111" i="96"/>
  <c r="BK104" i="99"/>
  <c r="J91" i="107"/>
  <c r="BK587" i="2"/>
  <c r="BK551" i="2"/>
  <c r="AS158" i="1"/>
  <c r="J601" i="3"/>
  <c r="BK859" i="3"/>
  <c r="BK463" i="3"/>
  <c r="BK729" i="3"/>
  <c r="BK216" i="4"/>
  <c r="BK308" i="4"/>
  <c r="J682" i="4"/>
  <c r="J495" i="4"/>
  <c r="J105" i="5"/>
  <c r="BK120" i="14"/>
  <c r="BK161" i="17"/>
  <c r="BK107" i="18"/>
  <c r="BK108" i="20"/>
  <c r="BK149" i="23"/>
  <c r="BK165" i="66"/>
  <c r="J198" i="70"/>
  <c r="J123" i="71"/>
  <c r="J104" i="73"/>
  <c r="BK114" i="84"/>
  <c r="BK160" i="88"/>
  <c r="BK1083" i="2"/>
  <c r="J630" i="2"/>
  <c r="AS175" i="1"/>
  <c r="BK231" i="3"/>
  <c r="J360" i="4"/>
  <c r="J576" i="4"/>
  <c r="J113" i="5"/>
  <c r="BK113" i="8"/>
  <c r="BK117" i="11"/>
  <c r="BK99" i="13"/>
  <c r="J105" i="18"/>
  <c r="J156" i="20"/>
  <c r="BK118" i="21"/>
  <c r="J161" i="23"/>
  <c r="J98" i="24"/>
  <c r="BK148" i="27"/>
  <c r="J108" i="27"/>
  <c r="J104" i="28"/>
  <c r="J158" i="31"/>
  <c r="BK173" i="33"/>
  <c r="J100" i="34"/>
  <c r="J112" i="37"/>
  <c r="J202" i="37"/>
  <c r="BK147" i="39"/>
  <c r="BK225" i="39"/>
  <c r="J108" i="40"/>
  <c r="F41" i="42"/>
  <c r="J113" i="47"/>
  <c r="J106" i="48"/>
  <c r="BK138" i="50"/>
  <c r="J186" i="50"/>
  <c r="J125" i="51"/>
  <c r="BK104" i="52"/>
  <c r="BK197" i="54"/>
  <c r="BK202" i="54"/>
  <c r="BK146" i="56"/>
  <c r="BK123" i="57"/>
  <c r="J214" i="58"/>
  <c r="J121" i="60"/>
  <c r="BK199" i="62"/>
  <c r="BK155" i="62"/>
  <c r="J247" i="62"/>
  <c r="J197" i="62"/>
  <c r="BK210" i="62"/>
  <c r="BK121" i="64"/>
  <c r="BK145" i="66"/>
  <c r="BK197" i="66"/>
  <c r="BK128" i="68"/>
  <c r="J104" i="70"/>
  <c r="J128" i="70"/>
  <c r="J140" i="72"/>
  <c r="BK118" i="72"/>
  <c r="BK101" i="74"/>
  <c r="J141" i="78"/>
  <c r="BK136" i="78"/>
  <c r="BK184" i="82"/>
  <c r="J210" i="84"/>
  <c r="J110" i="85"/>
  <c r="BK124" i="92"/>
  <c r="J111" i="94"/>
  <c r="BK218" i="96"/>
  <c r="J218" i="96"/>
  <c r="J101" i="64"/>
  <c r="BK117" i="79"/>
  <c r="BK108" i="84"/>
  <c r="J151" i="86"/>
  <c r="J138" i="88"/>
  <c r="BK106" i="99"/>
  <c r="BK97" i="102"/>
  <c r="J243" i="2"/>
  <c r="J115" i="11"/>
  <c r="J151" i="17"/>
  <c r="J111" i="18"/>
  <c r="J163" i="20"/>
  <c r="J178" i="23"/>
  <c r="BK155" i="23"/>
  <c r="J96" i="26"/>
  <c r="BK128" i="27"/>
  <c r="J107" i="29"/>
  <c r="BK192" i="33"/>
  <c r="BK100" i="34"/>
  <c r="BK140" i="37"/>
  <c r="J166" i="39"/>
  <c r="J128" i="39"/>
  <c r="J132" i="41"/>
  <c r="BK101" i="43"/>
  <c r="BK205" i="45"/>
  <c r="BK178" i="45"/>
  <c r="BK179" i="47"/>
  <c r="J170" i="50"/>
  <c r="BK125" i="51"/>
  <c r="J215" i="54"/>
  <c r="J121" i="56"/>
  <c r="BK106" i="57"/>
  <c r="BK207" i="58"/>
  <c r="J181" i="62"/>
  <c r="BK240" i="62"/>
  <c r="J111" i="66"/>
  <c r="J104" i="68"/>
  <c r="BK184" i="70"/>
  <c r="J244" i="72"/>
  <c r="BK103" i="73"/>
  <c r="J165" i="78"/>
  <c r="J98" i="79"/>
  <c r="BK207" i="82"/>
  <c r="BK164" i="84"/>
  <c r="BK124" i="88"/>
  <c r="J102" i="89"/>
  <c r="J109" i="89"/>
  <c r="BK128" i="90"/>
  <c r="J159" i="90"/>
  <c r="J114" i="90"/>
  <c r="BK136" i="90"/>
  <c r="J140" i="90"/>
  <c r="BK108" i="92"/>
  <c r="J101" i="94"/>
  <c r="J113" i="98"/>
  <c r="J197" i="101"/>
  <c r="J587" i="2"/>
  <c r="BK708" i="2"/>
  <c r="BK257" i="2"/>
  <c r="BK360" i="2"/>
  <c r="J323" i="3"/>
  <c r="BK110" i="76"/>
  <c r="BK131" i="94"/>
  <c r="J105" i="96"/>
  <c r="BK171" i="101"/>
  <c r="BK116" i="102"/>
  <c r="F38" i="65"/>
  <c r="BK190" i="72"/>
  <c r="F41" i="77"/>
  <c r="J116" i="98"/>
  <c r="J195" i="101"/>
  <c r="BK209" i="101"/>
  <c r="BK753" i="2"/>
  <c r="BK265" i="2"/>
  <c r="BK804" i="2"/>
  <c r="BK508" i="3"/>
  <c r="J377" i="3"/>
  <c r="J859" i="3"/>
  <c r="J845" i="4"/>
  <c r="J290" i="4"/>
  <c r="BK100" i="11"/>
  <c r="BK106" i="12"/>
  <c r="J124" i="14"/>
  <c r="BK138" i="17"/>
  <c r="J184" i="17"/>
  <c r="BK118" i="18"/>
  <c r="BK139" i="20"/>
  <c r="J100" i="21"/>
  <c r="BK115" i="24"/>
  <c r="BK178" i="27"/>
  <c r="BK264" i="27"/>
  <c r="J114" i="28"/>
  <c r="J120" i="31"/>
  <c r="J102" i="32"/>
  <c r="BK111" i="33"/>
  <c r="BK102" i="36"/>
  <c r="BK120" i="38"/>
  <c r="J178" i="39"/>
  <c r="J103" i="40"/>
  <c r="BK137" i="43"/>
  <c r="J109" i="44"/>
  <c r="J201" i="45"/>
  <c r="J144" i="47"/>
  <c r="BK202" i="47"/>
  <c r="J103" i="49"/>
  <c r="J209" i="50"/>
  <c r="J38" i="53"/>
  <c r="BK103" i="57"/>
  <c r="BK173" i="58"/>
  <c r="BK245" i="62"/>
  <c r="J97" i="63"/>
  <c r="J156" i="70"/>
  <c r="J210" i="72"/>
  <c r="J107" i="74"/>
  <c r="J184" i="78"/>
  <c r="J163" i="82"/>
  <c r="J124" i="84"/>
  <c r="J108" i="84"/>
  <c r="BK101" i="86"/>
  <c r="BK128" i="88"/>
  <c r="BK108" i="99"/>
  <c r="J121" i="102"/>
  <c r="J90" i="105"/>
  <c r="BK111" i="66"/>
  <c r="BK100" i="69"/>
  <c r="BK187" i="72"/>
  <c r="J216" i="78"/>
  <c r="BK163" i="82"/>
  <c r="BK132" i="88"/>
  <c r="BK150" i="92"/>
  <c r="J119" i="94"/>
  <c r="BK161" i="96"/>
  <c r="BK124" i="99"/>
  <c r="J232" i="101"/>
  <c r="BK1025" i="2"/>
  <c r="BK173" i="66"/>
  <c r="J121" i="78"/>
  <c r="J108" i="79"/>
  <c r="J200" i="82"/>
  <c r="J124" i="92"/>
  <c r="J156" i="94"/>
  <c r="BK696" i="4"/>
  <c r="J146" i="4"/>
  <c r="BK106" i="6"/>
  <c r="J108" i="11"/>
  <c r="J123" i="14"/>
  <c r="J96" i="16"/>
  <c r="BK94" i="17"/>
  <c r="BK108" i="18"/>
  <c r="J161" i="20"/>
  <c r="BK132" i="20"/>
  <c r="BK176" i="23"/>
  <c r="BK101" i="24"/>
  <c r="BK170" i="27"/>
  <c r="BK103" i="28"/>
  <c r="J160" i="31"/>
  <c r="J120" i="34"/>
  <c r="J176" i="37"/>
  <c r="BK108" i="40"/>
  <c r="BK113" i="43"/>
  <c r="J188" i="45"/>
  <c r="BK116" i="46"/>
  <c r="BK262" i="47"/>
  <c r="BK135" i="47"/>
  <c r="BK130" i="50"/>
  <c r="BK122" i="52"/>
  <c r="BK186" i="54"/>
  <c r="BK106" i="83"/>
  <c r="BK845" i="3"/>
  <c r="BK552" i="4"/>
  <c r="J183" i="4"/>
  <c r="BK114" i="5"/>
  <c r="BK104" i="11"/>
  <c r="BK149" i="20"/>
  <c r="BK108" i="21"/>
  <c r="BK173" i="27"/>
  <c r="BK101" i="31"/>
  <c r="J125" i="34"/>
  <c r="J110" i="38"/>
  <c r="J130" i="40"/>
  <c r="BK148" i="43"/>
  <c r="J120" i="45"/>
  <c r="J225" i="47"/>
  <c r="BK183" i="50"/>
  <c r="J200" i="50"/>
  <c r="J147" i="62"/>
  <c r="J223" i="96"/>
  <c r="J285" i="2"/>
  <c r="BK846" i="2"/>
  <c r="BK273" i="2"/>
  <c r="J816" i="3"/>
  <c r="J463" i="3"/>
  <c r="J250" i="27"/>
  <c r="BK150" i="33"/>
  <c r="J251" i="47"/>
  <c r="J109" i="48"/>
  <c r="J266" i="50"/>
  <c r="J126" i="52"/>
  <c r="BK100" i="55"/>
  <c r="BK187" i="58"/>
  <c r="BK104" i="60"/>
  <c r="BK221" i="78"/>
  <c r="J138" i="78"/>
  <c r="J153" i="82"/>
  <c r="J114" i="84"/>
  <c r="J196" i="84"/>
  <c r="J103" i="86"/>
  <c r="J140" i="88"/>
  <c r="J102" i="96"/>
  <c r="BK101" i="99"/>
  <c r="BK100" i="102"/>
  <c r="J313" i="2"/>
  <c r="J700" i="2"/>
  <c r="J576" i="2"/>
  <c r="J218" i="2"/>
  <c r="J170" i="3"/>
  <c r="BK773" i="3"/>
  <c r="BK314" i="4"/>
  <c r="J114" i="5"/>
  <c r="J105" i="11"/>
  <c r="J111" i="17"/>
  <c r="J38" i="10"/>
  <c r="BK108" i="23"/>
  <c r="BK250" i="27"/>
  <c r="BK107" i="29"/>
  <c r="BK139" i="33"/>
  <c r="BK120" i="35"/>
  <c r="J153" i="37"/>
  <c r="BK145" i="39"/>
  <c r="J211" i="47"/>
  <c r="BK144" i="47"/>
  <c r="BK116" i="51"/>
  <c r="J143" i="54"/>
  <c r="J108" i="58"/>
  <c r="J117" i="60"/>
  <c r="J108" i="99"/>
  <c r="BK206" i="72"/>
  <c r="BK190" i="84"/>
  <c r="J114" i="88"/>
  <c r="J145" i="101"/>
  <c r="J248" i="2"/>
  <c r="J648" i="2"/>
  <c r="J482" i="4"/>
  <c r="BK115" i="8"/>
  <c r="BK159" i="17"/>
  <c r="BK105" i="18"/>
  <c r="J102" i="21"/>
  <c r="J264" i="27"/>
  <c r="J115" i="32"/>
  <c r="BK101" i="35"/>
  <c r="J131" i="39"/>
  <c r="J119" i="40"/>
  <c r="J178" i="45"/>
  <c r="BK131" i="47"/>
  <c r="BK208" i="50"/>
  <c r="BK103" i="56"/>
  <c r="BK117" i="60"/>
  <c r="BK119" i="63"/>
  <c r="BK104" i="68"/>
  <c r="BK106" i="71"/>
  <c r="J115" i="73"/>
  <c r="J207" i="78"/>
  <c r="J217" i="82"/>
  <c r="J151" i="88"/>
  <c r="J154" i="90"/>
  <c r="J124" i="90"/>
  <c r="BK121" i="90"/>
  <c r="J149" i="90"/>
  <c r="J151" i="90"/>
  <c r="BK120" i="91"/>
  <c r="J105" i="93"/>
  <c r="BK102" i="95"/>
  <c r="J114" i="97"/>
  <c r="J129" i="101"/>
  <c r="BK122" i="103"/>
  <c r="BK548" i="2"/>
  <c r="J623" i="2"/>
  <c r="BK671" i="2"/>
  <c r="J395" i="2"/>
  <c r="J677" i="3"/>
  <c r="BK711" i="3"/>
  <c r="J145" i="92"/>
  <c r="BK105" i="93"/>
  <c r="BK109" i="94"/>
  <c r="J116" i="97"/>
  <c r="J222" i="101"/>
  <c r="BK109" i="102"/>
  <c r="J179" i="66"/>
  <c r="J140" i="68"/>
  <c r="J204" i="70"/>
  <c r="BK111" i="70"/>
  <c r="BK197" i="72"/>
  <c r="BK117" i="76"/>
  <c r="BK100" i="83"/>
  <c r="BK132" i="92"/>
  <c r="J131" i="99"/>
  <c r="BK123" i="102"/>
  <c r="BK289" i="2"/>
  <c r="AS172" i="1"/>
  <c r="BK117" i="3"/>
  <c r="J179" i="4"/>
  <c r="J113" i="8"/>
  <c r="BK105" i="12"/>
  <c r="BK143" i="20"/>
  <c r="BK119" i="20"/>
  <c r="J126" i="23"/>
  <c r="BK101" i="25"/>
  <c r="J276" i="27"/>
  <c r="BK98" i="28"/>
  <c r="J163" i="31"/>
  <c r="BK115" i="32"/>
  <c r="J176" i="33"/>
  <c r="J137" i="35"/>
  <c r="J133" i="37"/>
  <c r="BK171" i="39"/>
  <c r="BK104" i="40"/>
  <c r="BK130" i="41"/>
  <c r="J115" i="43"/>
  <c r="BK183" i="47"/>
  <c r="J209" i="47"/>
  <c r="J124" i="49"/>
  <c r="J256" i="50"/>
  <c r="J111" i="51"/>
  <c r="J102" i="54"/>
  <c r="J138" i="56"/>
  <c r="BK143" i="58"/>
  <c r="J201" i="62"/>
  <c r="BK104" i="63"/>
  <c r="J126" i="68"/>
  <c r="BK207" i="70"/>
  <c r="BK108" i="72"/>
  <c r="BK117" i="74"/>
  <c r="BK198" i="78"/>
  <c r="BK141" i="82"/>
  <c r="J164" i="84"/>
  <c r="BK110" i="86"/>
  <c r="J144" i="96"/>
  <c r="J128" i="99"/>
  <c r="BK218" i="101"/>
  <c r="BK131" i="103"/>
  <c r="J138" i="66"/>
  <c r="BK110" i="68"/>
  <c r="J137" i="72"/>
  <c r="BK133" i="78"/>
  <c r="J196" i="82"/>
  <c r="BK122" i="86"/>
  <c r="BK162" i="92"/>
  <c r="J159" i="94"/>
  <c r="J110" i="97"/>
  <c r="J234" i="101"/>
  <c r="BK98" i="107"/>
  <c r="BK114" i="74"/>
  <c r="BK125" i="78"/>
  <c r="J131" i="80"/>
  <c r="BK151" i="88"/>
  <c r="BK118" i="93"/>
  <c r="BK111" i="95"/>
  <c r="BK97" i="99"/>
  <c r="BK704" i="2"/>
  <c r="AS112" i="1"/>
  <c r="BK305" i="2"/>
  <c r="BK269" i="3"/>
  <c r="J190" i="3"/>
  <c r="J260" i="4"/>
  <c r="BK290" i="4"/>
  <c r="BK426" i="4"/>
  <c r="BK101" i="6"/>
  <c r="J102" i="11"/>
  <c r="J107" i="14"/>
  <c r="J94" i="16"/>
  <c r="BK120" i="32"/>
  <c r="J116" i="35"/>
  <c r="BK215" i="37"/>
  <c r="BK121" i="41"/>
  <c r="BK133" i="43"/>
  <c r="J212" i="45"/>
  <c r="BK241" i="47"/>
  <c r="J113" i="49"/>
  <c r="J118" i="51"/>
  <c r="BK172" i="54"/>
  <c r="BK125" i="58"/>
  <c r="BK107" i="60"/>
  <c r="BK106" i="70"/>
  <c r="BK179" i="72"/>
  <c r="BK97" i="76"/>
  <c r="J110" i="78"/>
  <c r="BK120" i="80"/>
  <c r="BK132" i="82"/>
  <c r="BK181" i="96"/>
  <c r="BK105" i="100"/>
  <c r="J174" i="101"/>
  <c r="BK96" i="104"/>
  <c r="BK963" i="2"/>
  <c r="AS80" i="1"/>
  <c r="J770" i="2"/>
  <c r="BK651" i="3"/>
  <c r="BK695" i="3"/>
  <c r="BK449" i="4"/>
  <c r="J86" i="4"/>
  <c r="J528" i="4"/>
  <c r="BK106" i="5"/>
  <c r="J95" i="13"/>
  <c r="J163" i="17"/>
  <c r="BK130" i="20"/>
  <c r="BK132" i="23"/>
  <c r="BK276" i="27"/>
  <c r="J116" i="29"/>
  <c r="J148" i="35"/>
  <c r="J198" i="39"/>
  <c r="BK114" i="41"/>
  <c r="J215" i="45"/>
  <c r="BK215" i="45"/>
  <c r="J265" i="47"/>
  <c r="J254" i="50"/>
  <c r="BK240" i="50"/>
  <c r="J120" i="52"/>
  <c r="BK209" i="54"/>
  <c r="BK128" i="56"/>
  <c r="BK193" i="58"/>
  <c r="J162" i="58"/>
  <c r="F40" i="61"/>
  <c r="BK97" i="63"/>
  <c r="J38" i="65"/>
  <c r="BK202" i="70"/>
  <c r="J223" i="72"/>
  <c r="J174" i="82"/>
  <c r="BK212" i="84"/>
  <c r="BK116" i="103"/>
  <c r="AS161" i="1"/>
  <c r="BK872" i="2"/>
  <c r="BK95" i="13"/>
  <c r="J157" i="17"/>
  <c r="BK157" i="20"/>
  <c r="J158" i="27"/>
  <c r="BK120" i="31"/>
  <c r="BK156" i="37"/>
  <c r="J110" i="39"/>
  <c r="J125" i="43"/>
  <c r="J176" i="45"/>
  <c r="BK225" i="47"/>
  <c r="BK103" i="49"/>
  <c r="BK206" i="50"/>
  <c r="J207" i="54"/>
  <c r="J103" i="56"/>
  <c r="J125" i="59"/>
  <c r="J127" i="62"/>
  <c r="J125" i="78"/>
  <c r="BK161" i="78"/>
  <c r="J96" i="81"/>
  <c r="BK157" i="82"/>
  <c r="J207" i="84"/>
  <c r="BK117" i="86"/>
  <c r="BK102" i="87"/>
  <c r="J108" i="88"/>
  <c r="J198" i="96"/>
  <c r="BK100" i="98"/>
  <c r="J113" i="102"/>
  <c r="BK243" i="2"/>
  <c r="J411" i="2"/>
  <c r="BK816" i="2"/>
  <c r="BK468" i="2"/>
  <c r="J584" i="3"/>
  <c r="BK584" i="3"/>
  <c r="J373" i="3"/>
  <c r="BK715" i="3"/>
  <c r="BK525" i="4"/>
  <c r="BK582" i="4"/>
  <c r="BK662" i="4"/>
  <c r="J110" i="8"/>
  <c r="BK124" i="11"/>
  <c r="J106" i="15"/>
  <c r="BK104" i="17"/>
  <c r="BK137" i="20"/>
  <c r="BK103" i="67"/>
  <c r="BK119" i="70"/>
  <c r="BK230" i="72"/>
  <c r="BK130" i="74"/>
  <c r="BK115" i="87"/>
  <c r="J194" i="96"/>
  <c r="J654" i="2"/>
  <c r="AS134" i="1"/>
  <c r="J335" i="4"/>
  <c r="J200" i="4"/>
  <c r="J449" i="4"/>
  <c r="J106" i="6"/>
  <c r="BK116" i="11"/>
  <c r="J98" i="12"/>
  <c r="J175" i="17"/>
  <c r="BK97" i="19"/>
  <c r="BK118" i="20"/>
  <c r="J170" i="23"/>
  <c r="J104" i="24"/>
  <c r="BK259" i="27"/>
  <c r="BK163" i="27"/>
  <c r="BK122" i="29"/>
  <c r="J149" i="31"/>
  <c r="J130" i="33"/>
  <c r="J108" i="33"/>
  <c r="J118" i="36"/>
  <c r="BK200" i="37"/>
  <c r="BK109" i="37"/>
  <c r="J195" i="39"/>
  <c r="BK140" i="39"/>
  <c r="BK107" i="41"/>
  <c r="BK134" i="45"/>
  <c r="BK198" i="47"/>
  <c r="BK193" i="47"/>
  <c r="J132" i="50"/>
  <c r="J131" i="51"/>
  <c r="J96" i="53"/>
  <c r="BK129" i="54"/>
  <c r="BK125" i="55"/>
  <c r="BK145" i="58"/>
  <c r="F41" i="61"/>
  <c r="J150" i="62"/>
  <c r="BK122" i="66"/>
  <c r="J176" i="66"/>
  <c r="BK103" i="69"/>
  <c r="BK143" i="72"/>
  <c r="J132" i="73"/>
  <c r="F38" i="77"/>
  <c r="J200" i="84"/>
  <c r="J118" i="93"/>
  <c r="J196" i="96"/>
  <c r="BK116" i="96"/>
  <c r="BK201" i="101"/>
  <c r="J182" i="72"/>
  <c r="BK110" i="83"/>
  <c r="J125" i="86"/>
  <c r="J162" i="88"/>
  <c r="BK120" i="99"/>
  <c r="BK100" i="4"/>
  <c r="J296" i="4"/>
  <c r="J108" i="8"/>
  <c r="BK106" i="14"/>
  <c r="BK113" i="17"/>
  <c r="J165" i="20"/>
  <c r="BK167" i="23"/>
  <c r="J97" i="24"/>
  <c r="BK146" i="27"/>
  <c r="BK227" i="27"/>
  <c r="J153" i="31"/>
  <c r="J137" i="33"/>
  <c r="BK139" i="35"/>
  <c r="J173" i="37"/>
  <c r="J205" i="39"/>
  <c r="J106" i="40"/>
  <c r="F40" i="42"/>
  <c r="BK195" i="45"/>
  <c r="J262" i="47"/>
  <c r="J116" i="48"/>
  <c r="BK170" i="50"/>
  <c r="J122" i="52"/>
  <c r="J183" i="54"/>
  <c r="BK152" i="56"/>
  <c r="BK150" i="58"/>
  <c r="BK118" i="59"/>
  <c r="BK262" i="62"/>
  <c r="J98" i="63"/>
  <c r="BK149" i="66"/>
  <c r="BK135" i="68"/>
  <c r="BK142" i="70"/>
  <c r="J103" i="71"/>
  <c r="BK247" i="72"/>
  <c r="F39" i="75"/>
  <c r="BB157" i="1"/>
  <c r="BK130" i="79"/>
  <c r="BK172" i="82"/>
  <c r="BK135" i="84"/>
  <c r="BK142" i="84"/>
  <c r="BK109" i="89"/>
  <c r="BK156" i="90"/>
  <c r="BK108" i="90"/>
  <c r="J121" i="90"/>
  <c r="BK103" i="90"/>
  <c r="J136" i="90"/>
  <c r="J132" i="92"/>
  <c r="J99" i="93"/>
  <c r="J158" i="96"/>
  <c r="BK113" i="98"/>
  <c r="J252" i="101"/>
  <c r="J82" i="105"/>
  <c r="J155" i="2"/>
  <c r="J674" i="2"/>
  <c r="AS115" i="1"/>
  <c r="BK576" i="4"/>
  <c r="J397" i="4"/>
  <c r="BK96" i="7"/>
  <c r="J95" i="10"/>
  <c r="J97" i="13"/>
  <c r="BK95" i="16"/>
  <c r="J110" i="17"/>
  <c r="BK96" i="19"/>
  <c r="BK166" i="20"/>
  <c r="J103" i="21"/>
  <c r="BK129" i="23"/>
  <c r="BK103" i="24"/>
  <c r="J128" i="27"/>
  <c r="BK214" i="27"/>
  <c r="J97" i="28"/>
  <c r="BK117" i="31"/>
  <c r="J108" i="31"/>
  <c r="BK181" i="33"/>
  <c r="J144" i="33"/>
  <c r="J142" i="35"/>
  <c r="J213" i="37"/>
  <c r="BK110" i="38"/>
  <c r="J222" i="39"/>
  <c r="J124" i="40"/>
  <c r="J170" i="45"/>
  <c r="BK254" i="47"/>
  <c r="J169" i="47"/>
  <c r="BK178" i="50"/>
  <c r="J123" i="50"/>
  <c r="J135" i="50"/>
  <c r="BK183" i="54"/>
  <c r="J121" i="54"/>
  <c r="BK114" i="57"/>
  <c r="J165" i="58"/>
  <c r="BK123" i="60"/>
  <c r="BK101" i="63"/>
  <c r="F39" i="65"/>
  <c r="BK226" i="72"/>
  <c r="J185" i="78"/>
  <c r="J114" i="80"/>
  <c r="BK196" i="84"/>
  <c r="BK133" i="86"/>
  <c r="BK147" i="88"/>
  <c r="J113" i="96"/>
  <c r="J97" i="99"/>
  <c r="BK216" i="101"/>
  <c r="J261" i="2"/>
  <c r="BK597" i="2"/>
  <c r="AS107" i="1"/>
  <c r="J467" i="3"/>
  <c r="BK895" i="4"/>
  <c r="J593" i="4"/>
  <c r="J106" i="5"/>
  <c r="J99" i="7"/>
  <c r="J99" i="10"/>
  <c r="BK114" i="14"/>
  <c r="BK133" i="17"/>
  <c r="BK156" i="27"/>
  <c r="BK218" i="27"/>
  <c r="J150" i="27"/>
  <c r="J130" i="28"/>
  <c r="J120" i="29"/>
  <c r="BK158" i="31"/>
  <c r="BK111" i="32"/>
  <c r="BK213" i="33"/>
  <c r="BK104" i="35"/>
  <c r="J99" i="36"/>
  <c r="BK159" i="37"/>
  <c r="J117" i="37"/>
  <c r="BK213" i="39"/>
  <c r="BK131" i="39"/>
  <c r="J116" i="40"/>
  <c r="BK104" i="41"/>
  <c r="BK162" i="43"/>
  <c r="BK129" i="45"/>
  <c r="J120" i="46"/>
  <c r="BK251" i="47"/>
  <c r="BK222" i="47"/>
  <c r="BK109" i="48"/>
  <c r="J229" i="50"/>
  <c r="J106" i="51"/>
  <c r="BK155" i="66"/>
  <c r="BK244" i="72"/>
  <c r="BK147" i="86"/>
  <c r="J215" i="84"/>
  <c r="J220" i="96"/>
  <c r="BK104" i="102"/>
  <c r="J225" i="78"/>
  <c r="J192" i="82"/>
  <c r="BK136" i="88"/>
  <c r="BK120" i="95"/>
  <c r="J131" i="2"/>
  <c r="BK956" i="2"/>
  <c r="J90" i="2"/>
  <c r="J933" i="2"/>
  <c r="J389" i="3"/>
  <c r="J751" i="3"/>
  <c r="BK105" i="89"/>
  <c r="BK156" i="92"/>
  <c r="BK146" i="94"/>
  <c r="J138" i="101"/>
  <c r="J122" i="103"/>
  <c r="J185" i="66"/>
  <c r="BK154" i="70"/>
  <c r="J106" i="70"/>
  <c r="J132" i="74"/>
  <c r="BK192" i="82"/>
  <c r="BK185" i="84"/>
  <c r="BK106" i="97"/>
  <c r="BK261" i="101"/>
  <c r="F40" i="104"/>
  <c r="BK689" i="3"/>
  <c r="J266" i="3"/>
  <c r="J406" i="3"/>
  <c r="J763" i="4"/>
  <c r="J889" i="4"/>
  <c r="J98" i="8"/>
  <c r="J120" i="11"/>
  <c r="BK124" i="14"/>
  <c r="BK107" i="14"/>
  <c r="BK154" i="17"/>
  <c r="J112" i="17"/>
  <c r="BK170" i="20"/>
  <c r="BK168" i="20"/>
  <c r="BK117" i="23"/>
  <c r="J126" i="25"/>
  <c r="BK200" i="27"/>
  <c r="BK236" i="27"/>
  <c r="BK106" i="28"/>
  <c r="BK153" i="31"/>
  <c r="BK125" i="33"/>
  <c r="J103" i="34"/>
  <c r="J120" i="36"/>
  <c r="J188" i="37"/>
  <c r="J136" i="39"/>
  <c r="BK234" i="39"/>
  <c r="BK123" i="41"/>
  <c r="J157" i="43"/>
  <c r="BK164" i="45"/>
  <c r="BK125" i="46"/>
  <c r="BK219" i="47"/>
  <c r="BK105" i="47"/>
  <c r="J120" i="50"/>
  <c r="BK244" i="50"/>
  <c r="J103" i="51"/>
  <c r="J123" i="55"/>
  <c r="BK110" i="57"/>
  <c r="J218" i="58"/>
  <c r="BK259" i="62"/>
  <c r="BK122" i="63"/>
  <c r="BK101" i="64"/>
  <c r="J123" i="67"/>
  <c r="BK100" i="71"/>
  <c r="BK181" i="72"/>
  <c r="J153" i="78"/>
  <c r="J97" i="79"/>
  <c r="J125" i="83"/>
  <c r="J120" i="85"/>
  <c r="J121" i="88"/>
  <c r="BK118" i="96"/>
  <c r="BK140" i="101"/>
  <c r="BK120" i="103"/>
  <c r="BK104" i="66"/>
  <c r="J182" i="70"/>
  <c r="J155" i="72"/>
  <c r="J117" i="76"/>
  <c r="J151" i="82"/>
  <c r="BK154" i="84"/>
  <c r="BK148" i="92"/>
  <c r="J133" i="94"/>
  <c r="BK137" i="96"/>
  <c r="J106" i="99"/>
  <c r="J220" i="101"/>
  <c r="BK98" i="12"/>
  <c r="J138" i="17"/>
  <c r="J139" i="20"/>
  <c r="J200" i="27"/>
  <c r="BK126" i="37"/>
  <c r="BK156" i="58"/>
  <c r="J212" i="62"/>
  <c r="J238" i="72"/>
  <c r="BK122" i="79"/>
  <c r="BK117" i="99"/>
  <c r="J970" i="2"/>
  <c r="J269" i="2"/>
  <c r="BK123" i="3"/>
  <c r="BK397" i="4"/>
  <c r="J108" i="5"/>
  <c r="J154" i="17"/>
  <c r="BK146" i="24"/>
  <c r="J194" i="33"/>
  <c r="BK107" i="37"/>
  <c r="J167" i="43"/>
  <c r="J177" i="47"/>
  <c r="J121" i="51"/>
  <c r="BK103" i="55"/>
  <c r="J153" i="58"/>
  <c r="BK224" i="62"/>
  <c r="BK120" i="69"/>
  <c r="J194" i="82"/>
  <c r="J1071" i="2"/>
  <c r="BK421" i="2"/>
  <c r="J221" i="3"/>
  <c r="J517" i="4"/>
  <c r="BK100" i="12"/>
  <c r="J38" i="26"/>
  <c r="AW89" i="1"/>
  <c r="J111" i="40"/>
  <c r="J164" i="45"/>
  <c r="BK100" i="49"/>
  <c r="J208" i="50"/>
  <c r="J118" i="56"/>
  <c r="J858" i="2"/>
  <c r="BK617" i="2"/>
  <c r="AS139" i="1"/>
  <c r="J355" i="3"/>
  <c r="BK683" i="3"/>
  <c r="J871" i="3"/>
  <c r="J887" i="3"/>
  <c r="J769" i="3"/>
  <c r="BK528" i="4"/>
  <c r="BK562" i="4"/>
  <c r="BK588" i="4"/>
  <c r="J95" i="5"/>
  <c r="BK104" i="8"/>
  <c r="BK94" i="13"/>
  <c r="BK182" i="17"/>
  <c r="BK151" i="20"/>
  <c r="BK122" i="23"/>
  <c r="J167" i="66"/>
  <c r="J176" i="70"/>
  <c r="BK126" i="73"/>
  <c r="J106" i="79"/>
  <c r="BK153" i="88"/>
  <c r="BK125" i="96"/>
  <c r="BK764" i="2"/>
  <c r="J597" i="2"/>
  <c r="J254" i="3"/>
  <c r="BK242" i="3"/>
  <c r="BK663" i="3"/>
  <c r="J240" i="4"/>
  <c r="J757" i="4"/>
  <c r="BK200" i="4"/>
  <c r="J107" i="6"/>
  <c r="J101" i="8"/>
  <c r="BK99" i="11"/>
  <c r="BK172" i="17"/>
  <c r="BK132" i="17"/>
  <c r="J108" i="18"/>
  <c r="J113" i="20"/>
  <c r="J107" i="21"/>
  <c r="BK180" i="23"/>
  <c r="J241" i="27"/>
  <c r="BK216" i="27"/>
  <c r="J108" i="28"/>
  <c r="J101" i="31"/>
  <c r="BK171" i="33"/>
  <c r="BK128" i="33"/>
  <c r="BK99" i="36"/>
  <c r="BK190" i="37"/>
  <c r="BK204" i="37"/>
  <c r="J210" i="39"/>
  <c r="J243" i="39"/>
  <c r="J113" i="43"/>
  <c r="J115" i="45"/>
  <c r="J246" i="47"/>
  <c r="J241" i="47"/>
  <c r="J100" i="49"/>
  <c r="J172" i="50"/>
  <c r="BK118" i="50"/>
  <c r="BK110" i="52"/>
  <c r="J204" i="54"/>
  <c r="J155" i="56"/>
  <c r="BK176" i="58"/>
  <c r="BK197" i="58"/>
  <c r="BK103" i="59"/>
  <c r="BK150" i="62"/>
  <c r="BK201" i="62"/>
  <c r="BK108" i="62"/>
  <c r="J173" i="66"/>
  <c r="BK169" i="66"/>
  <c r="J162" i="66"/>
  <c r="J128" i="68"/>
  <c r="J136" i="70"/>
  <c r="J133" i="70"/>
  <c r="BK120" i="72"/>
  <c r="BK106" i="73"/>
  <c r="J117" i="78"/>
  <c r="BK106" i="79"/>
  <c r="BK209" i="82"/>
  <c r="J150" i="94"/>
  <c r="J183" i="96"/>
  <c r="J179" i="101"/>
  <c r="J183" i="78"/>
  <c r="J121" i="84"/>
  <c r="J132" i="96"/>
  <c r="BK127" i="101"/>
  <c r="J1025" i="2"/>
  <c r="J753" i="2"/>
  <c r="J719" i="3"/>
  <c r="J196" i="4"/>
  <c r="J565" i="4"/>
  <c r="BK98" i="16"/>
  <c r="J118" i="20"/>
  <c r="J188" i="27"/>
  <c r="J109" i="28"/>
  <c r="BK167" i="33"/>
  <c r="BK208" i="37"/>
  <c r="BK133" i="39"/>
  <c r="BK128" i="40"/>
  <c r="J161" i="45"/>
  <c r="BK114" i="46"/>
  <c r="J148" i="47"/>
  <c r="J167" i="50"/>
  <c r="J195" i="54"/>
  <c r="BK141" i="58"/>
  <c r="J131" i="59"/>
  <c r="J252" i="62"/>
  <c r="BK112" i="63"/>
  <c r="BK159" i="90"/>
  <c r="BK143" i="90"/>
  <c r="BK119" i="90"/>
  <c r="J138" i="90"/>
  <c r="J101" i="90"/>
  <c r="BK99" i="91"/>
  <c r="BK140" i="92"/>
  <c r="J140" i="94"/>
  <c r="BK178" i="96"/>
  <c r="BK110" i="101"/>
  <c r="BK110" i="103"/>
  <c r="J830" i="2"/>
  <c r="J468" i="2"/>
  <c r="J651" i="3"/>
  <c r="J773" i="3"/>
  <c r="J551" i="3"/>
  <c r="J426" i="4"/>
  <c r="BK461" i="4"/>
  <c r="J461" i="4"/>
  <c r="BK99" i="5"/>
  <c r="BK98" i="8"/>
  <c r="J100" i="11"/>
  <c r="J102" i="12"/>
  <c r="J100" i="16"/>
  <c r="BK151" i="17"/>
  <c r="BK105" i="20"/>
  <c r="J137" i="23"/>
  <c r="J211" i="27"/>
  <c r="J245" i="27"/>
  <c r="BK137" i="31"/>
  <c r="BK176" i="33"/>
  <c r="J111" i="35"/>
  <c r="J105" i="44"/>
  <c r="J131" i="47"/>
  <c r="J210" i="50"/>
  <c r="BK175" i="54"/>
  <c r="J106" i="55"/>
  <c r="J148" i="58"/>
  <c r="J804" i="2"/>
  <c r="BK557" i="2"/>
  <c r="BK536" i="3"/>
  <c r="BK322" i="4"/>
  <c r="BK505" i="4"/>
  <c r="BK103" i="5"/>
  <c r="J116" i="8"/>
  <c r="BK115" i="14"/>
  <c r="BK97" i="16"/>
  <c r="BK114" i="17"/>
  <c r="J157" i="20"/>
  <c r="BK146" i="23"/>
  <c r="BK138" i="24"/>
  <c r="F41" i="26"/>
  <c r="BD89" i="1" s="1"/>
  <c r="J117" i="31"/>
  <c r="J113" i="33"/>
  <c r="BK111" i="35"/>
  <c r="BK206" i="37"/>
  <c r="BK103" i="38"/>
  <c r="J248" i="39"/>
  <c r="J146" i="43"/>
  <c r="J193" i="45"/>
  <c r="BK124" i="47"/>
  <c r="BK162" i="50"/>
  <c r="BK131" i="52"/>
  <c r="J166" i="54"/>
  <c r="J120" i="55"/>
  <c r="J103" i="57"/>
  <c r="BK169" i="58"/>
  <c r="J118" i="59"/>
  <c r="J104" i="60"/>
  <c r="J152" i="62"/>
  <c r="J118" i="62"/>
  <c r="BK109" i="63"/>
  <c r="BK123" i="64"/>
  <c r="BK132" i="68"/>
  <c r="BK125" i="69"/>
  <c r="BK221" i="72"/>
  <c r="BK104" i="74"/>
  <c r="BK167" i="84"/>
  <c r="J109" i="95"/>
  <c r="BK143" i="78"/>
  <c r="J127" i="82"/>
  <c r="BK151" i="86"/>
  <c r="BK160" i="82"/>
  <c r="J147" i="84"/>
  <c r="BK140" i="88"/>
  <c r="BK154" i="92"/>
  <c r="BK101" i="94"/>
  <c r="BK98" i="99"/>
  <c r="J305" i="2"/>
  <c r="J816" i="2"/>
  <c r="BK94" i="16"/>
  <c r="BK118" i="17"/>
  <c r="J108" i="20"/>
  <c r="BK176" i="20"/>
  <c r="J187" i="23"/>
  <c r="BK106" i="24"/>
  <c r="J141" i="27"/>
  <c r="BK110" i="27"/>
  <c r="BK129" i="29"/>
  <c r="BK105" i="32"/>
  <c r="BK211" i="33"/>
  <c r="J156" i="37"/>
  <c r="J120" i="38"/>
  <c r="BK205" i="39"/>
  <c r="BK146" i="43"/>
  <c r="BK212" i="45"/>
  <c r="BK102" i="45"/>
  <c r="BK275" i="47"/>
  <c r="BK140" i="47"/>
  <c r="BK113" i="49"/>
  <c r="BK98" i="51"/>
  <c r="BK211" i="54"/>
  <c r="BK121" i="56"/>
  <c r="BK159" i="58"/>
  <c r="J97" i="59"/>
  <c r="J164" i="62"/>
  <c r="J123" i="64"/>
  <c r="BK119" i="68"/>
  <c r="BK182" i="70"/>
  <c r="J122" i="72"/>
  <c r="BK97" i="73"/>
  <c r="J219" i="78"/>
  <c r="BK115" i="82"/>
  <c r="BK210" i="84"/>
  <c r="BK149" i="86"/>
  <c r="BK194" i="96"/>
  <c r="BK179" i="101"/>
  <c r="J87" i="106"/>
  <c r="J116" i="69"/>
  <c r="J118" i="72"/>
  <c r="J127" i="74"/>
  <c r="BK107" i="80"/>
  <c r="BK125" i="83"/>
  <c r="J106" i="85"/>
  <c r="BK136" i="92"/>
  <c r="J115" i="93"/>
  <c r="J137" i="96"/>
  <c r="J117" i="99"/>
  <c r="BK181" i="101"/>
  <c r="BK285" i="2"/>
  <c r="J240" i="72"/>
  <c r="BK172" i="78"/>
  <c r="BK119" i="79"/>
  <c r="J105" i="86"/>
  <c r="J109" i="93"/>
  <c r="J151" i="96"/>
  <c r="BK257" i="101"/>
  <c r="BK950" i="2"/>
  <c r="J231" i="2"/>
  <c r="J1086" i="2"/>
  <c r="J707" i="3"/>
  <c r="BK765" i="3"/>
  <c r="J562" i="4"/>
  <c r="J749" i="4"/>
  <c r="BK100" i="5"/>
  <c r="BK98" i="7"/>
  <c r="J107" i="9"/>
  <c r="BK103" i="12"/>
  <c r="J118" i="14"/>
  <c r="J211" i="33"/>
  <c r="BK111" i="36"/>
  <c r="J227" i="39"/>
  <c r="BK139" i="43"/>
  <c r="BK220" i="45"/>
  <c r="J125" i="45"/>
  <c r="J146" i="47"/>
  <c r="BK152" i="47"/>
  <c r="J175" i="50"/>
  <c r="BK254" i="50"/>
  <c r="J123" i="57"/>
  <c r="BK132" i="60"/>
  <c r="BK142" i="62"/>
  <c r="BK164" i="70"/>
  <c r="BK115" i="73"/>
  <c r="J120" i="79"/>
  <c r="J120" i="82"/>
  <c r="J123" i="85"/>
  <c r="BK111" i="94"/>
  <c r="BK128" i="99"/>
  <c r="BK122" i="101"/>
  <c r="BK129" i="103"/>
  <c r="BK145" i="2"/>
  <c r="J760" i="2"/>
  <c r="AS118" i="1"/>
  <c r="BK199" i="3"/>
  <c r="BK557" i="4"/>
  <c r="J613" i="4"/>
  <c r="BK119" i="17"/>
  <c r="BK161" i="20"/>
  <c r="J147" i="20"/>
  <c r="J131" i="25"/>
  <c r="J99" i="32"/>
  <c r="BK117" i="37"/>
  <c r="J125" i="39"/>
  <c r="J153" i="43"/>
  <c r="J186" i="45"/>
  <c r="J110" i="47"/>
  <c r="J165" i="50"/>
  <c r="BK263" i="50"/>
  <c r="BK129" i="51"/>
  <c r="F39" i="53"/>
  <c r="J181" i="58"/>
  <c r="BK110" i="60"/>
  <c r="J173" i="62"/>
  <c r="J101" i="63"/>
  <c r="J131" i="66"/>
  <c r="BK488" i="2"/>
  <c r="BK701" i="3"/>
  <c r="BK883" i="3"/>
  <c r="BK763" i="4"/>
  <c r="J103" i="5"/>
  <c r="BK99" i="6"/>
  <c r="BK95" i="10"/>
  <c r="J99" i="14"/>
  <c r="J132" i="17"/>
  <c r="BK154" i="20"/>
  <c r="BK135" i="31"/>
  <c r="J124" i="35"/>
  <c r="J206" i="37"/>
  <c r="BK110" i="39"/>
  <c r="J164" i="43"/>
  <c r="J117" i="45"/>
  <c r="BK227" i="47"/>
  <c r="BK129" i="47"/>
  <c r="BK181" i="50"/>
  <c r="BK104" i="54"/>
  <c r="J204" i="58"/>
  <c r="BK135" i="62"/>
  <c r="BK102" i="76"/>
  <c r="J211" i="78"/>
  <c r="BK108" i="101"/>
  <c r="J273" i="2"/>
  <c r="BK796" i="2"/>
  <c r="J689" i="2"/>
  <c r="BK475" i="3"/>
  <c r="J117" i="3"/>
  <c r="J98" i="16"/>
  <c r="BK110" i="18"/>
  <c r="J115" i="23"/>
  <c r="BK106" i="66"/>
  <c r="J164" i="70"/>
  <c r="J97" i="73"/>
  <c r="J116" i="84"/>
  <c r="J111" i="95"/>
  <c r="J966" i="2"/>
  <c r="BK535" i="2"/>
  <c r="BK254" i="3"/>
  <c r="BK786" i="3"/>
  <c r="BK845" i="4"/>
  <c r="BK885" i="4"/>
  <c r="BK565" i="4"/>
  <c r="J94" i="5"/>
  <c r="J114" i="8"/>
  <c r="BK105" i="11"/>
  <c r="BK139" i="17"/>
  <c r="J153" i="17"/>
  <c r="J131" i="20"/>
  <c r="J108" i="21"/>
  <c r="BK161" i="23"/>
  <c r="J120" i="24"/>
  <c r="J125" i="27"/>
  <c r="BK126" i="28"/>
  <c r="J96" i="30"/>
  <c r="BK137" i="33"/>
  <c r="J199" i="33"/>
  <c r="J106" i="35"/>
  <c r="BK153" i="37"/>
  <c r="BK162" i="37"/>
  <c r="BK128" i="39"/>
  <c r="BK152" i="39"/>
  <c r="J155" i="43"/>
  <c r="BK120" i="46"/>
  <c r="BK164" i="47"/>
  <c r="BK115" i="48"/>
  <c r="J158" i="50"/>
  <c r="J127" i="50"/>
  <c r="J129" i="52"/>
  <c r="J178" i="54"/>
  <c r="J118" i="54"/>
  <c r="J101" i="56"/>
  <c r="J159" i="58"/>
  <c r="BK97" i="59"/>
  <c r="J132" i="62"/>
  <c r="J215" i="62"/>
  <c r="BK115" i="63"/>
  <c r="J114" i="66"/>
  <c r="J120" i="67"/>
  <c r="J114" i="69"/>
  <c r="J114" i="70"/>
  <c r="BK132" i="73"/>
  <c r="J119" i="78"/>
  <c r="BK98" i="79"/>
  <c r="J212" i="84"/>
  <c r="BK101" i="92"/>
  <c r="J204" i="96"/>
  <c r="J155" i="96"/>
  <c r="J108" i="101"/>
  <c r="F41" i="65"/>
  <c r="J125" i="97"/>
  <c r="BK234" i="101"/>
  <c r="J122" i="101"/>
  <c r="BK780" i="2"/>
  <c r="BK403" i="2"/>
  <c r="J106" i="71"/>
  <c r="J142" i="92"/>
  <c r="J218" i="101"/>
  <c r="J283" i="3"/>
  <c r="BK99" i="8"/>
  <c r="BK109" i="14"/>
  <c r="J100" i="17"/>
  <c r="BK137" i="23"/>
  <c r="BK203" i="27"/>
  <c r="BK187" i="33"/>
  <c r="J152" i="39"/>
  <c r="J217" i="45"/>
  <c r="BK119" i="47"/>
  <c r="BK119" i="51"/>
  <c r="BK218" i="54"/>
  <c r="J155" i="62"/>
  <c r="BK123" i="69"/>
  <c r="J160" i="72"/>
  <c r="J104" i="77"/>
  <c r="BK133" i="84"/>
  <c r="BK209" i="96"/>
  <c r="J94" i="107"/>
  <c r="J175" i="78"/>
  <c r="BK212" i="96"/>
  <c r="BK135" i="101"/>
  <c r="J133" i="78"/>
  <c r="BK102" i="82"/>
  <c r="J103" i="88"/>
  <c r="BK110" i="98"/>
  <c r="BK338" i="2"/>
  <c r="BK157" i="4"/>
  <c r="BK107" i="8"/>
  <c r="J124" i="11"/>
  <c r="BK97" i="13"/>
  <c r="BK98" i="15"/>
  <c r="J156" i="17"/>
  <c r="BK103" i="18"/>
  <c r="BK165" i="20"/>
  <c r="J111" i="20"/>
  <c r="J118" i="24"/>
  <c r="BK266" i="27"/>
  <c r="J110" i="29"/>
  <c r="J128" i="33"/>
  <c r="BK146" i="35"/>
  <c r="BK105" i="37"/>
  <c r="BK109" i="40"/>
  <c r="BK111" i="44"/>
  <c r="BK104" i="45"/>
  <c r="BK108" i="47"/>
  <c r="J157" i="47"/>
  <c r="J196" i="47"/>
  <c r="BK145" i="50"/>
  <c r="J98" i="51"/>
  <c r="BK191" i="54"/>
  <c r="J141" i="58"/>
  <c r="BK130" i="62"/>
  <c r="BK140" i="66"/>
  <c r="BK157" i="72"/>
  <c r="F39" i="77"/>
  <c r="J107" i="86"/>
  <c r="J112" i="99"/>
  <c r="BK101" i="103"/>
  <c r="J203" i="2"/>
  <c r="J846" i="2"/>
  <c r="BK959" i="2"/>
  <c r="BK1075" i="2"/>
  <c r="J689" i="3"/>
  <c r="J242" i="3"/>
  <c r="BK335" i="4"/>
  <c r="BK749" i="4"/>
  <c r="J105" i="6"/>
  <c r="BK96" i="16"/>
  <c r="J203" i="27"/>
  <c r="J109" i="36"/>
  <c r="BK123" i="39"/>
  <c r="BK109" i="44"/>
  <c r="J115" i="49"/>
  <c r="J114" i="51"/>
  <c r="BK136" i="54"/>
  <c r="BK204" i="58"/>
  <c r="J132" i="60"/>
  <c r="BK144" i="62"/>
  <c r="J142" i="70"/>
  <c r="BK160" i="72"/>
  <c r="BK90" i="105"/>
  <c r="BK518" i="2"/>
  <c r="J693" i="2"/>
  <c r="J269" i="3"/>
  <c r="J729" i="3"/>
  <c r="J532" i="4"/>
  <c r="BK102" i="9"/>
  <c r="J120" i="14"/>
  <c r="J110" i="18"/>
  <c r="BK152" i="20"/>
  <c r="J111" i="32"/>
  <c r="J250" i="39"/>
  <c r="J96" i="42"/>
  <c r="BK111" i="45"/>
  <c r="BK205" i="47"/>
  <c r="J108" i="51"/>
  <c r="BK114" i="76"/>
  <c r="BK103" i="83"/>
  <c r="BK108" i="88"/>
  <c r="J100" i="97"/>
  <c r="BK220" i="101"/>
  <c r="BK1051" i="2"/>
  <c r="J432" i="2"/>
  <c r="J953" i="2"/>
  <c r="BK260" i="3"/>
  <c r="J297" i="3"/>
  <c r="J350" i="3"/>
  <c r="J430" i="3"/>
  <c r="BK195" i="3"/>
  <c r="BK495" i="4"/>
  <c r="J743" i="4"/>
  <c r="BK146" i="4"/>
  <c r="BK112" i="8"/>
  <c r="BK102" i="12"/>
  <c r="J95" i="16"/>
  <c r="BK147" i="17"/>
  <c r="J111" i="21"/>
  <c r="J108" i="24"/>
  <c r="J169" i="66"/>
  <c r="BK133" i="70"/>
  <c r="BK223" i="72"/>
  <c r="J114" i="74"/>
  <c r="BK103" i="86"/>
  <c r="J115" i="95"/>
  <c r="BK199" i="2"/>
  <c r="BK208" i="2"/>
  <c r="BK738" i="2"/>
  <c r="J160" i="2"/>
  <c r="J831" i="3"/>
  <c r="J379" i="4"/>
  <c r="J130" i="20"/>
  <c r="BK98" i="22"/>
  <c r="J146" i="24"/>
  <c r="J104" i="25"/>
  <c r="BK245" i="27"/>
  <c r="BK114" i="28"/>
  <c r="J151" i="31"/>
  <c r="J109" i="32"/>
  <c r="BK134" i="33"/>
  <c r="BK123" i="34"/>
  <c r="J105" i="36"/>
  <c r="J190" i="37"/>
  <c r="J123" i="38"/>
  <c r="BK195" i="39"/>
  <c r="BK138" i="39"/>
  <c r="BK132" i="41"/>
  <c r="J153" i="45"/>
  <c r="AS147" i="1"/>
  <c r="BK753" i="4"/>
  <c r="BK105" i="5"/>
  <c r="J99" i="8"/>
  <c r="BK126" i="11"/>
  <c r="J98" i="11"/>
  <c r="BK104" i="14"/>
  <c r="BK184" i="17"/>
  <c r="BK107" i="21"/>
  <c r="BK129" i="25"/>
  <c r="J103" i="28"/>
  <c r="BK99" i="32"/>
  <c r="BK142" i="35"/>
  <c r="J200" i="37"/>
  <c r="BK203" i="39"/>
  <c r="J110" i="41"/>
  <c r="J279" i="47"/>
  <c r="J145" i="50"/>
  <c r="J155" i="54"/>
  <c r="BK215" i="54"/>
  <c r="BK162" i="58"/>
  <c r="J262" i="62"/>
  <c r="BK120" i="67"/>
  <c r="BK129" i="72"/>
  <c r="BK104" i="77"/>
  <c r="BK120" i="85"/>
  <c r="BK149" i="88"/>
  <c r="J118" i="98"/>
  <c r="J160" i="101"/>
  <c r="BK512" i="2"/>
  <c r="BK370" i="2"/>
  <c r="BK297" i="3"/>
  <c r="BK142" i="4"/>
  <c r="BK116" i="8"/>
  <c r="J96" i="13"/>
  <c r="BK167" i="17"/>
  <c r="BK114" i="20"/>
  <c r="BK99" i="22"/>
  <c r="J129" i="24"/>
  <c r="J110" i="25"/>
  <c r="BK116" i="28"/>
  <c r="BK124" i="31"/>
  <c r="J125" i="33"/>
  <c r="J110" i="34"/>
  <c r="J162" i="37"/>
  <c r="BK123" i="55"/>
  <c r="J187" i="58"/>
  <c r="BK116" i="58"/>
  <c r="BK121" i="60"/>
  <c r="J171" i="62"/>
  <c r="BK191" i="62"/>
  <c r="J120" i="63"/>
  <c r="J149" i="66"/>
  <c r="BK174" i="70"/>
  <c r="J250" i="72"/>
  <c r="BK122" i="73"/>
  <c r="BK200" i="82"/>
  <c r="J147" i="88"/>
  <c r="BK148" i="72"/>
  <c r="J139" i="82"/>
  <c r="BK181" i="84"/>
  <c r="J149" i="96"/>
  <c r="BK103" i="99"/>
  <c r="BK255" i="101"/>
  <c r="BK110" i="107"/>
  <c r="J106" i="66"/>
  <c r="J104" i="74"/>
  <c r="J158" i="78"/>
  <c r="BK194" i="82"/>
  <c r="J106" i="83"/>
  <c r="J122" i="86"/>
  <c r="J111" i="91"/>
  <c r="J120" i="93"/>
  <c r="J170" i="96"/>
  <c r="J98" i="99"/>
  <c r="AS153" i="1"/>
  <c r="J335" i="3"/>
  <c r="J291" i="3"/>
  <c r="BK153" i="78"/>
  <c r="J148" i="92"/>
  <c r="J142" i="94"/>
  <c r="BK113" i="96"/>
  <c r="J148" i="101"/>
  <c r="J120" i="103"/>
  <c r="BK116" i="67"/>
  <c r="J161" i="70"/>
  <c r="J199" i="72"/>
  <c r="BK108" i="73"/>
  <c r="BK103" i="79"/>
  <c r="J198" i="84"/>
  <c r="J159" i="92"/>
  <c r="J119" i="99"/>
  <c r="BK82" i="107"/>
  <c r="AS166" i="1"/>
  <c r="BK471" i="3"/>
  <c r="J711" i="3"/>
  <c r="J552" i="4"/>
  <c r="J183" i="62"/>
  <c r="J181" i="66"/>
  <c r="J101" i="68"/>
  <c r="J111" i="70"/>
  <c r="BK140" i="72"/>
  <c r="J130" i="74"/>
  <c r="BK121" i="78"/>
  <c r="J160" i="82"/>
  <c r="J170" i="84"/>
  <c r="J99" i="87"/>
  <c r="BK158" i="96"/>
  <c r="BK162" i="101"/>
  <c r="BK116" i="94"/>
  <c r="BK100" i="97"/>
  <c r="J101" i="102"/>
  <c r="BK176" i="66"/>
  <c r="BK195" i="78"/>
  <c r="BK151" i="82"/>
  <c r="J128" i="88"/>
  <c r="J102" i="93"/>
  <c r="J175" i="96"/>
  <c r="J107" i="100"/>
  <c r="BK838" i="2"/>
  <c r="BK630" i="2"/>
  <c r="BK432" i="2"/>
  <c r="J143" i="3"/>
  <c r="BK802" i="3"/>
  <c r="BK86" i="4"/>
  <c r="BK568" i="4"/>
  <c r="BK94" i="5"/>
  <c r="J108" i="9"/>
  <c r="J104" i="11"/>
  <c r="BK105" i="15"/>
  <c r="BK134" i="17"/>
  <c r="J134" i="17"/>
  <c r="J94" i="19"/>
  <c r="J129" i="20"/>
  <c r="J176" i="20"/>
  <c r="BK112" i="23"/>
  <c r="BK122" i="25"/>
  <c r="J131" i="27"/>
  <c r="J219" i="27"/>
  <c r="BK146" i="31"/>
  <c r="J179" i="33"/>
  <c r="J159" i="37"/>
  <c r="J114" i="41"/>
  <c r="J139" i="43"/>
  <c r="J148" i="45"/>
  <c r="J125" i="46"/>
  <c r="BK196" i="47"/>
  <c r="BK234" i="47"/>
  <c r="J138" i="50"/>
  <c r="J151" i="50"/>
  <c r="J152" i="56"/>
  <c r="J176" i="58"/>
  <c r="F39" i="61"/>
  <c r="J121" i="74"/>
  <c r="J221" i="78"/>
  <c r="BK217" i="82"/>
  <c r="J128" i="84"/>
  <c r="J102" i="95"/>
  <c r="J162" i="101"/>
  <c r="J206" i="101"/>
  <c r="AS169" i="1"/>
  <c r="J173" i="2"/>
  <c r="AS181" i="1"/>
  <c r="J595" i="3"/>
  <c r="J476" i="4"/>
  <c r="BK102" i="5"/>
  <c r="J112" i="8"/>
  <c r="J114" i="11"/>
  <c r="BK143" i="17"/>
  <c r="J105" i="20"/>
  <c r="J148" i="20"/>
  <c r="J163" i="23"/>
  <c r="BK126" i="25"/>
  <c r="J171" i="33"/>
  <c r="J102" i="36"/>
  <c r="BK108" i="39"/>
  <c r="J171" i="39"/>
  <c r="BK153" i="43"/>
  <c r="J209" i="45"/>
  <c r="J107" i="48"/>
  <c r="J244" i="50"/>
  <c r="BK158" i="50"/>
  <c r="BK164" i="54"/>
  <c r="BK141" i="54"/>
  <c r="BK120" i="57"/>
  <c r="J170" i="58"/>
  <c r="J121" i="59"/>
  <c r="BK181" i="62"/>
  <c r="J139" i="62"/>
  <c r="J117" i="63"/>
  <c r="BK119" i="66"/>
  <c r="J171" i="66"/>
  <c r="J147" i="70"/>
  <c r="J100" i="71"/>
  <c r="J217" i="72"/>
  <c r="J152" i="92"/>
  <c r="J281" i="2"/>
  <c r="BK654" i="2"/>
  <c r="BK1065" i="2"/>
  <c r="AS101" i="1"/>
  <c r="J120" i="4"/>
  <c r="BK737" i="4"/>
  <c r="J100" i="5"/>
  <c r="J111" i="8"/>
  <c r="J173" i="17"/>
  <c r="J154" i="20"/>
  <c r="BK170" i="23"/>
  <c r="BK221" i="27"/>
  <c r="J133" i="31"/>
  <c r="BK208" i="39"/>
  <c r="BK118" i="39"/>
  <c r="J122" i="43"/>
  <c r="BK199" i="45"/>
  <c r="BK229" i="47"/>
  <c r="BK231" i="47"/>
  <c r="BK256" i="50"/>
  <c r="BK197" i="50"/>
  <c r="BK149" i="56"/>
  <c r="J168" i="58"/>
  <c r="BK197" i="62"/>
  <c r="BK103" i="97"/>
  <c r="J125" i="101"/>
  <c r="BK82" i="106"/>
  <c r="J1083" i="2"/>
  <c r="J122" i="2"/>
  <c r="AS150" i="1"/>
  <c r="BK667" i="3"/>
  <c r="BK719" i="3"/>
  <c r="J248" i="3"/>
  <c r="J434" i="3"/>
  <c r="J213" i="3"/>
  <c r="BK861" i="4"/>
  <c r="J753" i="4"/>
  <c r="BK120" i="5"/>
  <c r="BK103" i="8"/>
  <c r="BK109" i="11"/>
  <c r="BK141" i="17"/>
  <c r="J147" i="17"/>
  <c r="J97" i="19"/>
  <c r="J139" i="23"/>
  <c r="BK143" i="24"/>
  <c r="BK107" i="25"/>
  <c r="BK126" i="68"/>
  <c r="BK226" i="3"/>
  <c r="BK523" i="3"/>
  <c r="J308" i="4"/>
  <c r="J429" i="4"/>
  <c r="J96" i="5"/>
  <c r="BK101" i="11"/>
  <c r="J114" i="14"/>
  <c r="BK135" i="17"/>
  <c r="J172" i="20"/>
  <c r="J94" i="20"/>
  <c r="BK182" i="23"/>
  <c r="BK108" i="24"/>
  <c r="BK254" i="27"/>
  <c r="BK211" i="27"/>
  <c r="J124" i="28"/>
  <c r="J141" i="31"/>
  <c r="J167" i="33"/>
  <c r="J139" i="35"/>
  <c r="J183" i="37"/>
  <c r="J204" i="37"/>
  <c r="BK243" i="39"/>
  <c r="BK198" i="39"/>
  <c r="BK222" i="39"/>
  <c r="BK98" i="40"/>
  <c r="J197" i="45"/>
  <c r="BK157" i="47"/>
  <c r="BK106" i="48"/>
  <c r="BK215" i="50"/>
  <c r="J183" i="50"/>
  <c r="J107" i="52"/>
  <c r="BK195" i="54"/>
  <c r="BK114" i="54"/>
  <c r="J105" i="56"/>
  <c r="J143" i="58"/>
  <c r="BK168" i="58"/>
  <c r="BK101" i="59"/>
  <c r="J233" i="62"/>
  <c r="BK161" i="62"/>
  <c r="J103" i="63"/>
  <c r="J104" i="66"/>
  <c r="J106" i="67"/>
  <c r="BK180" i="70"/>
  <c r="BK233" i="72"/>
  <c r="J221" i="72"/>
  <c r="J110" i="76"/>
  <c r="J186" i="78"/>
  <c r="J122" i="80"/>
  <c r="BK115" i="89"/>
  <c r="J138" i="92"/>
  <c r="J131" i="94"/>
  <c r="J164" i="96"/>
  <c r="BK125" i="101"/>
  <c r="J127" i="102"/>
  <c r="J126" i="103"/>
  <c r="BK165" i="78"/>
  <c r="J157" i="82"/>
  <c r="BK124" i="84"/>
  <c r="BK106" i="85"/>
  <c r="BK109" i="87"/>
  <c r="BK202" i="96"/>
  <c r="BK120" i="97"/>
  <c r="BK143" i="101"/>
  <c r="BK127" i="102"/>
  <c r="BK377" i="2"/>
  <c r="J360" i="2"/>
  <c r="BK883" i="2"/>
  <c r="BK495" i="3"/>
  <c r="BK323" i="3"/>
  <c r="J495" i="3"/>
  <c r="J108" i="4"/>
  <c r="BK521" i="4"/>
  <c r="BK94" i="11"/>
  <c r="BK122" i="14"/>
  <c r="BK108" i="17"/>
  <c r="J95" i="19"/>
  <c r="J150" i="20"/>
  <c r="BK107" i="20"/>
  <c r="BK157" i="23"/>
  <c r="J114" i="25"/>
  <c r="BK183" i="27"/>
  <c r="J116" i="28"/>
  <c r="J112" i="31"/>
  <c r="J147" i="33"/>
  <c r="J154" i="35"/>
  <c r="BK218" i="37"/>
  <c r="J260" i="39"/>
  <c r="J254" i="39"/>
  <c r="BK157" i="43"/>
  <c r="BK115" i="44"/>
  <c r="BK155" i="45"/>
  <c r="J106" i="46"/>
  <c r="BK116" i="48"/>
  <c r="BK251" i="50"/>
  <c r="BK100" i="51"/>
  <c r="BK125" i="54"/>
  <c r="BK138" i="56"/>
  <c r="J173" i="58"/>
  <c r="J110" i="60"/>
  <c r="J229" i="62"/>
  <c r="J256" i="62"/>
  <c r="J130" i="63"/>
  <c r="J110" i="67"/>
  <c r="BK106" i="69"/>
  <c r="J116" i="71"/>
  <c r="BK150" i="72"/>
  <c r="J106" i="73"/>
  <c r="BK181" i="78"/>
  <c r="BK219" i="78"/>
  <c r="BK104" i="80"/>
  <c r="BK107" i="82"/>
  <c r="BK215" i="84"/>
  <c r="J140" i="86"/>
  <c r="BK99" i="89"/>
  <c r="J147" i="90"/>
  <c r="J108" i="90"/>
  <c r="BK138" i="92"/>
  <c r="J109" i="99"/>
  <c r="BK101" i="102"/>
  <c r="BK603" i="2"/>
  <c r="J708" i="2"/>
  <c r="BK751" i="3"/>
  <c r="J126" i="4"/>
  <c r="J696" i="4"/>
  <c r="J99" i="6"/>
  <c r="BK96" i="10"/>
  <c r="J100" i="14"/>
  <c r="J135" i="17"/>
  <c r="BK94" i="20"/>
  <c r="BK110" i="21"/>
  <c r="BK115" i="23"/>
  <c r="J100" i="24"/>
  <c r="J120" i="25"/>
  <c r="J173" i="27"/>
  <c r="J146" i="27"/>
  <c r="J254" i="27"/>
  <c r="J106" i="28"/>
  <c r="J120" i="32"/>
  <c r="J190" i="33"/>
  <c r="J116" i="34"/>
  <c r="BK108" i="35"/>
  <c r="BK188" i="37"/>
  <c r="BK114" i="38"/>
  <c r="BK202" i="39"/>
  <c r="J133" i="43"/>
  <c r="J103" i="43"/>
  <c r="J203" i="45"/>
  <c r="BK100" i="46"/>
  <c r="BK154" i="47"/>
  <c r="BK106" i="49"/>
  <c r="J156" i="50"/>
  <c r="BK106" i="51"/>
  <c r="BK143" i="54"/>
  <c r="J161" i="54"/>
  <c r="J149" i="56"/>
  <c r="BK183" i="58"/>
  <c r="BK114" i="59"/>
  <c r="J194" i="62"/>
  <c r="J107" i="64"/>
  <c r="J114" i="67"/>
  <c r="J125" i="69"/>
  <c r="BK131" i="70"/>
  <c r="BK110" i="72"/>
  <c r="BK120" i="73"/>
  <c r="J109" i="79"/>
  <c r="BK153" i="82"/>
  <c r="J178" i="84"/>
  <c r="BK159" i="86"/>
  <c r="J116" i="88"/>
  <c r="J181" i="96"/>
  <c r="BK103" i="98"/>
  <c r="BK250" i="101"/>
  <c r="J100" i="102"/>
  <c r="BK966" i="2"/>
  <c r="BK313" i="2"/>
  <c r="BK261" i="2"/>
  <c r="J403" i="2"/>
  <c r="BK248" i="3"/>
  <c r="BK180" i="3"/>
  <c r="J314" i="4"/>
  <c r="BK757" i="4"/>
  <c r="BK98" i="5"/>
  <c r="J99" i="5"/>
  <c r="J102" i="8"/>
  <c r="F40" i="10"/>
  <c r="BC66" i="1"/>
  <c r="J146" i="20"/>
  <c r="J114" i="20"/>
  <c r="J97" i="22"/>
  <c r="J120" i="23"/>
  <c r="BK109" i="24"/>
  <c r="BK131" i="25"/>
  <c r="BK122" i="27"/>
  <c r="BK108" i="27"/>
  <c r="BK133" i="27"/>
  <c r="BK208" i="27"/>
  <c r="J104" i="29"/>
  <c r="BK149" i="31"/>
  <c r="J103" i="31"/>
  <c r="BK116" i="33"/>
  <c r="BK103" i="33"/>
  <c r="J114" i="34"/>
  <c r="BK144" i="35"/>
  <c r="BK128" i="37"/>
  <c r="BK165" i="37"/>
  <c r="J135" i="37"/>
  <c r="BK166" i="39"/>
  <c r="J164" i="39"/>
  <c r="BK200" i="39"/>
  <c r="BK215" i="39"/>
  <c r="BK96" i="42"/>
  <c r="BK115" i="43"/>
  <c r="J120" i="44"/>
  <c r="J191" i="45"/>
  <c r="BK136" i="45"/>
  <c r="J116" i="47"/>
  <c r="J181" i="47"/>
  <c r="J133" i="47"/>
  <c r="J122" i="49"/>
  <c r="J153" i="50"/>
  <c r="BK121" i="51"/>
  <c r="J223" i="54"/>
  <c r="BK153" i="54"/>
  <c r="J112" i="56"/>
  <c r="J145" i="58"/>
  <c r="BK181" i="58"/>
  <c r="BK125" i="59"/>
  <c r="J227" i="62"/>
  <c r="BK233" i="62"/>
  <c r="BK147" i="62"/>
  <c r="BK130" i="63"/>
  <c r="J125" i="67"/>
  <c r="J119" i="70"/>
  <c r="BK238" i="72"/>
  <c r="J110" i="74"/>
  <c r="J115" i="86"/>
  <c r="BK132" i="96"/>
  <c r="BK117" i="78"/>
  <c r="J194" i="84"/>
  <c r="J140" i="84"/>
  <c r="BK105" i="86"/>
  <c r="BK116" i="88"/>
  <c r="BK204" i="96"/>
  <c r="J267" i="101"/>
  <c r="BK110" i="102"/>
  <c r="J548" i="2"/>
  <c r="J165" i="66"/>
  <c r="J96" i="75"/>
  <c r="BK146" i="82"/>
  <c r="BK123" i="83"/>
  <c r="J102" i="87"/>
  <c r="BK118" i="91"/>
  <c r="J671" i="2"/>
  <c r="BK858" i="2"/>
  <c r="J277" i="2"/>
  <c r="AS190" i="1"/>
  <c r="J120" i="91"/>
  <c r="BK120" i="93"/>
  <c r="J187" i="96"/>
  <c r="BK132" i="101"/>
  <c r="BK87" i="106"/>
  <c r="J110" i="68"/>
  <c r="J138" i="70"/>
  <c r="J215" i="72"/>
  <c r="BK158" i="78"/>
  <c r="J134" i="82"/>
  <c r="J103" i="85"/>
  <c r="BK133" i="94"/>
  <c r="BK148" i="101"/>
  <c r="J110" i="101"/>
  <c r="BK126" i="103"/>
  <c r="BK693" i="2"/>
  <c r="BK944" i="2"/>
  <c r="J883" i="3"/>
  <c r="J683" i="3"/>
  <c r="BK476" i="4"/>
  <c r="BK106" i="8"/>
  <c r="J101" i="11"/>
  <c r="BK96" i="13"/>
  <c r="J101" i="14"/>
  <c r="BK179" i="17"/>
  <c r="J172" i="17"/>
  <c r="J118" i="18"/>
  <c r="BK147" i="20"/>
  <c r="BK126" i="23"/>
  <c r="BK132" i="24"/>
  <c r="J216" i="27"/>
  <c r="J236" i="27"/>
  <c r="BK101" i="28"/>
  <c r="BK96" i="30"/>
  <c r="J196" i="33"/>
  <c r="BK106" i="34"/>
  <c r="J146" i="35"/>
  <c r="J100" i="38"/>
  <c r="J225" i="39"/>
  <c r="J97" i="40"/>
  <c r="BK110" i="41"/>
  <c r="BK120" i="43"/>
  <c r="J207" i="45"/>
  <c r="J116" i="46"/>
  <c r="J142" i="47"/>
  <c r="J124" i="47"/>
  <c r="BK113" i="48"/>
  <c r="BK260" i="50"/>
  <c r="BK108" i="51"/>
  <c r="J116" i="54"/>
  <c r="J116" i="57"/>
  <c r="BK190" i="58"/>
  <c r="BK100" i="59"/>
  <c r="J109" i="102"/>
  <c r="BK124" i="70"/>
  <c r="J101" i="74"/>
  <c r="J103" i="83"/>
  <c r="J99" i="91"/>
  <c r="J105" i="98"/>
  <c r="J38" i="104"/>
  <c r="BK214" i="82"/>
  <c r="BK109" i="95"/>
  <c r="BK681" i="2"/>
  <c r="J456" i="3"/>
  <c r="J160" i="3"/>
  <c r="BK771" i="4"/>
  <c r="J105" i="8"/>
  <c r="BK94" i="14"/>
  <c r="J178" i="17"/>
  <c r="J105" i="21"/>
  <c r="BK198" i="27"/>
  <c r="BK119" i="28"/>
  <c r="BK174" i="33"/>
  <c r="J128" i="40"/>
  <c r="BK159" i="43"/>
  <c r="J167" i="45"/>
  <c r="J271" i="47"/>
  <c r="J102" i="48"/>
  <c r="J132" i="56"/>
  <c r="BK200" i="62"/>
  <c r="J117" i="79"/>
  <c r="J120" i="95"/>
  <c r="J214" i="101"/>
  <c r="J199" i="2"/>
  <c r="J138" i="2"/>
  <c r="J475" i="3"/>
  <c r="BK432" i="4"/>
  <c r="J101" i="6"/>
  <c r="J94" i="8"/>
  <c r="J102" i="15"/>
  <c r="BK171" i="17"/>
  <c r="BK100" i="19"/>
  <c r="J98" i="22"/>
  <c r="BK261" i="27"/>
  <c r="J202" i="33"/>
  <c r="J108" i="35"/>
  <c r="BK231" i="39"/>
  <c r="BK97" i="40"/>
  <c r="F39" i="42"/>
  <c r="J254" i="47"/>
  <c r="J140" i="50"/>
  <c r="J162" i="50"/>
  <c r="BK156" i="50"/>
  <c r="BK101" i="52"/>
  <c r="J104" i="54"/>
  <c r="BK110" i="56"/>
  <c r="J130" i="58"/>
  <c r="J116" i="59"/>
  <c r="BK110" i="62"/>
  <c r="BK247" i="62"/>
  <c r="J117" i="64"/>
  <c r="BK153" i="66"/>
  <c r="BK146" i="68"/>
  <c r="J102" i="70"/>
  <c r="J126" i="72"/>
  <c r="J212" i="82"/>
  <c r="J105" i="84"/>
  <c r="BK213" i="2"/>
  <c r="J265" i="2"/>
  <c r="J318" i="2"/>
  <c r="AS122" i="1"/>
  <c r="J86" i="3"/>
  <c r="BK881" i="4"/>
  <c r="BK501" i="4"/>
  <c r="J111" i="5"/>
  <c r="J118" i="11"/>
  <c r="BK164" i="17"/>
  <c r="J106" i="20"/>
  <c r="BK103" i="21"/>
  <c r="BK100" i="28"/>
  <c r="J181" i="33"/>
  <c r="J215" i="37"/>
  <c r="J200" i="39"/>
  <c r="BK143" i="43"/>
  <c r="BK120" i="44"/>
  <c r="BK197" i="45"/>
  <c r="BK271" i="47"/>
  <c r="J101" i="48"/>
  <c r="BK192" i="50"/>
  <c r="J116" i="51"/>
  <c r="BK213" i="54"/>
  <c r="J103" i="59"/>
  <c r="BK176" i="72"/>
  <c r="BK211" i="78"/>
  <c r="BK127" i="82"/>
  <c r="BK192" i="84"/>
  <c r="J145" i="86"/>
  <c r="J132" i="88"/>
  <c r="BK192" i="96"/>
  <c r="J179" i="17"/>
  <c r="BK95" i="19"/>
  <c r="BK140" i="68"/>
  <c r="BK192" i="72"/>
  <c r="BK110" i="80"/>
  <c r="J144" i="94"/>
  <c r="J826" i="2"/>
  <c r="J150" i="2"/>
  <c r="BK86" i="3"/>
  <c r="J110" i="5"/>
  <c r="BK100" i="8"/>
  <c r="J108" i="17"/>
  <c r="J155" i="20"/>
  <c r="BK139" i="23"/>
  <c r="J156" i="27"/>
  <c r="J144" i="31"/>
  <c r="J120" i="33"/>
  <c r="BK121" i="59"/>
  <c r="BK250" i="62"/>
  <c r="BK157" i="66"/>
  <c r="J125" i="71"/>
  <c r="BK101" i="79"/>
  <c r="J156" i="92"/>
  <c r="J123" i="98"/>
  <c r="J114" i="103"/>
  <c r="J101" i="80"/>
  <c r="BK170" i="84"/>
  <c r="BK111" i="87"/>
  <c r="BK151" i="96"/>
  <c r="BK252" i="101"/>
  <c r="J617" i="2"/>
  <c r="J764" i="2"/>
  <c r="J845" i="3"/>
  <c r="J168" i="4"/>
  <c r="J501" i="4"/>
  <c r="BK98" i="13"/>
  <c r="BK136" i="17"/>
  <c r="BK134" i="20"/>
  <c r="J149" i="23"/>
  <c r="BK135" i="27"/>
  <c r="J129" i="29"/>
  <c r="BK137" i="35"/>
  <c r="BK157" i="39"/>
  <c r="BK164" i="39"/>
  <c r="BK125" i="43"/>
  <c r="J181" i="45"/>
  <c r="J275" i="47"/>
  <c r="J110" i="50"/>
  <c r="BK189" i="54"/>
  <c r="BK142" i="56"/>
  <c r="J130" i="60"/>
  <c r="BK130" i="64"/>
  <c r="J196" i="70"/>
  <c r="BK152" i="72"/>
  <c r="BK97" i="77"/>
  <c r="J143" i="78"/>
  <c r="BK177" i="82"/>
  <c r="BK118" i="89"/>
  <c r="J145" i="90"/>
  <c r="J132" i="90"/>
  <c r="BK145" i="90"/>
  <c r="J121" i="92"/>
  <c r="J111" i="93"/>
  <c r="J114" i="94"/>
  <c r="J123" i="97"/>
  <c r="BK229" i="101"/>
  <c r="BK113" i="102"/>
  <c r="BK309" i="2"/>
  <c r="AS187" i="1"/>
  <c r="BK302" i="4"/>
  <c r="BK831" i="4"/>
  <c r="BK107" i="6"/>
  <c r="BK97" i="8"/>
  <c r="J185" i="23"/>
  <c r="BK96" i="26"/>
  <c r="J122" i="27"/>
  <c r="BK111" i="28"/>
  <c r="BK120" i="29"/>
  <c r="BK139" i="31"/>
  <c r="BK202" i="33"/>
  <c r="BK120" i="34"/>
  <c r="J126" i="37"/>
  <c r="J193" i="37"/>
  <c r="BK178" i="39"/>
  <c r="BK201" i="39"/>
  <c r="BK103" i="40"/>
  <c r="BK191" i="45"/>
  <c r="BK185" i="47"/>
  <c r="BK97" i="48"/>
  <c r="BK132" i="50"/>
  <c r="BK123" i="50"/>
  <c r="J131" i="52"/>
  <c r="BK155" i="56"/>
  <c r="J178" i="58"/>
  <c r="J128" i="58"/>
  <c r="BK164" i="62"/>
  <c r="J126" i="63"/>
  <c r="J119" i="68"/>
  <c r="J120" i="71"/>
  <c r="J102" i="76"/>
  <c r="J141" i="82"/>
  <c r="BK145" i="86"/>
  <c r="J119" i="88"/>
  <c r="J209" i="96"/>
  <c r="BK112" i="99"/>
  <c r="BK222" i="101"/>
  <c r="J944" i="2"/>
  <c r="J681" i="2"/>
  <c r="J593" i="2"/>
  <c r="BK696" i="2"/>
  <c r="BK410" i="3"/>
  <c r="J715" i="3"/>
  <c r="J432" i="4"/>
  <c r="BK682" i="4"/>
  <c r="BK99" i="7"/>
  <c r="BK108" i="9"/>
  <c r="J113" i="24"/>
  <c r="J183" i="27"/>
  <c r="BK270" i="27"/>
  <c r="BK121" i="28"/>
  <c r="BK131" i="31"/>
  <c r="BK155" i="33"/>
  <c r="BK179" i="33"/>
  <c r="J195" i="37"/>
  <c r="BK133" i="37"/>
  <c r="J103" i="38"/>
  <c r="BK254" i="39"/>
  <c r="BK181" i="47"/>
  <c r="BK107" i="48"/>
  <c r="BK110" i="50"/>
  <c r="BK178" i="54"/>
  <c r="BK106" i="54"/>
  <c r="BK112" i="56"/>
  <c r="BK224" i="58"/>
  <c r="J135" i="62"/>
  <c r="BK176" i="62"/>
  <c r="J116" i="67"/>
  <c r="BK191" i="70"/>
  <c r="J108" i="73"/>
  <c r="BK103" i="85"/>
  <c r="J187" i="72"/>
  <c r="BK200" i="84"/>
  <c r="J145" i="88"/>
  <c r="J103" i="99"/>
  <c r="J338" i="2"/>
  <c r="J126" i="66"/>
  <c r="BK101" i="73"/>
  <c r="J231" i="78"/>
  <c r="J104" i="79"/>
  <c r="J113" i="82"/>
  <c r="BK173" i="84"/>
  <c r="BK102" i="91"/>
  <c r="J109" i="94"/>
  <c r="J104" i="99"/>
  <c r="BK231" i="2"/>
  <c r="BK281" i="2"/>
  <c r="BK248" i="2"/>
  <c r="BK760" i="2"/>
  <c r="AS59" i="1"/>
  <c r="J162" i="92"/>
  <c r="J118" i="95"/>
  <c r="J126" i="98"/>
  <c r="BK264" i="101"/>
  <c r="J129" i="103"/>
  <c r="BK106" i="67"/>
  <c r="J110" i="69"/>
  <c r="BK110" i="71"/>
  <c r="J122" i="73"/>
  <c r="J103" i="79"/>
  <c r="BK198" i="84"/>
  <c r="BK121" i="92"/>
  <c r="BK160" i="101"/>
  <c r="BK131" i="102"/>
  <c r="J350" i="2"/>
  <c r="BK700" i="2"/>
  <c r="AS63" i="1"/>
  <c r="BK890" i="3"/>
  <c r="BK532" i="4"/>
  <c r="BK721" i="4"/>
  <c r="J126" i="11"/>
  <c r="BK126" i="14"/>
  <c r="J97" i="16"/>
  <c r="BK165" i="17"/>
  <c r="J180" i="17"/>
  <c r="BK129" i="20"/>
  <c r="BK148" i="20"/>
  <c r="J100" i="22"/>
  <c r="BK117" i="24"/>
  <c r="BK171" i="66"/>
  <c r="BK110" i="69"/>
  <c r="BK125" i="71"/>
  <c r="BK184" i="72"/>
  <c r="J195" i="78"/>
  <c r="BK183" i="78"/>
  <c r="BK116" i="84"/>
  <c r="BK125" i="85"/>
  <c r="J165" i="88"/>
  <c r="BK175" i="96"/>
  <c r="BK145" i="101"/>
  <c r="BK88" i="107"/>
  <c r="BK117" i="66"/>
  <c r="BK121" i="70"/>
  <c r="J200" i="78"/>
  <c r="BK113" i="82"/>
  <c r="BK194" i="84"/>
  <c r="J124" i="88"/>
  <c r="BK933" i="2"/>
  <c r="AS90" i="1"/>
  <c r="J216" i="4"/>
  <c r="J881" i="4"/>
  <c r="BK109" i="5"/>
  <c r="BK105" i="8"/>
  <c r="BK108" i="11"/>
  <c r="BK102" i="14"/>
  <c r="J165" i="17"/>
  <c r="J135" i="20"/>
  <c r="BK165" i="23"/>
  <c r="J107" i="25"/>
  <c r="J218" i="27"/>
  <c r="BK101" i="29"/>
  <c r="J187" i="33"/>
  <c r="BK115" i="36"/>
  <c r="BK100" i="38"/>
  <c r="BK100" i="40"/>
  <c r="J107" i="41"/>
  <c r="BK103" i="43"/>
  <c r="J118" i="44"/>
  <c r="BK167" i="45"/>
  <c r="J205" i="47"/>
  <c r="BK169" i="47"/>
  <c r="J113" i="48"/>
  <c r="J251" i="50"/>
  <c r="J215" i="50"/>
  <c r="BK129" i="52"/>
  <c r="J141" i="54"/>
  <c r="J125" i="55"/>
  <c r="BK125" i="57"/>
  <c r="BK108" i="58"/>
  <c r="J127" i="60"/>
  <c r="J191" i="62"/>
  <c r="BK98" i="63"/>
  <c r="J122" i="66"/>
  <c r="BK122" i="68"/>
  <c r="BK166" i="70"/>
  <c r="J148" i="72"/>
  <c r="BK98" i="73"/>
  <c r="J119" i="79"/>
  <c r="J114" i="83"/>
  <c r="J192" i="84"/>
  <c r="BK156" i="86"/>
  <c r="BK162" i="88"/>
  <c r="J161" i="96"/>
  <c r="BK131" i="99"/>
  <c r="J209" i="101"/>
  <c r="BK118" i="102"/>
  <c r="BK203" i="2"/>
  <c r="AS76" i="1"/>
  <c r="BK673" i="3"/>
  <c r="J733" i="3"/>
  <c r="BK335" i="3"/>
  <c r="J557" i="4"/>
  <c r="J877" i="4"/>
  <c r="J191" i="4"/>
  <c r="J102" i="5"/>
  <c r="BK96" i="5"/>
  <c r="J157" i="23"/>
  <c r="J117" i="23"/>
  <c r="BK129" i="24"/>
  <c r="BK116" i="25"/>
  <c r="J143" i="27"/>
  <c r="J261" i="27"/>
  <c r="J193" i="27"/>
  <c r="J101" i="29"/>
  <c r="J146" i="31"/>
  <c r="BK196" i="33"/>
  <c r="BK113" i="33"/>
  <c r="J132" i="35"/>
  <c r="BK116" i="35"/>
  <c r="BK114" i="37"/>
  <c r="BK170" i="37"/>
  <c r="J161" i="39"/>
  <c r="BK136" i="39"/>
  <c r="J182" i="39"/>
  <c r="J234" i="39"/>
  <c r="J101" i="41"/>
  <c r="BK117" i="43"/>
  <c r="BK207" i="45"/>
  <c r="BK161" i="45"/>
  <c r="BK110" i="47"/>
  <c r="BK260" i="47"/>
  <c r="J227" i="47"/>
  <c r="BK124" i="49"/>
  <c r="BK172" i="50"/>
  <c r="BK97" i="51"/>
  <c r="BK107" i="52"/>
  <c r="J181" i="54"/>
  <c r="BK108" i="56"/>
  <c r="BK170" i="58"/>
  <c r="J104" i="59"/>
  <c r="BK202" i="62"/>
  <c r="BK118" i="62"/>
  <c r="J202" i="62"/>
  <c r="BK108" i="63"/>
  <c r="J104" i="64"/>
  <c r="J184" i="70"/>
  <c r="BK195" i="72"/>
  <c r="J172" i="82"/>
  <c r="BK215" i="96"/>
  <c r="J195" i="72"/>
  <c r="J123" i="83"/>
  <c r="J156" i="86"/>
  <c r="J149" i="88"/>
  <c r="BK111" i="96"/>
  <c r="BK155" i="101"/>
  <c r="J201" i="101"/>
  <c r="BK91" i="107"/>
  <c r="BK162" i="66"/>
  <c r="F40" i="75"/>
  <c r="BC157" i="1" s="1"/>
  <c r="BK189" i="82"/>
  <c r="J117" i="86"/>
  <c r="BK159" i="92"/>
  <c r="J116" i="96"/>
  <c r="J153" i="101"/>
  <c r="J726" i="2"/>
  <c r="J297" i="2"/>
  <c r="BK115" i="93"/>
  <c r="BK149" i="96"/>
  <c r="J105" i="100"/>
  <c r="J190" i="101"/>
  <c r="BK82" i="105"/>
  <c r="J146" i="68"/>
  <c r="BK138" i="70"/>
  <c r="J170" i="72"/>
  <c r="BK122" i="72"/>
  <c r="BK134" i="82"/>
  <c r="BK158" i="84"/>
  <c r="J107" i="98"/>
  <c r="J261" i="101"/>
  <c r="BK98" i="102"/>
  <c r="J1079" i="2"/>
  <c r="J748" i="2"/>
  <c r="J465" i="2"/>
  <c r="BK551" i="3"/>
  <c r="BK183" i="4"/>
  <c r="BK613" i="4"/>
  <c r="BK107" i="11"/>
  <c r="J99" i="13"/>
  <c r="J98" i="15"/>
  <c r="BK106" i="17"/>
  <c r="J168" i="20"/>
  <c r="BK164" i="20"/>
  <c r="BK154" i="35"/>
  <c r="BK145" i="37"/>
  <c r="J245" i="39"/>
  <c r="J100" i="40"/>
  <c r="J101" i="52"/>
  <c r="J116" i="55"/>
  <c r="J138" i="58"/>
  <c r="BK215" i="62"/>
  <c r="BK104" i="64"/>
  <c r="J190" i="66"/>
  <c r="J123" i="69"/>
  <c r="BK196" i="70"/>
  <c r="BK103" i="71"/>
  <c r="J100" i="77"/>
  <c r="J100" i="79"/>
  <c r="J110" i="83"/>
  <c r="BK116" i="85"/>
  <c r="BK121" i="88"/>
  <c r="J229" i="101"/>
  <c r="BK103" i="102"/>
  <c r="BK112" i="68"/>
  <c r="J145" i="72"/>
  <c r="J117" i="73"/>
  <c r="BK129" i="80"/>
  <c r="J173" i="84"/>
  <c r="BK157" i="88"/>
  <c r="BK109" i="93"/>
  <c r="BK118" i="95"/>
  <c r="BK116" i="98"/>
  <c r="J106" i="102"/>
  <c r="BK138" i="66"/>
  <c r="BK110" i="78"/>
  <c r="BK97" i="79"/>
  <c r="BK182" i="82"/>
  <c r="BK116" i="92"/>
  <c r="BK150" i="94"/>
  <c r="BK125" i="97"/>
  <c r="BK114" i="103"/>
  <c r="J289" i="2"/>
  <c r="BK576" i="2"/>
  <c r="BK350" i="2"/>
  <c r="J620" i="3"/>
  <c r="BK283" i="3"/>
  <c r="BK170" i="3"/>
  <c r="BK389" i="3"/>
  <c r="J771" i="4"/>
  <c r="BK112" i="5"/>
  <c r="J104" i="8"/>
  <c r="J107" i="11"/>
  <c r="J100" i="12"/>
  <c r="J110" i="14"/>
  <c r="BK123" i="17"/>
  <c r="J112" i="20"/>
  <c r="BK98" i="21"/>
  <c r="J174" i="23"/>
  <c r="BK113" i="24"/>
  <c r="BK193" i="27"/>
  <c r="J273" i="27"/>
  <c r="J114" i="29"/>
  <c r="BK151" i="31"/>
  <c r="BK161" i="39"/>
  <c r="J121" i="41"/>
  <c r="J148" i="43"/>
  <c r="BK129" i="43"/>
  <c r="BK105" i="44"/>
  <c r="J134" i="45"/>
  <c r="J152" i="47"/>
  <c r="J135" i="47"/>
  <c r="J118" i="48"/>
  <c r="BK167" i="50"/>
  <c r="BK114" i="51"/>
  <c r="BK155" i="54"/>
  <c r="BK120" i="55"/>
  <c r="BK221" i="58"/>
  <c r="BK116" i="59"/>
  <c r="BK114" i="60"/>
  <c r="BK207" i="62"/>
  <c r="BK127" i="64"/>
  <c r="BK114" i="67"/>
  <c r="J202" i="70"/>
  <c r="J116" i="70"/>
  <c r="BK215" i="72"/>
  <c r="J123" i="74"/>
  <c r="BK100" i="79"/>
  <c r="J183" i="84"/>
  <c r="J135" i="84"/>
  <c r="J105" i="87"/>
  <c r="BK105" i="96"/>
  <c r="J120" i="97"/>
  <c r="J184" i="101"/>
  <c r="BK174" i="101"/>
  <c r="J110" i="107"/>
  <c r="J941" i="2"/>
  <c r="BK480" i="2"/>
  <c r="BK131" i="2"/>
  <c r="J704" i="2"/>
  <c r="AS85" i="1"/>
  <c r="J536" i="3"/>
  <c r="BK180" i="17"/>
  <c r="BK174" i="20"/>
  <c r="BK146" i="20"/>
  <c r="BK102" i="21"/>
  <c r="BK174" i="23"/>
  <c r="J132" i="24"/>
  <c r="BK104" i="24"/>
  <c r="BK125" i="27"/>
  <c r="BK176" i="27"/>
  <c r="J181" i="27"/>
  <c r="J98" i="28"/>
  <c r="J110" i="31"/>
  <c r="BK105" i="31"/>
  <c r="J134" i="33"/>
  <c r="J139" i="33"/>
  <c r="J106" i="34"/>
  <c r="BK130" i="35"/>
  <c r="J168" i="37"/>
  <c r="BK213" i="37"/>
  <c r="BK195" i="37"/>
  <c r="BK210" i="39"/>
  <c r="J108" i="39"/>
  <c r="BK169" i="39"/>
  <c r="BK121" i="40"/>
  <c r="J117" i="43"/>
  <c r="J105" i="43"/>
  <c r="J141" i="45"/>
  <c r="J205" i="45"/>
  <c r="BK279" i="47"/>
  <c r="BK265" i="47"/>
  <c r="J198" i="47"/>
  <c r="J111" i="48"/>
  <c r="J178" i="50"/>
  <c r="BK103" i="51"/>
  <c r="J109" i="51"/>
  <c r="BK220" i="54"/>
  <c r="BK114" i="55"/>
  <c r="J134" i="56"/>
  <c r="BK110" i="58"/>
  <c r="BK127" i="60"/>
  <c r="BK127" i="62"/>
  <c r="BK166" i="62"/>
  <c r="BK120" i="63"/>
  <c r="BK133" i="66"/>
  <c r="J112" i="68"/>
  <c r="BK250" i="72"/>
  <c r="BK130" i="73"/>
  <c r="J118" i="82"/>
  <c r="BK101" i="88"/>
  <c r="F40" i="77"/>
  <c r="J215" i="96"/>
  <c r="J98" i="100"/>
  <c r="J238" i="101"/>
  <c r="J118" i="102"/>
  <c r="BK132" i="64"/>
  <c r="BK109" i="73"/>
  <c r="J161" i="78"/>
  <c r="BK126" i="80"/>
  <c r="BK123" i="82"/>
  <c r="BK114" i="85"/>
  <c r="BK103" i="88"/>
  <c r="J116" i="92"/>
  <c r="BK127" i="94"/>
  <c r="BK118" i="98"/>
  <c r="J1011" i="2"/>
  <c r="BK1079" i="2"/>
  <c r="J1065" i="2"/>
  <c r="J109" i="91"/>
  <c r="J152" i="94"/>
  <c r="J100" i="99"/>
  <c r="J114" i="64"/>
  <c r="BK119" i="78"/>
  <c r="BK118" i="40"/>
  <c r="J195" i="45"/>
  <c r="BK188" i="45"/>
  <c r="BK126" i="47"/>
  <c r="BK191" i="47"/>
  <c r="J148" i="50"/>
  <c r="F38" i="81"/>
  <c r="BK114" i="92"/>
  <c r="J100" i="4"/>
  <c r="BK482" i="4"/>
  <c r="J153" i="20"/>
  <c r="BK109" i="20"/>
  <c r="J129" i="25"/>
  <c r="J138" i="27"/>
  <c r="BK155" i="31"/>
  <c r="J123" i="33"/>
  <c r="J121" i="37"/>
  <c r="J101" i="40"/>
  <c r="F40" i="53"/>
  <c r="BC126" i="1"/>
  <c r="J111" i="59"/>
  <c r="BK103" i="63"/>
  <c r="J112" i="73"/>
  <c r="BK141" i="78"/>
  <c r="BK109" i="79"/>
  <c r="BK120" i="82"/>
  <c r="J116" i="85"/>
  <c r="J172" i="96"/>
  <c r="J255" i="101"/>
  <c r="BK85" i="107"/>
  <c r="BK770" i="2"/>
  <c r="BK748" i="2"/>
  <c r="BK266" i="3"/>
  <c r="BK595" i="3"/>
  <c r="J98" i="7"/>
  <c r="BK101" i="9"/>
  <c r="BK110" i="14"/>
  <c r="J106" i="17"/>
  <c r="J143" i="17"/>
  <c r="J170" i="20"/>
  <c r="J106" i="24"/>
  <c r="F38" i="30"/>
  <c r="BA94" i="1"/>
  <c r="J202" i="39"/>
  <c r="J123" i="41"/>
  <c r="J122" i="45"/>
  <c r="BK246" i="47"/>
  <c r="J109" i="49"/>
  <c r="J238" i="50"/>
  <c r="J100" i="51"/>
  <c r="J148" i="54"/>
  <c r="BK144" i="56"/>
  <c r="BK167" i="58"/>
  <c r="J212" i="58"/>
  <c r="J109" i="59"/>
  <c r="BK186" i="62"/>
  <c r="J120" i="62"/>
  <c r="BK117" i="64"/>
  <c r="BK194" i="66"/>
  <c r="J107" i="68"/>
  <c r="BK102" i="70"/>
  <c r="BK155" i="72"/>
  <c r="J187" i="84"/>
  <c r="J114" i="92"/>
  <c r="BK382" i="2"/>
  <c r="J929" i="2"/>
  <c r="BK102" i="2"/>
  <c r="AS184" i="1"/>
  <c r="J628" i="4"/>
  <c r="J119" i="5"/>
  <c r="BK107" i="9"/>
  <c r="BK111" i="17"/>
  <c r="J110" i="20"/>
  <c r="J169" i="20"/>
  <c r="BK108" i="28"/>
  <c r="BK164" i="33"/>
  <c r="J120" i="39"/>
  <c r="J109" i="40"/>
  <c r="BK155" i="43"/>
  <c r="BK181" i="45"/>
  <c r="J126" i="47"/>
  <c r="BK109" i="49"/>
  <c r="BK135" i="50"/>
  <c r="BK186" i="50"/>
  <c r="J130" i="56"/>
  <c r="J200" i="58"/>
  <c r="BK96" i="61"/>
  <c r="F40" i="65"/>
  <c r="BK200" i="78"/>
  <c r="J107" i="82"/>
  <c r="J100" i="83"/>
  <c r="BK152" i="84"/>
  <c r="J142" i="86"/>
  <c r="J115" i="87"/>
  <c r="BK220" i="96"/>
  <c r="BK107" i="98"/>
  <c r="BK206" i="101"/>
  <c r="F38" i="104"/>
  <c r="BK253" i="2"/>
  <c r="J145" i="2"/>
  <c r="BK601" i="3"/>
  <c r="J138" i="3"/>
  <c r="BK733" i="3"/>
  <c r="BK483" i="3"/>
  <c r="BK831" i="3"/>
  <c r="BK422" i="3"/>
  <c r="BK93" i="4"/>
  <c r="BK514" i="4"/>
  <c r="BK191" i="4"/>
  <c r="J108" i="6"/>
  <c r="BK123" i="11"/>
  <c r="J164" i="17"/>
  <c r="J133" i="17"/>
  <c r="BK94" i="22"/>
  <c r="BK114" i="25"/>
  <c r="J100" i="67"/>
  <c r="BK128" i="70"/>
  <c r="J190" i="72"/>
  <c r="BK96" i="75"/>
  <c r="BK123" i="85"/>
  <c r="BK142" i="94"/>
  <c r="J309" i="2"/>
  <c r="BK395" i="2"/>
  <c r="J535" i="2"/>
  <c r="J701" i="3"/>
  <c r="BK769" i="3"/>
  <c r="J537" i="4"/>
  <c r="BK120" i="4"/>
  <c r="BK877" i="4"/>
  <c r="J107" i="5"/>
  <c r="BK105" i="6"/>
  <c r="BK115" i="11"/>
  <c r="J99" i="16"/>
  <c r="BK176" i="17"/>
  <c r="BK131" i="20"/>
  <c r="J94" i="22"/>
  <c r="J142" i="23"/>
  <c r="J109" i="24"/>
  <c r="J118" i="27"/>
  <c r="J111" i="28"/>
  <c r="J131" i="29"/>
  <c r="BK110" i="31"/>
  <c r="BK130" i="33"/>
  <c r="J199" i="45"/>
  <c r="BK113" i="47"/>
  <c r="BK136" i="58"/>
  <c r="BK109" i="59"/>
  <c r="J123" i="60"/>
  <c r="J245" i="62"/>
  <c r="J123" i="62"/>
  <c r="J121" i="64"/>
  <c r="J140" i="66"/>
  <c r="J143" i="68"/>
  <c r="J124" i="70"/>
  <c r="BK182" i="72"/>
  <c r="BK110" i="74"/>
  <c r="J172" i="78"/>
  <c r="BK104" i="79"/>
  <c r="BK145" i="92"/>
  <c r="BK123" i="94"/>
  <c r="J200" i="96"/>
  <c r="J264" i="101"/>
  <c r="J116" i="102"/>
  <c r="J98" i="102"/>
  <c r="J85" i="107"/>
  <c r="J101" i="79"/>
  <c r="BK174" i="82"/>
  <c r="J158" i="84"/>
  <c r="BK110" i="85"/>
  <c r="BK137" i="86"/>
  <c r="BK196" i="96"/>
  <c r="BK195" i="101"/>
  <c r="J155" i="101"/>
  <c r="J101" i="103"/>
  <c r="J956" i="2"/>
  <c r="J557" i="2"/>
  <c r="BK186" i="2"/>
  <c r="J339" i="3"/>
  <c r="J422" i="3"/>
  <c r="J280" i="4"/>
  <c r="BK537" i="4"/>
  <c r="J525" i="4"/>
  <c r="BK379" i="4"/>
  <c r="J98" i="10"/>
  <c r="BK103" i="15"/>
  <c r="BK105" i="17"/>
  <c r="BK111" i="20"/>
  <c r="BK163" i="20"/>
  <c r="BK100" i="22"/>
  <c r="J117" i="24"/>
  <c r="J208" i="27"/>
  <c r="J221" i="27"/>
  <c r="J126" i="28"/>
  <c r="BK109" i="32"/>
  <c r="BK160" i="33"/>
  <c r="BK193" i="37"/>
  <c r="BK123" i="38"/>
  <c r="BK192" i="39"/>
  <c r="J203" i="39"/>
  <c r="BK107" i="43"/>
  <c r="J115" i="44"/>
  <c r="BK176" i="45"/>
  <c r="BK106" i="45"/>
  <c r="J183" i="47"/>
  <c r="J115" i="48"/>
  <c r="J118" i="50"/>
  <c r="J188" i="50"/>
  <c r="J211" i="54"/>
  <c r="J128" i="56"/>
  <c r="J190" i="58"/>
  <c r="J193" i="58"/>
  <c r="J38" i="61"/>
  <c r="J155" i="66"/>
  <c r="J100" i="69"/>
  <c r="J174" i="70"/>
  <c r="BK235" i="72"/>
  <c r="BK121" i="74"/>
  <c r="J169" i="78"/>
  <c r="BK185" i="78"/>
  <c r="J129" i="80"/>
  <c r="J123" i="82"/>
  <c r="J167" i="84"/>
  <c r="BK142" i="86"/>
  <c r="J118" i="89"/>
  <c r="BK138" i="90"/>
  <c r="BK154" i="90"/>
  <c r="J128" i="90"/>
  <c r="BK147" i="90"/>
  <c r="J103" i="90"/>
  <c r="BK128" i="92"/>
  <c r="BK104" i="94"/>
  <c r="J118" i="96"/>
  <c r="J101" i="99"/>
  <c r="BK106" i="102"/>
  <c r="J377" i="2"/>
  <c r="J796" i="2"/>
  <c r="J123" i="3"/>
  <c r="BK816" i="3"/>
  <c r="J111" i="3"/>
  <c r="J765" i="3"/>
  <c r="J322" i="4"/>
  <c r="J721" i="4"/>
  <c r="J120" i="5"/>
  <c r="J100" i="8"/>
  <c r="J106" i="9"/>
  <c r="J122" i="11"/>
  <c r="J98" i="13"/>
  <c r="BK100" i="15"/>
  <c r="BK100" i="18"/>
  <c r="BK97" i="22"/>
  <c r="BK125" i="24"/>
  <c r="J214" i="27"/>
  <c r="BK118" i="32"/>
  <c r="J142" i="33"/>
  <c r="J115" i="36"/>
  <c r="BK173" i="37"/>
  <c r="BK125" i="39"/>
  <c r="J269" i="47"/>
  <c r="J240" i="50"/>
  <c r="J202" i="54"/>
  <c r="J108" i="56"/>
  <c r="J118" i="58"/>
  <c r="J127" i="64"/>
  <c r="J120" i="69"/>
  <c r="J162" i="72"/>
  <c r="J130" i="78"/>
  <c r="J161" i="84"/>
  <c r="J139" i="96"/>
  <c r="BK101" i="100"/>
  <c r="BK134" i="102"/>
  <c r="BK970" i="2"/>
  <c r="AS72" i="1"/>
  <c r="BK296" i="4"/>
  <c r="J107" i="8"/>
  <c r="J94" i="14"/>
  <c r="BK175" i="17"/>
  <c r="J110" i="21"/>
  <c r="J125" i="24"/>
  <c r="BK110" i="25"/>
  <c r="BK247" i="27"/>
  <c r="BK126" i="29"/>
  <c r="BK115" i="31"/>
  <c r="J174" i="33"/>
  <c r="BK132" i="35"/>
  <c r="J218" i="37"/>
  <c r="BK120" i="39"/>
  <c r="BK106" i="40"/>
  <c r="BK118" i="44"/>
  <c r="BK184" i="45"/>
  <c r="BK121" i="47"/>
  <c r="J140" i="47"/>
  <c r="J143" i="50"/>
  <c r="F38" i="53"/>
  <c r="BA126" i="1"/>
  <c r="BK100" i="57"/>
  <c r="J221" i="58"/>
  <c r="BK119" i="59"/>
  <c r="BK132" i="62"/>
  <c r="J224" i="62"/>
  <c r="J104" i="63"/>
  <c r="BK100" i="67"/>
  <c r="J207" i="70"/>
  <c r="J180" i="70"/>
  <c r="J130" i="73"/>
  <c r="J214" i="78"/>
  <c r="J109" i="87"/>
  <c r="J121" i="70"/>
  <c r="BK120" i="79"/>
  <c r="J133" i="84"/>
  <c r="J159" i="86"/>
  <c r="BK165" i="88"/>
  <c r="BK223" i="96"/>
  <c r="BK123" i="98"/>
  <c r="J241" i="101"/>
  <c r="J97" i="102"/>
  <c r="BK830" i="2"/>
  <c r="J210" i="70"/>
  <c r="J146" i="78"/>
  <c r="J182" i="82"/>
  <c r="BK105" i="84"/>
  <c r="J136" i="92"/>
  <c r="BK99" i="95"/>
  <c r="BK118" i="101"/>
  <c r="BK122" i="2"/>
  <c r="J518" i="2"/>
  <c r="J115" i="91"/>
  <c r="J123" i="94"/>
  <c r="J131" i="102"/>
  <c r="BK143" i="68"/>
  <c r="J129" i="72"/>
  <c r="J126" i="80"/>
  <c r="J135" i="94"/>
  <c r="J82" i="106"/>
  <c r="BK90" i="2"/>
  <c r="BK725" i="3"/>
  <c r="BK137" i="4"/>
  <c r="BK111" i="8"/>
  <c r="BK99" i="14"/>
  <c r="J160" i="17"/>
  <c r="BK110" i="17"/>
  <c r="J134" i="20"/>
  <c r="BK120" i="27"/>
  <c r="J139" i="31"/>
  <c r="J160" i="33"/>
  <c r="J170" i="37"/>
  <c r="J257" i="39"/>
  <c r="F38" i="42"/>
  <c r="J233" i="50"/>
  <c r="J114" i="54"/>
  <c r="J125" i="58"/>
  <c r="BK236" i="62"/>
  <c r="J145" i="66"/>
  <c r="J187" i="70"/>
  <c r="J183" i="72"/>
  <c r="BK119" i="73"/>
  <c r="F38" i="75"/>
  <c r="BA157" i="1" s="1"/>
  <c r="BK130" i="78"/>
  <c r="J142" i="84"/>
  <c r="J137" i="86"/>
  <c r="BK198" i="96"/>
  <c r="J121" i="96"/>
  <c r="BK190" i="101"/>
  <c r="BK96" i="65"/>
  <c r="BK126" i="66"/>
  <c r="J114" i="71"/>
  <c r="BK100" i="73"/>
  <c r="BK115" i="79"/>
  <c r="J202" i="82"/>
  <c r="BK105" i="87"/>
  <c r="J108" i="92"/>
  <c r="J99" i="95"/>
  <c r="BK176" i="101"/>
  <c r="J104" i="103"/>
  <c r="BK114" i="64"/>
  <c r="J119" i="73"/>
  <c r="BK108" i="78"/>
  <c r="BK101" i="80"/>
  <c r="BK140" i="84"/>
  <c r="BK152" i="92"/>
  <c r="J125" i="96"/>
  <c r="BK121" i="102"/>
  <c r="BK648" i="2"/>
  <c r="J370" i="2"/>
  <c r="AS104" i="1"/>
  <c r="J639" i="3"/>
  <c r="J444" i="3"/>
  <c r="J232" i="4"/>
  <c r="BK360" i="4"/>
  <c r="J115" i="5"/>
  <c r="J97" i="8"/>
  <c r="BK99" i="10"/>
  <c r="J104" i="14"/>
  <c r="BK153" i="17"/>
  <c r="J182" i="17"/>
  <c r="BK99" i="19"/>
  <c r="BK162" i="20"/>
  <c r="J155" i="23"/>
  <c r="BK141" i="27"/>
  <c r="BK130" i="28"/>
  <c r="J118" i="32"/>
  <c r="BK118" i="36"/>
  <c r="J38" i="42"/>
  <c r="BK143" i="45"/>
  <c r="J236" i="47"/>
  <c r="BK200" i="47"/>
  <c r="BK235" i="50"/>
  <c r="BK212" i="50"/>
  <c r="BK229" i="50"/>
  <c r="J110" i="55"/>
  <c r="BK165" i="58"/>
  <c r="BK152" i="62"/>
  <c r="J119" i="63"/>
  <c r="J226" i="72"/>
  <c r="J97" i="76"/>
  <c r="J156" i="78"/>
  <c r="BK169" i="82"/>
  <c r="BK120" i="83"/>
  <c r="BK135" i="94"/>
  <c r="J110" i="98"/>
  <c r="J104" i="102"/>
  <c r="BK269" i="2"/>
  <c r="BK318" i="2"/>
  <c r="BK465" i="2"/>
  <c r="J387" i="2"/>
  <c r="J786" i="3"/>
  <c r="J802" i="3"/>
  <c r="BK160" i="3"/>
  <c r="J514" i="4"/>
  <c r="BK628" i="4"/>
  <c r="J98" i="5"/>
  <c r="J115" i="8"/>
  <c r="BK101" i="14"/>
  <c r="J139" i="17"/>
  <c r="J151" i="20"/>
  <c r="J122" i="23"/>
  <c r="J178" i="27"/>
  <c r="J127" i="31"/>
  <c r="BK106" i="33"/>
  <c r="BK168" i="37"/>
  <c r="BK257" i="39"/>
  <c r="J111" i="44"/>
  <c r="J155" i="45"/>
  <c r="J193" i="47"/>
  <c r="BK249" i="50"/>
  <c r="J104" i="51"/>
  <c r="BK121" i="54"/>
  <c r="J186" i="54"/>
  <c r="BK110" i="55"/>
  <c r="J144" i="56"/>
  <c r="J133" i="58"/>
  <c r="BK129" i="59"/>
  <c r="J210" i="62"/>
  <c r="J178" i="62"/>
  <c r="BK126" i="63"/>
  <c r="J133" i="66"/>
  <c r="BK107" i="68"/>
  <c r="BK114" i="70"/>
  <c r="J173" i="72"/>
  <c r="J206" i="72"/>
  <c r="BK118" i="82"/>
  <c r="BK674" i="2"/>
  <c r="J937" i="2"/>
  <c r="J208" i="2"/>
  <c r="BK1071" i="2"/>
  <c r="BK467" i="3"/>
  <c r="BK796" i="3"/>
  <c r="BK570" i="3"/>
  <c r="J861" i="4"/>
  <c r="BK110" i="5"/>
  <c r="J103" i="8"/>
  <c r="J115" i="14"/>
  <c r="J141" i="17"/>
  <c r="J174" i="20"/>
  <c r="BK114" i="29"/>
  <c r="BK208" i="33"/>
  <c r="J211" i="37"/>
  <c r="BK173" i="39"/>
  <c r="BK114" i="40"/>
  <c r="BK141" i="43"/>
  <c r="J104" i="45"/>
  <c r="J179" i="47"/>
  <c r="BK146" i="47"/>
  <c r="J154" i="47"/>
  <c r="BK227" i="50"/>
  <c r="J106" i="54"/>
  <c r="J167" i="58"/>
  <c r="J100" i="59"/>
  <c r="J143" i="72"/>
  <c r="BK128" i="78"/>
  <c r="J112" i="79"/>
  <c r="BK166" i="82"/>
  <c r="J508" i="3"/>
  <c r="BK677" i="3"/>
  <c r="BK108" i="4"/>
  <c r="BK118" i="5"/>
  <c r="J101" i="9"/>
  <c r="J155" i="17"/>
  <c r="J107" i="18"/>
  <c r="J180" i="23"/>
  <c r="BK124" i="68"/>
  <c r="BK137" i="72"/>
  <c r="BK128" i="84"/>
  <c r="BK1037" i="2"/>
  <c r="BK784" i="2"/>
  <c r="J790" i="3"/>
  <c r="J376" i="4"/>
  <c r="J96" i="8"/>
  <c r="J113" i="17"/>
  <c r="J100" i="19"/>
  <c r="J129" i="23"/>
  <c r="BK165" i="27"/>
  <c r="J137" i="31"/>
  <c r="J128" i="35"/>
  <c r="J133" i="39"/>
  <c r="J98" i="40"/>
  <c r="BK217" i="45"/>
  <c r="J188" i="47"/>
  <c r="BK119" i="49"/>
  <c r="BK116" i="54"/>
  <c r="J164" i="54"/>
  <c r="J197" i="58"/>
  <c r="J114" i="60"/>
  <c r="J108" i="63"/>
  <c r="BK114" i="66"/>
  <c r="BK169" i="70"/>
  <c r="BK104" i="73"/>
  <c r="J132" i="82"/>
  <c r="BK99" i="93"/>
  <c r="BK187" i="96"/>
  <c r="J135" i="101"/>
  <c r="J134" i="102"/>
  <c r="J184" i="82"/>
  <c r="J102" i="84"/>
  <c r="BK200" i="96"/>
  <c r="J103" i="102"/>
  <c r="AS68" i="1"/>
  <c r="J662" i="4"/>
  <c r="J105" i="9"/>
  <c r="J176" i="17"/>
  <c r="BK106" i="20"/>
  <c r="BK98" i="24"/>
  <c r="BK231" i="27"/>
  <c r="J115" i="31"/>
  <c r="BK108" i="33"/>
  <c r="BK183" i="62"/>
  <c r="BK198" i="70"/>
  <c r="BK173" i="72"/>
  <c r="BK165" i="72"/>
  <c r="J128" i="78"/>
  <c r="BK112" i="79"/>
  <c r="BK116" i="83"/>
  <c r="BK121" i="84"/>
  <c r="BK115" i="95"/>
  <c r="J103" i="97"/>
  <c r="BK213" i="101"/>
  <c r="J213" i="2"/>
  <c r="AS131" i="1"/>
  <c r="BK280" i="4"/>
  <c r="J582" i="4"/>
  <c r="J95" i="8"/>
  <c r="J109" i="11"/>
  <c r="J105" i="14"/>
  <c r="J94" i="17"/>
  <c r="J103" i="18"/>
  <c r="BK110" i="20"/>
  <c r="BK95" i="22"/>
  <c r="BK120" i="23"/>
  <c r="BK120" i="25"/>
  <c r="J217" i="27"/>
  <c r="BK273" i="27"/>
  <c r="J119" i="28"/>
  <c r="BK127" i="31"/>
  <c r="BK153" i="33"/>
  <c r="BK158" i="33"/>
  <c r="J101" i="35"/>
  <c r="J178" i="37"/>
  <c r="BK121" i="37"/>
  <c r="J157" i="39"/>
  <c r="J118" i="40"/>
  <c r="J159" i="43"/>
  <c r="J107" i="43"/>
  <c r="BK117" i="45"/>
  <c r="J231" i="47"/>
  <c r="J191" i="47"/>
  <c r="BK266" i="50"/>
  <c r="BK116" i="52"/>
  <c r="J136" i="54"/>
  <c r="BK102" i="54"/>
  <c r="BK130" i="56"/>
  <c r="BK153" i="58"/>
  <c r="BK178" i="58"/>
  <c r="J107" i="60"/>
  <c r="BK217" i="62"/>
  <c r="J122" i="63"/>
  <c r="BK185" i="66"/>
  <c r="J132" i="68"/>
  <c r="BK116" i="71"/>
  <c r="J157" i="72"/>
  <c r="J167" i="101"/>
  <c r="J116" i="103"/>
  <c r="J776" i="2"/>
  <c r="J883" i="2"/>
  <c r="BK826" i="2"/>
  <c r="BK236" i="3"/>
  <c r="BK894" i="3"/>
  <c r="BK755" i="3"/>
  <c r="J892" i="4"/>
  <c r="BK800" i="4"/>
  <c r="J568" i="4"/>
  <c r="J117" i="5"/>
  <c r="BK94" i="8"/>
  <c r="BK99" i="9"/>
  <c r="BK118" i="11"/>
  <c r="BK106" i="15"/>
  <c r="J118" i="17"/>
  <c r="BK150" i="20"/>
  <c r="BK113" i="20"/>
  <c r="BK100" i="21"/>
  <c r="BK163" i="23"/>
  <c r="BK97" i="24"/>
  <c r="BK100" i="24"/>
  <c r="J165" i="27"/>
  <c r="BK219" i="27"/>
  <c r="J121" i="28"/>
  <c r="J105" i="31"/>
  <c r="J105" i="32"/>
  <c r="J155" i="33"/>
  <c r="J213" i="33"/>
  <c r="BK116" i="34"/>
  <c r="J120" i="35"/>
  <c r="J102" i="37"/>
  <c r="J105" i="37"/>
  <c r="J180" i="39"/>
  <c r="J219" i="47"/>
  <c r="J185" i="47"/>
  <c r="J106" i="49"/>
  <c r="BK153" i="50"/>
  <c r="BK233" i="50"/>
  <c r="BK114" i="52"/>
  <c r="BK207" i="54"/>
  <c r="BK123" i="54"/>
  <c r="BK214" i="58"/>
  <c r="BK130" i="58"/>
  <c r="J101" i="60"/>
  <c r="BK256" i="62"/>
  <c r="J176" i="62"/>
  <c r="BK110" i="64"/>
  <c r="J138" i="68"/>
  <c r="BK149" i="70"/>
  <c r="BK108" i="76"/>
  <c r="J101" i="86"/>
  <c r="F39" i="67"/>
  <c r="J176" i="101"/>
  <c r="BK1011" i="2"/>
  <c r="J191" i="70"/>
  <c r="BK138" i="78"/>
  <c r="J214" i="82"/>
  <c r="BK102" i="84"/>
  <c r="BK100" i="85"/>
  <c r="J105" i="91"/>
  <c r="BK148" i="94"/>
  <c r="BK155" i="96"/>
  <c r="BK192" i="101"/>
  <c r="J1037" i="2"/>
  <c r="J96" i="19"/>
  <c r="BK172" i="23"/>
  <c r="BK131" i="27"/>
  <c r="J155" i="31"/>
  <c r="J123" i="34"/>
  <c r="BK211" i="37"/>
  <c r="J187" i="39"/>
  <c r="J141" i="43"/>
  <c r="BK142" i="47"/>
  <c r="BK150" i="47"/>
  <c r="BK148" i="50"/>
  <c r="J218" i="54"/>
  <c r="J116" i="94"/>
  <c r="J120" i="99"/>
  <c r="BK110" i="8"/>
  <c r="BK120" i="11"/>
  <c r="BK98" i="11"/>
  <c r="J109" i="14"/>
  <c r="BK98" i="14"/>
  <c r="J114" i="17"/>
  <c r="J123" i="17"/>
  <c r="J99" i="19"/>
  <c r="BK153" i="20"/>
  <c r="BK142" i="23"/>
  <c r="BK104" i="25"/>
  <c r="J198" i="27"/>
  <c r="BK160" i="31"/>
  <c r="J130" i="35"/>
  <c r="BK187" i="39"/>
  <c r="J114" i="40"/>
  <c r="J129" i="43"/>
  <c r="BK201" i="45"/>
  <c r="BK203" i="45"/>
  <c r="J150" i="47"/>
  <c r="J138" i="47"/>
  <c r="BK188" i="47"/>
  <c r="BK108" i="50"/>
  <c r="J130" i="50"/>
  <c r="BK116" i="55"/>
  <c r="J169" i="58"/>
  <c r="J200" i="62"/>
  <c r="BK100" i="63"/>
  <c r="J150" i="72"/>
  <c r="J114" i="76"/>
  <c r="BK231" i="78"/>
  <c r="J166" i="82"/>
  <c r="J185" i="84"/>
  <c r="BK144" i="96"/>
  <c r="BK238" i="101"/>
  <c r="BK297" i="2"/>
  <c r="J551" i="2"/>
  <c r="J872" i="2"/>
  <c r="F39" i="10"/>
  <c r="J113" i="35"/>
  <c r="J104" i="40"/>
  <c r="J184" i="45"/>
  <c r="BK143" i="50"/>
  <c r="J97" i="51"/>
  <c r="J191" i="54"/>
  <c r="J106" i="57"/>
  <c r="BK212" i="58"/>
  <c r="J144" i="62"/>
  <c r="J186" i="62"/>
  <c r="J115" i="68"/>
  <c r="J165" i="72"/>
  <c r="J99" i="89"/>
  <c r="BK990" i="2"/>
  <c r="BK732" i="2"/>
  <c r="BK355" i="3"/>
  <c r="BK95" i="5"/>
  <c r="J108" i="14"/>
  <c r="BK111" i="18"/>
  <c r="BK181" i="27"/>
  <c r="BK204" i="33"/>
  <c r="J104" i="41"/>
  <c r="J123" i="46"/>
  <c r="J229" i="47"/>
  <c r="BK120" i="50"/>
  <c r="BK118" i="54"/>
  <c r="J106" i="59"/>
  <c r="BK116" i="80"/>
  <c r="BK198" i="82"/>
  <c r="J114" i="85"/>
  <c r="J136" i="88"/>
  <c r="BK102" i="96"/>
  <c r="BK138" i="101"/>
  <c r="BK104" i="107"/>
  <c r="BK905" i="2"/>
  <c r="BK817" i="4"/>
  <c r="J435" i="4"/>
  <c r="J101" i="5"/>
  <c r="J96" i="10"/>
  <c r="BK117" i="14"/>
  <c r="J162" i="17"/>
  <c r="J143" i="20"/>
  <c r="J127" i="24"/>
  <c r="BK131" i="66"/>
  <c r="BK176" i="70"/>
  <c r="BK120" i="71"/>
  <c r="J108" i="76"/>
  <c r="J120" i="86"/>
  <c r="J253" i="2"/>
  <c r="J947" i="2"/>
  <c r="AS98" i="1"/>
  <c r="BK373" i="3"/>
  <c r="J710" i="4"/>
  <c r="BK113" i="5"/>
  <c r="BK111" i="5"/>
  <c r="J106" i="8"/>
  <c r="J116" i="11"/>
  <c r="J94" i="13"/>
  <c r="J131" i="17"/>
  <c r="BK112" i="20"/>
  <c r="BK111" i="21"/>
  <c r="J104" i="23"/>
  <c r="J101" i="24"/>
  <c r="J133" i="27"/>
  <c r="BK185" i="27"/>
  <c r="BK116" i="29"/>
  <c r="BK103" i="31"/>
  <c r="BK114" i="34"/>
  <c r="J147" i="37"/>
  <c r="J125" i="38"/>
  <c r="BK250" i="39"/>
  <c r="J125" i="54"/>
  <c r="J213" i="54"/>
  <c r="BK116" i="57"/>
  <c r="J121" i="58"/>
  <c r="J108" i="59"/>
  <c r="BK123" i="62"/>
  <c r="BK194" i="62"/>
  <c r="BK132" i="63"/>
  <c r="BK167" i="66"/>
  <c r="J122" i="68"/>
  <c r="J154" i="70"/>
  <c r="J192" i="72"/>
  <c r="J120" i="73"/>
  <c r="J188" i="78"/>
  <c r="J120" i="80"/>
  <c r="J125" i="85"/>
  <c r="J127" i="94"/>
  <c r="BK119" i="99"/>
  <c r="J82" i="107"/>
  <c r="J126" i="79"/>
  <c r="BK161" i="84"/>
  <c r="BK107" i="86"/>
  <c r="BK119" i="88"/>
  <c r="BK126" i="98"/>
  <c r="J213" i="101"/>
  <c r="J110" i="103"/>
  <c r="BK953" i="2"/>
  <c r="BK685" i="2"/>
  <c r="BK155" i="2"/>
  <c r="BK406" i="3"/>
  <c r="J894" i="3"/>
  <c r="J808" i="4"/>
  <c r="J93" i="4"/>
  <c r="J96" i="7"/>
  <c r="J167" i="17"/>
  <c r="BK98" i="18"/>
  <c r="BK123" i="20"/>
  <c r="BK109" i="36"/>
  <c r="J128" i="37"/>
  <c r="J114" i="38"/>
  <c r="BK180" i="39"/>
  <c r="BK130" i="40"/>
  <c r="BK127" i="41"/>
  <c r="J120" i="43"/>
  <c r="BK193" i="45"/>
  <c r="J111" i="45"/>
  <c r="BK141" i="45"/>
  <c r="J119" i="47"/>
  <c r="BK122" i="49"/>
  <c r="J116" i="52"/>
  <c r="J114" i="55"/>
  <c r="J209" i="58"/>
  <c r="BK108" i="59"/>
  <c r="BK171" i="62"/>
  <c r="J240" i="62"/>
  <c r="J157" i="66"/>
  <c r="BK101" i="68"/>
  <c r="BK116" i="70"/>
  <c r="J110" i="72"/>
  <c r="J97" i="77"/>
  <c r="BK188" i="78"/>
  <c r="F39" i="81"/>
  <c r="J120" i="89"/>
  <c r="J119" i="90"/>
  <c r="J156" i="90"/>
  <c r="BK114" i="90"/>
  <c r="BK149" i="90"/>
  <c r="BK105" i="91"/>
  <c r="BK159" i="94"/>
  <c r="J105" i="95"/>
  <c r="BK100" i="99"/>
  <c r="J123" i="102"/>
  <c r="J1051" i="2"/>
  <c r="BK150" i="2"/>
  <c r="J257" i="2"/>
  <c r="BK620" i="3"/>
  <c r="J471" i="3"/>
  <c r="J410" i="3"/>
  <c r="J226" i="3"/>
  <c r="J636" i="4"/>
  <c r="BK104" i="5"/>
  <c r="BK108" i="8"/>
  <c r="BK106" i="11"/>
  <c r="J100" i="13"/>
  <c r="J102" i="14"/>
  <c r="BK163" i="17"/>
  <c r="BK156" i="17"/>
  <c r="J162" i="20"/>
  <c r="J149" i="20"/>
  <c r="J172" i="23"/>
  <c r="BK127" i="24"/>
  <c r="BK195" i="27"/>
  <c r="J247" i="27"/>
  <c r="BK97" i="28"/>
  <c r="BK104" i="29"/>
  <c r="J131" i="31"/>
  <c r="J192" i="33"/>
  <c r="BK123" i="33"/>
  <c r="BK105" i="36"/>
  <c r="BK183" i="37"/>
  <c r="BK116" i="38"/>
  <c r="BK245" i="39"/>
  <c r="J184" i="39"/>
  <c r="J129" i="45"/>
  <c r="BK209" i="47"/>
  <c r="BK102" i="48"/>
  <c r="BK175" i="50"/>
  <c r="BK165" i="50"/>
  <c r="J110" i="52"/>
  <c r="J197" i="54"/>
  <c r="J142" i="56"/>
  <c r="BK209" i="58"/>
  <c r="BK104" i="59"/>
  <c r="F38" i="61"/>
  <c r="BA138" i="1" s="1"/>
  <c r="J101" i="73"/>
  <c r="BK207" i="78"/>
  <c r="J38" i="81"/>
  <c r="J120" i="87"/>
  <c r="BK293" i="2"/>
  <c r="BK190" i="3"/>
  <c r="BK887" i="3"/>
  <c r="BK790" i="3"/>
  <c r="J403" i="4"/>
  <c r="BK710" i="4"/>
  <c r="J116" i="5"/>
  <c r="BK115" i="5"/>
  <c r="J109" i="8"/>
  <c r="BK122" i="11"/>
  <c r="J103" i="15"/>
  <c r="BK109" i="17"/>
  <c r="BK171" i="20"/>
  <c r="BK104" i="20"/>
  <c r="J95" i="22"/>
  <c r="J165" i="23"/>
  <c r="J176" i="23"/>
  <c r="J101" i="25"/>
  <c r="J148" i="27"/>
  <c r="J163" i="27"/>
  <c r="J227" i="27"/>
  <c r="J259" i="27"/>
  <c r="J101" i="28"/>
  <c r="F39" i="30"/>
  <c r="BB94" i="1" s="1"/>
  <c r="J116" i="33"/>
  <c r="J216" i="33"/>
  <c r="BK190" i="33"/>
  <c r="J144" i="35"/>
  <c r="J111" i="36"/>
  <c r="BK176" i="37"/>
  <c r="BK202" i="37"/>
  <c r="BK106" i="38"/>
  <c r="J154" i="39"/>
  <c r="J118" i="39"/>
  <c r="BK101" i="40"/>
  <c r="J101" i="43"/>
  <c r="BK105" i="43"/>
  <c r="BK125" i="45"/>
  <c r="J173" i="45"/>
  <c r="BK116" i="47"/>
  <c r="J260" i="47"/>
  <c r="J104" i="48"/>
  <c r="J181" i="50"/>
  <c r="BK188" i="50"/>
  <c r="BK120" i="52"/>
  <c r="J129" i="54"/>
  <c r="BK148" i="54"/>
  <c r="BK132" i="56"/>
  <c r="J110" i="57"/>
  <c r="J116" i="58"/>
  <c r="J136" i="58"/>
  <c r="J161" i="62"/>
  <c r="J259" i="62"/>
  <c r="J112" i="63"/>
  <c r="BK188" i="66"/>
  <c r="BK115" i="68"/>
  <c r="J179" i="72"/>
  <c r="J108" i="78"/>
  <c r="BK155" i="88"/>
  <c r="BK145" i="72"/>
  <c r="F41" i="81"/>
  <c r="BK140" i="86"/>
  <c r="BK99" i="87"/>
  <c r="J185" i="96"/>
  <c r="J216" i="101"/>
  <c r="BK129" i="101"/>
  <c r="BK1086" i="2"/>
  <c r="BK117" i="73"/>
  <c r="BK216" i="78"/>
  <c r="J116" i="80"/>
  <c r="J180" i="82"/>
  <c r="BK119" i="84"/>
  <c r="J102" i="91"/>
  <c r="BK111" i="93"/>
  <c r="J167" i="96"/>
  <c r="BK105" i="98"/>
  <c r="J515" i="2"/>
  <c r="J685" i="2"/>
  <c r="J150" i="92"/>
  <c r="BK139" i="96"/>
  <c r="J103" i="98"/>
  <c r="J230" i="72"/>
  <c r="BK207" i="84"/>
  <c r="BK109" i="91"/>
  <c r="BK111" i="100"/>
  <c r="BK214" i="101"/>
  <c r="J107" i="103"/>
  <c r="BK173" i="2"/>
  <c r="J738" i="2"/>
  <c r="J663" i="3"/>
  <c r="J695" i="3"/>
  <c r="BK350" i="3"/>
  <c r="BK444" i="3"/>
  <c r="BK435" i="4"/>
  <c r="BK116" i="14"/>
  <c r="BK174" i="17"/>
  <c r="BK160" i="17"/>
  <c r="J102" i="18"/>
  <c r="J166" i="20"/>
  <c r="BK96" i="22"/>
  <c r="J115" i="24"/>
  <c r="F39" i="26"/>
  <c r="BB89" i="1" s="1"/>
  <c r="BK110" i="29"/>
  <c r="J135" i="31"/>
  <c r="BK216" i="33"/>
  <c r="J134" i="35"/>
  <c r="J109" i="37"/>
  <c r="J231" i="39"/>
  <c r="J138" i="39"/>
  <c r="BK117" i="41"/>
  <c r="BK209" i="45"/>
  <c r="J113" i="45"/>
  <c r="J234" i="47"/>
  <c r="BK258" i="47"/>
  <c r="BK118" i="48"/>
  <c r="J263" i="50"/>
  <c r="J129" i="51"/>
  <c r="BK193" i="54"/>
  <c r="BK118" i="56"/>
  <c r="J224" i="58"/>
  <c r="J119" i="59"/>
  <c r="J115" i="63"/>
  <c r="J153" i="66"/>
  <c r="BK110" i="67"/>
  <c r="J149" i="70"/>
  <c r="J108" i="72"/>
  <c r="J129" i="86"/>
  <c r="BK183" i="96"/>
  <c r="J171" i="101"/>
  <c r="J100" i="73"/>
  <c r="J130" i="79"/>
  <c r="J133" i="86"/>
  <c r="BK105" i="95"/>
  <c r="BK947" i="2"/>
  <c r="J236" i="3"/>
  <c r="BK593" i="4"/>
  <c r="BK101" i="5"/>
  <c r="J99" i="11"/>
  <c r="BK218" i="2"/>
  <c r="J102" i="2"/>
  <c r="J195" i="3"/>
  <c r="J897" i="3"/>
  <c r="BK221" i="3"/>
  <c r="BK403" i="4"/>
  <c r="J598" i="4"/>
  <c r="BK116" i="5"/>
  <c r="BK105" i="9"/>
  <c r="J117" i="11"/>
  <c r="J98" i="14"/>
  <c r="BK102" i="15"/>
  <c r="J105" i="17"/>
  <c r="BK98" i="19"/>
  <c r="BK156" i="20"/>
  <c r="J108" i="23"/>
  <c r="J138" i="24"/>
  <c r="BK150" i="27"/>
  <c r="J170" i="27"/>
  <c r="BK188" i="27"/>
  <c r="J118" i="28"/>
  <c r="BK112" i="31"/>
  <c r="BK144" i="33"/>
  <c r="J208" i="33"/>
  <c r="BK110" i="34"/>
  <c r="BK148" i="35"/>
  <c r="BK180" i="37"/>
  <c r="J145" i="37"/>
  <c r="BK227" i="39"/>
  <c r="BK182" i="39"/>
  <c r="BK238" i="39"/>
  <c r="BK173" i="45"/>
  <c r="BK238" i="50"/>
  <c r="J101" i="51"/>
  <c r="J153" i="54"/>
  <c r="BK138" i="58"/>
  <c r="BK227" i="62"/>
  <c r="BK181" i="66"/>
  <c r="BK187" i="70"/>
  <c r="J176" i="72"/>
  <c r="J204" i="78"/>
  <c r="BK202" i="84"/>
  <c r="J149" i="86"/>
  <c r="BK185" i="96"/>
  <c r="BK167" i="101"/>
  <c r="J186" i="2"/>
  <c r="J453" i="2"/>
  <c r="BK707" i="3"/>
  <c r="J260" i="3"/>
  <c r="J126" i="29"/>
  <c r="BK102" i="32"/>
  <c r="J173" i="33"/>
  <c r="BK134" i="35"/>
  <c r="J165" i="37"/>
  <c r="J213" i="39"/>
  <c r="BK101" i="41"/>
  <c r="BK153" i="45"/>
  <c r="BK110" i="46"/>
  <c r="BK169" i="62"/>
  <c r="BK120" i="62"/>
  <c r="J119" i="66"/>
  <c r="BK116" i="69"/>
  <c r="J233" i="72"/>
  <c r="BK123" i="74"/>
  <c r="BK228" i="78"/>
  <c r="BK152" i="94"/>
  <c r="BK151" i="78"/>
  <c r="BK187" i="84"/>
  <c r="BK120" i="87"/>
  <c r="BK121" i="96"/>
  <c r="J181" i="101"/>
  <c r="J132" i="101"/>
  <c r="BK107" i="103"/>
  <c r="BK623" i="2"/>
  <c r="BK127" i="74"/>
  <c r="BK169" i="78"/>
  <c r="BK122" i="80"/>
  <c r="J120" i="83"/>
  <c r="BK118" i="87"/>
  <c r="J101" i="92"/>
  <c r="J104" i="94"/>
  <c r="BK116" i="97"/>
  <c r="J140" i="101"/>
  <c r="J959" i="2"/>
  <c r="J784" i="2"/>
  <c r="BK119" i="92"/>
  <c r="J148" i="94"/>
  <c r="BK109" i="99"/>
  <c r="J187" i="101"/>
  <c r="F36" i="106"/>
  <c r="J38" i="94"/>
  <c r="J106" i="14"/>
  <c r="BK99" i="16"/>
  <c r="J158" i="17"/>
  <c r="BK100" i="17"/>
  <c r="BK135" i="20"/>
  <c r="BK100" i="20"/>
  <c r="BK152" i="23"/>
  <c r="J116" i="25"/>
  <c r="J120" i="27"/>
  <c r="BK138" i="27"/>
  <c r="BK141" i="31"/>
  <c r="BK147" i="33"/>
  <c r="J111" i="33"/>
  <c r="J107" i="37"/>
  <c r="BK248" i="39"/>
  <c r="J215" i="39"/>
  <c r="J136" i="45"/>
  <c r="BK170" i="45"/>
  <c r="J222" i="47"/>
  <c r="BK148" i="47"/>
  <c r="BK101" i="48"/>
  <c r="J206" i="50"/>
  <c r="BK161" i="54"/>
  <c r="BK125" i="56"/>
  <c r="J129" i="59"/>
  <c r="BK137" i="62"/>
  <c r="J96" i="65"/>
  <c r="J124" i="68"/>
  <c r="J131" i="70"/>
  <c r="J152" i="72"/>
  <c r="J109" i="73"/>
  <c r="BK184" i="78"/>
  <c r="BK180" i="82"/>
  <c r="BK147" i="84"/>
  <c r="BK111" i="89"/>
  <c r="J111" i="100"/>
  <c r="J132" i="64"/>
  <c r="BK123" i="67"/>
  <c r="J247" i="72"/>
  <c r="J184" i="72"/>
  <c r="J115" i="79"/>
  <c r="J119" i="84"/>
  <c r="J160" i="88"/>
  <c r="BK126" i="79"/>
  <c r="J181" i="84"/>
  <c r="BK115" i="91"/>
  <c r="BK119" i="94"/>
  <c r="BK120" i="102"/>
  <c r="J488" i="2"/>
  <c r="BK160" i="2"/>
  <c r="BK895" i="2"/>
  <c r="BK291" i="3"/>
  <c r="J737" i="3"/>
  <c r="J505" i="4"/>
  <c r="BK429" i="4"/>
  <c r="BK636" i="4"/>
  <c r="J104" i="5"/>
  <c r="BK102" i="8"/>
  <c r="BK110" i="11"/>
  <c r="BK108" i="14"/>
  <c r="J100" i="15"/>
  <c r="BK107" i="17"/>
  <c r="J119" i="20"/>
  <c r="J123" i="20"/>
  <c r="BK104" i="23"/>
  <c r="BK131" i="29"/>
  <c r="BK199" i="33"/>
  <c r="BK125" i="34"/>
  <c r="J116" i="38"/>
  <c r="J130" i="41"/>
  <c r="BK113" i="45"/>
  <c r="J102" i="45"/>
  <c r="BK133" i="47"/>
  <c r="BK269" i="47"/>
  <c r="BK210" i="50"/>
  <c r="BK111" i="51"/>
  <c r="J110" i="56"/>
  <c r="BK111" i="59"/>
  <c r="BK178" i="62"/>
  <c r="J130" i="64"/>
  <c r="J103" i="73"/>
  <c r="J198" i="78"/>
  <c r="BK96" i="81"/>
  <c r="J209" i="82"/>
  <c r="BK154" i="86"/>
  <c r="BK123" i="97"/>
  <c r="BK241" i="101"/>
  <c r="F37" i="106"/>
  <c r="J905" i="2"/>
  <c r="J180" i="3"/>
  <c r="J885" i="4"/>
  <c r="BK196" i="4"/>
  <c r="BK117" i="5"/>
  <c r="J105" i="12"/>
  <c r="J136" i="17"/>
  <c r="BK172" i="20"/>
  <c r="J132" i="23"/>
  <c r="J100" i="28"/>
  <c r="J164" i="33"/>
  <c r="BK111" i="40"/>
  <c r="J143" i="43"/>
  <c r="BK148" i="45"/>
  <c r="BK236" i="47"/>
  <c r="J108" i="50"/>
  <c r="BK127" i="50"/>
  <c r="BK126" i="52"/>
  <c r="J193" i="54"/>
  <c r="J120" i="57"/>
  <c r="BK218" i="58"/>
  <c r="J98" i="59"/>
  <c r="J142" i="62"/>
  <c r="BK173" i="62"/>
  <c r="BK106" i="63"/>
  <c r="BK107" i="64"/>
  <c r="J103" i="69"/>
  <c r="BK123" i="71"/>
  <c r="BK170" i="72"/>
  <c r="BK139" i="82"/>
  <c r="J128" i="92"/>
  <c r="J480" i="2"/>
  <c r="BK689" i="2"/>
  <c r="J780" i="2"/>
  <c r="J667" i="3"/>
  <c r="BK430" i="3"/>
  <c r="J895" i="4"/>
  <c r="BK260" i="4"/>
  <c r="J95" i="7"/>
  <c r="J94" i="11"/>
  <c r="BK100" i="16"/>
  <c r="BK173" i="17"/>
  <c r="J145" i="20"/>
  <c r="J135" i="27"/>
  <c r="J122" i="29"/>
  <c r="BK120" i="36"/>
  <c r="J208" i="39"/>
  <c r="J127" i="41"/>
  <c r="J99" i="44"/>
  <c r="J100" i="46"/>
  <c r="BK211" i="47"/>
  <c r="BK137" i="47"/>
  <c r="BK200" i="50"/>
  <c r="J235" i="50"/>
  <c r="J172" i="54"/>
  <c r="J114" i="57"/>
  <c r="J207" i="62"/>
  <c r="BK126" i="72"/>
  <c r="BK186" i="78"/>
  <c r="J132" i="79"/>
  <c r="BK202" i="82"/>
  <c r="BK114" i="83"/>
  <c r="BK183" i="84"/>
  <c r="J154" i="86"/>
  <c r="BK172" i="96"/>
  <c r="BK115" i="99"/>
  <c r="BK104" i="103"/>
  <c r="AS178" i="1"/>
  <c r="J382" i="2"/>
  <c r="J231" i="3"/>
  <c r="J673" i="3"/>
  <c r="J890" i="3"/>
  <c r="BK178" i="17"/>
  <c r="J98" i="18"/>
  <c r="J104" i="20"/>
  <c r="BK111" i="24"/>
  <c r="BK109" i="66"/>
  <c r="J171" i="70"/>
  <c r="BK183" i="72"/>
  <c r="BK145" i="88"/>
  <c r="J963" i="2"/>
  <c r="BK387" i="2"/>
  <c r="BK929" i="2"/>
  <c r="BK639" i="3"/>
  <c r="BK397" i="3"/>
  <c r="J800" i="4"/>
  <c r="J97" i="5"/>
  <c r="BK95" i="7"/>
  <c r="J102" i="9"/>
  <c r="J106" i="12"/>
  <c r="BK157" i="17"/>
  <c r="J109" i="17"/>
  <c r="BK163" i="31"/>
  <c r="J158" i="33"/>
  <c r="BK194" i="33"/>
  <c r="BK113" i="35"/>
  <c r="J104" i="35"/>
  <c r="BK102" i="37"/>
  <c r="BK125" i="38"/>
  <c r="J123" i="39"/>
  <c r="BK124" i="40"/>
  <c r="BK122" i="45"/>
  <c r="J129" i="47"/>
  <c r="J137" i="47"/>
  <c r="BK151" i="50"/>
  <c r="BK222" i="50"/>
  <c r="BK118" i="51"/>
  <c r="BK204" i="54"/>
  <c r="BK223" i="54"/>
  <c r="J103" i="55"/>
  <c r="BK101" i="56"/>
  <c r="J150" i="58"/>
  <c r="BK118" i="58"/>
  <c r="BK130" i="60"/>
  <c r="J250" i="62"/>
  <c r="J199" i="62"/>
  <c r="J132" i="63"/>
  <c r="J197" i="66"/>
  <c r="J103" i="67"/>
  <c r="BK156" i="70"/>
  <c r="J110" i="71"/>
  <c r="J120" i="72"/>
  <c r="F41" i="75"/>
  <c r="BD157" i="1"/>
  <c r="J110" i="80"/>
  <c r="J119" i="92"/>
  <c r="J130" i="96"/>
  <c r="BK110" i="97"/>
  <c r="J257" i="101"/>
  <c r="J120" i="102"/>
  <c r="F39" i="104"/>
  <c r="BK167" i="96"/>
  <c r="BK107" i="100"/>
  <c r="BK197" i="101"/>
  <c r="BK138" i="2"/>
  <c r="BK726" i="2"/>
  <c r="J512" i="2"/>
  <c r="BK434" i="3"/>
  <c r="J796" i="3"/>
  <c r="J588" i="4"/>
  <c r="BK889" i="4"/>
  <c r="BK808" i="4"/>
  <c r="BK114" i="8"/>
  <c r="J103" i="12"/>
  <c r="J161" i="17"/>
  <c r="J119" i="17"/>
  <c r="J164" i="20"/>
  <c r="BK105" i="21"/>
  <c r="J112" i="23"/>
  <c r="J122" i="25"/>
  <c r="BK158" i="27"/>
  <c r="F41" i="30"/>
  <c r="BD94" i="1" s="1"/>
  <c r="BK128" i="35"/>
  <c r="J114" i="37"/>
  <c r="J173" i="39"/>
  <c r="J140" i="39"/>
  <c r="BK119" i="40"/>
  <c r="BK122" i="43"/>
  <c r="BK99" i="44"/>
  <c r="J106" i="45"/>
  <c r="J114" i="46"/>
  <c r="BK138" i="47"/>
  <c r="J119" i="49"/>
  <c r="BK104" i="51"/>
  <c r="BK134" i="54"/>
  <c r="J100" i="55"/>
  <c r="J125" i="57"/>
  <c r="J101" i="59"/>
  <c r="J137" i="62"/>
  <c r="J108" i="62"/>
  <c r="BK117" i="63"/>
  <c r="BK125" i="67"/>
  <c r="J106" i="69"/>
  <c r="J169" i="70"/>
  <c r="J181" i="72"/>
  <c r="BK107" i="74"/>
  <c r="J228" i="78"/>
  <c r="BK132" i="79"/>
  <c r="J116" i="83"/>
  <c r="J147" i="86"/>
  <c r="BK120" i="89"/>
  <c r="J115" i="89"/>
  <c r="J143" i="90"/>
  <c r="J116" i="90"/>
  <c r="BK101" i="90"/>
  <c r="BK144" i="94"/>
  <c r="BK245" i="101"/>
  <c r="BK677" i="2"/>
  <c r="BK593" i="2"/>
  <c r="AS95" i="1"/>
  <c r="J831" i="4"/>
  <c r="BK126" i="4"/>
  <c r="J142" i="4"/>
  <c r="BK108" i="6"/>
  <c r="J99" i="9"/>
  <c r="J106" i="11"/>
  <c r="J122" i="14"/>
  <c r="J174" i="17"/>
  <c r="BK162" i="17"/>
  <c r="BK131" i="17"/>
  <c r="J100" i="20"/>
  <c r="BK169" i="20"/>
  <c r="J152" i="23"/>
  <c r="BK178" i="23"/>
  <c r="J111" i="24"/>
  <c r="J176" i="27"/>
  <c r="J266" i="27"/>
  <c r="BK118" i="27"/>
  <c r="F40" i="30"/>
  <c r="BC94" i="1" s="1"/>
  <c r="J103" i="33"/>
  <c r="BK124" i="35"/>
  <c r="BK112" i="37"/>
  <c r="J180" i="37"/>
  <c r="J169" i="39"/>
  <c r="J147" i="39"/>
  <c r="BK103" i="46"/>
  <c r="J108" i="47"/>
  <c r="J227" i="50"/>
  <c r="J222" i="50"/>
  <c r="BK96" i="53"/>
  <c r="J209" i="54"/>
  <c r="BK134" i="56"/>
  <c r="J110" i="58"/>
  <c r="BK131" i="59"/>
  <c r="J166" i="62"/>
  <c r="J194" i="66"/>
  <c r="BK138" i="68"/>
  <c r="BK204" i="70"/>
  <c r="J235" i="72"/>
  <c r="BK156" i="78"/>
  <c r="J198" i="82"/>
  <c r="J154" i="84"/>
  <c r="J111" i="87"/>
  <c r="J178" i="96"/>
  <c r="J106" i="97"/>
  <c r="J250" i="101"/>
  <c r="J131" i="103"/>
  <c r="J293" i="2"/>
  <c r="BK776" i="2"/>
  <c r="BK937" i="2"/>
  <c r="J199" i="3"/>
  <c r="BK871" i="3"/>
  <c r="BK376" i="4"/>
  <c r="BK179" i="4"/>
  <c r="J302" i="4"/>
  <c r="J102" i="6"/>
  <c r="BK96" i="8"/>
  <c r="BK114" i="11"/>
  <c r="J116" i="14"/>
  <c r="J166" i="17"/>
  <c r="J107" i="20"/>
  <c r="J98" i="21"/>
  <c r="BK187" i="23"/>
  <c r="J167" i="23"/>
  <c r="J182" i="23"/>
  <c r="BK120" i="24"/>
  <c r="J231" i="27"/>
  <c r="J270" i="27"/>
  <c r="J195" i="27"/>
  <c r="BK109" i="28"/>
  <c r="BK133" i="31"/>
  <c r="BK120" i="33"/>
  <c r="J153" i="33"/>
  <c r="BK103" i="34"/>
  <c r="BK106" i="35"/>
  <c r="BK135" i="37"/>
  <c r="BK147" i="37"/>
  <c r="J106" i="38"/>
  <c r="J238" i="39"/>
  <c r="J201" i="39"/>
  <c r="J145" i="39"/>
  <c r="J192" i="39"/>
  <c r="J137" i="43"/>
  <c r="BK102" i="44"/>
  <c r="J220" i="45"/>
  <c r="BK106" i="46"/>
  <c r="J202" i="47"/>
  <c r="J97" i="48"/>
  <c r="J212" i="50"/>
  <c r="BK101" i="51"/>
  <c r="J123" i="54"/>
  <c r="J125" i="56"/>
  <c r="BK105" i="56"/>
  <c r="BK128" i="58"/>
  <c r="BK106" i="59"/>
  <c r="J96" i="61"/>
  <c r="J100" i="63"/>
  <c r="BK161" i="70"/>
  <c r="J175" i="84"/>
  <c r="BK108" i="79"/>
  <c r="BK114" i="88"/>
  <c r="F41" i="104"/>
  <c r="J152" i="84"/>
  <c r="BK142" i="92"/>
  <c r="BK114" i="97"/>
  <c r="J677" i="2"/>
  <c r="AS127" i="1"/>
  <c r="BK153" i="101"/>
  <c r="BK190" i="66"/>
  <c r="BK114" i="69"/>
  <c r="BK210" i="70"/>
  <c r="BK217" i="72"/>
  <c r="J151" i="78"/>
  <c r="J169" i="82"/>
  <c r="J105" i="89"/>
  <c r="J115" i="99"/>
  <c r="J118" i="101"/>
  <c r="J88" i="107"/>
  <c r="J895" i="2"/>
  <c r="BK111" i="3"/>
  <c r="J755" i="3"/>
  <c r="J725" i="3"/>
  <c r="BK138" i="3"/>
  <c r="BK109" i="8"/>
  <c r="BK100" i="13"/>
  <c r="BK100" i="14"/>
  <c r="BK155" i="17"/>
  <c r="BK94" i="19"/>
  <c r="BK185" i="23"/>
  <c r="J103" i="24"/>
  <c r="BK104" i="28"/>
  <c r="BK142" i="33"/>
  <c r="BK178" i="37"/>
  <c r="BK184" i="39"/>
  <c r="BK164" i="43"/>
  <c r="BK115" i="45"/>
  <c r="J103" i="46"/>
  <c r="J258" i="47"/>
  <c r="BK104" i="48"/>
  <c r="J114" i="52"/>
  <c r="BK166" i="54"/>
  <c r="BK148" i="58"/>
  <c r="J110" i="62"/>
  <c r="J109" i="63"/>
  <c r="BK136" i="70"/>
  <c r="BK199" i="72"/>
  <c r="J136" i="78"/>
  <c r="J189" i="82"/>
  <c r="J110" i="86"/>
  <c r="J155" i="88"/>
  <c r="J245" i="101"/>
  <c r="BK94" i="107"/>
  <c r="J135" i="68"/>
  <c r="J122" i="79"/>
  <c r="BK120" i="86"/>
  <c r="J146" i="94"/>
  <c r="BK184" i="101"/>
  <c r="J98" i="107"/>
  <c r="BK225" i="78"/>
  <c r="BK114" i="80"/>
  <c r="J118" i="87"/>
  <c r="J212" i="96"/>
  <c r="F34" i="106"/>
  <c r="J570" i="3"/>
  <c r="BK892" i="4"/>
  <c r="BK119" i="5"/>
  <c r="BK106" i="9"/>
  <c r="BK123" i="14"/>
  <c r="J104" i="17"/>
  <c r="J109" i="20"/>
  <c r="J118" i="21"/>
  <c r="J110" i="27"/>
  <c r="J204" i="33"/>
  <c r="J121" i="40"/>
  <c r="BK167" i="43"/>
  <c r="BK123" i="46"/>
  <c r="BK177" i="47"/>
  <c r="J249" i="50"/>
  <c r="BK209" i="50"/>
  <c r="J175" i="54"/>
  <c r="BK98" i="59"/>
  <c r="BK212" i="62"/>
  <c r="BK114" i="71"/>
  <c r="J117" i="74"/>
  <c r="BK175" i="78"/>
  <c r="J115" i="82"/>
  <c r="J202" i="84"/>
  <c r="J202" i="96"/>
  <c r="BK187" i="101"/>
  <c r="J696" i="2"/>
  <c r="J732" i="2"/>
  <c r="AS194" i="1"/>
  <c r="J157" i="4"/>
  <c r="J817" i="4"/>
  <c r="J118" i="5"/>
  <c r="J110" i="11"/>
  <c r="J107" i="17"/>
  <c r="BK145" i="20"/>
  <c r="BK118" i="24"/>
  <c r="BK124" i="28"/>
  <c r="J150" i="33"/>
  <c r="J208" i="37"/>
  <c r="BK154" i="39"/>
  <c r="J189" i="54"/>
  <c r="J146" i="56"/>
  <c r="BK121" i="58"/>
  <c r="J114" i="59"/>
  <c r="BK139" i="62"/>
  <c r="J217" i="62"/>
  <c r="J236" i="62"/>
  <c r="J106" i="63"/>
  <c r="J188" i="66"/>
  <c r="J166" i="70"/>
  <c r="BK104" i="70"/>
  <c r="BK210" i="72"/>
  <c r="J146" i="82"/>
  <c r="J34" i="106"/>
  <c r="BK515" i="2"/>
  <c r="BK339" i="3"/>
  <c r="J483" i="3"/>
  <c r="BK377" i="3"/>
  <c r="J737" i="4"/>
  <c r="BK97" i="5"/>
  <c r="BK95" i="8"/>
  <c r="BK102" i="11"/>
  <c r="J105" i="15"/>
  <c r="BK112" i="17"/>
  <c r="J98" i="19"/>
  <c r="J99" i="22"/>
  <c r="J124" i="31"/>
  <c r="J140" i="37"/>
  <c r="BK109" i="51"/>
  <c r="BK106" i="55"/>
  <c r="BK200" i="58"/>
  <c r="BK157" i="62"/>
  <c r="J197" i="72"/>
  <c r="BK204" i="78"/>
  <c r="J107" i="80"/>
  <c r="J177" i="82"/>
  <c r="BK178" i="84"/>
  <c r="J100" i="85"/>
  <c r="BK138" i="88"/>
  <c r="J111" i="89"/>
  <c r="BK164" i="96"/>
  <c r="J101" i="100"/>
  <c r="J110" i="102"/>
  <c r="J421" i="2"/>
  <c r="J950" i="2"/>
  <c r="BK941" i="2"/>
  <c r="J523" i="3"/>
  <c r="BK213" i="3"/>
  <c r="BK517" i="4"/>
  <c r="J112" i="5"/>
  <c r="J126" i="14"/>
  <c r="J109" i="5"/>
  <c r="BK105" i="14"/>
  <c r="J137" i="20"/>
  <c r="J164" i="47"/>
  <c r="BK131" i="51"/>
  <c r="J220" i="54"/>
  <c r="J100" i="57"/>
  <c r="J192" i="96"/>
  <c r="J104" i="107"/>
  <c r="BK196" i="82"/>
  <c r="BK129" i="86"/>
  <c r="J157" i="88"/>
  <c r="J100" i="98"/>
  <c r="J143" i="101"/>
  <c r="BK411" i="2"/>
  <c r="BK453" i="2"/>
  <c r="J1075" i="2"/>
  <c r="BK277" i="2"/>
  <c r="BK897" i="3"/>
  <c r="BK456" i="3"/>
  <c r="J521" i="4"/>
  <c r="BK743" i="4"/>
  <c r="BK108" i="5"/>
  <c r="J123" i="11"/>
  <c r="J117" i="14"/>
  <c r="J159" i="17"/>
  <c r="BK102" i="18"/>
  <c r="J171" i="20"/>
  <c r="J152" i="20"/>
  <c r="J146" i="23"/>
  <c r="J143" i="24"/>
  <c r="J185" i="27"/>
  <c r="BK241" i="27"/>
  <c r="BK217" i="27"/>
  <c r="BK144" i="31"/>
  <c r="J106" i="33"/>
  <c r="BK186" i="45"/>
  <c r="J105" i="47"/>
  <c r="BK111" i="48"/>
  <c r="J192" i="50"/>
  <c r="J119" i="51"/>
  <c r="F41" i="53"/>
  <c r="BK133" i="58"/>
  <c r="BK229" i="62"/>
  <c r="J130" i="62"/>
  <c r="J110" i="64"/>
  <c r="J117" i="66"/>
  <c r="BK171" i="70"/>
  <c r="BK162" i="72"/>
  <c r="J126" i="73"/>
  <c r="BK146" i="78"/>
  <c r="BK131" i="80"/>
  <c r="J102" i="82"/>
  <c r="BK175" i="84"/>
  <c r="J153" i="88"/>
  <c r="BK102" i="89"/>
  <c r="BK151" i="90"/>
  <c r="BK124" i="90"/>
  <c r="BK140" i="90"/>
  <c r="BK132" i="90"/>
  <c r="BK116" i="90"/>
  <c r="J118" i="91"/>
  <c r="J154" i="92"/>
  <c r="BK114" i="94"/>
  <c r="BK130" i="96"/>
  <c r="BK98" i="100"/>
  <c r="J192" i="101"/>
  <c r="F35" i="106"/>
  <c r="T254" i="62" l="1"/>
  <c r="R216" i="58"/>
  <c r="T159" i="88"/>
  <c r="R159" i="88"/>
  <c r="R81" i="107"/>
  <c r="R80" i="107"/>
  <c r="R223" i="78"/>
  <c r="P252" i="39"/>
  <c r="P268" i="27"/>
  <c r="R268" i="27"/>
  <c r="T242" i="72"/>
  <c r="P216" i="58"/>
  <c r="T223" i="78"/>
  <c r="T511" i="2"/>
  <c r="P235" i="3"/>
  <c r="R789" i="3"/>
  <c r="BK425" i="4"/>
  <c r="J425" i="4" s="1"/>
  <c r="J62" i="4" s="1"/>
  <c r="P93" i="5"/>
  <c r="P92" i="5"/>
  <c r="AU60" i="1"/>
  <c r="R104" i="6"/>
  <c r="R103" i="6" s="1"/>
  <c r="BK94" i="10"/>
  <c r="J94" i="10" s="1"/>
  <c r="J68" i="10" s="1"/>
  <c r="P93" i="11"/>
  <c r="P92" i="11"/>
  <c r="AU69" i="1"/>
  <c r="T97" i="12"/>
  <c r="T95" i="12" s="1"/>
  <c r="T94" i="12" s="1"/>
  <c r="P93" i="13"/>
  <c r="P92" i="13"/>
  <c r="AU71" i="1"/>
  <c r="P97" i="15"/>
  <c r="P95" i="15"/>
  <c r="P94" i="15" s="1"/>
  <c r="AU74" i="1" s="1"/>
  <c r="P125" i="23"/>
  <c r="R145" i="23"/>
  <c r="T103" i="25"/>
  <c r="T119" i="25"/>
  <c r="R137" i="27"/>
  <c r="T213" i="27"/>
  <c r="BK123" i="28"/>
  <c r="J123" i="28"/>
  <c r="J70" i="28" s="1"/>
  <c r="T103" i="29"/>
  <c r="BK130" i="31"/>
  <c r="J130" i="31"/>
  <c r="J72" i="31"/>
  <c r="T108" i="32"/>
  <c r="P102" i="33"/>
  <c r="T170" i="33"/>
  <c r="T210" i="33"/>
  <c r="BK122" i="34"/>
  <c r="J122" i="34"/>
  <c r="J73" i="34"/>
  <c r="P164" i="37"/>
  <c r="P99" i="38"/>
  <c r="R122" i="38"/>
  <c r="T197" i="39"/>
  <c r="BK103" i="41"/>
  <c r="J103" i="41" s="1"/>
  <c r="J70" i="41" s="1"/>
  <c r="P108" i="44"/>
  <c r="T117" i="44"/>
  <c r="R128" i="45"/>
  <c r="R166" i="45"/>
  <c r="P99" i="46"/>
  <c r="P102" i="49"/>
  <c r="R107" i="50"/>
  <c r="BK191" i="50"/>
  <c r="J191" i="50"/>
  <c r="J72" i="50" s="1"/>
  <c r="T221" i="50"/>
  <c r="T100" i="56"/>
  <c r="P141" i="56"/>
  <c r="T132" i="58"/>
  <c r="BK203" i="58"/>
  <c r="J203" i="58"/>
  <c r="J77" i="58"/>
  <c r="T120" i="60"/>
  <c r="P107" i="62"/>
  <c r="BK185" i="62"/>
  <c r="J185" i="62"/>
  <c r="J72" i="62" s="1"/>
  <c r="P223" i="62"/>
  <c r="P125" i="63"/>
  <c r="R99" i="67"/>
  <c r="P118" i="68"/>
  <c r="P137" i="68"/>
  <c r="BK99" i="69"/>
  <c r="J99" i="69"/>
  <c r="J69" i="69"/>
  <c r="BK113" i="69"/>
  <c r="J113" i="69"/>
  <c r="J71" i="69"/>
  <c r="BK190" i="70"/>
  <c r="J190" i="70"/>
  <c r="J73" i="70" s="1"/>
  <c r="BK139" i="72"/>
  <c r="J139" i="72"/>
  <c r="J70" i="72" s="1"/>
  <c r="T113" i="76"/>
  <c r="T168" i="78"/>
  <c r="BK210" i="78"/>
  <c r="BK209" i="78"/>
  <c r="J209" i="78" s="1"/>
  <c r="J76" i="78" s="1"/>
  <c r="BK113" i="80"/>
  <c r="J113" i="80" s="1"/>
  <c r="J71" i="80" s="1"/>
  <c r="P128" i="80"/>
  <c r="BK101" i="82"/>
  <c r="BK156" i="82"/>
  <c r="J156" i="82" s="1"/>
  <c r="J71" i="82" s="1"/>
  <c r="R122" i="83"/>
  <c r="R101" i="84"/>
  <c r="BK157" i="84"/>
  <c r="J157" i="84"/>
  <c r="J71" i="84"/>
  <c r="BK108" i="87"/>
  <c r="J108" i="87" s="1"/>
  <c r="J70" i="87" s="1"/>
  <c r="P98" i="89"/>
  <c r="BK117" i="89"/>
  <c r="J117" i="89"/>
  <c r="J72" i="89"/>
  <c r="P135" i="90"/>
  <c r="T98" i="91"/>
  <c r="T98" i="93"/>
  <c r="BK117" i="93"/>
  <c r="J117" i="93"/>
  <c r="J72" i="93"/>
  <c r="R130" i="94"/>
  <c r="T108" i="95"/>
  <c r="R166" i="96"/>
  <c r="BK99" i="97"/>
  <c r="P99" i="98"/>
  <c r="P96" i="99"/>
  <c r="P95" i="99"/>
  <c r="P97" i="100"/>
  <c r="T1010" i="2"/>
  <c r="T349" i="3"/>
  <c r="T104" i="6"/>
  <c r="T103" i="6"/>
  <c r="R93" i="8"/>
  <c r="R92" i="8"/>
  <c r="BK100" i="9"/>
  <c r="J100" i="9"/>
  <c r="J70" i="9" s="1"/>
  <c r="T104" i="9"/>
  <c r="T103" i="9"/>
  <c r="T97" i="10"/>
  <c r="R93" i="13"/>
  <c r="R92" i="13" s="1"/>
  <c r="T93" i="20"/>
  <c r="T92" i="20" s="1"/>
  <c r="P97" i="21"/>
  <c r="P95" i="21"/>
  <c r="P94" i="21" s="1"/>
  <c r="AU82" i="1" s="1"/>
  <c r="BK160" i="23"/>
  <c r="BK159" i="23"/>
  <c r="J159" i="23"/>
  <c r="J76" i="23"/>
  <c r="BK96" i="24"/>
  <c r="J96" i="24"/>
  <c r="J69" i="24"/>
  <c r="P119" i="25"/>
  <c r="P107" i="27"/>
  <c r="BK202" i="27"/>
  <c r="J202" i="27"/>
  <c r="J72" i="27" s="1"/>
  <c r="T230" i="27"/>
  <c r="T123" i="28"/>
  <c r="R113" i="29"/>
  <c r="R128" i="29"/>
  <c r="R100" i="31"/>
  <c r="P98" i="32"/>
  <c r="BK117" i="32"/>
  <c r="J117" i="32"/>
  <c r="J72" i="32" s="1"/>
  <c r="T119" i="33"/>
  <c r="R163" i="33"/>
  <c r="R210" i="33"/>
  <c r="T108" i="36"/>
  <c r="BK101" i="37"/>
  <c r="J101" i="37"/>
  <c r="J69" i="37" s="1"/>
  <c r="T158" i="37"/>
  <c r="T99" i="38"/>
  <c r="T107" i="39"/>
  <c r="R186" i="39"/>
  <c r="R113" i="41"/>
  <c r="R108" i="44"/>
  <c r="BK172" i="45"/>
  <c r="J172" i="45"/>
  <c r="J73" i="45" s="1"/>
  <c r="BK99" i="46"/>
  <c r="T113" i="46"/>
  <c r="P118" i="47"/>
  <c r="T156" i="47"/>
  <c r="R268" i="47"/>
  <c r="P107" i="50"/>
  <c r="P221" i="50"/>
  <c r="BK96" i="63"/>
  <c r="J96" i="63"/>
  <c r="J69" i="63" s="1"/>
  <c r="T113" i="64"/>
  <c r="R103" i="66"/>
  <c r="P175" i="66"/>
  <c r="P122" i="67"/>
  <c r="R118" i="68"/>
  <c r="T190" i="70"/>
  <c r="T229" i="72"/>
  <c r="T228" i="72"/>
  <c r="BK125" i="73"/>
  <c r="J125" i="73"/>
  <c r="J70" i="73"/>
  <c r="P96" i="76"/>
  <c r="BK194" i="78"/>
  <c r="J194" i="78"/>
  <c r="J74" i="78"/>
  <c r="BK103" i="80"/>
  <c r="J103" i="80"/>
  <c r="J70" i="80" s="1"/>
  <c r="T119" i="80"/>
  <c r="T101" i="82"/>
  <c r="P113" i="83"/>
  <c r="R108" i="91"/>
  <c r="P166" i="96"/>
  <c r="R99" i="97"/>
  <c r="T113" i="97"/>
  <c r="R122" i="97"/>
  <c r="P112" i="98"/>
  <c r="T134" i="101"/>
  <c r="BK212" i="101"/>
  <c r="J212" i="101"/>
  <c r="J73" i="101"/>
  <c r="BK89" i="2"/>
  <c r="J89" i="2"/>
  <c r="J62" i="2" s="1"/>
  <c r="BK1010" i="2"/>
  <c r="J1010" i="2"/>
  <c r="J66" i="2"/>
  <c r="P349" i="3"/>
  <c r="P85" i="4"/>
  <c r="T816" i="4"/>
  <c r="BK176" i="47"/>
  <c r="J176" i="47"/>
  <c r="J73" i="47"/>
  <c r="P268" i="47"/>
  <c r="P96" i="48"/>
  <c r="P95" i="48"/>
  <c r="P94" i="48"/>
  <c r="AU120" i="1" s="1"/>
  <c r="R121" i="49"/>
  <c r="T161" i="50"/>
  <c r="P205" i="50"/>
  <c r="T243" i="50"/>
  <c r="T242" i="50"/>
  <c r="T96" i="51"/>
  <c r="T95" i="51" s="1"/>
  <c r="BK103" i="52"/>
  <c r="J103" i="52" s="1"/>
  <c r="J70" i="52" s="1"/>
  <c r="T119" i="52"/>
  <c r="R128" i="54"/>
  <c r="P171" i="54"/>
  <c r="P99" i="55"/>
  <c r="R122" i="55"/>
  <c r="P124" i="56"/>
  <c r="R132" i="58"/>
  <c r="P203" i="58"/>
  <c r="P202" i="58" s="1"/>
  <c r="P124" i="59"/>
  <c r="P120" i="60"/>
  <c r="T196" i="62"/>
  <c r="T120" i="64"/>
  <c r="P125" i="66"/>
  <c r="P187" i="66"/>
  <c r="T131" i="68"/>
  <c r="P122" i="69"/>
  <c r="R141" i="70"/>
  <c r="P107" i="72"/>
  <c r="T169" i="72"/>
  <c r="R103" i="74"/>
  <c r="BK129" i="74"/>
  <c r="J129" i="74"/>
  <c r="J74" i="74" s="1"/>
  <c r="BK96" i="76"/>
  <c r="T96" i="77"/>
  <c r="T95" i="77"/>
  <c r="T94" i="77" s="1"/>
  <c r="R132" i="78"/>
  <c r="P180" i="78"/>
  <c r="R210" i="78"/>
  <c r="R209" i="78"/>
  <c r="BK96" i="79"/>
  <c r="BK95" i="79" s="1"/>
  <c r="R103" i="80"/>
  <c r="BK128" i="80"/>
  <c r="J128" i="80" s="1"/>
  <c r="J74" i="80" s="1"/>
  <c r="P126" i="82"/>
  <c r="P162" i="82"/>
  <c r="T99" i="83"/>
  <c r="T169" i="84"/>
  <c r="T99" i="85"/>
  <c r="P122" i="85"/>
  <c r="T100" i="86"/>
  <c r="T117" i="87"/>
  <c r="BK100" i="88"/>
  <c r="R135" i="88"/>
  <c r="BK159" i="88"/>
  <c r="J159" i="88" s="1"/>
  <c r="J73" i="88" s="1"/>
  <c r="P108" i="95"/>
  <c r="P107" i="101"/>
  <c r="R212" i="101"/>
  <c r="P89" i="2"/>
  <c r="R1010" i="2"/>
  <c r="R235" i="3"/>
  <c r="BK789" i="3"/>
  <c r="J789" i="3"/>
  <c r="J63" i="3" s="1"/>
  <c r="P425" i="4"/>
  <c r="P94" i="7"/>
  <c r="R97" i="10"/>
  <c r="T93" i="11"/>
  <c r="T92" i="11"/>
  <c r="T93" i="14"/>
  <c r="T92" i="14" s="1"/>
  <c r="R97" i="15"/>
  <c r="R95" i="15" s="1"/>
  <c r="R94" i="15" s="1"/>
  <c r="R93" i="16"/>
  <c r="R92" i="16" s="1"/>
  <c r="R93" i="22"/>
  <c r="R92" i="22"/>
  <c r="BK111" i="23"/>
  <c r="R138" i="23"/>
  <c r="R154" i="23"/>
  <c r="R119" i="25"/>
  <c r="P172" i="27"/>
  <c r="R123" i="28"/>
  <c r="R119" i="29"/>
  <c r="P130" i="31"/>
  <c r="R98" i="32"/>
  <c r="BK102" i="33"/>
  <c r="J102" i="33" s="1"/>
  <c r="J69" i="33" s="1"/>
  <c r="P119" i="33"/>
  <c r="BK198" i="33"/>
  <c r="J198" i="33" s="1"/>
  <c r="J74" i="33" s="1"/>
  <c r="T127" i="35"/>
  <c r="P108" i="36"/>
  <c r="P117" i="36"/>
  <c r="T101" i="37"/>
  <c r="R152" i="37"/>
  <c r="BK107" i="39"/>
  <c r="BK197" i="39"/>
  <c r="J197" i="39" s="1"/>
  <c r="J73" i="39" s="1"/>
  <c r="T123" i="40"/>
  <c r="P113" i="41"/>
  <c r="T108" i="44"/>
  <c r="R113" i="46"/>
  <c r="R107" i="47"/>
  <c r="T233" i="47"/>
  <c r="BK96" i="48"/>
  <c r="BK95" i="48"/>
  <c r="J95" i="48" s="1"/>
  <c r="J68" i="48" s="1"/>
  <c r="BK161" i="50"/>
  <c r="J161" i="50" s="1"/>
  <c r="J71" i="50" s="1"/>
  <c r="T205" i="50"/>
  <c r="P119" i="52"/>
  <c r="T101" i="54"/>
  <c r="R160" i="54"/>
  <c r="BK99" i="55"/>
  <c r="T113" i="55"/>
  <c r="BK122" i="55"/>
  <c r="J122" i="55" s="1"/>
  <c r="J73" i="55" s="1"/>
  <c r="T124" i="56"/>
  <c r="BK152" i="58"/>
  <c r="J152" i="58" s="1"/>
  <c r="J71" i="58" s="1"/>
  <c r="BK186" i="58"/>
  <c r="J186" i="58" s="1"/>
  <c r="J74" i="58" s="1"/>
  <c r="BK124" i="59"/>
  <c r="J124" i="59" s="1"/>
  <c r="J70" i="59" s="1"/>
  <c r="R113" i="60"/>
  <c r="T129" i="60"/>
  <c r="R160" i="62"/>
  <c r="R185" i="62"/>
  <c r="P239" i="62"/>
  <c r="P238" i="62" s="1"/>
  <c r="R125" i="63"/>
  <c r="BK125" i="66"/>
  <c r="J125" i="66" s="1"/>
  <c r="J70" i="66" s="1"/>
  <c r="R175" i="66"/>
  <c r="R100" i="68"/>
  <c r="BK127" i="70"/>
  <c r="J127" i="70"/>
  <c r="J70" i="70" s="1"/>
  <c r="R179" i="70"/>
  <c r="BK99" i="71"/>
  <c r="J99" i="71" s="1"/>
  <c r="J69" i="71" s="1"/>
  <c r="R178" i="72"/>
  <c r="P96" i="73"/>
  <c r="P95" i="73" s="1"/>
  <c r="R120" i="74"/>
  <c r="T132" i="78"/>
  <c r="P194" i="78"/>
  <c r="P125" i="79"/>
  <c r="R168" i="82"/>
  <c r="BK169" i="84"/>
  <c r="J169" i="84"/>
  <c r="J73" i="84"/>
  <c r="T136" i="86"/>
  <c r="R117" i="87"/>
  <c r="BK108" i="89"/>
  <c r="J108" i="89" s="1"/>
  <c r="J70" i="89" s="1"/>
  <c r="T108" i="93"/>
  <c r="T99" i="97"/>
  <c r="BK112" i="98"/>
  <c r="J112" i="98"/>
  <c r="J71" i="98"/>
  <c r="T123" i="99"/>
  <c r="BK97" i="100"/>
  <c r="T107" i="101"/>
  <c r="R200" i="101"/>
  <c r="T228" i="101"/>
  <c r="T89" i="2"/>
  <c r="R349" i="3"/>
  <c r="R195" i="4"/>
  <c r="R100" i="6"/>
  <c r="R97" i="6" s="1"/>
  <c r="BK104" i="9"/>
  <c r="J104" i="9"/>
  <c r="J72" i="9" s="1"/>
  <c r="BK97" i="10"/>
  <c r="BK93" i="10"/>
  <c r="J93" i="10"/>
  <c r="R93" i="11"/>
  <c r="R92" i="11"/>
  <c r="T93" i="13"/>
  <c r="T92" i="13" s="1"/>
  <c r="T93" i="16"/>
  <c r="T92" i="16"/>
  <c r="R93" i="19"/>
  <c r="R92" i="19" s="1"/>
  <c r="R97" i="21"/>
  <c r="R95" i="21" s="1"/>
  <c r="R94" i="21" s="1"/>
  <c r="T125" i="23"/>
  <c r="T145" i="23"/>
  <c r="BK131" i="24"/>
  <c r="J131" i="24"/>
  <c r="J70" i="24" s="1"/>
  <c r="R113" i="25"/>
  <c r="BK107" i="27"/>
  <c r="J107" i="27" s="1"/>
  <c r="J69" i="27" s="1"/>
  <c r="R230" i="27"/>
  <c r="BK103" i="29"/>
  <c r="J103" i="29"/>
  <c r="J70" i="29" s="1"/>
  <c r="BK157" i="31"/>
  <c r="J157" i="31" s="1"/>
  <c r="J73" i="31" s="1"/>
  <c r="R102" i="33"/>
  <c r="BK170" i="33"/>
  <c r="J170" i="33" s="1"/>
  <c r="J73" i="33" s="1"/>
  <c r="P210" i="33"/>
  <c r="P152" i="37"/>
  <c r="T127" i="39"/>
  <c r="T221" i="39"/>
  <c r="T113" i="41"/>
  <c r="R161" i="43"/>
  <c r="T172" i="45"/>
  <c r="BK113" i="46"/>
  <c r="J113" i="46" s="1"/>
  <c r="J71" i="46" s="1"/>
  <c r="BK156" i="47"/>
  <c r="J156" i="47" s="1"/>
  <c r="J72" i="47" s="1"/>
  <c r="T112" i="49"/>
  <c r="BK134" i="50"/>
  <c r="J134" i="50"/>
  <c r="J70" i="50"/>
  <c r="R243" i="50"/>
  <c r="R242" i="50"/>
  <c r="R177" i="54"/>
  <c r="T99" i="57"/>
  <c r="P113" i="57"/>
  <c r="BK122" i="57"/>
  <c r="J122" i="57"/>
  <c r="J73" i="57" s="1"/>
  <c r="BK132" i="58"/>
  <c r="J132" i="58" s="1"/>
  <c r="J70" i="58" s="1"/>
  <c r="P186" i="58"/>
  <c r="R96" i="59"/>
  <c r="R95" i="59" s="1"/>
  <c r="P103" i="60"/>
  <c r="BK107" i="62"/>
  <c r="J107" i="62" s="1"/>
  <c r="J69" i="62" s="1"/>
  <c r="T185" i="62"/>
  <c r="P113" i="64"/>
  <c r="R125" i="66"/>
  <c r="P99" i="67"/>
  <c r="T99" i="69"/>
  <c r="R101" i="70"/>
  <c r="BK179" i="70"/>
  <c r="J179" i="70" s="1"/>
  <c r="J72" i="70" s="1"/>
  <c r="P99" i="71"/>
  <c r="BK178" i="72"/>
  <c r="J178" i="72" s="1"/>
  <c r="J73" i="72" s="1"/>
  <c r="BK96" i="73"/>
  <c r="J96" i="73" s="1"/>
  <c r="J69" i="73" s="1"/>
  <c r="P120" i="74"/>
  <c r="BK107" i="78"/>
  <c r="T108" i="87"/>
  <c r="T135" i="88"/>
  <c r="P159" i="88"/>
  <c r="T98" i="89"/>
  <c r="BK135" i="90"/>
  <c r="J135" i="90" s="1"/>
  <c r="J72" i="90" s="1"/>
  <c r="BK108" i="91"/>
  <c r="J108" i="91" s="1"/>
  <c r="J70" i="91" s="1"/>
  <c r="P117" i="91"/>
  <c r="BK135" i="92"/>
  <c r="J135" i="92" s="1"/>
  <c r="J72" i="92" s="1"/>
  <c r="P100" i="94"/>
  <c r="T166" i="96"/>
  <c r="R96" i="99"/>
  <c r="R95" i="99"/>
  <c r="P104" i="100"/>
  <c r="P134" i="101"/>
  <c r="T244" i="101"/>
  <c r="T243" i="101" s="1"/>
  <c r="T113" i="103"/>
  <c r="R317" i="2"/>
  <c r="T235" i="3"/>
  <c r="T789" i="3"/>
  <c r="R85" i="4"/>
  <c r="BK816" i="4"/>
  <c r="J816" i="4" s="1"/>
  <c r="J64" i="4" s="1"/>
  <c r="P100" i="6"/>
  <c r="P97" i="6" s="1"/>
  <c r="T94" i="7"/>
  <c r="P100" i="9"/>
  <c r="P97" i="9"/>
  <c r="P97" i="10"/>
  <c r="BK93" i="16"/>
  <c r="J93" i="16" s="1"/>
  <c r="J68" i="16" s="1"/>
  <c r="T93" i="19"/>
  <c r="T92" i="19" s="1"/>
  <c r="BK97" i="21"/>
  <c r="BK95" i="21"/>
  <c r="J95" i="21" s="1"/>
  <c r="J68" i="21" s="1"/>
  <c r="BK93" i="22"/>
  <c r="J93" i="22"/>
  <c r="J68" i="22" s="1"/>
  <c r="R111" i="23"/>
  <c r="R160" i="23"/>
  <c r="R159" i="23"/>
  <c r="BK113" i="25"/>
  <c r="J113" i="25"/>
  <c r="J71" i="25" s="1"/>
  <c r="T100" i="31"/>
  <c r="R119" i="33"/>
  <c r="P198" i="33"/>
  <c r="BK210" i="33"/>
  <c r="J210" i="33"/>
  <c r="J75" i="33" s="1"/>
  <c r="T99" i="34"/>
  <c r="BK117" i="36"/>
  <c r="J117" i="36"/>
  <c r="J72" i="36" s="1"/>
  <c r="P101" i="37"/>
  <c r="T152" i="37"/>
  <c r="BK122" i="38"/>
  <c r="J122" i="38" s="1"/>
  <c r="J73" i="38" s="1"/>
  <c r="P197" i="39"/>
  <c r="T96" i="40"/>
  <c r="T95" i="40"/>
  <c r="T94" i="40" s="1"/>
  <c r="BK113" i="41"/>
  <c r="J113" i="41"/>
  <c r="J71" i="41" s="1"/>
  <c r="R129" i="41"/>
  <c r="P101" i="45"/>
  <c r="P160" i="45"/>
  <c r="R214" i="45"/>
  <c r="T99" i="46"/>
  <c r="T107" i="47"/>
  <c r="R156" i="47"/>
  <c r="T102" i="49"/>
  <c r="P161" i="50"/>
  <c r="BK205" i="50"/>
  <c r="J205" i="50" s="1"/>
  <c r="J73" i="50" s="1"/>
  <c r="T237" i="50"/>
  <c r="BK124" i="51"/>
  <c r="J124" i="51"/>
  <c r="J70" i="51" s="1"/>
  <c r="P103" i="52"/>
  <c r="P177" i="54"/>
  <c r="BK100" i="56"/>
  <c r="BK141" i="56"/>
  <c r="J141" i="56" s="1"/>
  <c r="J72" i="56" s="1"/>
  <c r="R107" i="58"/>
  <c r="R164" i="58"/>
  <c r="T96" i="59"/>
  <c r="T95" i="59" s="1"/>
  <c r="R103" i="60"/>
  <c r="BK160" i="62"/>
  <c r="J160" i="62" s="1"/>
  <c r="J71" i="62" s="1"/>
  <c r="T239" i="62"/>
  <c r="T238" i="62" s="1"/>
  <c r="BK113" i="64"/>
  <c r="J113" i="64"/>
  <c r="J71" i="64"/>
  <c r="T122" i="67"/>
  <c r="P100" i="68"/>
  <c r="R131" i="68"/>
  <c r="T127" i="70"/>
  <c r="P209" i="72"/>
  <c r="R113" i="74"/>
  <c r="P96" i="77"/>
  <c r="P95" i="77" s="1"/>
  <c r="P94" i="77" s="1"/>
  <c r="AU160" i="1" s="1"/>
  <c r="T107" i="78"/>
  <c r="R194" i="78"/>
  <c r="R125" i="79"/>
  <c r="P103" i="80"/>
  <c r="R119" i="80"/>
  <c r="P168" i="82"/>
  <c r="P122" i="83"/>
  <c r="T127" i="84"/>
  <c r="T163" i="84"/>
  <c r="BK113" i="85"/>
  <c r="J113" i="85" s="1"/>
  <c r="J71" i="85" s="1"/>
  <c r="P100" i="86"/>
  <c r="P153" i="86"/>
  <c r="P98" i="87"/>
  <c r="P117" i="87"/>
  <c r="P108" i="89"/>
  <c r="T117" i="89"/>
  <c r="P100" i="90"/>
  <c r="BK98" i="95"/>
  <c r="J98" i="95"/>
  <c r="J69" i="95"/>
  <c r="T101" i="96"/>
  <c r="T154" i="96"/>
  <c r="BK217" i="96"/>
  <c r="J217" i="96"/>
  <c r="J74" i="96" s="1"/>
  <c r="T112" i="98"/>
  <c r="BK123" i="99"/>
  <c r="J123" i="99" s="1"/>
  <c r="J70" i="99" s="1"/>
  <c r="BK170" i="101"/>
  <c r="J170" i="101" s="1"/>
  <c r="J71" i="101" s="1"/>
  <c r="P212" i="101"/>
  <c r="BK113" i="103"/>
  <c r="J113" i="103"/>
  <c r="J71" i="103"/>
  <c r="P317" i="2"/>
  <c r="P85" i="3"/>
  <c r="BK830" i="3"/>
  <c r="J830" i="3"/>
  <c r="J64" i="3" s="1"/>
  <c r="BK85" i="4"/>
  <c r="J85" i="4" s="1"/>
  <c r="J60" i="4" s="1"/>
  <c r="R816" i="4"/>
  <c r="P137" i="27"/>
  <c r="P103" i="29"/>
  <c r="BK100" i="31"/>
  <c r="J100" i="31" s="1"/>
  <c r="J69" i="31" s="1"/>
  <c r="P157" i="31"/>
  <c r="P108" i="32"/>
  <c r="T133" i="33"/>
  <c r="P99" i="34"/>
  <c r="P127" i="35"/>
  <c r="P98" i="36"/>
  <c r="P97" i="36" s="1"/>
  <c r="P96" i="36" s="1"/>
  <c r="AU103" i="1" s="1"/>
  <c r="BK120" i="37"/>
  <c r="J120" i="37"/>
  <c r="J70" i="37" s="1"/>
  <c r="BK99" i="38"/>
  <c r="T122" i="38"/>
  <c r="P127" i="39"/>
  <c r="T186" i="39"/>
  <c r="R237" i="39"/>
  <c r="R236" i="39"/>
  <c r="BK96" i="40"/>
  <c r="J96" i="40" s="1"/>
  <c r="J69" i="40" s="1"/>
  <c r="T120" i="41"/>
  <c r="R136" i="43"/>
  <c r="R101" i="45"/>
  <c r="R160" i="45"/>
  <c r="P214" i="45"/>
  <c r="P122" i="46"/>
  <c r="R118" i="47"/>
  <c r="T124" i="51"/>
  <c r="R119" i="52"/>
  <c r="P128" i="54"/>
  <c r="T171" i="54"/>
  <c r="R113" i="55"/>
  <c r="R124" i="56"/>
  <c r="P152" i="58"/>
  <c r="R186" i="58"/>
  <c r="BK129" i="60"/>
  <c r="J129" i="60"/>
  <c r="J74" i="60" s="1"/>
  <c r="R134" i="62"/>
  <c r="P196" i="62"/>
  <c r="T96" i="63"/>
  <c r="T95" i="63"/>
  <c r="BK120" i="64"/>
  <c r="J120" i="64" s="1"/>
  <c r="J72" i="64" s="1"/>
  <c r="R152" i="66"/>
  <c r="T187" i="66"/>
  <c r="R99" i="69"/>
  <c r="BK101" i="70"/>
  <c r="J101" i="70" s="1"/>
  <c r="J69" i="70" s="1"/>
  <c r="T179" i="70"/>
  <c r="T178" i="72"/>
  <c r="P125" i="73"/>
  <c r="P113" i="74"/>
  <c r="R129" i="74"/>
  <c r="T96" i="76"/>
  <c r="T95" i="76"/>
  <c r="T94" i="76" s="1"/>
  <c r="T101" i="84"/>
  <c r="R122" i="85"/>
  <c r="BK100" i="90"/>
  <c r="J100" i="90" s="1"/>
  <c r="J69" i="90" s="1"/>
  <c r="P108" i="91"/>
  <c r="R117" i="91"/>
  <c r="P135" i="92"/>
  <c r="R108" i="93"/>
  <c r="R100" i="94"/>
  <c r="R99" i="94" s="1"/>
  <c r="R98" i="94" s="1"/>
  <c r="BK101" i="96"/>
  <c r="J101" i="96"/>
  <c r="J69" i="96"/>
  <c r="R154" i="96"/>
  <c r="BK96" i="99"/>
  <c r="J96" i="99"/>
  <c r="J69" i="99" s="1"/>
  <c r="R104" i="100"/>
  <c r="T170" i="101"/>
  <c r="R228" i="101"/>
  <c r="P113" i="103"/>
  <c r="T317" i="2"/>
  <c r="BK235" i="3"/>
  <c r="J235" i="3"/>
  <c r="J61" i="3" s="1"/>
  <c r="P789" i="3"/>
  <c r="P816" i="4"/>
  <c r="BK100" i="6"/>
  <c r="J100" i="6"/>
  <c r="J70" i="6" s="1"/>
  <c r="BK93" i="8"/>
  <c r="J93" i="8"/>
  <c r="J68" i="8" s="1"/>
  <c r="R104" i="9"/>
  <c r="R103" i="9"/>
  <c r="P93" i="17"/>
  <c r="P92" i="17" s="1"/>
  <c r="AU77" i="1" s="1"/>
  <c r="R97" i="18"/>
  <c r="R95" i="18"/>
  <c r="R94" i="18" s="1"/>
  <c r="P93" i="19"/>
  <c r="P92" i="19" s="1"/>
  <c r="AU79" i="1" s="1"/>
  <c r="P93" i="20"/>
  <c r="P92" i="20" s="1"/>
  <c r="AU81" i="1" s="1"/>
  <c r="BK125" i="23"/>
  <c r="J125" i="23" s="1"/>
  <c r="J72" i="23" s="1"/>
  <c r="T160" i="23"/>
  <c r="T159" i="23"/>
  <c r="T96" i="24"/>
  <c r="T95" i="24"/>
  <c r="BK103" i="25"/>
  <c r="J103" i="25"/>
  <c r="J70" i="25" s="1"/>
  <c r="BK137" i="27"/>
  <c r="J137" i="27" s="1"/>
  <c r="J70" i="27" s="1"/>
  <c r="BK213" i="27"/>
  <c r="J213" i="27" s="1"/>
  <c r="J73" i="27" s="1"/>
  <c r="BK253" i="27"/>
  <c r="BK252" i="27" s="1"/>
  <c r="J252" i="27" s="1"/>
  <c r="J76" i="27" s="1"/>
  <c r="R96" i="28"/>
  <c r="R95" i="28" s="1"/>
  <c r="R94" i="28" s="1"/>
  <c r="R103" i="29"/>
  <c r="R99" i="29" s="1"/>
  <c r="R98" i="29" s="1"/>
  <c r="BK128" i="29"/>
  <c r="J128" i="29" s="1"/>
  <c r="J74" i="29" s="1"/>
  <c r="R117" i="32"/>
  <c r="R170" i="33"/>
  <c r="BK99" i="34"/>
  <c r="J99" i="34"/>
  <c r="J69" i="34" s="1"/>
  <c r="P113" i="34"/>
  <c r="R122" i="34"/>
  <c r="P100" i="35"/>
  <c r="P99" i="35" s="1"/>
  <c r="P98" i="35" s="1"/>
  <c r="AU102" i="1" s="1"/>
  <c r="T98" i="36"/>
  <c r="R120" i="37"/>
  <c r="P158" i="37"/>
  <c r="R212" i="37"/>
  <c r="R127" i="39"/>
  <c r="P221" i="39"/>
  <c r="R100" i="43"/>
  <c r="R99" i="43" s="1"/>
  <c r="R98" i="43" s="1"/>
  <c r="R172" i="45"/>
  <c r="P107" i="47"/>
  <c r="R233" i="47"/>
  <c r="BK112" i="49"/>
  <c r="J112" i="49" s="1"/>
  <c r="J71" i="49" s="1"/>
  <c r="T180" i="78"/>
  <c r="BK168" i="82"/>
  <c r="J168" i="82" s="1"/>
  <c r="J73" i="82" s="1"/>
  <c r="BK113" i="83"/>
  <c r="J113" i="83"/>
  <c r="J71" i="83" s="1"/>
  <c r="P127" i="84"/>
  <c r="R99" i="85"/>
  <c r="P113" i="85"/>
  <c r="BK122" i="85"/>
  <c r="J122" i="85" s="1"/>
  <c r="J73" i="85" s="1"/>
  <c r="BK136" i="86"/>
  <c r="J136" i="86" s="1"/>
  <c r="J72" i="86" s="1"/>
  <c r="T98" i="87"/>
  <c r="T97" i="87"/>
  <c r="T96" i="87" s="1"/>
  <c r="R100" i="88"/>
  <c r="R99" i="88" s="1"/>
  <c r="R98" i="88"/>
  <c r="R108" i="89"/>
  <c r="R117" i="89"/>
  <c r="BK153" i="90"/>
  <c r="J153" i="90"/>
  <c r="J73" i="90" s="1"/>
  <c r="T135" i="92"/>
  <c r="BK108" i="93"/>
  <c r="J108" i="93"/>
  <c r="J70" i="93" s="1"/>
  <c r="R117" i="93"/>
  <c r="T130" i="94"/>
  <c r="R98" i="95"/>
  <c r="P117" i="95"/>
  <c r="R134" i="101"/>
  <c r="P244" i="101"/>
  <c r="P243" i="101"/>
  <c r="P96" i="102"/>
  <c r="P95" i="102" s="1"/>
  <c r="BK103" i="103"/>
  <c r="J103" i="103"/>
  <c r="J70" i="103" s="1"/>
  <c r="T119" i="103"/>
  <c r="P1010" i="2"/>
  <c r="T85" i="3"/>
  <c r="BK195" i="4"/>
  <c r="J195" i="4"/>
  <c r="J61" i="4"/>
  <c r="R94" i="7"/>
  <c r="T100" i="9"/>
  <c r="T97" i="9"/>
  <c r="T96" i="9" s="1"/>
  <c r="P94" i="10"/>
  <c r="P93" i="10" s="1"/>
  <c r="AU66" i="1" s="1"/>
  <c r="R97" i="12"/>
  <c r="R95" i="12"/>
  <c r="R94" i="12" s="1"/>
  <c r="BK93" i="17"/>
  <c r="BK92" i="17" s="1"/>
  <c r="J92" i="17" s="1"/>
  <c r="T97" i="18"/>
  <c r="T95" i="18"/>
  <c r="T94" i="18"/>
  <c r="T97" i="21"/>
  <c r="T95" i="21" s="1"/>
  <c r="T94" i="21" s="1"/>
  <c r="P160" i="23"/>
  <c r="P159" i="23"/>
  <c r="P96" i="24"/>
  <c r="P95" i="24" s="1"/>
  <c r="R172" i="27"/>
  <c r="P202" i="27"/>
  <c r="P253" i="27"/>
  <c r="P252" i="27" s="1"/>
  <c r="BK119" i="29"/>
  <c r="J119" i="29"/>
  <c r="J72" i="29" s="1"/>
  <c r="P128" i="29"/>
  <c r="P100" i="31"/>
  <c r="P99" i="31"/>
  <c r="P98" i="31" s="1"/>
  <c r="AU96" i="1" s="1"/>
  <c r="BK108" i="32"/>
  <c r="J108" i="32"/>
  <c r="J70" i="32" s="1"/>
  <c r="P133" i="33"/>
  <c r="T198" i="33"/>
  <c r="BK113" i="34"/>
  <c r="J113" i="34" s="1"/>
  <c r="J71" i="34" s="1"/>
  <c r="P122" i="34"/>
  <c r="R127" i="35"/>
  <c r="R108" i="36"/>
  <c r="T120" i="37"/>
  <c r="R158" i="37"/>
  <c r="T212" i="37"/>
  <c r="P113" i="38"/>
  <c r="R107" i="39"/>
  <c r="BK186" i="39"/>
  <c r="J186" i="39"/>
  <c r="J72" i="39" s="1"/>
  <c r="P237" i="39"/>
  <c r="P236" i="39" s="1"/>
  <c r="R123" i="40"/>
  <c r="R120" i="41"/>
  <c r="P136" i="43"/>
  <c r="R98" i="44"/>
  <c r="P117" i="44"/>
  <c r="P172" i="45"/>
  <c r="T176" i="47"/>
  <c r="R96" i="48"/>
  <c r="R95" i="48"/>
  <c r="R94" i="48" s="1"/>
  <c r="P134" i="50"/>
  <c r="T191" i="50"/>
  <c r="R237" i="50"/>
  <c r="R103" i="52"/>
  <c r="T128" i="52"/>
  <c r="BK124" i="56"/>
  <c r="J124" i="56"/>
  <c r="J70" i="56" s="1"/>
  <c r="R141" i="56"/>
  <c r="R99" i="57"/>
  <c r="BK113" i="57"/>
  <c r="J113" i="57" s="1"/>
  <c r="J71" i="57" s="1"/>
  <c r="R122" i="57"/>
  <c r="P107" i="58"/>
  <c r="R152" i="58"/>
  <c r="R203" i="58"/>
  <c r="R202" i="58" s="1"/>
  <c r="P96" i="59"/>
  <c r="P95" i="59" s="1"/>
  <c r="P94" i="59" s="1"/>
  <c r="AU136" i="1" s="1"/>
  <c r="P113" i="60"/>
  <c r="BK134" i="62"/>
  <c r="J134" i="62" s="1"/>
  <c r="J70" i="62" s="1"/>
  <c r="T223" i="62"/>
  <c r="R96" i="63"/>
  <c r="R95" i="63"/>
  <c r="R94" i="63"/>
  <c r="P103" i="66"/>
  <c r="BK122" i="69"/>
  <c r="J122" i="69"/>
  <c r="J73" i="69" s="1"/>
  <c r="T141" i="70"/>
  <c r="R113" i="71"/>
  <c r="T139" i="72"/>
  <c r="R169" i="72"/>
  <c r="P103" i="74"/>
  <c r="R96" i="76"/>
  <c r="BK125" i="79"/>
  <c r="J125" i="79"/>
  <c r="J70" i="79"/>
  <c r="BK119" i="80"/>
  <c r="J119" i="80"/>
  <c r="J72" i="80"/>
  <c r="BK126" i="82"/>
  <c r="J126" i="82" s="1"/>
  <c r="J70" i="82" s="1"/>
  <c r="R162" i="82"/>
  <c r="BK122" i="83"/>
  <c r="J122" i="83" s="1"/>
  <c r="J73" i="83" s="1"/>
  <c r="P101" i="84"/>
  <c r="P157" i="84"/>
  <c r="P99" i="85"/>
  <c r="T113" i="85"/>
  <c r="P100" i="88"/>
  <c r="R153" i="90"/>
  <c r="P98" i="93"/>
  <c r="T124" i="96"/>
  <c r="P113" i="97"/>
  <c r="T122" i="97"/>
  <c r="R112" i="98"/>
  <c r="P123" i="99"/>
  <c r="T104" i="100"/>
  <c r="BK134" i="101"/>
  <c r="J134" i="101" s="1"/>
  <c r="J70" i="101" s="1"/>
  <c r="T212" i="101"/>
  <c r="BK96" i="102"/>
  <c r="J96" i="102" s="1"/>
  <c r="J69" i="102" s="1"/>
  <c r="P511" i="2"/>
  <c r="BK349" i="3"/>
  <c r="J349" i="3" s="1"/>
  <c r="J62" i="3" s="1"/>
  <c r="P195" i="4"/>
  <c r="P104" i="6"/>
  <c r="P103" i="6" s="1"/>
  <c r="T97" i="7"/>
  <c r="T94" i="10"/>
  <c r="T93" i="10"/>
  <c r="BK97" i="12"/>
  <c r="BK95" i="12" s="1"/>
  <c r="BK94" i="12" s="1"/>
  <c r="J94" i="12" s="1"/>
  <c r="J67" i="12" s="1"/>
  <c r="P93" i="14"/>
  <c r="P92" i="14"/>
  <c r="AU73" i="1"/>
  <c r="BK93" i="20"/>
  <c r="J93" i="20"/>
  <c r="J68" i="20"/>
  <c r="T131" i="24"/>
  <c r="T113" i="25"/>
  <c r="R128" i="25"/>
  <c r="BK230" i="27"/>
  <c r="J230" i="27"/>
  <c r="J74" i="27" s="1"/>
  <c r="BK113" i="29"/>
  <c r="J113" i="29" s="1"/>
  <c r="J71" i="29" s="1"/>
  <c r="T128" i="29"/>
  <c r="T157" i="31"/>
  <c r="R108" i="32"/>
  <c r="BK119" i="33"/>
  <c r="J119" i="33" s="1"/>
  <c r="J70" i="33" s="1"/>
  <c r="P163" i="33"/>
  <c r="BK100" i="35"/>
  <c r="R101" i="37"/>
  <c r="BK158" i="37"/>
  <c r="J158" i="37" s="1"/>
  <c r="J72" i="37"/>
  <c r="P122" i="38"/>
  <c r="BK127" i="39"/>
  <c r="J127" i="39" s="1"/>
  <c r="J70" i="39" s="1"/>
  <c r="P186" i="39"/>
  <c r="P123" i="40"/>
  <c r="BK120" i="41"/>
  <c r="J120" i="41"/>
  <c r="J72" i="41" s="1"/>
  <c r="P100" i="43"/>
  <c r="P161" i="43"/>
  <c r="P99" i="43" s="1"/>
  <c r="P98" i="43" s="1"/>
  <c r="AU113" i="1" s="1"/>
  <c r="T98" i="44"/>
  <c r="T97" i="44"/>
  <c r="T96" i="44" s="1"/>
  <c r="P128" i="45"/>
  <c r="T166" i="45"/>
  <c r="BK122" i="46"/>
  <c r="J122" i="46" s="1"/>
  <c r="J73" i="46" s="1"/>
  <c r="P176" i="47"/>
  <c r="R161" i="50"/>
  <c r="P243" i="50"/>
  <c r="P242" i="50"/>
  <c r="P124" i="51"/>
  <c r="R128" i="52"/>
  <c r="P101" i="54"/>
  <c r="P160" i="54"/>
  <c r="P100" i="54" s="1"/>
  <c r="P99" i="54" s="1"/>
  <c r="AU128" i="1" s="1"/>
  <c r="T122" i="55"/>
  <c r="P100" i="56"/>
  <c r="P99" i="56"/>
  <c r="P98" i="56"/>
  <c r="AU132" i="1" s="1"/>
  <c r="T164" i="58"/>
  <c r="R120" i="60"/>
  <c r="P160" i="62"/>
  <c r="R223" i="62"/>
  <c r="BK125" i="63"/>
  <c r="J125" i="63"/>
  <c r="J70" i="63" s="1"/>
  <c r="P103" i="64"/>
  <c r="P129" i="64"/>
  <c r="T175" i="66"/>
  <c r="BK118" i="68"/>
  <c r="J118" i="68" s="1"/>
  <c r="J70" i="68" s="1"/>
  <c r="T137" i="68"/>
  <c r="BK141" i="70"/>
  <c r="J141" i="70" s="1"/>
  <c r="J71" i="70" s="1"/>
  <c r="P178" i="72"/>
  <c r="BK168" i="78"/>
  <c r="J168" i="78"/>
  <c r="J72" i="78"/>
  <c r="R126" i="82"/>
  <c r="T162" i="82"/>
  <c r="T122" i="83"/>
  <c r="P163" i="84"/>
  <c r="R153" i="86"/>
  <c r="BK98" i="87"/>
  <c r="J98" i="87" s="1"/>
  <c r="J69" i="87" s="1"/>
  <c r="R135" i="90"/>
  <c r="P98" i="91"/>
  <c r="P97" i="91" s="1"/>
  <c r="P96" i="91" s="1"/>
  <c r="AU180" i="1" s="1"/>
  <c r="BK117" i="91"/>
  <c r="J117" i="91"/>
  <c r="J72" i="91"/>
  <c r="BK130" i="94"/>
  <c r="J130" i="94" s="1"/>
  <c r="J72" i="94" s="1"/>
  <c r="P98" i="95"/>
  <c r="P97" i="95"/>
  <c r="P96" i="95" s="1"/>
  <c r="AU186" i="1" s="1"/>
  <c r="BK117" i="95"/>
  <c r="J117" i="95"/>
  <c r="J72" i="95" s="1"/>
  <c r="R101" i="96"/>
  <c r="P154" i="96"/>
  <c r="T160" i="96"/>
  <c r="BK113" i="97"/>
  <c r="J113" i="97"/>
  <c r="J71" i="97"/>
  <c r="P122" i="97"/>
  <c r="T96" i="99"/>
  <c r="T95" i="99"/>
  <c r="T94" i="99" s="1"/>
  <c r="BK107" i="101"/>
  <c r="P200" i="101"/>
  <c r="P228" i="101"/>
  <c r="R96" i="102"/>
  <c r="R95" i="102"/>
  <c r="BK119" i="103"/>
  <c r="J119" i="103" s="1"/>
  <c r="J72" i="103" s="1"/>
  <c r="T128" i="103"/>
  <c r="R425" i="4"/>
  <c r="BK101" i="45"/>
  <c r="BK160" i="45"/>
  <c r="J160" i="45"/>
  <c r="J71" i="45" s="1"/>
  <c r="R122" i="46"/>
  <c r="T96" i="48"/>
  <c r="T95" i="48"/>
  <c r="T94" i="48" s="1"/>
  <c r="BK102" i="49"/>
  <c r="J102" i="49" s="1"/>
  <c r="J70" i="49" s="1"/>
  <c r="P112" i="49"/>
  <c r="BK107" i="50"/>
  <c r="J107" i="50"/>
  <c r="J69" i="50"/>
  <c r="P191" i="50"/>
  <c r="BK237" i="50"/>
  <c r="J237" i="50"/>
  <c r="J75" i="50"/>
  <c r="R96" i="51"/>
  <c r="R95" i="51"/>
  <c r="BK119" i="52"/>
  <c r="J119" i="52"/>
  <c r="J72" i="52" s="1"/>
  <c r="BK160" i="54"/>
  <c r="J160" i="54" s="1"/>
  <c r="J71" i="54" s="1"/>
  <c r="T107" i="58"/>
  <c r="T113" i="60"/>
  <c r="BK196" i="62"/>
  <c r="J196" i="62"/>
  <c r="J73" i="62" s="1"/>
  <c r="R103" i="64"/>
  <c r="BK129" i="64"/>
  <c r="J129" i="64"/>
  <c r="J74" i="64" s="1"/>
  <c r="BK103" i="66"/>
  <c r="BK113" i="67"/>
  <c r="J113" i="67"/>
  <c r="J71" i="67" s="1"/>
  <c r="P113" i="67"/>
  <c r="R113" i="67"/>
  <c r="R137" i="68"/>
  <c r="P113" i="69"/>
  <c r="R127" i="70"/>
  <c r="R190" i="70"/>
  <c r="BK122" i="71"/>
  <c r="J122" i="71" s="1"/>
  <c r="J73" i="71" s="1"/>
  <c r="R139" i="72"/>
  <c r="P169" i="72"/>
  <c r="P229" i="72"/>
  <c r="P228" i="72"/>
  <c r="R96" i="73"/>
  <c r="R95" i="73"/>
  <c r="T120" i="74"/>
  <c r="BK113" i="76"/>
  <c r="J113" i="76" s="1"/>
  <c r="J70" i="76" s="1"/>
  <c r="BK96" i="77"/>
  <c r="J96" i="77" s="1"/>
  <c r="J69" i="77" s="1"/>
  <c r="P132" i="78"/>
  <c r="T194" i="78"/>
  <c r="R113" i="80"/>
  <c r="T128" i="80"/>
  <c r="T126" i="82"/>
  <c r="BK127" i="84"/>
  <c r="J127" i="84"/>
  <c r="J70" i="84" s="1"/>
  <c r="BK163" i="84"/>
  <c r="J163" i="84" s="1"/>
  <c r="J72" i="84" s="1"/>
  <c r="R113" i="85"/>
  <c r="R98" i="85" s="1"/>
  <c r="R97" i="85" s="1"/>
  <c r="T153" i="86"/>
  <c r="BK117" i="87"/>
  <c r="J117" i="87"/>
  <c r="J72" i="87" s="1"/>
  <c r="BK98" i="89"/>
  <c r="R98" i="93"/>
  <c r="BK124" i="96"/>
  <c r="J124" i="96" s="1"/>
  <c r="J70" i="96" s="1"/>
  <c r="P217" i="96"/>
  <c r="T96" i="102"/>
  <c r="T95" i="102" s="1"/>
  <c r="R128" i="103"/>
  <c r="R89" i="2"/>
  <c r="R830" i="3"/>
  <c r="T85" i="4"/>
  <c r="BK93" i="5"/>
  <c r="BK92" i="5"/>
  <c r="J92" i="5"/>
  <c r="BK104" i="6"/>
  <c r="J104" i="6"/>
  <c r="J72" i="6"/>
  <c r="BK97" i="7"/>
  <c r="J97" i="7" s="1"/>
  <c r="J69" i="7" s="1"/>
  <c r="R100" i="9"/>
  <c r="R97" i="9"/>
  <c r="R96" i="9" s="1"/>
  <c r="BK97" i="15"/>
  <c r="BK95" i="15"/>
  <c r="J95" i="15" s="1"/>
  <c r="J68" i="15" s="1"/>
  <c r="P93" i="16"/>
  <c r="P92" i="16"/>
  <c r="AU75" i="1"/>
  <c r="BK97" i="18"/>
  <c r="BK95" i="18"/>
  <c r="J95" i="18"/>
  <c r="J68" i="18" s="1"/>
  <c r="T93" i="22"/>
  <c r="T92" i="22"/>
  <c r="R125" i="23"/>
  <c r="P145" i="23"/>
  <c r="T154" i="23"/>
  <c r="T102" i="23" s="1"/>
  <c r="T101" i="23" s="1"/>
  <c r="P131" i="24"/>
  <c r="R103" i="25"/>
  <c r="R99" i="25" s="1"/>
  <c r="R98" i="25" s="1"/>
  <c r="T137" i="27"/>
  <c r="R202" i="27"/>
  <c r="R253" i="27"/>
  <c r="R252" i="27" s="1"/>
  <c r="BK96" i="28"/>
  <c r="BK95" i="28"/>
  <c r="BK94" i="28" s="1"/>
  <c r="J94" i="28" s="1"/>
  <c r="P113" i="29"/>
  <c r="R157" i="31"/>
  <c r="BK98" i="32"/>
  <c r="T102" i="33"/>
  <c r="P170" i="33"/>
  <c r="R99" i="34"/>
  <c r="R98" i="34" s="1"/>
  <c r="R97" i="34" s="1"/>
  <c r="R113" i="34"/>
  <c r="T122" i="34"/>
  <c r="R100" i="35"/>
  <c r="R99" i="35" s="1"/>
  <c r="R98" i="35" s="1"/>
  <c r="BK108" i="36"/>
  <c r="J108" i="36" s="1"/>
  <c r="J70" i="36" s="1"/>
  <c r="R117" i="36"/>
  <c r="R164" i="37"/>
  <c r="P107" i="39"/>
  <c r="R197" i="39"/>
  <c r="R103" i="41"/>
  <c r="R99" i="41"/>
  <c r="R98" i="41" s="1"/>
  <c r="BK129" i="41"/>
  <c r="J129" i="41" s="1"/>
  <c r="J74" i="41" s="1"/>
  <c r="BK136" i="43"/>
  <c r="J136" i="43" s="1"/>
  <c r="J72" i="43" s="1"/>
  <c r="BK98" i="44"/>
  <c r="P113" i="46"/>
  <c r="R176" i="47"/>
  <c r="T107" i="50"/>
  <c r="R191" i="50"/>
  <c r="BK243" i="50"/>
  <c r="J243" i="50"/>
  <c r="J77" i="50" s="1"/>
  <c r="P96" i="51"/>
  <c r="P95" i="51" s="1"/>
  <c r="P94" i="51" s="1"/>
  <c r="AU124" i="1" s="1"/>
  <c r="T113" i="52"/>
  <c r="BK177" i="54"/>
  <c r="J177" i="54" s="1"/>
  <c r="J73" i="54" s="1"/>
  <c r="P132" i="58"/>
  <c r="T203" i="58"/>
  <c r="T202" i="58" s="1"/>
  <c r="BK96" i="59"/>
  <c r="J96" i="59" s="1"/>
  <c r="J69" i="59"/>
  <c r="BK120" i="60"/>
  <c r="J120" i="60" s="1"/>
  <c r="J72" i="60" s="1"/>
  <c r="T160" i="62"/>
  <c r="BK223" i="62"/>
  <c r="J223" i="62" s="1"/>
  <c r="J74" i="62" s="1"/>
  <c r="P96" i="63"/>
  <c r="P95" i="63" s="1"/>
  <c r="P94" i="63" s="1"/>
  <c r="AU141" i="1" s="1"/>
  <c r="BK103" i="64"/>
  <c r="J103" i="64" s="1"/>
  <c r="J70" i="64" s="1"/>
  <c r="P120" i="64"/>
  <c r="R129" i="64"/>
  <c r="T152" i="66"/>
  <c r="T99" i="67"/>
  <c r="BK100" i="68"/>
  <c r="J100" i="68" s="1"/>
  <c r="J69" i="68" s="1"/>
  <c r="P131" i="68"/>
  <c r="P141" i="70"/>
  <c r="T99" i="71"/>
  <c r="P113" i="71"/>
  <c r="T122" i="71"/>
  <c r="T107" i="72"/>
  <c r="R209" i="72"/>
  <c r="R125" i="73"/>
  <c r="T113" i="74"/>
  <c r="R96" i="79"/>
  <c r="R95" i="79"/>
  <c r="R94" i="79"/>
  <c r="P113" i="80"/>
  <c r="P156" i="82"/>
  <c r="R99" i="83"/>
  <c r="BK101" i="84"/>
  <c r="R157" i="84"/>
  <c r="R100" i="86"/>
  <c r="R108" i="87"/>
  <c r="T108" i="89"/>
  <c r="P117" i="89"/>
  <c r="R100" i="90"/>
  <c r="R99" i="90" s="1"/>
  <c r="R98" i="90" s="1"/>
  <c r="P153" i="90"/>
  <c r="R98" i="91"/>
  <c r="R97" i="91"/>
  <c r="R96" i="91"/>
  <c r="T117" i="91"/>
  <c r="R135" i="92"/>
  <c r="P108" i="93"/>
  <c r="T100" i="94"/>
  <c r="T99" i="94" s="1"/>
  <c r="T98" i="94" s="1"/>
  <c r="T117" i="95"/>
  <c r="BK160" i="96"/>
  <c r="J160" i="96"/>
  <c r="J72" i="96"/>
  <c r="T99" i="98"/>
  <c r="T98" i="98" s="1"/>
  <c r="T97" i="98" s="1"/>
  <c r="T97" i="100"/>
  <c r="T96" i="100"/>
  <c r="T95" i="100"/>
  <c r="P170" i="101"/>
  <c r="R244" i="101"/>
  <c r="R243" i="101" s="1"/>
  <c r="P126" i="102"/>
  <c r="R119" i="103"/>
  <c r="R511" i="2"/>
  <c r="BK85" i="3"/>
  <c r="J85" i="3" s="1"/>
  <c r="J60" i="3" s="1"/>
  <c r="T830" i="3"/>
  <c r="T195" i="4"/>
  <c r="T172" i="27"/>
  <c r="T202" i="27"/>
  <c r="T253" i="27"/>
  <c r="T252" i="27"/>
  <c r="P119" i="29"/>
  <c r="T117" i="32"/>
  <c r="BK163" i="33"/>
  <c r="J163" i="33" s="1"/>
  <c r="J72" i="33" s="1"/>
  <c r="P120" i="37"/>
  <c r="P212" i="37"/>
  <c r="R113" i="38"/>
  <c r="BK160" i="39"/>
  <c r="J160" i="39" s="1"/>
  <c r="J71" i="39" s="1"/>
  <c r="R221" i="39"/>
  <c r="R96" i="40"/>
  <c r="R95" i="40"/>
  <c r="R94" i="40" s="1"/>
  <c r="P120" i="41"/>
  <c r="T136" i="43"/>
  <c r="BK108" i="44"/>
  <c r="J108" i="44"/>
  <c r="J70" i="44" s="1"/>
  <c r="R117" i="44"/>
  <c r="BK128" i="45"/>
  <c r="J128" i="45"/>
  <c r="J70" i="45"/>
  <c r="BK166" i="45"/>
  <c r="J166" i="45" s="1"/>
  <c r="J72" i="45" s="1"/>
  <c r="R99" i="46"/>
  <c r="R98" i="46" s="1"/>
  <c r="R97" i="46" s="1"/>
  <c r="T118" i="47"/>
  <c r="T103" i="47"/>
  <c r="T102" i="47"/>
  <c r="T268" i="47"/>
  <c r="T121" i="49"/>
  <c r="R221" i="50"/>
  <c r="BK113" i="52"/>
  <c r="BK128" i="52"/>
  <c r="J128" i="52"/>
  <c r="J74" i="52"/>
  <c r="BK101" i="54"/>
  <c r="J101" i="54" s="1"/>
  <c r="J69" i="54" s="1"/>
  <c r="T160" i="54"/>
  <c r="P113" i="55"/>
  <c r="T113" i="57"/>
  <c r="BK164" i="58"/>
  <c r="J164" i="58"/>
  <c r="J73" i="58" s="1"/>
  <c r="T103" i="60"/>
  <c r="T99" i="60"/>
  <c r="T98" i="60" s="1"/>
  <c r="R129" i="60"/>
  <c r="P134" i="62"/>
  <c r="R196" i="62"/>
  <c r="T103" i="64"/>
  <c r="T125" i="66"/>
  <c r="R187" i="66"/>
  <c r="BK99" i="67"/>
  <c r="BK131" i="68"/>
  <c r="J131" i="68" s="1"/>
  <c r="J71" i="68" s="1"/>
  <c r="T122" i="69"/>
  <c r="P101" i="70"/>
  <c r="BK107" i="72"/>
  <c r="J107" i="72" s="1"/>
  <c r="J69" i="72" s="1"/>
  <c r="BK229" i="72"/>
  <c r="BK228" i="72" s="1"/>
  <c r="J228" i="72" s="1"/>
  <c r="J76" i="72" s="1"/>
  <c r="T96" i="73"/>
  <c r="T95" i="73" s="1"/>
  <c r="BK103" i="74"/>
  <c r="J103" i="74"/>
  <c r="J70" i="74" s="1"/>
  <c r="P113" i="76"/>
  <c r="BK132" i="78"/>
  <c r="J132" i="78" s="1"/>
  <c r="J70" i="78"/>
  <c r="BK180" i="78"/>
  <c r="J180" i="78" s="1"/>
  <c r="J73" i="78" s="1"/>
  <c r="T210" i="78"/>
  <c r="T209" i="78" s="1"/>
  <c r="T96" i="79"/>
  <c r="T95" i="79"/>
  <c r="P119" i="80"/>
  <c r="R101" i="82"/>
  <c r="R100" i="82" s="1"/>
  <c r="R99" i="82" s="1"/>
  <c r="R156" i="82"/>
  <c r="T113" i="83"/>
  <c r="P169" i="84"/>
  <c r="BK99" i="85"/>
  <c r="J99" i="85"/>
  <c r="J69" i="85" s="1"/>
  <c r="T122" i="85"/>
  <c r="BK100" i="86"/>
  <c r="J100" i="86" s="1"/>
  <c r="J69" i="86" s="1"/>
  <c r="P136" i="86"/>
  <c r="T100" i="90"/>
  <c r="T153" i="90"/>
  <c r="BK98" i="91"/>
  <c r="J98" i="91" s="1"/>
  <c r="J69" i="91" s="1"/>
  <c r="P100" i="92"/>
  <c r="P99" i="92" s="1"/>
  <c r="P98" i="92" s="1"/>
  <c r="AU182" i="1" s="1"/>
  <c r="P130" i="94"/>
  <c r="T98" i="95"/>
  <c r="R117" i="95"/>
  <c r="P124" i="96"/>
  <c r="T200" i="101"/>
  <c r="P119" i="103"/>
  <c r="P128" i="103"/>
  <c r="BK81" i="106"/>
  <c r="BK80" i="106" s="1"/>
  <c r="J80" i="106" s="1"/>
  <c r="P81" i="106"/>
  <c r="P80" i="106"/>
  <c r="AU200" i="1" s="1"/>
  <c r="T425" i="4"/>
  <c r="T93" i="5"/>
  <c r="T92" i="5" s="1"/>
  <c r="T100" i="6"/>
  <c r="T97" i="6" s="1"/>
  <c r="T96" i="6" s="1"/>
  <c r="BK94" i="7"/>
  <c r="J94" i="7"/>
  <c r="J68" i="7"/>
  <c r="T93" i="8"/>
  <c r="T92" i="8" s="1"/>
  <c r="R94" i="10"/>
  <c r="R93" i="10" s="1"/>
  <c r="T97" i="15"/>
  <c r="T95" i="15"/>
  <c r="T94" i="15" s="1"/>
  <c r="BK138" i="23"/>
  <c r="J138" i="23" s="1"/>
  <c r="J73" i="23" s="1"/>
  <c r="T138" i="23"/>
  <c r="BK154" i="23"/>
  <c r="J154" i="23" s="1"/>
  <c r="J75" i="23" s="1"/>
  <c r="R96" i="24"/>
  <c r="R95" i="24"/>
  <c r="P113" i="25"/>
  <c r="BK128" i="25"/>
  <c r="J128" i="25"/>
  <c r="J74" i="25" s="1"/>
  <c r="T107" i="27"/>
  <c r="T106" i="27"/>
  <c r="T105" i="27" s="1"/>
  <c r="P213" i="27"/>
  <c r="T96" i="28"/>
  <c r="T95" i="28" s="1"/>
  <c r="T94" i="28" s="1"/>
  <c r="T130" i="31"/>
  <c r="R133" i="33"/>
  <c r="T113" i="34"/>
  <c r="BK127" i="35"/>
  <c r="J127" i="35"/>
  <c r="J72" i="35" s="1"/>
  <c r="R98" i="36"/>
  <c r="R97" i="36"/>
  <c r="R96" i="36" s="1"/>
  <c r="T164" i="37"/>
  <c r="P160" i="39"/>
  <c r="BK221" i="39"/>
  <c r="J221" i="39"/>
  <c r="J74" i="39"/>
  <c r="P96" i="40"/>
  <c r="P95" i="40"/>
  <c r="P94" i="40" s="1"/>
  <c r="AU109" i="1" s="1"/>
  <c r="T103" i="41"/>
  <c r="T99" i="41"/>
  <c r="T98" i="41"/>
  <c r="T129" i="41"/>
  <c r="T100" i="43"/>
  <c r="T160" i="45"/>
  <c r="BK118" i="47"/>
  <c r="J118" i="47" s="1"/>
  <c r="J71" i="47" s="1"/>
  <c r="P156" i="47"/>
  <c r="BK268" i="47"/>
  <c r="J268" i="47" s="1"/>
  <c r="J75" i="47" s="1"/>
  <c r="R112" i="49"/>
  <c r="BK96" i="51"/>
  <c r="J96" i="51"/>
  <c r="J69" i="51" s="1"/>
  <c r="R113" i="52"/>
  <c r="P128" i="52"/>
  <c r="R101" i="54"/>
  <c r="T177" i="54"/>
  <c r="T99" i="55"/>
  <c r="T98" i="55" s="1"/>
  <c r="T97" i="55" s="1"/>
  <c r="BK113" i="55"/>
  <c r="J113" i="55" s="1"/>
  <c r="J71" i="55" s="1"/>
  <c r="P122" i="55"/>
  <c r="R100" i="56"/>
  <c r="R99" i="56"/>
  <c r="R98" i="56" s="1"/>
  <c r="BK99" i="57"/>
  <c r="J99" i="57" s="1"/>
  <c r="J69" i="57" s="1"/>
  <c r="P122" i="57"/>
  <c r="P164" i="58"/>
  <c r="R124" i="59"/>
  <c r="BK113" i="60"/>
  <c r="J113" i="60" s="1"/>
  <c r="J71" i="60" s="1"/>
  <c r="P129" i="60"/>
  <c r="R107" i="62"/>
  <c r="R106" i="62"/>
  <c r="BK239" i="62"/>
  <c r="J239" i="62" s="1"/>
  <c r="J77" i="62" s="1"/>
  <c r="P152" i="66"/>
  <c r="BK122" i="67"/>
  <c r="J122" i="67" s="1"/>
  <c r="J73" i="67" s="1"/>
  <c r="T118" i="68"/>
  <c r="T99" i="68" s="1"/>
  <c r="T98" i="68" s="1"/>
  <c r="P99" i="69"/>
  <c r="P98" i="69" s="1"/>
  <c r="P97" i="69"/>
  <c r="AU149" i="1" s="1"/>
  <c r="T113" i="69"/>
  <c r="T101" i="70"/>
  <c r="T100" i="70" s="1"/>
  <c r="T99" i="70"/>
  <c r="R99" i="71"/>
  <c r="R98" i="71" s="1"/>
  <c r="R97" i="71" s="1"/>
  <c r="T113" i="71"/>
  <c r="R122" i="71"/>
  <c r="R107" i="72"/>
  <c r="R106" i="72"/>
  <c r="BK209" i="72"/>
  <c r="J209" i="72" s="1"/>
  <c r="J74" i="72" s="1"/>
  <c r="BK113" i="74"/>
  <c r="J113" i="74" s="1"/>
  <c r="J71" i="74" s="1"/>
  <c r="T129" i="74"/>
  <c r="R96" i="77"/>
  <c r="R95" i="77"/>
  <c r="R94" i="77" s="1"/>
  <c r="R107" i="78"/>
  <c r="R168" i="78"/>
  <c r="T113" i="80"/>
  <c r="T168" i="82"/>
  <c r="P99" i="83"/>
  <c r="P98" i="83"/>
  <c r="P97" i="83"/>
  <c r="AU168" i="1" s="1"/>
  <c r="R127" i="84"/>
  <c r="R163" i="84"/>
  <c r="R98" i="87"/>
  <c r="T100" i="88"/>
  <c r="T99" i="88"/>
  <c r="T98" i="88" s="1"/>
  <c r="BK135" i="88"/>
  <c r="J135" i="88"/>
  <c r="J72" i="88" s="1"/>
  <c r="BK100" i="92"/>
  <c r="BK108" i="95"/>
  <c r="J108" i="95"/>
  <c r="J70" i="95"/>
  <c r="BK166" i="96"/>
  <c r="J166" i="96" s="1"/>
  <c r="J73" i="96"/>
  <c r="BK99" i="98"/>
  <c r="R97" i="100"/>
  <c r="R96" i="100"/>
  <c r="R95" i="100" s="1"/>
  <c r="BK126" i="102"/>
  <c r="J126" i="102"/>
  <c r="J70" i="102" s="1"/>
  <c r="T103" i="103"/>
  <c r="T99" i="103" s="1"/>
  <c r="T98" i="103" s="1"/>
  <c r="T81" i="106"/>
  <c r="T80" i="106"/>
  <c r="BK511" i="2"/>
  <c r="J511" i="2" s="1"/>
  <c r="J64" i="2" s="1"/>
  <c r="R97" i="7"/>
  <c r="P93" i="8"/>
  <c r="P92" i="8" s="1"/>
  <c r="AU64" i="1" s="1"/>
  <c r="P104" i="9"/>
  <c r="P103" i="9"/>
  <c r="P97" i="12"/>
  <c r="P95" i="12" s="1"/>
  <c r="P94" i="12" s="1"/>
  <c r="AU70" i="1" s="1"/>
  <c r="BK93" i="13"/>
  <c r="J93" i="13" s="1"/>
  <c r="J68" i="13" s="1"/>
  <c r="BK93" i="14"/>
  <c r="J93" i="14" s="1"/>
  <c r="J68" i="14" s="1"/>
  <c r="T93" i="17"/>
  <c r="T92" i="17" s="1"/>
  <c r="P97" i="18"/>
  <c r="P95" i="18"/>
  <c r="P94" i="18"/>
  <c r="AU78" i="1"/>
  <c r="BK93" i="19"/>
  <c r="BK92" i="19" s="1"/>
  <c r="J92" i="19" s="1"/>
  <c r="J67" i="19" s="1"/>
  <c r="P93" i="22"/>
  <c r="P92" i="22" s="1"/>
  <c r="AU83" i="1" s="1"/>
  <c r="P111" i="23"/>
  <c r="BK145" i="23"/>
  <c r="J145" i="23" s="1"/>
  <c r="J74" i="23" s="1"/>
  <c r="P103" i="25"/>
  <c r="P128" i="25"/>
  <c r="R107" i="27"/>
  <c r="R106" i="27" s="1"/>
  <c r="R105" i="27" s="1"/>
  <c r="R213" i="27"/>
  <c r="P96" i="28"/>
  <c r="T113" i="29"/>
  <c r="T98" i="32"/>
  <c r="T97" i="32"/>
  <c r="T96" i="32" s="1"/>
  <c r="R198" i="33"/>
  <c r="T100" i="35"/>
  <c r="T99" i="35" s="1"/>
  <c r="T98" i="35" s="1"/>
  <c r="BK152" i="37"/>
  <c r="J152" i="37"/>
  <c r="J71" i="37" s="1"/>
  <c r="BK212" i="37"/>
  <c r="J212" i="37" s="1"/>
  <c r="J74" i="37" s="1"/>
  <c r="BK113" i="38"/>
  <c r="J113" i="38"/>
  <c r="J71" i="38" s="1"/>
  <c r="T160" i="39"/>
  <c r="T237" i="39"/>
  <c r="T236" i="39" s="1"/>
  <c r="BK123" i="40"/>
  <c r="J123" i="40"/>
  <c r="J70" i="40" s="1"/>
  <c r="P103" i="41"/>
  <c r="P129" i="41"/>
  <c r="BK100" i="43"/>
  <c r="BK161" i="43"/>
  <c r="J161" i="43" s="1"/>
  <c r="J73" i="43" s="1"/>
  <c r="T101" i="45"/>
  <c r="BK214" i="45"/>
  <c r="J214" i="45"/>
  <c r="J74" i="45" s="1"/>
  <c r="BK107" i="47"/>
  <c r="J107" i="47"/>
  <c r="J70" i="47" s="1"/>
  <c r="P233" i="47"/>
  <c r="R102" i="49"/>
  <c r="R98" i="49"/>
  <c r="R97" i="49"/>
  <c r="BK121" i="49"/>
  <c r="J121" i="49" s="1"/>
  <c r="J73" i="49" s="1"/>
  <c r="T134" i="50"/>
  <c r="R205" i="50"/>
  <c r="P237" i="50"/>
  <c r="P113" i="52"/>
  <c r="BK128" i="54"/>
  <c r="J128" i="54" s="1"/>
  <c r="J70" i="54" s="1"/>
  <c r="BK171" i="54"/>
  <c r="J171" i="54"/>
  <c r="J72" i="54" s="1"/>
  <c r="R99" i="55"/>
  <c r="R98" i="55"/>
  <c r="R97" i="55" s="1"/>
  <c r="T107" i="62"/>
  <c r="P185" i="62"/>
  <c r="R239" i="62"/>
  <c r="R238" i="62" s="1"/>
  <c r="T125" i="63"/>
  <c r="R120" i="64"/>
  <c r="BK152" i="66"/>
  <c r="J152" i="66"/>
  <c r="J72" i="66" s="1"/>
  <c r="BK187" i="66"/>
  <c r="J187" i="66"/>
  <c r="J74" i="66"/>
  <c r="T100" i="68"/>
  <c r="R122" i="69"/>
  <c r="P127" i="70"/>
  <c r="P190" i="70"/>
  <c r="BK113" i="71"/>
  <c r="J113" i="71" s="1"/>
  <c r="J71" i="71" s="1"/>
  <c r="P122" i="71"/>
  <c r="P139" i="72"/>
  <c r="BK169" i="72"/>
  <c r="J169" i="72" s="1"/>
  <c r="J72" i="72" s="1"/>
  <c r="R229" i="72"/>
  <c r="R228" i="72" s="1"/>
  <c r="T125" i="73"/>
  <c r="BK120" i="74"/>
  <c r="J120" i="74"/>
  <c r="J72" i="74"/>
  <c r="P107" i="78"/>
  <c r="R180" i="78"/>
  <c r="P96" i="79"/>
  <c r="P95" i="79" s="1"/>
  <c r="P94" i="79" s="1"/>
  <c r="AU163" i="1" s="1"/>
  <c r="T103" i="80"/>
  <c r="T99" i="80" s="1"/>
  <c r="T98" i="80" s="1"/>
  <c r="R128" i="80"/>
  <c r="BK162" i="82"/>
  <c r="J162" i="82"/>
  <c r="J72" i="82" s="1"/>
  <c r="R169" i="84"/>
  <c r="R136" i="86"/>
  <c r="P108" i="87"/>
  <c r="P135" i="88"/>
  <c r="T135" i="90"/>
  <c r="T108" i="91"/>
  <c r="R100" i="92"/>
  <c r="R99" i="92"/>
  <c r="R98" i="92" s="1"/>
  <c r="T117" i="93"/>
  <c r="R108" i="95"/>
  <c r="P101" i="96"/>
  <c r="P99" i="96"/>
  <c r="AU188" i="1" s="1"/>
  <c r="BK154" i="96"/>
  <c r="J154" i="96"/>
  <c r="J71" i="96"/>
  <c r="P160" i="96"/>
  <c r="P100" i="96" s="1"/>
  <c r="T217" i="96"/>
  <c r="R99" i="98"/>
  <c r="R98" i="98"/>
  <c r="R97" i="98" s="1"/>
  <c r="R123" i="99"/>
  <c r="R107" i="101"/>
  <c r="BK200" i="101"/>
  <c r="J200" i="101"/>
  <c r="J72" i="101" s="1"/>
  <c r="BK244" i="101"/>
  <c r="J244" i="101"/>
  <c r="J77" i="101"/>
  <c r="T126" i="102"/>
  <c r="P103" i="103"/>
  <c r="P99" i="103"/>
  <c r="P98" i="103" s="1"/>
  <c r="AU197" i="1" s="1"/>
  <c r="R113" i="103"/>
  <c r="BK128" i="103"/>
  <c r="J128" i="103" s="1"/>
  <c r="J74" i="103" s="1"/>
  <c r="BK317" i="2"/>
  <c r="J317" i="2"/>
  <c r="J63" i="2" s="1"/>
  <c r="R85" i="3"/>
  <c r="R84" i="3"/>
  <c r="P830" i="3"/>
  <c r="R93" i="5"/>
  <c r="R92" i="5" s="1"/>
  <c r="P97" i="7"/>
  <c r="P93" i="7"/>
  <c r="AU62" i="1"/>
  <c r="BK93" i="11"/>
  <c r="J93" i="11" s="1"/>
  <c r="J68" i="11" s="1"/>
  <c r="R93" i="14"/>
  <c r="R92" i="14"/>
  <c r="R93" i="17"/>
  <c r="R92" i="17"/>
  <c r="R93" i="20"/>
  <c r="R92" i="20" s="1"/>
  <c r="T111" i="23"/>
  <c r="P138" i="23"/>
  <c r="P154" i="23"/>
  <c r="R131" i="24"/>
  <c r="BK119" i="25"/>
  <c r="J119" i="25"/>
  <c r="J72" i="25" s="1"/>
  <c r="T128" i="25"/>
  <c r="BK172" i="27"/>
  <c r="J172" i="27"/>
  <c r="J71" i="27" s="1"/>
  <c r="P230" i="27"/>
  <c r="P123" i="28"/>
  <c r="T119" i="29"/>
  <c r="R130" i="31"/>
  <c r="P117" i="32"/>
  <c r="BK133" i="33"/>
  <c r="J133" i="33" s="1"/>
  <c r="J71" i="33" s="1"/>
  <c r="T163" i="33"/>
  <c r="BK98" i="36"/>
  <c r="J98" i="36"/>
  <c r="J69" i="36" s="1"/>
  <c r="T117" i="36"/>
  <c r="BK164" i="37"/>
  <c r="J164" i="37"/>
  <c r="J73" i="37" s="1"/>
  <c r="R99" i="38"/>
  <c r="R98" i="38" s="1"/>
  <c r="R97" i="38" s="1"/>
  <c r="T113" i="38"/>
  <c r="R160" i="39"/>
  <c r="BK237" i="39"/>
  <c r="BK236" i="39" s="1"/>
  <c r="J236" i="39" s="1"/>
  <c r="J76" i="39" s="1"/>
  <c r="T161" i="43"/>
  <c r="P98" i="44"/>
  <c r="P97" i="44" s="1"/>
  <c r="P96" i="44" s="1"/>
  <c r="AU114" i="1" s="1"/>
  <c r="BK117" i="44"/>
  <c r="J117" i="44" s="1"/>
  <c r="J72" i="44"/>
  <c r="T128" i="45"/>
  <c r="P166" i="45"/>
  <c r="T214" i="45"/>
  <c r="T122" i="46"/>
  <c r="BK233" i="47"/>
  <c r="J233" i="47" s="1"/>
  <c r="J74" i="47" s="1"/>
  <c r="P121" i="49"/>
  <c r="R134" i="50"/>
  <c r="BK221" i="50"/>
  <c r="J221" i="50" s="1"/>
  <c r="J74" i="50" s="1"/>
  <c r="R124" i="51"/>
  <c r="T103" i="52"/>
  <c r="T99" i="52" s="1"/>
  <c r="T98" i="52" s="1"/>
  <c r="T128" i="54"/>
  <c r="T100" i="54" s="1"/>
  <c r="T99" i="54" s="1"/>
  <c r="R171" i="54"/>
  <c r="T141" i="56"/>
  <c r="P99" i="57"/>
  <c r="P98" i="57"/>
  <c r="P97" i="57" s="1"/>
  <c r="AU133" i="1" s="1"/>
  <c r="R113" i="57"/>
  <c r="T122" i="57"/>
  <c r="BK107" i="58"/>
  <c r="J107" i="58" s="1"/>
  <c r="J69" i="58" s="1"/>
  <c r="T152" i="58"/>
  <c r="T186" i="58"/>
  <c r="T124" i="59"/>
  <c r="BK103" i="60"/>
  <c r="J103" i="60"/>
  <c r="J70" i="60"/>
  <c r="T134" i="62"/>
  <c r="R113" i="64"/>
  <c r="T129" i="64"/>
  <c r="T103" i="66"/>
  <c r="T102" i="66" s="1"/>
  <c r="T101" i="66" s="1"/>
  <c r="BK175" i="66"/>
  <c r="J175" i="66"/>
  <c r="J73" i="66" s="1"/>
  <c r="T113" i="67"/>
  <c r="R122" i="67"/>
  <c r="BK137" i="68"/>
  <c r="J137" i="68" s="1"/>
  <c r="J72" i="68" s="1"/>
  <c r="R113" i="69"/>
  <c r="P179" i="70"/>
  <c r="T209" i="72"/>
  <c r="T103" i="74"/>
  <c r="T99" i="74"/>
  <c r="T98" i="74" s="1"/>
  <c r="P129" i="74"/>
  <c r="R113" i="76"/>
  <c r="R95" i="76" s="1"/>
  <c r="R94" i="76" s="1"/>
  <c r="P168" i="78"/>
  <c r="P210" i="78"/>
  <c r="P209" i="78" s="1"/>
  <c r="T125" i="79"/>
  <c r="P101" i="82"/>
  <c r="P100" i="82"/>
  <c r="P99" i="82" s="1"/>
  <c r="AU167" i="1" s="1"/>
  <c r="T156" i="82"/>
  <c r="BK99" i="83"/>
  <c r="R113" i="83"/>
  <c r="T157" i="84"/>
  <c r="BK153" i="86"/>
  <c r="J153" i="86" s="1"/>
  <c r="J73" i="86" s="1"/>
  <c r="R98" i="89"/>
  <c r="R97" i="89" s="1"/>
  <c r="R96" i="89"/>
  <c r="T100" i="92"/>
  <c r="T99" i="92"/>
  <c r="T98" i="92" s="1"/>
  <c r="BK98" i="93"/>
  <c r="J98" i="93"/>
  <c r="J69" i="93" s="1"/>
  <c r="P117" i="93"/>
  <c r="BK100" i="94"/>
  <c r="J100" i="94" s="1"/>
  <c r="J69" i="94" s="1"/>
  <c r="R124" i="96"/>
  <c r="R160" i="96"/>
  <c r="R217" i="96"/>
  <c r="P99" i="97"/>
  <c r="P98" i="97" s="1"/>
  <c r="P97" i="97"/>
  <c r="AU189" i="1" s="1"/>
  <c r="R113" i="97"/>
  <c r="BK122" i="97"/>
  <c r="J122" i="97"/>
  <c r="J73" i="97"/>
  <c r="BK104" i="100"/>
  <c r="J104" i="100"/>
  <c r="J70" i="100"/>
  <c r="R170" i="101"/>
  <c r="BK228" i="101"/>
  <c r="J228" i="101"/>
  <c r="J74" i="101" s="1"/>
  <c r="R126" i="102"/>
  <c r="R103" i="103"/>
  <c r="R99" i="103" s="1"/>
  <c r="R98" i="103"/>
  <c r="R81" i="106"/>
  <c r="R80" i="106"/>
  <c r="BK81" i="107"/>
  <c r="J81" i="107"/>
  <c r="J60" i="107" s="1"/>
  <c r="P81" i="107"/>
  <c r="P80" i="107"/>
  <c r="AU201" i="1"/>
  <c r="T81" i="107"/>
  <c r="T80" i="107" s="1"/>
  <c r="E52" i="26"/>
  <c r="BK150" i="35"/>
  <c r="J150" i="35" s="1"/>
  <c r="J73" i="35" s="1"/>
  <c r="BK114" i="36"/>
  <c r="J114" i="36"/>
  <c r="J71" i="36" s="1"/>
  <c r="BK126" i="41"/>
  <c r="J126" i="41" s="1"/>
  <c r="J73" i="41" s="1"/>
  <c r="BK259" i="50"/>
  <c r="J259" i="50" s="1"/>
  <c r="J79" i="50" s="1"/>
  <c r="BK265" i="50"/>
  <c r="J265" i="50"/>
  <c r="J81" i="50" s="1"/>
  <c r="BK109" i="57"/>
  <c r="J109" i="57"/>
  <c r="J70" i="57"/>
  <c r="BK258" i="62"/>
  <c r="J258" i="62" s="1"/>
  <c r="J80" i="62"/>
  <c r="BK225" i="72"/>
  <c r="J225" i="72"/>
  <c r="J75" i="72" s="1"/>
  <c r="BK103" i="77"/>
  <c r="J103" i="77" s="1"/>
  <c r="J70" i="77" s="1"/>
  <c r="BK114" i="91"/>
  <c r="J114" i="91"/>
  <c r="J71" i="91"/>
  <c r="BK158" i="92"/>
  <c r="J158" i="92"/>
  <c r="J73" i="92" s="1"/>
  <c r="BK119" i="34"/>
  <c r="J119" i="34" s="1"/>
  <c r="J72" i="34" s="1"/>
  <c r="BK118" i="49"/>
  <c r="J118" i="49" s="1"/>
  <c r="J72" i="49"/>
  <c r="BK142" i="68"/>
  <c r="J142" i="68"/>
  <c r="J73" i="68"/>
  <c r="BK95" i="75"/>
  <c r="J95" i="75"/>
  <c r="J69" i="75"/>
  <c r="BK114" i="93"/>
  <c r="J114" i="93" s="1"/>
  <c r="J71" i="93" s="1"/>
  <c r="BK114" i="95"/>
  <c r="BK97" i="95" s="1"/>
  <c r="BK96" i="95" s="1"/>
  <c r="J96" i="95" s="1"/>
  <c r="J67" i="95" s="1"/>
  <c r="BK222" i="96"/>
  <c r="J222" i="96"/>
  <c r="J75" i="96" s="1"/>
  <c r="BK99" i="49"/>
  <c r="J99" i="49"/>
  <c r="J69" i="49"/>
  <c r="BK95" i="53"/>
  <c r="BK94" i="53" s="1"/>
  <c r="J94" i="53" s="1"/>
  <c r="J68" i="53"/>
  <c r="E52" i="65"/>
  <c r="BK109" i="69"/>
  <c r="J109" i="69"/>
  <c r="J70" i="69" s="1"/>
  <c r="BK119" i="83"/>
  <c r="J119" i="83" s="1"/>
  <c r="J72" i="83" s="1"/>
  <c r="BK98" i="6"/>
  <c r="BK97" i="6" s="1"/>
  <c r="BK100" i="29"/>
  <c r="J100" i="29"/>
  <c r="J69" i="29" s="1"/>
  <c r="BK119" i="38"/>
  <c r="J119" i="38" s="1"/>
  <c r="J72" i="38" s="1"/>
  <c r="BK233" i="39"/>
  <c r="J233" i="39"/>
  <c r="J75" i="39" s="1"/>
  <c r="BK253" i="39"/>
  <c r="BK132" i="43"/>
  <c r="J132" i="43"/>
  <c r="J71" i="43"/>
  <c r="BK278" i="47"/>
  <c r="J278" i="47"/>
  <c r="J78" i="47" s="1"/>
  <c r="BK219" i="54"/>
  <c r="J219" i="54"/>
  <c r="J74" i="54" s="1"/>
  <c r="BK95" i="65"/>
  <c r="BK94" i="65" s="1"/>
  <c r="BK93" i="65" s="1"/>
  <c r="J93" i="65" s="1"/>
  <c r="BK209" i="70"/>
  <c r="J209" i="70" s="1"/>
  <c r="J75" i="70" s="1"/>
  <c r="BK119" i="71"/>
  <c r="J119" i="71"/>
  <c r="J72" i="71" s="1"/>
  <c r="BK246" i="72"/>
  <c r="J246" i="72"/>
  <c r="J80" i="72" s="1"/>
  <c r="BK224" i="78"/>
  <c r="J224" i="78"/>
  <c r="J79" i="78" s="1"/>
  <c r="BK125" i="80"/>
  <c r="J125" i="80" s="1"/>
  <c r="J73" i="80" s="1"/>
  <c r="BK109" i="85"/>
  <c r="J109" i="85"/>
  <c r="J70" i="85" s="1"/>
  <c r="BK127" i="92"/>
  <c r="J127" i="92"/>
  <c r="J70" i="92" s="1"/>
  <c r="BK122" i="94"/>
  <c r="J122" i="94" s="1"/>
  <c r="J70" i="94" s="1"/>
  <c r="BK119" i="97"/>
  <c r="J119" i="97"/>
  <c r="J72" i="97" s="1"/>
  <c r="BK98" i="9"/>
  <c r="J98" i="9" s="1"/>
  <c r="J69" i="9" s="1"/>
  <c r="BK95" i="26"/>
  <c r="J95" i="26"/>
  <c r="J69" i="26" s="1"/>
  <c r="BK123" i="31"/>
  <c r="J123" i="31"/>
  <c r="J70" i="31"/>
  <c r="BK119" i="55"/>
  <c r="J119" i="55"/>
  <c r="J72" i="55" s="1"/>
  <c r="BK119" i="69"/>
  <c r="J119" i="69"/>
  <c r="J72" i="69" s="1"/>
  <c r="BK164" i="78"/>
  <c r="J164" i="78"/>
  <c r="J71" i="78" s="1"/>
  <c r="BK158" i="86"/>
  <c r="J158" i="86"/>
  <c r="J74" i="86"/>
  <c r="BK164" i="88"/>
  <c r="J164" i="88" s="1"/>
  <c r="J74" i="88" s="1"/>
  <c r="BK126" i="94"/>
  <c r="J126" i="94"/>
  <c r="J71" i="94"/>
  <c r="BK100" i="25"/>
  <c r="J100" i="25"/>
  <c r="J69" i="25" s="1"/>
  <c r="BK162" i="31"/>
  <c r="J162" i="31" s="1"/>
  <c r="J74" i="31" s="1"/>
  <c r="BK153" i="35"/>
  <c r="J153" i="35" s="1"/>
  <c r="J74" i="35" s="1"/>
  <c r="BK104" i="47"/>
  <c r="J104" i="47"/>
  <c r="J69" i="47" s="1"/>
  <c r="BK274" i="47"/>
  <c r="J274" i="47"/>
  <c r="J77" i="47"/>
  <c r="BK262" i="50"/>
  <c r="J262" i="50" s="1"/>
  <c r="J80" i="50"/>
  <c r="BK148" i="66"/>
  <c r="J148" i="66"/>
  <c r="J71" i="66" s="1"/>
  <c r="BK119" i="67"/>
  <c r="J119" i="67" s="1"/>
  <c r="J72" i="67" s="1"/>
  <c r="BK109" i="83"/>
  <c r="J109" i="83"/>
  <c r="J70" i="83"/>
  <c r="BK132" i="86"/>
  <c r="J132" i="86"/>
  <c r="J71" i="86"/>
  <c r="BK240" i="101"/>
  <c r="J240" i="101"/>
  <c r="J75" i="101" s="1"/>
  <c r="BK263" i="101"/>
  <c r="J263" i="101" s="1"/>
  <c r="J80" i="101" s="1"/>
  <c r="BK259" i="39"/>
  <c r="J259" i="39"/>
  <c r="J81" i="39" s="1"/>
  <c r="BK109" i="46"/>
  <c r="J109" i="46"/>
  <c r="J70" i="46"/>
  <c r="BK154" i="56"/>
  <c r="J154" i="56" s="1"/>
  <c r="J74" i="56"/>
  <c r="BK235" i="62"/>
  <c r="J235" i="62" s="1"/>
  <c r="J75" i="62" s="1"/>
  <c r="BK243" i="72"/>
  <c r="BK242" i="72"/>
  <c r="J242" i="72"/>
  <c r="J78" i="72" s="1"/>
  <c r="BK206" i="78"/>
  <c r="J206" i="78" s="1"/>
  <c r="J75" i="78" s="1"/>
  <c r="BK230" i="78"/>
  <c r="J230" i="78"/>
  <c r="J81" i="78"/>
  <c r="BK114" i="89"/>
  <c r="J114" i="89" s="1"/>
  <c r="J71" i="89" s="1"/>
  <c r="BK155" i="94"/>
  <c r="J155" i="94"/>
  <c r="J73" i="94" s="1"/>
  <c r="BK266" i="101"/>
  <c r="J266" i="101"/>
  <c r="J81" i="101"/>
  <c r="BK100" i="103"/>
  <c r="BK99" i="103" s="1"/>
  <c r="BK98" i="103" s="1"/>
  <c r="J98" i="103" s="1"/>
  <c r="J67" i="103" s="1"/>
  <c r="BK227" i="78"/>
  <c r="J227" i="78" s="1"/>
  <c r="J80" i="78" s="1"/>
  <c r="BK107" i="23"/>
  <c r="J107" i="23" s="1"/>
  <c r="J70" i="23" s="1"/>
  <c r="BK275" i="27"/>
  <c r="J275" i="27" s="1"/>
  <c r="J81" i="27" s="1"/>
  <c r="BK95" i="30"/>
  <c r="BK94" i="30" s="1"/>
  <c r="J94" i="30"/>
  <c r="J68" i="30"/>
  <c r="BK223" i="58"/>
  <c r="J223" i="58"/>
  <c r="J81" i="58" s="1"/>
  <c r="BK261" i="62"/>
  <c r="J261" i="62" s="1"/>
  <c r="J81" i="62" s="1"/>
  <c r="BK196" i="66"/>
  <c r="J196" i="66" s="1"/>
  <c r="J77" i="66" s="1"/>
  <c r="BK127" i="88"/>
  <c r="J127" i="88"/>
  <c r="J70" i="88"/>
  <c r="BK260" i="101"/>
  <c r="BK103" i="23"/>
  <c r="J103" i="23" s="1"/>
  <c r="J69" i="23" s="1"/>
  <c r="BK126" i="31"/>
  <c r="J126" i="31" s="1"/>
  <c r="J71" i="31" s="1"/>
  <c r="BK109" i="34"/>
  <c r="J109" i="34"/>
  <c r="J70" i="34" s="1"/>
  <c r="BK123" i="35"/>
  <c r="J123" i="35"/>
  <c r="J71" i="35"/>
  <c r="BK109" i="38"/>
  <c r="J109" i="38" s="1"/>
  <c r="J70" i="38"/>
  <c r="BK100" i="41"/>
  <c r="J100" i="41"/>
  <c r="J69" i="41" s="1"/>
  <c r="BK151" i="56"/>
  <c r="J151" i="56" s="1"/>
  <c r="J73" i="56" s="1"/>
  <c r="BK119" i="85"/>
  <c r="J119" i="85"/>
  <c r="J72" i="85"/>
  <c r="BK131" i="88"/>
  <c r="J131" i="88"/>
  <c r="J71" i="88"/>
  <c r="BK110" i="100"/>
  <c r="J110" i="100"/>
  <c r="J71" i="100" s="1"/>
  <c r="BK137" i="56"/>
  <c r="J137" i="56" s="1"/>
  <c r="J71" i="56" s="1"/>
  <c r="BK161" i="58"/>
  <c r="J161" i="58"/>
  <c r="J72" i="58" s="1"/>
  <c r="BK220" i="58"/>
  <c r="J220" i="58" s="1"/>
  <c r="J80" i="58" s="1"/>
  <c r="BK249" i="72"/>
  <c r="J249" i="72" s="1"/>
  <c r="J81" i="72" s="1"/>
  <c r="BK211" i="84"/>
  <c r="J211" i="84"/>
  <c r="J74" i="84" s="1"/>
  <c r="BK128" i="86"/>
  <c r="J128" i="86"/>
  <c r="J70" i="86"/>
  <c r="BK158" i="90"/>
  <c r="J158" i="90" s="1"/>
  <c r="J74" i="90" s="1"/>
  <c r="BK109" i="98"/>
  <c r="J109" i="98" s="1"/>
  <c r="J70" i="98" s="1"/>
  <c r="BK95" i="104"/>
  <c r="J95" i="104" s="1"/>
  <c r="J69" i="104" s="1"/>
  <c r="BK969" i="2"/>
  <c r="J969" i="2" s="1"/>
  <c r="J65" i="2" s="1"/>
  <c r="BK799" i="4"/>
  <c r="J799" i="4" s="1"/>
  <c r="J63" i="4"/>
  <c r="BK125" i="25"/>
  <c r="J125" i="25" s="1"/>
  <c r="J73" i="25" s="1"/>
  <c r="BK125" i="29"/>
  <c r="J125" i="29"/>
  <c r="J73" i="29" s="1"/>
  <c r="BK114" i="32"/>
  <c r="J114" i="32"/>
  <c r="J71" i="32"/>
  <c r="BK256" i="39"/>
  <c r="J256" i="39"/>
  <c r="J80" i="39" s="1"/>
  <c r="BK114" i="44"/>
  <c r="J114" i="44" s="1"/>
  <c r="J71" i="44" s="1"/>
  <c r="BK109" i="55"/>
  <c r="J109" i="55" s="1"/>
  <c r="J70" i="55" s="1"/>
  <c r="BK100" i="60"/>
  <c r="J100" i="60" s="1"/>
  <c r="J69" i="60" s="1"/>
  <c r="BK145" i="68"/>
  <c r="J145" i="68" s="1"/>
  <c r="J74" i="68"/>
  <c r="BK206" i="70"/>
  <c r="J206" i="70" s="1"/>
  <c r="J74" i="70" s="1"/>
  <c r="BK100" i="74"/>
  <c r="BK95" i="81"/>
  <c r="J95" i="81"/>
  <c r="J69" i="81" s="1"/>
  <c r="BK131" i="90"/>
  <c r="J131" i="90"/>
  <c r="J71" i="90" s="1"/>
  <c r="BK125" i="98"/>
  <c r="J125" i="98" s="1"/>
  <c r="J73" i="98" s="1"/>
  <c r="BK119" i="35"/>
  <c r="J119" i="35"/>
  <c r="J70" i="35"/>
  <c r="BK95" i="42"/>
  <c r="J95" i="42" s="1"/>
  <c r="J69" i="42"/>
  <c r="BK219" i="45"/>
  <c r="J219" i="45" s="1"/>
  <c r="J75" i="45" s="1"/>
  <c r="BK95" i="61"/>
  <c r="BK94" i="61"/>
  <c r="J94" i="61" s="1"/>
  <c r="J68" i="61" s="1"/>
  <c r="BK255" i="62"/>
  <c r="J255" i="62"/>
  <c r="J79" i="62" s="1"/>
  <c r="BK126" i="64"/>
  <c r="J126" i="64"/>
  <c r="J73" i="64"/>
  <c r="BK126" i="74"/>
  <c r="J126" i="74" s="1"/>
  <c r="J73" i="74" s="1"/>
  <c r="BK213" i="82"/>
  <c r="J213" i="82"/>
  <c r="J74" i="82" s="1"/>
  <c r="BK131" i="92"/>
  <c r="J131" i="92" s="1"/>
  <c r="J71" i="92" s="1"/>
  <c r="BK81" i="105"/>
  <c r="BK80" i="105"/>
  <c r="J80" i="105" s="1"/>
  <c r="F77" i="107"/>
  <c r="BK272" i="27"/>
  <c r="J272" i="27"/>
  <c r="J80" i="27" s="1"/>
  <c r="BK166" i="43"/>
  <c r="J166" i="43"/>
  <c r="J74" i="43"/>
  <c r="BK119" i="57"/>
  <c r="J119" i="57" s="1"/>
  <c r="J72" i="57" s="1"/>
  <c r="BK199" i="58"/>
  <c r="J199" i="58"/>
  <c r="J75" i="58" s="1"/>
  <c r="BK193" i="66"/>
  <c r="J193" i="66" s="1"/>
  <c r="J76" i="66" s="1"/>
  <c r="BK109" i="67"/>
  <c r="J109" i="67"/>
  <c r="J70" i="67"/>
  <c r="BK164" i="72"/>
  <c r="J164" i="72" s="1"/>
  <c r="J71" i="72"/>
  <c r="BK214" i="84"/>
  <c r="J214" i="84"/>
  <c r="J75" i="84"/>
  <c r="BK114" i="87"/>
  <c r="J114" i="87"/>
  <c r="J71" i="87"/>
  <c r="BK158" i="94"/>
  <c r="J158" i="94" s="1"/>
  <c r="J74" i="94" s="1"/>
  <c r="BK109" i="97"/>
  <c r="J109" i="97" s="1"/>
  <c r="J70" i="97" s="1"/>
  <c r="BK249" i="27"/>
  <c r="J249" i="27" s="1"/>
  <c r="J75" i="27" s="1"/>
  <c r="BK117" i="48"/>
  <c r="J117" i="48"/>
  <c r="J70" i="48" s="1"/>
  <c r="BK100" i="52"/>
  <c r="J100" i="52" s="1"/>
  <c r="J69" i="52" s="1"/>
  <c r="BK222" i="54"/>
  <c r="J222" i="54" s="1"/>
  <c r="J75" i="54" s="1"/>
  <c r="BK216" i="82"/>
  <c r="J216" i="82"/>
  <c r="J75" i="82" s="1"/>
  <c r="BK269" i="27"/>
  <c r="J269" i="27"/>
  <c r="J79" i="27" s="1"/>
  <c r="BK215" i="33"/>
  <c r="J215" i="33"/>
  <c r="J76" i="33"/>
  <c r="BK217" i="37"/>
  <c r="J217" i="37" s="1"/>
  <c r="J75" i="37" s="1"/>
  <c r="BK128" i="43"/>
  <c r="J128" i="43"/>
  <c r="J70" i="43"/>
  <c r="BK119" i="46"/>
  <c r="J119" i="46"/>
  <c r="J72" i="46"/>
  <c r="BK125" i="52"/>
  <c r="J125" i="52"/>
  <c r="J73" i="52"/>
  <c r="BK217" i="58"/>
  <c r="BK216" i="58" s="1"/>
  <c r="J216" i="58"/>
  <c r="J78" i="58" s="1"/>
  <c r="BK126" i="60"/>
  <c r="J126" i="60"/>
  <c r="J73" i="60" s="1"/>
  <c r="J87" i="61"/>
  <c r="BK100" i="64"/>
  <c r="BK99" i="64"/>
  <c r="J99" i="64"/>
  <c r="J68" i="64" s="1"/>
  <c r="BK109" i="71"/>
  <c r="J109" i="71" s="1"/>
  <c r="J70" i="71" s="1"/>
  <c r="BK100" i="80"/>
  <c r="J100" i="80"/>
  <c r="J69" i="80" s="1"/>
  <c r="BK127" i="90"/>
  <c r="J127" i="90"/>
  <c r="J70" i="90" s="1"/>
  <c r="BK161" i="92"/>
  <c r="J161" i="92" s="1"/>
  <c r="J74" i="92" s="1"/>
  <c r="BK122" i="98"/>
  <c r="J122" i="98" s="1"/>
  <c r="J72" i="98" s="1"/>
  <c r="BK125" i="103"/>
  <c r="J125" i="103"/>
  <c r="J73" i="103" s="1"/>
  <c r="J74" i="107"/>
  <c r="J54" i="107"/>
  <c r="BE98" i="107"/>
  <c r="F76" i="107"/>
  <c r="BE82" i="107"/>
  <c r="BE104" i="107"/>
  <c r="BE110" i="107"/>
  <c r="J77" i="107"/>
  <c r="BE88" i="107"/>
  <c r="J81" i="106"/>
  <c r="J60" i="106"/>
  <c r="BE94" i="107"/>
  <c r="E70" i="107"/>
  <c r="BE91" i="107"/>
  <c r="BE85" i="107"/>
  <c r="R80" i="105"/>
  <c r="P80" i="105"/>
  <c r="AU199" i="1"/>
  <c r="J81" i="105"/>
  <c r="J60" i="105"/>
  <c r="E48" i="106"/>
  <c r="F55" i="106"/>
  <c r="F54" i="106"/>
  <c r="J76" i="106"/>
  <c r="J52" i="106"/>
  <c r="AW200" i="1"/>
  <c r="J55" i="106"/>
  <c r="BE82" i="106"/>
  <c r="BE87" i="106"/>
  <c r="BB200" i="1"/>
  <c r="BA200" i="1"/>
  <c r="BC200" i="1"/>
  <c r="BD200" i="1"/>
  <c r="F76" i="105"/>
  <c r="J55" i="105"/>
  <c r="J74" i="105"/>
  <c r="BE90" i="105"/>
  <c r="E70" i="105"/>
  <c r="J76" i="105"/>
  <c r="BE82" i="105"/>
  <c r="F55" i="105"/>
  <c r="F63" i="104"/>
  <c r="J90" i="104"/>
  <c r="J62" i="104"/>
  <c r="E79" i="104"/>
  <c r="AW198" i="1"/>
  <c r="BA198" i="1"/>
  <c r="J60" i="104"/>
  <c r="BB198" i="1"/>
  <c r="BC198" i="1"/>
  <c r="BE96" i="104"/>
  <c r="BD198" i="1"/>
  <c r="BK95" i="102"/>
  <c r="J95" i="102" s="1"/>
  <c r="J68" i="102" s="1"/>
  <c r="J94" i="103"/>
  <c r="BE101" i="103"/>
  <c r="BE110" i="103"/>
  <c r="BE126" i="103"/>
  <c r="BE129" i="103"/>
  <c r="J92" i="103"/>
  <c r="BE104" i="103"/>
  <c r="J63" i="103"/>
  <c r="E52" i="103"/>
  <c r="BE120" i="103"/>
  <c r="F63" i="103"/>
  <c r="BE114" i="103"/>
  <c r="BE116" i="103"/>
  <c r="BE131" i="103"/>
  <c r="BE107" i="103"/>
  <c r="BE122" i="103"/>
  <c r="F91" i="102"/>
  <c r="BE97" i="102"/>
  <c r="BE100" i="102"/>
  <c r="J260" i="101"/>
  <c r="J79" i="101"/>
  <c r="J62" i="102"/>
  <c r="BE109" i="102"/>
  <c r="BE110" i="102"/>
  <c r="BE116" i="102"/>
  <c r="J107" i="101"/>
  <c r="J69" i="101"/>
  <c r="J60" i="102"/>
  <c r="BE98" i="102"/>
  <c r="BE101" i="102"/>
  <c r="BE113" i="102"/>
  <c r="BK243" i="101"/>
  <c r="J243" i="101" s="1"/>
  <c r="J76" i="101" s="1"/>
  <c r="BE118" i="102"/>
  <c r="BE123" i="102"/>
  <c r="E52" i="102"/>
  <c r="J91" i="102"/>
  <c r="BE104" i="102"/>
  <c r="BE120" i="102"/>
  <c r="BE121" i="102"/>
  <c r="BE127" i="102"/>
  <c r="BE131" i="102"/>
  <c r="BE134" i="102"/>
  <c r="BE106" i="102"/>
  <c r="BE103" i="102"/>
  <c r="E91" i="101"/>
  <c r="BE108" i="101"/>
  <c r="BE125" i="101"/>
  <c r="BE143" i="101"/>
  <c r="BE127" i="101"/>
  <c r="BE129" i="101"/>
  <c r="BE160" i="101"/>
  <c r="F63" i="101"/>
  <c r="J102" i="101"/>
  <c r="BE138" i="101"/>
  <c r="BE148" i="101"/>
  <c r="BE162" i="101"/>
  <c r="BE187" i="101"/>
  <c r="BE209" i="101"/>
  <c r="BE238" i="101"/>
  <c r="BE241" i="101"/>
  <c r="BE245" i="101"/>
  <c r="J97" i="100"/>
  <c r="J69" i="100" s="1"/>
  <c r="BE122" i="101"/>
  <c r="BE229" i="101"/>
  <c r="BE234" i="101"/>
  <c r="BE140" i="101"/>
  <c r="BE153" i="101"/>
  <c r="BE201" i="101"/>
  <c r="BE216" i="101"/>
  <c r="BE220" i="101"/>
  <c r="BE267" i="101"/>
  <c r="J101" i="101"/>
  <c r="BE174" i="101"/>
  <c r="BE222" i="101"/>
  <c r="BE257" i="101"/>
  <c r="BE261" i="101"/>
  <c r="BE232" i="101"/>
  <c r="BE264" i="101"/>
  <c r="J60" i="101"/>
  <c r="BE214" i="101"/>
  <c r="BE250" i="101"/>
  <c r="BE252" i="101"/>
  <c r="BE255" i="101"/>
  <c r="BE176" i="101"/>
  <c r="BE181" i="101"/>
  <c r="BE195" i="101"/>
  <c r="BE206" i="101"/>
  <c r="BE135" i="101"/>
  <c r="BE167" i="101"/>
  <c r="BE218" i="101"/>
  <c r="BE110" i="101"/>
  <c r="BE171" i="101"/>
  <c r="BE179" i="101"/>
  <c r="BE190" i="101"/>
  <c r="BE197" i="101"/>
  <c r="BE132" i="101"/>
  <c r="BE145" i="101"/>
  <c r="BE213" i="101"/>
  <c r="BE118" i="101"/>
  <c r="BE155" i="101"/>
  <c r="BE192" i="101"/>
  <c r="BE184" i="101"/>
  <c r="BK95" i="99"/>
  <c r="BK94" i="99"/>
  <c r="J94" i="99" s="1"/>
  <c r="J67" i="99" s="1"/>
  <c r="E52" i="100"/>
  <c r="J60" i="100"/>
  <c r="J63" i="100"/>
  <c r="J91" i="100"/>
  <c r="BE111" i="100"/>
  <c r="F92" i="100"/>
  <c r="BE107" i="100"/>
  <c r="BE101" i="100"/>
  <c r="BE105" i="100"/>
  <c r="BE98" i="100"/>
  <c r="E80" i="99"/>
  <c r="BE97" i="99"/>
  <c r="BE100" i="99"/>
  <c r="J91" i="99"/>
  <c r="BE106" i="99"/>
  <c r="J99" i="98"/>
  <c r="J69" i="98"/>
  <c r="BE108" i="99"/>
  <c r="BE131" i="99"/>
  <c r="J90" i="99"/>
  <c r="BE124" i="99"/>
  <c r="F91" i="99"/>
  <c r="BE103" i="99"/>
  <c r="BE112" i="99"/>
  <c r="BE115" i="99"/>
  <c r="BE119" i="99"/>
  <c r="BE109" i="99"/>
  <c r="BE117" i="99"/>
  <c r="BE128" i="99"/>
  <c r="J60" i="99"/>
  <c r="BE101" i="99"/>
  <c r="BE98" i="99"/>
  <c r="BE120" i="99"/>
  <c r="BE104" i="99"/>
  <c r="E83" i="98"/>
  <c r="J60" i="98"/>
  <c r="F94" i="98"/>
  <c r="BE107" i="98"/>
  <c r="BE118" i="98"/>
  <c r="BE126" i="98"/>
  <c r="BE103" i="98"/>
  <c r="BE110" i="98"/>
  <c r="BE123" i="98"/>
  <c r="J94" i="98"/>
  <c r="BE116" i="98"/>
  <c r="J93" i="98"/>
  <c r="BE105" i="98"/>
  <c r="J99" i="97"/>
  <c r="J69" i="97"/>
  <c r="BE100" i="98"/>
  <c r="BE113" i="98"/>
  <c r="E52" i="97"/>
  <c r="J62" i="97"/>
  <c r="J91" i="97"/>
  <c r="BE110" i="97"/>
  <c r="BE114" i="97"/>
  <c r="BE116" i="97"/>
  <c r="BK100" i="96"/>
  <c r="J100" i="96" s="1"/>
  <c r="J68" i="96" s="1"/>
  <c r="BE103" i="97"/>
  <c r="BE125" i="97"/>
  <c r="BE123" i="97"/>
  <c r="F63" i="97"/>
  <c r="BE106" i="97"/>
  <c r="BE100" i="97"/>
  <c r="BE120" i="97"/>
  <c r="J63" i="97"/>
  <c r="F63" i="96"/>
  <c r="J95" i="96"/>
  <c r="BE111" i="96"/>
  <c r="BE137" i="96"/>
  <c r="BE161" i="96"/>
  <c r="BE181" i="96"/>
  <c r="E85" i="96"/>
  <c r="BE105" i="96"/>
  <c r="BE178" i="96"/>
  <c r="BE220" i="96"/>
  <c r="J93" i="96"/>
  <c r="BE130" i="96"/>
  <c r="BE149" i="96"/>
  <c r="BE167" i="96"/>
  <c r="BE187" i="96"/>
  <c r="BE194" i="96"/>
  <c r="BE200" i="96"/>
  <c r="BE223" i="96"/>
  <c r="BE102" i="96"/>
  <c r="BE113" i="96"/>
  <c r="BE144" i="96"/>
  <c r="BE151" i="96"/>
  <c r="BE185" i="96"/>
  <c r="BE202" i="96"/>
  <c r="BE209" i="96"/>
  <c r="BE116" i="96"/>
  <c r="BE125" i="96"/>
  <c r="BE132" i="96"/>
  <c r="BE155" i="96"/>
  <c r="BE164" i="96"/>
  <c r="BE175" i="96"/>
  <c r="BE183" i="96"/>
  <c r="BE204" i="96"/>
  <c r="J96" i="96"/>
  <c r="BE118" i="96"/>
  <c r="BE158" i="96"/>
  <c r="BE172" i="96"/>
  <c r="BE196" i="96"/>
  <c r="BE139" i="96"/>
  <c r="BE170" i="96"/>
  <c r="BE198" i="96"/>
  <c r="BE215" i="96"/>
  <c r="BE218" i="96"/>
  <c r="BE212" i="96"/>
  <c r="BE121" i="96"/>
  <c r="BE192" i="96"/>
  <c r="J90" i="95"/>
  <c r="J63" i="95"/>
  <c r="BE99" i="95"/>
  <c r="BE118" i="95"/>
  <c r="J62" i="95"/>
  <c r="BE111" i="95"/>
  <c r="BK99" i="94"/>
  <c r="J99" i="94"/>
  <c r="J68" i="94" s="1"/>
  <c r="E52" i="95"/>
  <c r="BE115" i="95"/>
  <c r="BE120" i="95"/>
  <c r="F63" i="95"/>
  <c r="BE109" i="95"/>
  <c r="BE102" i="95"/>
  <c r="BE105" i="95"/>
  <c r="J63" i="94"/>
  <c r="BE133" i="94"/>
  <c r="BE146" i="94"/>
  <c r="F63" i="94"/>
  <c r="BE114" i="94"/>
  <c r="BE116" i="94"/>
  <c r="BE142" i="94"/>
  <c r="J62" i="94"/>
  <c r="BE152" i="94"/>
  <c r="BE159" i="94"/>
  <c r="BE101" i="94"/>
  <c r="BE123" i="94"/>
  <c r="BE150" i="94"/>
  <c r="E52" i="94"/>
  <c r="BE140" i="94"/>
  <c r="BE156" i="94"/>
  <c r="AW185" i="1"/>
  <c r="J60" i="94"/>
  <c r="BE104" i="94"/>
  <c r="BE109" i="94"/>
  <c r="BE111" i="94"/>
  <c r="BE119" i="94"/>
  <c r="BE144" i="94"/>
  <c r="BE127" i="94"/>
  <c r="BE131" i="94"/>
  <c r="BE148" i="94"/>
  <c r="BE135" i="94"/>
  <c r="E52" i="93"/>
  <c r="J92" i="93"/>
  <c r="J93" i="93"/>
  <c r="J100" i="92"/>
  <c r="J69" i="92"/>
  <c r="BE118" i="93"/>
  <c r="J60" i="93"/>
  <c r="F63" i="93"/>
  <c r="BE109" i="93"/>
  <c r="BE102" i="93"/>
  <c r="BE115" i="93"/>
  <c r="BE105" i="93"/>
  <c r="BE120" i="93"/>
  <c r="BE99" i="93"/>
  <c r="BE111" i="93"/>
  <c r="J60" i="92"/>
  <c r="E84" i="92"/>
  <c r="J95" i="92"/>
  <c r="BE114" i="92"/>
  <c r="BE116" i="92"/>
  <c r="BE121" i="92"/>
  <c r="BE150" i="92"/>
  <c r="BE152" i="92"/>
  <c r="BE145" i="92"/>
  <c r="F63" i="92"/>
  <c r="BK97" i="91"/>
  <c r="BK96" i="91" s="1"/>
  <c r="J96" i="91" s="1"/>
  <c r="J34" i="91" s="1"/>
  <c r="BE101" i="92"/>
  <c r="BE119" i="92"/>
  <c r="J62" i="92"/>
  <c r="BE136" i="92"/>
  <c r="BE156" i="92"/>
  <c r="BE162" i="92"/>
  <c r="BE124" i="92"/>
  <c r="BE142" i="92"/>
  <c r="BE148" i="92"/>
  <c r="BE154" i="92"/>
  <c r="BE159" i="92"/>
  <c r="BE128" i="92"/>
  <c r="BE138" i="92"/>
  <c r="BE132" i="92"/>
  <c r="BE108" i="92"/>
  <c r="BE140" i="92"/>
  <c r="BK99" i="90"/>
  <c r="J99" i="90" s="1"/>
  <c r="J68" i="90" s="1"/>
  <c r="E52" i="91"/>
  <c r="F93" i="91"/>
  <c r="BE111" i="91"/>
  <c r="BE99" i="91"/>
  <c r="BE115" i="91"/>
  <c r="J60" i="91"/>
  <c r="BE105" i="91"/>
  <c r="J63" i="91"/>
  <c r="J92" i="91"/>
  <c r="BE118" i="91"/>
  <c r="BE102" i="91"/>
  <c r="BE120" i="91"/>
  <c r="BE109" i="91"/>
  <c r="J92" i="90"/>
  <c r="BE143" i="90"/>
  <c r="BE147" i="90"/>
  <c r="J98" i="89"/>
  <c r="J69" i="89"/>
  <c r="E84" i="90"/>
  <c r="BE101" i="90"/>
  <c r="BE119" i="90"/>
  <c r="BE156" i="90"/>
  <c r="BE124" i="90"/>
  <c r="BE151" i="90"/>
  <c r="BE159" i="90"/>
  <c r="J63" i="90"/>
  <c r="J94" i="90"/>
  <c r="BE108" i="90"/>
  <c r="BE128" i="90"/>
  <c r="BE121" i="90"/>
  <c r="BE140" i="90"/>
  <c r="F63" i="90"/>
  <c r="BE132" i="90"/>
  <c r="BE138" i="90"/>
  <c r="BE145" i="90"/>
  <c r="BE149" i="90"/>
  <c r="BE154" i="90"/>
  <c r="BE116" i="90"/>
  <c r="BE136" i="90"/>
  <c r="BE103" i="90"/>
  <c r="BE114" i="90"/>
  <c r="J100" i="88"/>
  <c r="J69" i="88"/>
  <c r="E52" i="89"/>
  <c r="J63" i="89"/>
  <c r="BE115" i="89"/>
  <c r="BE99" i="89"/>
  <c r="BE118" i="89"/>
  <c r="BE120" i="89"/>
  <c r="J60" i="89"/>
  <c r="J62" i="89"/>
  <c r="BE111" i="89"/>
  <c r="F63" i="89"/>
  <c r="BE102" i="89"/>
  <c r="BE109" i="89"/>
  <c r="BE105" i="89"/>
  <c r="E52" i="88"/>
  <c r="BE149" i="88"/>
  <c r="BE151" i="88"/>
  <c r="J62" i="88"/>
  <c r="F95" i="88"/>
  <c r="BE136" i="88"/>
  <c r="BE140" i="88"/>
  <c r="BE147" i="88"/>
  <c r="BE162" i="88"/>
  <c r="BK97" i="87"/>
  <c r="J97" i="87" s="1"/>
  <c r="J68" i="87" s="1"/>
  <c r="BE155" i="88"/>
  <c r="BE165" i="88"/>
  <c r="BE145" i="88"/>
  <c r="BE160" i="88"/>
  <c r="J92" i="88"/>
  <c r="BE103" i="88"/>
  <c r="BE124" i="88"/>
  <c r="BE138" i="88"/>
  <c r="J63" i="88"/>
  <c r="BE153" i="88"/>
  <c r="BE121" i="88"/>
  <c r="BE101" i="88"/>
  <c r="BE108" i="88"/>
  <c r="BE114" i="88"/>
  <c r="BE119" i="88"/>
  <c r="BE128" i="88"/>
  <c r="BE132" i="88"/>
  <c r="BE157" i="88"/>
  <c r="BE116" i="88"/>
  <c r="J92" i="87"/>
  <c r="BE111" i="87"/>
  <c r="BE115" i="87"/>
  <c r="BE118" i="87"/>
  <c r="BE120" i="87"/>
  <c r="F63" i="87"/>
  <c r="J90" i="87"/>
  <c r="BE105" i="87"/>
  <c r="BE102" i="87"/>
  <c r="E82" i="87"/>
  <c r="BE99" i="87"/>
  <c r="BE109" i="87"/>
  <c r="J93" i="87"/>
  <c r="BE129" i="86"/>
  <c r="BK98" i="85"/>
  <c r="BK97" i="85"/>
  <c r="J97" i="85"/>
  <c r="E84" i="86"/>
  <c r="J95" i="86"/>
  <c r="BE147" i="86"/>
  <c r="BE154" i="86"/>
  <c r="BE122" i="86"/>
  <c r="BE142" i="86"/>
  <c r="BE149" i="86"/>
  <c r="BE159" i="86"/>
  <c r="J94" i="86"/>
  <c r="BE105" i="86"/>
  <c r="F95" i="86"/>
  <c r="BE115" i="86"/>
  <c r="BE140" i="86"/>
  <c r="BE145" i="86"/>
  <c r="BE151" i="86"/>
  <c r="BE156" i="86"/>
  <c r="J60" i="86"/>
  <c r="BE117" i="86"/>
  <c r="BE137" i="86"/>
  <c r="BE107" i="86"/>
  <c r="BE125" i="86"/>
  <c r="BE103" i="86"/>
  <c r="BE110" i="86"/>
  <c r="BE133" i="86"/>
  <c r="BE120" i="86"/>
  <c r="BE101" i="86"/>
  <c r="J60" i="85"/>
  <c r="BE103" i="85"/>
  <c r="J101" i="84"/>
  <c r="J69" i="84"/>
  <c r="J93" i="85"/>
  <c r="BE106" i="85"/>
  <c r="F94" i="85"/>
  <c r="E83" i="85"/>
  <c r="BE123" i="85"/>
  <c r="BE110" i="85"/>
  <c r="J63" i="85"/>
  <c r="BE114" i="85"/>
  <c r="BE100" i="85"/>
  <c r="BE125" i="85"/>
  <c r="BE116" i="85"/>
  <c r="BE120" i="85"/>
  <c r="BE152" i="84"/>
  <c r="BE108" i="84"/>
  <c r="BE119" i="84"/>
  <c r="BE128" i="84"/>
  <c r="BE187" i="84"/>
  <c r="BE190" i="84"/>
  <c r="BE202" i="84"/>
  <c r="BE147" i="84"/>
  <c r="BE154" i="84"/>
  <c r="BE161" i="84"/>
  <c r="BE183" i="84"/>
  <c r="BE142" i="84"/>
  <c r="BE116" i="84"/>
  <c r="BE158" i="84"/>
  <c r="BE173" i="84"/>
  <c r="J95" i="84"/>
  <c r="BE114" i="84"/>
  <c r="BE167" i="84"/>
  <c r="BE212" i="84"/>
  <c r="BE215" i="84"/>
  <c r="E52" i="84"/>
  <c r="J63" i="84"/>
  <c r="BE124" i="84"/>
  <c r="BE135" i="84"/>
  <c r="BE170" i="84"/>
  <c r="BE102" i="84"/>
  <c r="J99" i="83"/>
  <c r="J69" i="83" s="1"/>
  <c r="F63" i="84"/>
  <c r="BE121" i="84"/>
  <c r="BE140" i="84"/>
  <c r="BE185" i="84"/>
  <c r="BE194" i="84"/>
  <c r="BE181" i="84"/>
  <c r="BE198" i="84"/>
  <c r="BE200" i="84"/>
  <c r="BE210" i="84"/>
  <c r="J93" i="84"/>
  <c r="BE133" i="84"/>
  <c r="BE175" i="84"/>
  <c r="BE164" i="84"/>
  <c r="BE178" i="84"/>
  <c r="BE192" i="84"/>
  <c r="BE196" i="84"/>
  <c r="BE207" i="84"/>
  <c r="BE105" i="84"/>
  <c r="J60" i="83"/>
  <c r="BE110" i="83"/>
  <c r="BE120" i="83"/>
  <c r="J93" i="83"/>
  <c r="J101" i="82"/>
  <c r="J69" i="82"/>
  <c r="BE123" i="83"/>
  <c r="BE125" i="83"/>
  <c r="E83" i="83"/>
  <c r="J94" i="83"/>
  <c r="F63" i="83"/>
  <c r="BE106" i="83"/>
  <c r="BE100" i="83"/>
  <c r="BE103" i="83"/>
  <c r="BE116" i="83"/>
  <c r="BE114" i="83"/>
  <c r="J62" i="82"/>
  <c r="BK94" i="81"/>
  <c r="J94" i="81"/>
  <c r="J68" i="81"/>
  <c r="BE102" i="82"/>
  <c r="BE107" i="82"/>
  <c r="BE115" i="82"/>
  <c r="BE134" i="82"/>
  <c r="BE172" i="82"/>
  <c r="BE196" i="82"/>
  <c r="J60" i="82"/>
  <c r="F96" i="82"/>
  <c r="E85" i="82"/>
  <c r="BE174" i="82"/>
  <c r="J96" i="82"/>
  <c r="BE113" i="82"/>
  <c r="BE177" i="82"/>
  <c r="BE141" i="82"/>
  <c r="BE184" i="82"/>
  <c r="BE192" i="82"/>
  <c r="BE200" i="82"/>
  <c r="BE166" i="82"/>
  <c r="BE182" i="82"/>
  <c r="BE209" i="82"/>
  <c r="BE139" i="82"/>
  <c r="BE153" i="82"/>
  <c r="BE160" i="82"/>
  <c r="BE163" i="82"/>
  <c r="BE118" i="82"/>
  <c r="BE132" i="82"/>
  <c r="BE151" i="82"/>
  <c r="BE217" i="82"/>
  <c r="BE120" i="82"/>
  <c r="BE169" i="82"/>
  <c r="BE207" i="82"/>
  <c r="BE212" i="82"/>
  <c r="BE214" i="82"/>
  <c r="BE127" i="82"/>
  <c r="BE157" i="82"/>
  <c r="BE146" i="82"/>
  <c r="BE189" i="82"/>
  <c r="BE194" i="82"/>
  <c r="BE202" i="82"/>
  <c r="BE123" i="82"/>
  <c r="BE180" i="82"/>
  <c r="BE198" i="82"/>
  <c r="E52" i="81"/>
  <c r="F63" i="81"/>
  <c r="J89" i="81"/>
  <c r="AW165" i="1"/>
  <c r="J63" i="81"/>
  <c r="J87" i="81"/>
  <c r="BK99" i="80"/>
  <c r="BK98" i="80"/>
  <c r="J98" i="80"/>
  <c r="BA165" i="1"/>
  <c r="BB165" i="1"/>
  <c r="BE96" i="81"/>
  <c r="BC165" i="1"/>
  <c r="BD165" i="1"/>
  <c r="E84" i="80"/>
  <c r="J94" i="80"/>
  <c r="BE101" i="80"/>
  <c r="BE104" i="80"/>
  <c r="J96" i="79"/>
  <c r="J69" i="79"/>
  <c r="J92" i="80"/>
  <c r="BE114" i="80"/>
  <c r="BE122" i="80"/>
  <c r="BE126" i="80"/>
  <c r="BE129" i="80"/>
  <c r="BE131" i="80"/>
  <c r="J63" i="80"/>
  <c r="BE107" i="80"/>
  <c r="BE120" i="80"/>
  <c r="J95" i="79"/>
  <c r="J68" i="79"/>
  <c r="F95" i="80"/>
  <c r="BE116" i="80"/>
  <c r="BE110" i="80"/>
  <c r="BE97" i="79"/>
  <c r="J63" i="79"/>
  <c r="BE103" i="79"/>
  <c r="J90" i="79"/>
  <c r="BE130" i="79"/>
  <c r="E52" i="79"/>
  <c r="F63" i="79"/>
  <c r="BE98" i="79"/>
  <c r="BE115" i="79"/>
  <c r="BE117" i="79"/>
  <c r="J107" i="78"/>
  <c r="J69" i="78" s="1"/>
  <c r="J210" i="78"/>
  <c r="J77" i="78" s="1"/>
  <c r="BK223" i="78"/>
  <c r="J223" i="78" s="1"/>
  <c r="J78" i="78" s="1"/>
  <c r="BE104" i="79"/>
  <c r="BE120" i="79"/>
  <c r="BE122" i="79"/>
  <c r="BE126" i="79"/>
  <c r="BE106" i="79"/>
  <c r="BE112" i="79"/>
  <c r="J88" i="79"/>
  <c r="BE100" i="79"/>
  <c r="BE101" i="79"/>
  <c r="BE119" i="79"/>
  <c r="BE132" i="79"/>
  <c r="BE108" i="79"/>
  <c r="BE109" i="79"/>
  <c r="BE136" i="78"/>
  <c r="BE146" i="78"/>
  <c r="F63" i="78"/>
  <c r="BE108" i="78"/>
  <c r="BE110" i="78"/>
  <c r="BE153" i="78"/>
  <c r="J99" i="78"/>
  <c r="BE117" i="78"/>
  <c r="BE119" i="78"/>
  <c r="BE121" i="78"/>
  <c r="BE133" i="78"/>
  <c r="J63" i="78"/>
  <c r="BE181" i="78"/>
  <c r="BE128" i="78"/>
  <c r="BE130" i="78"/>
  <c r="BE138" i="78"/>
  <c r="BE185" i="78"/>
  <c r="BE207" i="78"/>
  <c r="E91" i="78"/>
  <c r="BE158" i="78"/>
  <c r="BE214" i="78"/>
  <c r="BE151" i="78"/>
  <c r="BE165" i="78"/>
  <c r="BE231" i="78"/>
  <c r="J101" i="78"/>
  <c r="BE125" i="78"/>
  <c r="BE161" i="78"/>
  <c r="BE172" i="78"/>
  <c r="BE183" i="78"/>
  <c r="BE169" i="78"/>
  <c r="BE195" i="78"/>
  <c r="BE184" i="78"/>
  <c r="BE186" i="78"/>
  <c r="BE188" i="78"/>
  <c r="BK95" i="77"/>
  <c r="J95" i="77" s="1"/>
  <c r="J68" i="77" s="1"/>
  <c r="BE211" i="78"/>
  <c r="BE198" i="78"/>
  <c r="BE156" i="78"/>
  <c r="BE175" i="78"/>
  <c r="BE200" i="78"/>
  <c r="BE225" i="78"/>
  <c r="BE141" i="78"/>
  <c r="BE216" i="78"/>
  <c r="BE221" i="78"/>
  <c r="BE143" i="78"/>
  <c r="BE204" i="78"/>
  <c r="BE219" i="78"/>
  <c r="BE228" i="78"/>
  <c r="J88" i="77"/>
  <c r="E52" i="77"/>
  <c r="BE97" i="77"/>
  <c r="J62" i="77"/>
  <c r="J91" i="77"/>
  <c r="BE100" i="77"/>
  <c r="BE104" i="77"/>
  <c r="J96" i="76"/>
  <c r="J69" i="76" s="1"/>
  <c r="AW160" i="1"/>
  <c r="BA160" i="1"/>
  <c r="F63" i="77"/>
  <c r="BB160" i="1"/>
  <c r="BC160" i="1"/>
  <c r="BD160" i="1"/>
  <c r="BK94" i="75"/>
  <c r="J94" i="75"/>
  <c r="J68" i="75"/>
  <c r="J91" i="76"/>
  <c r="J60" i="76"/>
  <c r="BE117" i="76"/>
  <c r="J90" i="76"/>
  <c r="BE108" i="76"/>
  <c r="F63" i="76"/>
  <c r="E52" i="76"/>
  <c r="BE97" i="76"/>
  <c r="BE110" i="76"/>
  <c r="BE114" i="76"/>
  <c r="BE102" i="76"/>
  <c r="J100" i="74"/>
  <c r="J69" i="74" s="1"/>
  <c r="E52" i="75"/>
  <c r="J60" i="75"/>
  <c r="F63" i="75"/>
  <c r="J90" i="75"/>
  <c r="J62" i="75"/>
  <c r="BE96" i="75"/>
  <c r="J94" i="74"/>
  <c r="BE123" i="74"/>
  <c r="J60" i="74"/>
  <c r="E84" i="74"/>
  <c r="BE101" i="74"/>
  <c r="F63" i="74"/>
  <c r="BE117" i="74"/>
  <c r="BE130" i="74"/>
  <c r="BK95" i="73"/>
  <c r="BK94" i="73" s="1"/>
  <c r="J94" i="73" s="1"/>
  <c r="J34" i="73" s="1"/>
  <c r="BE121" i="74"/>
  <c r="BE132" i="74"/>
  <c r="BE104" i="74"/>
  <c r="BE107" i="74"/>
  <c r="BE114" i="74"/>
  <c r="BE127" i="74"/>
  <c r="J63" i="74"/>
  <c r="BE110" i="74"/>
  <c r="J60" i="73"/>
  <c r="BE108" i="73"/>
  <c r="J62" i="73"/>
  <c r="BE101" i="73"/>
  <c r="BE126" i="73"/>
  <c r="J243" i="72"/>
  <c r="J79" i="72" s="1"/>
  <c r="E52" i="73"/>
  <c r="BE120" i="73"/>
  <c r="BE122" i="73"/>
  <c r="J63" i="73"/>
  <c r="BE106" i="73"/>
  <c r="BE132" i="73"/>
  <c r="BE117" i="73"/>
  <c r="BE100" i="73"/>
  <c r="BE115" i="73"/>
  <c r="BK106" i="72"/>
  <c r="BK105" i="72" s="1"/>
  <c r="J105" i="72" s="1"/>
  <c r="J67" i="72" s="1"/>
  <c r="J229" i="72"/>
  <c r="J77" i="72" s="1"/>
  <c r="BE112" i="73"/>
  <c r="F63" i="73"/>
  <c r="BE109" i="73"/>
  <c r="BE119" i="73"/>
  <c r="BE130" i="73"/>
  <c r="BE97" i="73"/>
  <c r="BE98" i="73"/>
  <c r="BE104" i="73"/>
  <c r="BE103" i="73"/>
  <c r="J62" i="72"/>
  <c r="BE108" i="72"/>
  <c r="BE129" i="72"/>
  <c r="BE181" i="72"/>
  <c r="BE148" i="72"/>
  <c r="BE240" i="72"/>
  <c r="J63" i="72"/>
  <c r="BE118" i="72"/>
  <c r="BE235" i="72"/>
  <c r="BE244" i="72"/>
  <c r="BE247" i="72"/>
  <c r="BE250" i="72"/>
  <c r="J99" i="72"/>
  <c r="BE126" i="72"/>
  <c r="BE173" i="72"/>
  <c r="BE140" i="72"/>
  <c r="BE179" i="72"/>
  <c r="BE143" i="72"/>
  <c r="BE182" i="72"/>
  <c r="BE233" i="72"/>
  <c r="F63" i="72"/>
  <c r="BE155" i="72"/>
  <c r="BE157" i="72"/>
  <c r="BE183" i="72"/>
  <c r="BE192" i="72"/>
  <c r="BE197" i="72"/>
  <c r="BE199" i="72"/>
  <c r="BE223" i="72"/>
  <c r="BE226" i="72"/>
  <c r="E91" i="72"/>
  <c r="BE122" i="72"/>
  <c r="BE238" i="72"/>
  <c r="BE150" i="72"/>
  <c r="BE160" i="72"/>
  <c r="BE165" i="72"/>
  <c r="BE206" i="72"/>
  <c r="BE215" i="72"/>
  <c r="BE110" i="72"/>
  <c r="BE120" i="72"/>
  <c r="BE162" i="72"/>
  <c r="BE217" i="72"/>
  <c r="BK98" i="71"/>
  <c r="BK97" i="71"/>
  <c r="J97" i="71" s="1"/>
  <c r="J67" i="71" s="1"/>
  <c r="BE137" i="72"/>
  <c r="BE145" i="72"/>
  <c r="BE152" i="72"/>
  <c r="BE170" i="72"/>
  <c r="BE184" i="72"/>
  <c r="BE187" i="72"/>
  <c r="BE230" i="72"/>
  <c r="BE176" i="72"/>
  <c r="BE190" i="72"/>
  <c r="BE195" i="72"/>
  <c r="BE210" i="72"/>
  <c r="BE221" i="72"/>
  <c r="BE114" i="71"/>
  <c r="BE125" i="71"/>
  <c r="J91" i="71"/>
  <c r="BE116" i="71"/>
  <c r="J62" i="71"/>
  <c r="BE110" i="71"/>
  <c r="BE120" i="71"/>
  <c r="E83" i="71"/>
  <c r="F94" i="71"/>
  <c r="J94" i="71"/>
  <c r="BE100" i="71"/>
  <c r="BE103" i="71"/>
  <c r="BK100" i="70"/>
  <c r="BK99" i="70" s="1"/>
  <c r="J99" i="70" s="1"/>
  <c r="J67" i="70" s="1"/>
  <c r="BE106" i="71"/>
  <c r="BE123" i="71"/>
  <c r="J62" i="70"/>
  <c r="J96" i="70"/>
  <c r="BE104" i="70"/>
  <c r="BE119" i="70"/>
  <c r="BE161" i="70"/>
  <c r="BE174" i="70"/>
  <c r="BE111" i="70"/>
  <c r="BE171" i="70"/>
  <c r="BE204" i="70"/>
  <c r="BE176" i="70"/>
  <c r="BE191" i="70"/>
  <c r="BE210" i="70"/>
  <c r="BE124" i="70"/>
  <c r="BE166" i="70"/>
  <c r="BK98" i="69"/>
  <c r="J98" i="69"/>
  <c r="J68" i="69" s="1"/>
  <c r="J93" i="70"/>
  <c r="BE131" i="70"/>
  <c r="BE184" i="70"/>
  <c r="E85" i="70"/>
  <c r="BE116" i="70"/>
  <c r="BE133" i="70"/>
  <c r="BE180" i="70"/>
  <c r="BE202" i="70"/>
  <c r="BE106" i="70"/>
  <c r="BE121" i="70"/>
  <c r="BE136" i="70"/>
  <c r="BE138" i="70"/>
  <c r="BE142" i="70"/>
  <c r="BE147" i="70"/>
  <c r="BE149" i="70"/>
  <c r="BE156" i="70"/>
  <c r="BE196" i="70"/>
  <c r="BE198" i="70"/>
  <c r="BE114" i="70"/>
  <c r="BE182" i="70"/>
  <c r="BE187" i="70"/>
  <c r="BE207" i="70"/>
  <c r="F63" i="70"/>
  <c r="BE154" i="70"/>
  <c r="BE102" i="70"/>
  <c r="BE164" i="70"/>
  <c r="BE169" i="70"/>
  <c r="BE128" i="70"/>
  <c r="E52" i="69"/>
  <c r="J63" i="69"/>
  <c r="BE120" i="69"/>
  <c r="J93" i="69"/>
  <c r="BE103" i="69"/>
  <c r="BE106" i="69"/>
  <c r="BE116" i="69"/>
  <c r="J91" i="69"/>
  <c r="BE123" i="69"/>
  <c r="BE110" i="69"/>
  <c r="BK99" i="68"/>
  <c r="J99" i="68"/>
  <c r="J68" i="68" s="1"/>
  <c r="BE114" i="69"/>
  <c r="F94" i="69"/>
  <c r="BE125" i="69"/>
  <c r="BE100" i="69"/>
  <c r="E84" i="68"/>
  <c r="BE107" i="68"/>
  <c r="F63" i="68"/>
  <c r="J99" i="67"/>
  <c r="J69" i="67"/>
  <c r="J92" i="68"/>
  <c r="BE146" i="68"/>
  <c r="J94" i="68"/>
  <c r="BE140" i="68"/>
  <c r="BE143" i="68"/>
  <c r="BE112" i="68"/>
  <c r="BE122" i="68"/>
  <c r="BE128" i="68"/>
  <c r="J63" i="68"/>
  <c r="BE110" i="68"/>
  <c r="BE132" i="68"/>
  <c r="BE135" i="68"/>
  <c r="BE124" i="68"/>
  <c r="BE104" i="68"/>
  <c r="BE119" i="68"/>
  <c r="BE138" i="68"/>
  <c r="BE101" i="68"/>
  <c r="BE115" i="68"/>
  <c r="BE126" i="68"/>
  <c r="J94" i="67"/>
  <c r="BK192" i="66"/>
  <c r="J192" i="66"/>
  <c r="J75" i="66" s="1"/>
  <c r="E52" i="67"/>
  <c r="F94" i="67"/>
  <c r="BE123" i="67"/>
  <c r="J91" i="67"/>
  <c r="BE106" i="67"/>
  <c r="J103" i="66"/>
  <c r="J69" i="66" s="1"/>
  <c r="BE120" i="67"/>
  <c r="BE103" i="67"/>
  <c r="BE114" i="67"/>
  <c r="BE116" i="67"/>
  <c r="BB146" i="1"/>
  <c r="J62" i="67"/>
  <c r="BE110" i="67"/>
  <c r="BE100" i="67"/>
  <c r="BE125" i="67"/>
  <c r="BE176" i="66"/>
  <c r="J98" i="66"/>
  <c r="BE185" i="66"/>
  <c r="BE194" i="66"/>
  <c r="E87" i="66"/>
  <c r="BE104" i="66"/>
  <c r="BE153" i="66"/>
  <c r="BE157" i="66"/>
  <c r="BE171" i="66"/>
  <c r="BE197" i="66"/>
  <c r="BE111" i="66"/>
  <c r="J94" i="65"/>
  <c r="J68" i="65" s="1"/>
  <c r="J95" i="65"/>
  <c r="J69" i="65" s="1"/>
  <c r="J97" i="66"/>
  <c r="BE173" i="66"/>
  <c r="J60" i="66"/>
  <c r="BE122" i="66"/>
  <c r="BE169" i="66"/>
  <c r="F98" i="66"/>
  <c r="BE165" i="66"/>
  <c r="BE149" i="66"/>
  <c r="BE179" i="66"/>
  <c r="BE133" i="66"/>
  <c r="BE138" i="66"/>
  <c r="BE145" i="66"/>
  <c r="BE190" i="66"/>
  <c r="BE188" i="66"/>
  <c r="BE109" i="66"/>
  <c r="BE114" i="66"/>
  <c r="BE181" i="66"/>
  <c r="BE117" i="66"/>
  <c r="BE119" i="66"/>
  <c r="BE131" i="66"/>
  <c r="BE106" i="66"/>
  <c r="BE126" i="66"/>
  <c r="BE140" i="66"/>
  <c r="BE155" i="66"/>
  <c r="BE167" i="66"/>
  <c r="BE162" i="66"/>
  <c r="J100" i="64"/>
  <c r="J69" i="64"/>
  <c r="F90" i="65"/>
  <c r="J90" i="65"/>
  <c r="BK98" i="64"/>
  <c r="J98" i="64" s="1"/>
  <c r="J67" i="64" s="1"/>
  <c r="AW143" i="1"/>
  <c r="J60" i="65"/>
  <c r="J89" i="65"/>
  <c r="BE96" i="65"/>
  <c r="BA143" i="1"/>
  <c r="BB143" i="1"/>
  <c r="BD143" i="1"/>
  <c r="BC143" i="1"/>
  <c r="J60" i="64"/>
  <c r="F63" i="64"/>
  <c r="BE127" i="64"/>
  <c r="BE104" i="64"/>
  <c r="J94" i="64"/>
  <c r="E52" i="64"/>
  <c r="BE107" i="64"/>
  <c r="BE110" i="64"/>
  <c r="BE101" i="64"/>
  <c r="BE117" i="64"/>
  <c r="J95" i="64"/>
  <c r="BE130" i="64"/>
  <c r="BE132" i="64"/>
  <c r="BK95" i="63"/>
  <c r="J95" i="63"/>
  <c r="J68" i="63"/>
  <c r="BE121" i="64"/>
  <c r="BE114" i="64"/>
  <c r="BE123" i="64"/>
  <c r="BE100" i="63"/>
  <c r="E80" i="63"/>
  <c r="J63" i="63"/>
  <c r="BE112" i="63"/>
  <c r="J90" i="63"/>
  <c r="BE106" i="63"/>
  <c r="BE119" i="63"/>
  <c r="BE98" i="63"/>
  <c r="BE122" i="63"/>
  <c r="BE130" i="63"/>
  <c r="BE117" i="63"/>
  <c r="BE132" i="63"/>
  <c r="BK238" i="62"/>
  <c r="J238" i="62"/>
  <c r="J76" i="62" s="1"/>
  <c r="F63" i="63"/>
  <c r="BK106" i="62"/>
  <c r="J106" i="62" s="1"/>
  <c r="J68" i="62" s="1"/>
  <c r="BE104" i="63"/>
  <c r="BE97" i="63"/>
  <c r="BE109" i="63"/>
  <c r="J60" i="63"/>
  <c r="BE103" i="63"/>
  <c r="BE120" i="63"/>
  <c r="BE101" i="63"/>
  <c r="BK254" i="62"/>
  <c r="J254" i="62"/>
  <c r="J78" i="62"/>
  <c r="BE108" i="63"/>
  <c r="BE115" i="63"/>
  <c r="BE126" i="63"/>
  <c r="J95" i="61"/>
  <c r="J69" i="61" s="1"/>
  <c r="J63" i="62"/>
  <c r="BE147" i="62"/>
  <c r="BE164" i="62"/>
  <c r="BE212" i="62"/>
  <c r="BE217" i="62"/>
  <c r="BE155" i="62"/>
  <c r="BE171" i="62"/>
  <c r="BE233" i="62"/>
  <c r="BE240" i="62"/>
  <c r="F63" i="62"/>
  <c r="BE169" i="62"/>
  <c r="BE178" i="62"/>
  <c r="E52" i="62"/>
  <c r="BE130" i="62"/>
  <c r="BE191" i="62"/>
  <c r="BE207" i="62"/>
  <c r="BE227" i="62"/>
  <c r="BE236" i="62"/>
  <c r="BE252" i="62"/>
  <c r="BE256" i="62"/>
  <c r="BE259" i="62"/>
  <c r="BE202" i="62"/>
  <c r="J99" i="62"/>
  <c r="BE183" i="62"/>
  <c r="BE200" i="62"/>
  <c r="BE210" i="62"/>
  <c r="J62" i="62"/>
  <c r="BE108" i="62"/>
  <c r="BE150" i="62"/>
  <c r="BE197" i="62"/>
  <c r="BE229" i="62"/>
  <c r="BK93" i="61"/>
  <c r="J93" i="61"/>
  <c r="BE118" i="62"/>
  <c r="BE132" i="62"/>
  <c r="BE186" i="62"/>
  <c r="BE250" i="62"/>
  <c r="BE144" i="62"/>
  <c r="BE247" i="62"/>
  <c r="BE120" i="62"/>
  <c r="BE157" i="62"/>
  <c r="BE245" i="62"/>
  <c r="BE262" i="62"/>
  <c r="BE142" i="62"/>
  <c r="BE199" i="62"/>
  <c r="BE110" i="62"/>
  <c r="BE139" i="62"/>
  <c r="BE166" i="62"/>
  <c r="BE181" i="62"/>
  <c r="BE224" i="62"/>
  <c r="BE123" i="62"/>
  <c r="BE137" i="62"/>
  <c r="BE161" i="62"/>
  <c r="BE173" i="62"/>
  <c r="BE135" i="62"/>
  <c r="BE127" i="62"/>
  <c r="BE152" i="62"/>
  <c r="BE176" i="62"/>
  <c r="BE194" i="62"/>
  <c r="BE201" i="62"/>
  <c r="BE215" i="62"/>
  <c r="F90" i="61"/>
  <c r="E52" i="61"/>
  <c r="BE96" i="61"/>
  <c r="J89" i="61"/>
  <c r="BK99" i="60"/>
  <c r="J99" i="60"/>
  <c r="J68" i="60" s="1"/>
  <c r="AW138" i="1"/>
  <c r="J63" i="61"/>
  <c r="BB138" i="1"/>
  <c r="BC138" i="1"/>
  <c r="BD138" i="1"/>
  <c r="E52" i="60"/>
  <c r="BE117" i="60"/>
  <c r="BE107" i="60"/>
  <c r="J63" i="60"/>
  <c r="BE121" i="60"/>
  <c r="BK95" i="59"/>
  <c r="J95" i="59" s="1"/>
  <c r="J68" i="59" s="1"/>
  <c r="BE110" i="60"/>
  <c r="BE127" i="60"/>
  <c r="BE132" i="60"/>
  <c r="BE101" i="60"/>
  <c r="BE114" i="60"/>
  <c r="J94" i="60"/>
  <c r="BE123" i="60"/>
  <c r="BE130" i="60"/>
  <c r="J60" i="60"/>
  <c r="F63" i="60"/>
  <c r="BE104" i="60"/>
  <c r="J217" i="58"/>
  <c r="J79" i="58"/>
  <c r="J63" i="59"/>
  <c r="BK202" i="58"/>
  <c r="J202" i="58"/>
  <c r="J76" i="58" s="1"/>
  <c r="J62" i="59"/>
  <c r="BE101" i="59"/>
  <c r="BE108" i="59"/>
  <c r="BE109" i="59"/>
  <c r="BE114" i="59"/>
  <c r="BE119" i="59"/>
  <c r="BE129" i="59"/>
  <c r="BE97" i="59"/>
  <c r="BE121" i="59"/>
  <c r="BK106" i="58"/>
  <c r="BK105" i="58" s="1"/>
  <c r="J105" i="58" s="1"/>
  <c r="J34" i="58" s="1"/>
  <c r="E52" i="59"/>
  <c r="F63" i="59"/>
  <c r="BE104" i="59"/>
  <c r="BE116" i="59"/>
  <c r="J88" i="59"/>
  <c r="BE98" i="59"/>
  <c r="BE100" i="59"/>
  <c r="BE111" i="59"/>
  <c r="BE106" i="59"/>
  <c r="BE103" i="59"/>
  <c r="BE118" i="59"/>
  <c r="BE125" i="59"/>
  <c r="BE131" i="59"/>
  <c r="J63" i="58"/>
  <c r="F102" i="58"/>
  <c r="BE110" i="58"/>
  <c r="BE173" i="58"/>
  <c r="BE193" i="58"/>
  <c r="BE197" i="58"/>
  <c r="E91" i="58"/>
  <c r="BE145" i="58"/>
  <c r="BE204" i="58"/>
  <c r="BE136" i="58"/>
  <c r="BE159" i="58"/>
  <c r="BE148" i="58"/>
  <c r="BE187" i="58"/>
  <c r="BE224" i="58"/>
  <c r="J60" i="58"/>
  <c r="J101" i="58"/>
  <c r="BE165" i="58"/>
  <c r="BE170" i="58"/>
  <c r="BE128" i="58"/>
  <c r="BE168" i="58"/>
  <c r="BE181" i="58"/>
  <c r="BE214" i="58"/>
  <c r="BE156" i="58"/>
  <c r="BE176" i="58"/>
  <c r="BE108" i="58"/>
  <c r="BK98" i="57"/>
  <c r="J98" i="57" s="1"/>
  <c r="J68" i="57" s="1"/>
  <c r="BE116" i="58"/>
  <c r="BE118" i="58"/>
  <c r="BE130" i="58"/>
  <c r="BE138" i="58"/>
  <c r="BE141" i="58"/>
  <c r="BE153" i="58"/>
  <c r="BE169" i="58"/>
  <c r="BE178" i="58"/>
  <c r="BE200" i="58"/>
  <c r="BE143" i="58"/>
  <c r="BE162" i="58"/>
  <c r="BE183" i="58"/>
  <c r="BE207" i="58"/>
  <c r="BE209" i="58"/>
  <c r="BE190" i="58"/>
  <c r="BE212" i="58"/>
  <c r="BE221" i="58"/>
  <c r="BE121" i="58"/>
  <c r="BE125" i="58"/>
  <c r="BE133" i="58"/>
  <c r="BE150" i="58"/>
  <c r="BE167" i="58"/>
  <c r="BE218" i="58"/>
  <c r="E83" i="57"/>
  <c r="BE116" i="57"/>
  <c r="BE125" i="57"/>
  <c r="F63" i="57"/>
  <c r="J94" i="57"/>
  <c r="J60" i="57"/>
  <c r="BE106" i="57"/>
  <c r="BE120" i="57"/>
  <c r="J93" i="57"/>
  <c r="BE100" i="57"/>
  <c r="BE103" i="57"/>
  <c r="J100" i="56"/>
  <c r="J69" i="56"/>
  <c r="BE123" i="57"/>
  <c r="BE114" i="57"/>
  <c r="BE110" i="57"/>
  <c r="BE105" i="56"/>
  <c r="BE144" i="56"/>
  <c r="F95" i="56"/>
  <c r="BE101" i="56"/>
  <c r="BE121" i="56"/>
  <c r="BE152" i="56"/>
  <c r="BE142" i="56"/>
  <c r="J99" i="55"/>
  <c r="J69" i="55"/>
  <c r="J60" i="56"/>
  <c r="BE138" i="56"/>
  <c r="BE155" i="56"/>
  <c r="J94" i="56"/>
  <c r="BE128" i="56"/>
  <c r="BE132" i="56"/>
  <c r="E52" i="56"/>
  <c r="J63" i="56"/>
  <c r="BE103" i="56"/>
  <c r="BE112" i="56"/>
  <c r="BE130" i="56"/>
  <c r="BE108" i="56"/>
  <c r="BE110" i="56"/>
  <c r="BE118" i="56"/>
  <c r="BE134" i="56"/>
  <c r="BE146" i="56"/>
  <c r="BE125" i="56"/>
  <c r="BE149" i="56"/>
  <c r="BK100" i="54"/>
  <c r="J100" i="54"/>
  <c r="J68" i="54"/>
  <c r="J60" i="55"/>
  <c r="J63" i="55"/>
  <c r="J62" i="55"/>
  <c r="BE110" i="55"/>
  <c r="BE114" i="55"/>
  <c r="BE100" i="55"/>
  <c r="BE123" i="55"/>
  <c r="BE125" i="55"/>
  <c r="E83" i="55"/>
  <c r="BE106" i="55"/>
  <c r="BE116" i="55"/>
  <c r="F63" i="55"/>
  <c r="BE120" i="55"/>
  <c r="BE103" i="55"/>
  <c r="J60" i="54"/>
  <c r="J95" i="54"/>
  <c r="BE106" i="54"/>
  <c r="BE121" i="54"/>
  <c r="BE123" i="54"/>
  <c r="BK93" i="53"/>
  <c r="J93" i="53"/>
  <c r="J67" i="53" s="1"/>
  <c r="E85" i="54"/>
  <c r="BE102" i="54"/>
  <c r="BE134" i="54"/>
  <c r="BE143" i="54"/>
  <c r="BE148" i="54"/>
  <c r="BE189" i="54"/>
  <c r="BE193" i="54"/>
  <c r="J95" i="53"/>
  <c r="J69" i="53"/>
  <c r="F63" i="54"/>
  <c r="BE136" i="54"/>
  <c r="BE155" i="54"/>
  <c r="BE141" i="54"/>
  <c r="BE181" i="54"/>
  <c r="BE186" i="54"/>
  <c r="BE116" i="54"/>
  <c r="BE202" i="54"/>
  <c r="BE213" i="54"/>
  <c r="BE215" i="54"/>
  <c r="BE161" i="54"/>
  <c r="BE175" i="54"/>
  <c r="BE207" i="54"/>
  <c r="J63" i="54"/>
  <c r="BE118" i="54"/>
  <c r="BE197" i="54"/>
  <c r="BE204" i="54"/>
  <c r="BE211" i="54"/>
  <c r="BE223" i="54"/>
  <c r="BE164" i="54"/>
  <c r="BE178" i="54"/>
  <c r="BE209" i="54"/>
  <c r="BE218" i="54"/>
  <c r="BE220" i="54"/>
  <c r="BE125" i="54"/>
  <c r="BE129" i="54"/>
  <c r="BE153" i="54"/>
  <c r="BE166" i="54"/>
  <c r="BE172" i="54"/>
  <c r="BE191" i="54"/>
  <c r="BE195" i="54"/>
  <c r="BE183" i="54"/>
  <c r="BE104" i="54"/>
  <c r="BE114" i="54"/>
  <c r="J60" i="53"/>
  <c r="J90" i="53"/>
  <c r="BE96" i="53"/>
  <c r="J113" i="52"/>
  <c r="J71" i="52" s="1"/>
  <c r="E52" i="53"/>
  <c r="J62" i="53"/>
  <c r="AW126" i="1"/>
  <c r="F63" i="53"/>
  <c r="BB126" i="1"/>
  <c r="BD126" i="1"/>
  <c r="E52" i="52"/>
  <c r="F95" i="52"/>
  <c r="BE122" i="52"/>
  <c r="J60" i="52"/>
  <c r="BE129" i="52"/>
  <c r="BE131" i="52"/>
  <c r="BK95" i="51"/>
  <c r="J95" i="51" s="1"/>
  <c r="J68" i="51" s="1"/>
  <c r="J63" i="52"/>
  <c r="J94" i="52"/>
  <c r="BE101" i="52"/>
  <c r="BE104" i="52"/>
  <c r="BE110" i="52"/>
  <c r="BE114" i="52"/>
  <c r="BE120" i="52"/>
  <c r="BE126" i="52"/>
  <c r="BE107" i="52"/>
  <c r="BE116" i="52"/>
  <c r="BE104" i="51"/>
  <c r="BE106" i="51"/>
  <c r="BE108" i="51"/>
  <c r="BE111" i="51"/>
  <c r="BE114" i="51"/>
  <c r="BE121" i="51"/>
  <c r="J88" i="51"/>
  <c r="J91" i="51"/>
  <c r="BE125" i="51"/>
  <c r="BK106" i="50"/>
  <c r="J62" i="51"/>
  <c r="BE101" i="51"/>
  <c r="BE131" i="51"/>
  <c r="BE100" i="51"/>
  <c r="BK242" i="50"/>
  <c r="J242" i="50"/>
  <c r="J76" i="50"/>
  <c r="F91" i="51"/>
  <c r="BE98" i="51"/>
  <c r="BE119" i="51"/>
  <c r="BE129" i="51"/>
  <c r="E80" i="51"/>
  <c r="BK258" i="50"/>
  <c r="J258" i="50"/>
  <c r="J78" i="50" s="1"/>
  <c r="BE118" i="51"/>
  <c r="BE103" i="51"/>
  <c r="BE109" i="51"/>
  <c r="BE116" i="51"/>
  <c r="BE97" i="51"/>
  <c r="BE197" i="50"/>
  <c r="E52" i="50"/>
  <c r="BE130" i="50"/>
  <c r="BE140" i="50"/>
  <c r="BE165" i="50"/>
  <c r="BE192" i="50"/>
  <c r="BE208" i="50"/>
  <c r="BE212" i="50"/>
  <c r="J62" i="50"/>
  <c r="BE108" i="50"/>
  <c r="BE118" i="50"/>
  <c r="BE162" i="50"/>
  <c r="BE249" i="50"/>
  <c r="BE170" i="50"/>
  <c r="BE181" i="50"/>
  <c r="BE200" i="50"/>
  <c r="BE209" i="50"/>
  <c r="BE210" i="50"/>
  <c r="BE227" i="50"/>
  <c r="BE244" i="50"/>
  <c r="BK98" i="49"/>
  <c r="J98" i="49" s="1"/>
  <c r="J68" i="49" s="1"/>
  <c r="J60" i="50"/>
  <c r="BE222" i="50"/>
  <c r="BE123" i="50"/>
  <c r="BE135" i="50"/>
  <c r="BE233" i="50"/>
  <c r="BE183" i="50"/>
  <c r="BE254" i="50"/>
  <c r="BE260" i="50"/>
  <c r="BE266" i="50"/>
  <c r="J63" i="50"/>
  <c r="BE110" i="50"/>
  <c r="BE186" i="50"/>
  <c r="BE240" i="50"/>
  <c r="BE132" i="50"/>
  <c r="BE235" i="50"/>
  <c r="BE127" i="50"/>
  <c r="BE167" i="50"/>
  <c r="BE172" i="50"/>
  <c r="BE251" i="50"/>
  <c r="BE256" i="50"/>
  <c r="BE263" i="50"/>
  <c r="F63" i="50"/>
  <c r="BE138" i="50"/>
  <c r="BE143" i="50"/>
  <c r="BE151" i="50"/>
  <c r="BE120" i="50"/>
  <c r="BE148" i="50"/>
  <c r="BE158" i="50"/>
  <c r="BE188" i="50"/>
  <c r="BE206" i="50"/>
  <c r="BE215" i="50"/>
  <c r="BE145" i="50"/>
  <c r="BE153" i="50"/>
  <c r="BE156" i="50"/>
  <c r="BE175" i="50"/>
  <c r="BE178" i="50"/>
  <c r="BE229" i="50"/>
  <c r="BE238" i="50"/>
  <c r="BK94" i="48"/>
  <c r="J94" i="48"/>
  <c r="J96" i="48"/>
  <c r="J69" i="48" s="1"/>
  <c r="F94" i="49"/>
  <c r="E52" i="49"/>
  <c r="J60" i="49"/>
  <c r="J63" i="49"/>
  <c r="J62" i="49"/>
  <c r="BE100" i="49"/>
  <c r="BE113" i="49"/>
  <c r="BE103" i="49"/>
  <c r="BE122" i="49"/>
  <c r="BE124" i="49"/>
  <c r="BE115" i="49"/>
  <c r="BE119" i="49"/>
  <c r="BE106" i="49"/>
  <c r="BE109" i="49"/>
  <c r="E80" i="48"/>
  <c r="J63" i="48"/>
  <c r="F91" i="48"/>
  <c r="BE115" i="48"/>
  <c r="J60" i="48"/>
  <c r="J90" i="48"/>
  <c r="BE104" i="48"/>
  <c r="BK103" i="47"/>
  <c r="J103" i="47"/>
  <c r="J68" i="47" s="1"/>
  <c r="BE113" i="48"/>
  <c r="BE107" i="48"/>
  <c r="BE102" i="48"/>
  <c r="BE109" i="48"/>
  <c r="BE111" i="48"/>
  <c r="BE97" i="48"/>
  <c r="BE116" i="48"/>
  <c r="BE118" i="48"/>
  <c r="BK273" i="47"/>
  <c r="J273" i="47"/>
  <c r="J76" i="47" s="1"/>
  <c r="BE101" i="48"/>
  <c r="BE106" i="48"/>
  <c r="BE108" i="47"/>
  <c r="BE116" i="47"/>
  <c r="BE148" i="47"/>
  <c r="BE154" i="47"/>
  <c r="BE202" i="47"/>
  <c r="E52" i="47"/>
  <c r="J62" i="47"/>
  <c r="J96" i="47"/>
  <c r="BE110" i="47"/>
  <c r="BE126" i="47"/>
  <c r="BE236" i="47"/>
  <c r="J99" i="46"/>
  <c r="J69" i="46"/>
  <c r="F63" i="47"/>
  <c r="BE133" i="47"/>
  <c r="BE225" i="47"/>
  <c r="BE113" i="47"/>
  <c r="BE183" i="47"/>
  <c r="BE119" i="47"/>
  <c r="BE137" i="47"/>
  <c r="BE146" i="47"/>
  <c r="BE169" i="47"/>
  <c r="BE185" i="47"/>
  <c r="BE219" i="47"/>
  <c r="BE269" i="47"/>
  <c r="BE262" i="47"/>
  <c r="BE265" i="47"/>
  <c r="BE121" i="47"/>
  <c r="BE129" i="47"/>
  <c r="BE140" i="47"/>
  <c r="BE144" i="47"/>
  <c r="BE211" i="47"/>
  <c r="BE227" i="47"/>
  <c r="BE231" i="47"/>
  <c r="BE246" i="47"/>
  <c r="BE260" i="47"/>
  <c r="BE142" i="47"/>
  <c r="BE150" i="47"/>
  <c r="BE198" i="47"/>
  <c r="BE205" i="47"/>
  <c r="BE258" i="47"/>
  <c r="BE271" i="47"/>
  <c r="BE275" i="47"/>
  <c r="BE279" i="47"/>
  <c r="BE179" i="47"/>
  <c r="BE229" i="47"/>
  <c r="BE234" i="47"/>
  <c r="BE251" i="47"/>
  <c r="J99" i="47"/>
  <c r="BE131" i="47"/>
  <c r="BE177" i="47"/>
  <c r="BE241" i="47"/>
  <c r="BE105" i="47"/>
  <c r="BE135" i="47"/>
  <c r="BE138" i="47"/>
  <c r="BE164" i="47"/>
  <c r="BE181" i="47"/>
  <c r="BE191" i="47"/>
  <c r="BE193" i="47"/>
  <c r="BE209" i="47"/>
  <c r="BE124" i="47"/>
  <c r="BE152" i="47"/>
  <c r="BE254" i="47"/>
  <c r="BE157" i="47"/>
  <c r="BE188" i="47"/>
  <c r="BE196" i="47"/>
  <c r="BE200" i="47"/>
  <c r="BE222" i="47"/>
  <c r="J63" i="46"/>
  <c r="J101" i="45"/>
  <c r="J69" i="45" s="1"/>
  <c r="J62" i="46"/>
  <c r="BE116" i="46"/>
  <c r="BE120" i="46"/>
  <c r="J60" i="46"/>
  <c r="F94" i="46"/>
  <c r="BE110" i="46"/>
  <c r="BE106" i="46"/>
  <c r="BE114" i="46"/>
  <c r="BE125" i="46"/>
  <c r="E52" i="46"/>
  <c r="BE103" i="46"/>
  <c r="BE100" i="46"/>
  <c r="BE123" i="46"/>
  <c r="BE104" i="45"/>
  <c r="BE141" i="45"/>
  <c r="J98" i="44"/>
  <c r="J69" i="44"/>
  <c r="BE164" i="45"/>
  <c r="BE181" i="45"/>
  <c r="BE201" i="45"/>
  <c r="BE212" i="45"/>
  <c r="E52" i="45"/>
  <c r="J60" i="45"/>
  <c r="F63" i="45"/>
  <c r="BE106" i="45"/>
  <c r="BE113" i="45"/>
  <c r="BE167" i="45"/>
  <c r="BE188" i="45"/>
  <c r="BE193" i="45"/>
  <c r="BE197" i="45"/>
  <c r="BE209" i="45"/>
  <c r="J62" i="45"/>
  <c r="BE129" i="45"/>
  <c r="BE207" i="45"/>
  <c r="BE220" i="45"/>
  <c r="J96" i="45"/>
  <c r="BE111" i="45"/>
  <c r="BE134" i="45"/>
  <c r="BE148" i="45"/>
  <c r="BE186" i="45"/>
  <c r="BE205" i="45"/>
  <c r="BE122" i="45"/>
  <c r="BE176" i="45"/>
  <c r="BE102" i="45"/>
  <c r="BE115" i="45"/>
  <c r="BE155" i="45"/>
  <c r="BE173" i="45"/>
  <c r="BE125" i="45"/>
  <c r="BE136" i="45"/>
  <c r="BE178" i="45"/>
  <c r="BE195" i="45"/>
  <c r="BE120" i="45"/>
  <c r="BE153" i="45"/>
  <c r="BE184" i="45"/>
  <c r="BE199" i="45"/>
  <c r="BE117" i="45"/>
  <c r="BE191" i="45"/>
  <c r="BE143" i="45"/>
  <c r="BE161" i="45"/>
  <c r="BE170" i="45"/>
  <c r="BE203" i="45"/>
  <c r="BE215" i="45"/>
  <c r="BE217" i="45"/>
  <c r="J90" i="44"/>
  <c r="F63" i="44"/>
  <c r="J92" i="44"/>
  <c r="BE118" i="44"/>
  <c r="BE115" i="44"/>
  <c r="BE105" i="44"/>
  <c r="BE102" i="44"/>
  <c r="BE111" i="44"/>
  <c r="J93" i="44"/>
  <c r="BE120" i="44"/>
  <c r="J100" i="43"/>
  <c r="J69" i="43"/>
  <c r="E82" i="44"/>
  <c r="BE109" i="44"/>
  <c r="BE99" i="44"/>
  <c r="E52" i="43"/>
  <c r="F63" i="43"/>
  <c r="BE113" i="43"/>
  <c r="BE146" i="43"/>
  <c r="BE139" i="43"/>
  <c r="BE143" i="43"/>
  <c r="BE120" i="43"/>
  <c r="BE159" i="43"/>
  <c r="BE164" i="43"/>
  <c r="BK94" i="42"/>
  <c r="J94" i="42" s="1"/>
  <c r="J68" i="42" s="1"/>
  <c r="BE101" i="43"/>
  <c r="BE103" i="43"/>
  <c r="BE105" i="43"/>
  <c r="BE167" i="43"/>
  <c r="J60" i="43"/>
  <c r="BE125" i="43"/>
  <c r="BE141" i="43"/>
  <c r="BE162" i="43"/>
  <c r="J62" i="43"/>
  <c r="J95" i="43"/>
  <c r="BE137" i="43"/>
  <c r="BE153" i="43"/>
  <c r="BE157" i="43"/>
  <c r="BE115" i="43"/>
  <c r="BE117" i="43"/>
  <c r="BE148" i="43"/>
  <c r="BE129" i="43"/>
  <c r="BE133" i="43"/>
  <c r="BE155" i="43"/>
  <c r="BE107" i="43"/>
  <c r="BE122" i="43"/>
  <c r="J87" i="42"/>
  <c r="J63" i="42"/>
  <c r="J62" i="42"/>
  <c r="F63" i="42"/>
  <c r="AW111" i="1"/>
  <c r="BB111" i="1"/>
  <c r="BA111" i="1"/>
  <c r="BC111" i="1"/>
  <c r="BK99" i="41"/>
  <c r="BK98" i="41" s="1"/>
  <c r="J98" i="41" s="1"/>
  <c r="J34" i="41" s="1"/>
  <c r="E52" i="42"/>
  <c r="BE96" i="42"/>
  <c r="BD111" i="1"/>
  <c r="J92" i="41"/>
  <c r="BE132" i="41"/>
  <c r="F95" i="41"/>
  <c r="BE110" i="41"/>
  <c r="E84" i="41"/>
  <c r="BE107" i="41"/>
  <c r="J63" i="41"/>
  <c r="BE121" i="41"/>
  <c r="BE101" i="41"/>
  <c r="BK95" i="40"/>
  <c r="BK94" i="40"/>
  <c r="J94" i="40" s="1"/>
  <c r="J67" i="40" s="1"/>
  <c r="J94" i="41"/>
  <c r="BE114" i="41"/>
  <c r="BE104" i="41"/>
  <c r="BE130" i="41"/>
  <c r="BE117" i="41"/>
  <c r="BE123" i="41"/>
  <c r="BE127" i="41"/>
  <c r="J107" i="39"/>
  <c r="J69" i="39" s="1"/>
  <c r="J237" i="39"/>
  <c r="J77" i="39"/>
  <c r="J88" i="40"/>
  <c r="BE97" i="40"/>
  <c r="BE106" i="40"/>
  <c r="J90" i="40"/>
  <c r="E80" i="40"/>
  <c r="BE98" i="40"/>
  <c r="F91" i="40"/>
  <c r="BE114" i="40"/>
  <c r="BE109" i="40"/>
  <c r="BE130" i="40"/>
  <c r="BE116" i="40"/>
  <c r="J63" i="40"/>
  <c r="BE101" i="40"/>
  <c r="BE104" i="40"/>
  <c r="BE108" i="40"/>
  <c r="BE118" i="40"/>
  <c r="BE100" i="40"/>
  <c r="BE103" i="40"/>
  <c r="BE119" i="40"/>
  <c r="J253" i="39"/>
  <c r="J79" i="39" s="1"/>
  <c r="BE111" i="40"/>
  <c r="BE124" i="40"/>
  <c r="BE128" i="40"/>
  <c r="BE121" i="40"/>
  <c r="J101" i="39"/>
  <c r="BE123" i="39"/>
  <c r="BE138" i="39"/>
  <c r="BE140" i="39"/>
  <c r="BE166" i="39"/>
  <c r="BE198" i="39"/>
  <c r="BE208" i="39"/>
  <c r="BE173" i="39"/>
  <c r="BE213" i="39"/>
  <c r="BE225" i="39"/>
  <c r="BE227" i="39"/>
  <c r="J102" i="39"/>
  <c r="BE180" i="39"/>
  <c r="BE195" i="39"/>
  <c r="BE248" i="39"/>
  <c r="J60" i="39"/>
  <c r="BE257" i="39"/>
  <c r="BE260" i="39"/>
  <c r="E91" i="39"/>
  <c r="F102" i="39"/>
  <c r="BE110" i="39"/>
  <c r="BE152" i="39"/>
  <c r="BE178" i="39"/>
  <c r="BE201" i="39"/>
  <c r="BE202" i="39"/>
  <c r="BE125" i="39"/>
  <c r="BE136" i="39"/>
  <c r="BE192" i="39"/>
  <c r="BE203" i="39"/>
  <c r="BE210" i="39"/>
  <c r="BE164" i="39"/>
  <c r="BE184" i="39"/>
  <c r="BE118" i="39"/>
  <c r="BE145" i="39"/>
  <c r="BE147" i="39"/>
  <c r="BE215" i="39"/>
  <c r="J99" i="38"/>
  <c r="J69" i="38" s="1"/>
  <c r="BE108" i="39"/>
  <c r="BE120" i="39"/>
  <c r="BE131" i="39"/>
  <c r="BE169" i="39"/>
  <c r="BE200" i="39"/>
  <c r="BE157" i="39"/>
  <c r="BE250" i="39"/>
  <c r="BE161" i="39"/>
  <c r="BE182" i="39"/>
  <c r="BE231" i="39"/>
  <c r="BE245" i="39"/>
  <c r="BE254" i="39"/>
  <c r="BE128" i="39"/>
  <c r="BE187" i="39"/>
  <c r="BE205" i="39"/>
  <c r="BE222" i="39"/>
  <c r="BE133" i="39"/>
  <c r="BE154" i="39"/>
  <c r="BE171" i="39"/>
  <c r="BE234" i="39"/>
  <c r="BE238" i="39"/>
  <c r="BE243" i="39"/>
  <c r="BE123" i="38"/>
  <c r="J62" i="38"/>
  <c r="BE100" i="38"/>
  <c r="BE103" i="38"/>
  <c r="BE106" i="38"/>
  <c r="BE125" i="38"/>
  <c r="BE110" i="38"/>
  <c r="BE116" i="38"/>
  <c r="BE120" i="38"/>
  <c r="BK100" i="37"/>
  <c r="BK99" i="37"/>
  <c r="J99" i="37"/>
  <c r="J34" i="37" s="1"/>
  <c r="E83" i="38"/>
  <c r="F63" i="38"/>
  <c r="J91" i="38"/>
  <c r="J94" i="38"/>
  <c r="BE114" i="38"/>
  <c r="BE126" i="37"/>
  <c r="BE153" i="37"/>
  <c r="BK97" i="36"/>
  <c r="J97" i="36"/>
  <c r="J68" i="36" s="1"/>
  <c r="BE165" i="37"/>
  <c r="BE178" i="37"/>
  <c r="BE200" i="37"/>
  <c r="J60" i="37"/>
  <c r="F96" i="37"/>
  <c r="BE140" i="37"/>
  <c r="BE183" i="37"/>
  <c r="BE190" i="37"/>
  <c r="E52" i="37"/>
  <c r="BE206" i="37"/>
  <c r="BE109" i="37"/>
  <c r="BE128" i="37"/>
  <c r="BE213" i="37"/>
  <c r="BE218" i="37"/>
  <c r="BE102" i="37"/>
  <c r="BE188" i="37"/>
  <c r="BE193" i="37"/>
  <c r="BE135" i="37"/>
  <c r="BE215" i="37"/>
  <c r="J96" i="37"/>
  <c r="BE156" i="37"/>
  <c r="BE208" i="37"/>
  <c r="BE112" i="37"/>
  <c r="BE162" i="37"/>
  <c r="BE202" i="37"/>
  <c r="BE204" i="37"/>
  <c r="BE211" i="37"/>
  <c r="BE159" i="37"/>
  <c r="BE121" i="37"/>
  <c r="BE133" i="37"/>
  <c r="BE170" i="37"/>
  <c r="BE173" i="37"/>
  <c r="BE195" i="37"/>
  <c r="BE107" i="37"/>
  <c r="BE117" i="37"/>
  <c r="BE145" i="37"/>
  <c r="BE168" i="37"/>
  <c r="BE176" i="37"/>
  <c r="BE147" i="37"/>
  <c r="BE180" i="37"/>
  <c r="J62" i="37"/>
  <c r="BE114" i="37"/>
  <c r="BE105" i="37"/>
  <c r="E52" i="36"/>
  <c r="BE102" i="36"/>
  <c r="BE120" i="36"/>
  <c r="J63" i="36"/>
  <c r="BE115" i="36"/>
  <c r="J100" i="35"/>
  <c r="J69" i="35"/>
  <c r="J60" i="36"/>
  <c r="J92" i="36"/>
  <c r="BE105" i="36"/>
  <c r="F63" i="36"/>
  <c r="BE111" i="36"/>
  <c r="BE118" i="36"/>
  <c r="BE99" i="36"/>
  <c r="BE109" i="36"/>
  <c r="E52" i="35"/>
  <c r="J92" i="35"/>
  <c r="BE124" i="35"/>
  <c r="BE132" i="35"/>
  <c r="BE134" i="35"/>
  <c r="BE113" i="35"/>
  <c r="J62" i="35"/>
  <c r="BE108" i="35"/>
  <c r="BE151" i="35"/>
  <c r="BE101" i="35"/>
  <c r="BE128" i="35"/>
  <c r="F63" i="35"/>
  <c r="BE104" i="35"/>
  <c r="BE111" i="35"/>
  <c r="BE137" i="35"/>
  <c r="BE139" i="35"/>
  <c r="BE148" i="35"/>
  <c r="BE154" i="35"/>
  <c r="BK98" i="34"/>
  <c r="J98" i="34" s="1"/>
  <c r="J68" i="34" s="1"/>
  <c r="J63" i="35"/>
  <c r="BE116" i="35"/>
  <c r="BE130" i="35"/>
  <c r="BE144" i="35"/>
  <c r="BE146" i="35"/>
  <c r="BE142" i="35"/>
  <c r="BE106" i="35"/>
  <c r="BE120" i="35"/>
  <c r="BK101" i="33"/>
  <c r="BK100" i="33" s="1"/>
  <c r="J100" i="33" s="1"/>
  <c r="J34" i="33" s="1"/>
  <c r="J60" i="34"/>
  <c r="J93" i="34"/>
  <c r="BE106" i="34"/>
  <c r="E52" i="34"/>
  <c r="J94" i="34"/>
  <c r="BE110" i="34"/>
  <c r="BE116" i="34"/>
  <c r="BE125" i="34"/>
  <c r="F94" i="34"/>
  <c r="BE123" i="34"/>
  <c r="BE114" i="34"/>
  <c r="BE120" i="34"/>
  <c r="BE100" i="34"/>
  <c r="BE103" i="34"/>
  <c r="J98" i="32"/>
  <c r="J69" i="32" s="1"/>
  <c r="J62" i="33"/>
  <c r="J94" i="33"/>
  <c r="BE106" i="33"/>
  <c r="BE128" i="33"/>
  <c r="BE134" i="33"/>
  <c r="BE120" i="33"/>
  <c r="BE103" i="33"/>
  <c r="BE113" i="33"/>
  <c r="BE167" i="33"/>
  <c r="BE125" i="33"/>
  <c r="BE153" i="33"/>
  <c r="BE196" i="33"/>
  <c r="BE130" i="33"/>
  <c r="BE171" i="33"/>
  <c r="BE147" i="33"/>
  <c r="BE187" i="33"/>
  <c r="BE199" i="33"/>
  <c r="BE211" i="33"/>
  <c r="F97" i="33"/>
  <c r="BE111" i="33"/>
  <c r="BE116" i="33"/>
  <c r="BE202" i="33"/>
  <c r="BE204" i="33"/>
  <c r="BE208" i="33"/>
  <c r="BE213" i="33"/>
  <c r="BE139" i="33"/>
  <c r="BE158" i="33"/>
  <c r="BE164" i="33"/>
  <c r="BE173" i="33"/>
  <c r="BE181" i="33"/>
  <c r="BE190" i="33"/>
  <c r="BE192" i="33"/>
  <c r="BE194" i="33"/>
  <c r="BE144" i="33"/>
  <c r="E86" i="33"/>
  <c r="J97" i="33"/>
  <c r="BE155" i="33"/>
  <c r="BE174" i="33"/>
  <c r="BE150" i="33"/>
  <c r="BE160" i="33"/>
  <c r="BE179" i="33"/>
  <c r="BE216" i="33"/>
  <c r="BE108" i="33"/>
  <c r="BE123" i="33"/>
  <c r="BE137" i="33"/>
  <c r="BE142" i="33"/>
  <c r="BE176" i="33"/>
  <c r="BK99" i="31"/>
  <c r="J99" i="31"/>
  <c r="J68" i="31" s="1"/>
  <c r="F63" i="32"/>
  <c r="BE99" i="32"/>
  <c r="BE111" i="32"/>
  <c r="BE120" i="32"/>
  <c r="BE102" i="32"/>
  <c r="E82" i="32"/>
  <c r="BE115" i="32"/>
  <c r="BE118" i="32"/>
  <c r="J93" i="32"/>
  <c r="BE109" i="32"/>
  <c r="BE105" i="32"/>
  <c r="J90" i="32"/>
  <c r="J62" i="32"/>
  <c r="J95" i="30"/>
  <c r="J69" i="30"/>
  <c r="J62" i="31"/>
  <c r="J95" i="31"/>
  <c r="BE105" i="31"/>
  <c r="BE108" i="31"/>
  <c r="BE135" i="31"/>
  <c r="BE144" i="31"/>
  <c r="BK93" i="30"/>
  <c r="J93" i="30" s="1"/>
  <c r="J34" i="30" s="1"/>
  <c r="J92" i="31"/>
  <c r="BE133" i="31"/>
  <c r="BE101" i="31"/>
  <c r="BE110" i="31"/>
  <c r="BE139" i="31"/>
  <c r="BE146" i="31"/>
  <c r="BE149" i="31"/>
  <c r="BE155" i="31"/>
  <c r="BE103" i="31"/>
  <c r="BE137" i="31"/>
  <c r="BE151" i="31"/>
  <c r="BE115" i="31"/>
  <c r="BE127" i="31"/>
  <c r="BE131" i="31"/>
  <c r="BE141" i="31"/>
  <c r="BE124" i="31"/>
  <c r="E84" i="31"/>
  <c r="F95" i="31"/>
  <c r="BE153" i="31"/>
  <c r="BE163" i="31"/>
  <c r="BE112" i="31"/>
  <c r="BE117" i="31"/>
  <c r="BE158" i="31"/>
  <c r="BE160" i="31"/>
  <c r="BE120" i="31"/>
  <c r="BK99" i="29"/>
  <c r="BK98" i="29" s="1"/>
  <c r="J98" i="29" s="1"/>
  <c r="J34" i="29" s="1"/>
  <c r="E79" i="30"/>
  <c r="BE96" i="30"/>
  <c r="J60" i="30"/>
  <c r="J62" i="30"/>
  <c r="J90" i="30"/>
  <c r="F63" i="30"/>
  <c r="E52" i="29"/>
  <c r="J67" i="28"/>
  <c r="J95" i="28"/>
  <c r="J68" i="28" s="1"/>
  <c r="J96" i="28"/>
  <c r="J69" i="28"/>
  <c r="J94" i="29"/>
  <c r="BE107" i="29"/>
  <c r="BE101" i="29"/>
  <c r="BE120" i="29"/>
  <c r="BE129" i="29"/>
  <c r="BE110" i="29"/>
  <c r="BE131" i="29"/>
  <c r="J92" i="29"/>
  <c r="BE114" i="29"/>
  <c r="BE126" i="29"/>
  <c r="J95" i="29"/>
  <c r="BE116" i="29"/>
  <c r="F63" i="29"/>
  <c r="BE104" i="29"/>
  <c r="BE122" i="29"/>
  <c r="J253" i="27"/>
  <c r="J77" i="27" s="1"/>
  <c r="J63" i="28"/>
  <c r="BE108" i="28"/>
  <c r="BK106" i="27"/>
  <c r="J106" i="27" s="1"/>
  <c r="J68" i="27" s="1"/>
  <c r="J88" i="28"/>
  <c r="BE98" i="28"/>
  <c r="BE114" i="28"/>
  <c r="BE119" i="28"/>
  <c r="BE121" i="28"/>
  <c r="BE104" i="28"/>
  <c r="BE130" i="28"/>
  <c r="BK268" i="27"/>
  <c r="J268" i="27" s="1"/>
  <c r="J78" i="27" s="1"/>
  <c r="E80" i="28"/>
  <c r="BE111" i="28"/>
  <c r="J62" i="28"/>
  <c r="BE124" i="28"/>
  <c r="BE126" i="28"/>
  <c r="BE103" i="28"/>
  <c r="F63" i="28"/>
  <c r="BE106" i="28"/>
  <c r="BE97" i="28"/>
  <c r="BE100" i="28"/>
  <c r="BE109" i="28"/>
  <c r="BE116" i="28"/>
  <c r="BE101" i="28"/>
  <c r="BE118" i="28"/>
  <c r="E91" i="27"/>
  <c r="BE133" i="27"/>
  <c r="BE143" i="27"/>
  <c r="BE181" i="27"/>
  <c r="BE183" i="27"/>
  <c r="BE198" i="27"/>
  <c r="J101" i="27"/>
  <c r="BE156" i="27"/>
  <c r="BE165" i="27"/>
  <c r="BE170" i="27"/>
  <c r="BE178" i="27"/>
  <c r="BE200" i="27"/>
  <c r="BE203" i="27"/>
  <c r="BE241" i="27"/>
  <c r="F102" i="27"/>
  <c r="BE110" i="27"/>
  <c r="BE185" i="27"/>
  <c r="BE193" i="27"/>
  <c r="BE236" i="27"/>
  <c r="BE250" i="27"/>
  <c r="BE254" i="27"/>
  <c r="BE264" i="27"/>
  <c r="BE214" i="27"/>
  <c r="BE188" i="27"/>
  <c r="BE208" i="27"/>
  <c r="BE221" i="27"/>
  <c r="BE276" i="27"/>
  <c r="BE135" i="27"/>
  <c r="BE231" i="27"/>
  <c r="BE247" i="27"/>
  <c r="BE259" i="27"/>
  <c r="BE266" i="27"/>
  <c r="J99" i="27"/>
  <c r="BE158" i="27"/>
  <c r="BK94" i="26"/>
  <c r="BK93" i="26"/>
  <c r="J93" i="26" s="1"/>
  <c r="J34" i="26" s="1"/>
  <c r="BE125" i="27"/>
  <c r="BE261" i="27"/>
  <c r="BE270" i="27"/>
  <c r="BE273" i="27"/>
  <c r="BE217" i="27"/>
  <c r="BE218" i="27"/>
  <c r="BE245" i="27"/>
  <c r="BE122" i="27"/>
  <c r="BE138" i="27"/>
  <c r="BE195" i="27"/>
  <c r="BE219" i="27"/>
  <c r="BE227" i="27"/>
  <c r="J63" i="27"/>
  <c r="BE150" i="27"/>
  <c r="BE163" i="27"/>
  <c r="BE131" i="27"/>
  <c r="BE141" i="27"/>
  <c r="BE148" i="27"/>
  <c r="BE173" i="27"/>
  <c r="BE108" i="27"/>
  <c r="BE118" i="27"/>
  <c r="BE120" i="27"/>
  <c r="BE128" i="27"/>
  <c r="BE146" i="27"/>
  <c r="BE176" i="27"/>
  <c r="BE211" i="27"/>
  <c r="BE216" i="27"/>
  <c r="BK99" i="25"/>
  <c r="J99" i="25"/>
  <c r="J68" i="25" s="1"/>
  <c r="F63" i="26"/>
  <c r="BE96" i="26"/>
  <c r="J89" i="26"/>
  <c r="J60" i="26"/>
  <c r="J63" i="26"/>
  <c r="BE107" i="25"/>
  <c r="BK95" i="24"/>
  <c r="BK94" i="24" s="1"/>
  <c r="J94" i="24" s="1"/>
  <c r="J34" i="24" s="1"/>
  <c r="J60" i="25"/>
  <c r="BE104" i="25"/>
  <c r="F63" i="25"/>
  <c r="J63" i="25"/>
  <c r="J62" i="25"/>
  <c r="BE101" i="25"/>
  <c r="BE126" i="25"/>
  <c r="BE129" i="25"/>
  <c r="E52" i="25"/>
  <c r="BE114" i="25"/>
  <c r="BE116" i="25"/>
  <c r="BE122" i="25"/>
  <c r="BE131" i="25"/>
  <c r="BE110" i="25"/>
  <c r="BE120" i="25"/>
  <c r="J111" i="23"/>
  <c r="J71" i="23"/>
  <c r="E80" i="24"/>
  <c r="J88" i="24"/>
  <c r="J160" i="23"/>
  <c r="J77" i="23" s="1"/>
  <c r="BE97" i="24"/>
  <c r="BE100" i="24"/>
  <c r="BE113" i="24"/>
  <c r="J91" i="24"/>
  <c r="BE98" i="24"/>
  <c r="BE109" i="24"/>
  <c r="BE117" i="24"/>
  <c r="BE118" i="24"/>
  <c r="BE104" i="24"/>
  <c r="BE129" i="24"/>
  <c r="BE103" i="24"/>
  <c r="BE115" i="24"/>
  <c r="F63" i="24"/>
  <c r="BE108" i="24"/>
  <c r="BE125" i="24"/>
  <c r="BE146" i="24"/>
  <c r="BE120" i="24"/>
  <c r="BE132" i="24"/>
  <c r="BE138" i="24"/>
  <c r="J62" i="24"/>
  <c r="BE127" i="24"/>
  <c r="BE101" i="24"/>
  <c r="BE106" i="24"/>
  <c r="BE111" i="24"/>
  <c r="BE143" i="24"/>
  <c r="BE172" i="23"/>
  <c r="BE176" i="23"/>
  <c r="BK92" i="22"/>
  <c r="J92" i="22" s="1"/>
  <c r="J34" i="22" s="1"/>
  <c r="BE161" i="23"/>
  <c r="BE174" i="23"/>
  <c r="BE146" i="23"/>
  <c r="BE167" i="23"/>
  <c r="J62" i="23"/>
  <c r="BE104" i="23"/>
  <c r="BE112" i="23"/>
  <c r="BE139" i="23"/>
  <c r="J63" i="23"/>
  <c r="BE137" i="23"/>
  <c r="BE149" i="23"/>
  <c r="BE170" i="23"/>
  <c r="J60" i="23"/>
  <c r="E87" i="23"/>
  <c r="BE108" i="23"/>
  <c r="BE142" i="23"/>
  <c r="BE155" i="23"/>
  <c r="BE126" i="23"/>
  <c r="BE178" i="23"/>
  <c r="BE180" i="23"/>
  <c r="BE182" i="23"/>
  <c r="BE132" i="23"/>
  <c r="BE165" i="23"/>
  <c r="F98" i="23"/>
  <c r="BE115" i="23"/>
  <c r="BE120" i="23"/>
  <c r="BE152" i="23"/>
  <c r="BE117" i="23"/>
  <c r="BE122" i="23"/>
  <c r="BE157" i="23"/>
  <c r="BE185" i="23"/>
  <c r="BE187" i="23"/>
  <c r="BE129" i="23"/>
  <c r="BE163" i="23"/>
  <c r="BK94" i="21"/>
  <c r="J94" i="21"/>
  <c r="J97" i="21"/>
  <c r="J70" i="21"/>
  <c r="E78" i="22"/>
  <c r="J63" i="22"/>
  <c r="BE94" i="22"/>
  <c r="BE96" i="22"/>
  <c r="F89" i="22"/>
  <c r="BE95" i="22"/>
  <c r="BE98" i="22"/>
  <c r="J88" i="22"/>
  <c r="J86" i="22"/>
  <c r="BE99" i="22"/>
  <c r="BE97" i="22"/>
  <c r="BE100" i="22"/>
  <c r="BK92" i="20"/>
  <c r="J92" i="20"/>
  <c r="J34" i="20" s="1"/>
  <c r="J90" i="21"/>
  <c r="J63" i="21"/>
  <c r="BE102" i="21"/>
  <c r="BE105" i="21"/>
  <c r="BE118" i="21"/>
  <c r="BE110" i="21"/>
  <c r="F91" i="21"/>
  <c r="BE108" i="21"/>
  <c r="J60" i="21"/>
  <c r="F90" i="21"/>
  <c r="BE98" i="21"/>
  <c r="BE111" i="21"/>
  <c r="BE103" i="21"/>
  <c r="BE107" i="21"/>
  <c r="E52" i="21"/>
  <c r="BE100" i="21"/>
  <c r="J60" i="20"/>
  <c r="BE139" i="20"/>
  <c r="BE147" i="20"/>
  <c r="E52" i="20"/>
  <c r="BE104" i="20"/>
  <c r="BE112" i="20"/>
  <c r="BE123" i="20"/>
  <c r="BE171" i="20"/>
  <c r="BE172" i="20"/>
  <c r="BE105" i="20"/>
  <c r="BE114" i="20"/>
  <c r="BE118" i="20"/>
  <c r="BE150" i="20"/>
  <c r="BE157" i="20"/>
  <c r="J88" i="20"/>
  <c r="BE130" i="20"/>
  <c r="BE154" i="20"/>
  <c r="BE161" i="20"/>
  <c r="BE176" i="20"/>
  <c r="F89" i="20"/>
  <c r="BE113" i="20"/>
  <c r="BE162" i="20"/>
  <c r="BE163" i="20"/>
  <c r="F62" i="20"/>
  <c r="BE106" i="20"/>
  <c r="BE151" i="20"/>
  <c r="BE169" i="20"/>
  <c r="BE174" i="20"/>
  <c r="J93" i="19"/>
  <c r="J68" i="19" s="1"/>
  <c r="BE100" i="20"/>
  <c r="BE109" i="20"/>
  <c r="BE111" i="20"/>
  <c r="BE119" i="20"/>
  <c r="BE135" i="20"/>
  <c r="BE148" i="20"/>
  <c r="BE156" i="20"/>
  <c r="BE166" i="20"/>
  <c r="BE143" i="20"/>
  <c r="BE146" i="20"/>
  <c r="BE145" i="20"/>
  <c r="BE153" i="20"/>
  <c r="BE170" i="20"/>
  <c r="BE107" i="20"/>
  <c r="BE110" i="20"/>
  <c r="BE131" i="20"/>
  <c r="BE132" i="20"/>
  <c r="BE137" i="20"/>
  <c r="BE165" i="20"/>
  <c r="BE168" i="20"/>
  <c r="J89" i="20"/>
  <c r="BE94" i="20"/>
  <c r="BE108" i="20"/>
  <c r="BE152" i="20"/>
  <c r="BE164" i="20"/>
  <c r="BE134" i="20"/>
  <c r="BE129" i="20"/>
  <c r="BE149" i="20"/>
  <c r="BE155" i="20"/>
  <c r="F89" i="19"/>
  <c r="BE98" i="19"/>
  <c r="J63" i="19"/>
  <c r="BK94" i="18"/>
  <c r="J94" i="18"/>
  <c r="J67" i="18" s="1"/>
  <c r="BE96" i="19"/>
  <c r="BE97" i="19"/>
  <c r="J62" i="19"/>
  <c r="J86" i="19"/>
  <c r="J97" i="18"/>
  <c r="J70" i="18"/>
  <c r="BE95" i="19"/>
  <c r="E52" i="19"/>
  <c r="BE94" i="19"/>
  <c r="BE99" i="19"/>
  <c r="BE100" i="19"/>
  <c r="J93" i="17"/>
  <c r="J68" i="17" s="1"/>
  <c r="J63" i="18"/>
  <c r="F91" i="18"/>
  <c r="BE105" i="18"/>
  <c r="J67" i="17"/>
  <c r="BE103" i="18"/>
  <c r="BE118" i="18"/>
  <c r="J88" i="18"/>
  <c r="BE108" i="18"/>
  <c r="BE100" i="18"/>
  <c r="BE110" i="18"/>
  <c r="E80" i="18"/>
  <c r="BE98" i="18"/>
  <c r="BE107" i="18"/>
  <c r="BE102" i="18"/>
  <c r="BE111" i="18"/>
  <c r="BB78" i="1"/>
  <c r="F63" i="17"/>
  <c r="BE104" i="17"/>
  <c r="BE113" i="17"/>
  <c r="BE118" i="17"/>
  <c r="BE119" i="17"/>
  <c r="BE94" i="17"/>
  <c r="BE110" i="17"/>
  <c r="BE133" i="17"/>
  <c r="BE136" i="17"/>
  <c r="BE151" i="17"/>
  <c r="BE157" i="17"/>
  <c r="BE160" i="17"/>
  <c r="BE162" i="17"/>
  <c r="BE164" i="17"/>
  <c r="E52" i="17"/>
  <c r="BE141" i="17"/>
  <c r="BE153" i="17"/>
  <c r="BE109" i="17"/>
  <c r="BE165" i="17"/>
  <c r="BE174" i="17"/>
  <c r="BE112" i="17"/>
  <c r="BE139" i="17"/>
  <c r="BE143" i="17"/>
  <c r="BE147" i="17"/>
  <c r="BE154" i="17"/>
  <c r="J60" i="17"/>
  <c r="BE108" i="17"/>
  <c r="BE114" i="17"/>
  <c r="BE163" i="17"/>
  <c r="BE166" i="17"/>
  <c r="BE171" i="17"/>
  <c r="BE175" i="17"/>
  <c r="BE180" i="17"/>
  <c r="BE184" i="17"/>
  <c r="J89" i="17"/>
  <c r="BE106" i="17"/>
  <c r="BE131" i="17"/>
  <c r="BE158" i="17"/>
  <c r="BE178" i="17"/>
  <c r="BE107" i="17"/>
  <c r="BE111" i="17"/>
  <c r="BE161" i="17"/>
  <c r="BE173" i="17"/>
  <c r="BE176" i="17"/>
  <c r="BE100" i="17"/>
  <c r="BE156" i="17"/>
  <c r="BE179" i="17"/>
  <c r="BK92" i="16"/>
  <c r="J92" i="16" s="1"/>
  <c r="J67" i="16" s="1"/>
  <c r="BE105" i="17"/>
  <c r="BE123" i="17"/>
  <c r="BE155" i="17"/>
  <c r="BE159" i="17"/>
  <c r="BE172" i="17"/>
  <c r="BE132" i="17"/>
  <c r="BE135" i="17"/>
  <c r="BE138" i="17"/>
  <c r="BE134" i="17"/>
  <c r="BE167" i="17"/>
  <c r="BE182" i="17"/>
  <c r="J97" i="15"/>
  <c r="J70" i="15" s="1"/>
  <c r="F63" i="16"/>
  <c r="BK94" i="15"/>
  <c r="J94" i="15"/>
  <c r="J34" i="15" s="1"/>
  <c r="J88" i="16"/>
  <c r="BE98" i="16"/>
  <c r="BE100" i="16"/>
  <c r="E52" i="16"/>
  <c r="BE96" i="16"/>
  <c r="J60" i="16"/>
  <c r="J89" i="16"/>
  <c r="BE97" i="16"/>
  <c r="BE95" i="16"/>
  <c r="BE94" i="16"/>
  <c r="BE99" i="16"/>
  <c r="F63" i="15"/>
  <c r="J88" i="15"/>
  <c r="BK92" i="14"/>
  <c r="J92" i="14" s="1"/>
  <c r="J67" i="14" s="1"/>
  <c r="BE102" i="15"/>
  <c r="BE106" i="15"/>
  <c r="E52" i="15"/>
  <c r="J62" i="15"/>
  <c r="BE100" i="15"/>
  <c r="BE105" i="15"/>
  <c r="J63" i="15"/>
  <c r="BE103" i="15"/>
  <c r="BE98" i="15"/>
  <c r="F62" i="15"/>
  <c r="J60" i="14"/>
  <c r="F88" i="14"/>
  <c r="BE94" i="14"/>
  <c r="BE101" i="14"/>
  <c r="BE122" i="14"/>
  <c r="BE120" i="14"/>
  <c r="BE123" i="14"/>
  <c r="BK92" i="13"/>
  <c r="J92" i="13" s="1"/>
  <c r="J34" i="13" s="1"/>
  <c r="F63" i="14"/>
  <c r="BE100" i="14"/>
  <c r="BE106" i="14"/>
  <c r="BE126" i="14"/>
  <c r="J62" i="14"/>
  <c r="J63" i="14"/>
  <c r="BE104" i="14"/>
  <c r="BE115" i="14"/>
  <c r="E52" i="14"/>
  <c r="BE105" i="14"/>
  <c r="BE124" i="14"/>
  <c r="BE117" i="14"/>
  <c r="BE98" i="14"/>
  <c r="BE108" i="14"/>
  <c r="BE114" i="14"/>
  <c r="BE118" i="14"/>
  <c r="BE99" i="14"/>
  <c r="BE110" i="14"/>
  <c r="BE102" i="14"/>
  <c r="BE109" i="14"/>
  <c r="BE116" i="14"/>
  <c r="BE107" i="14"/>
  <c r="J88" i="13"/>
  <c r="BE96" i="13"/>
  <c r="J60" i="13"/>
  <c r="BE100" i="13"/>
  <c r="J95" i="12"/>
  <c r="J68" i="12" s="1"/>
  <c r="BE94" i="13"/>
  <c r="E78" i="13"/>
  <c r="BE95" i="13"/>
  <c r="J97" i="12"/>
  <c r="J70" i="12"/>
  <c r="BE98" i="13"/>
  <c r="F63" i="13"/>
  <c r="J89" i="13"/>
  <c r="BE97" i="13"/>
  <c r="BE99" i="13"/>
  <c r="E80" i="12"/>
  <c r="BE98" i="12"/>
  <c r="J60" i="12"/>
  <c r="J90" i="12"/>
  <c r="BE102" i="12"/>
  <c r="BK92" i="11"/>
  <c r="J92" i="11"/>
  <c r="J67" i="11" s="1"/>
  <c r="BE100" i="12"/>
  <c r="J91" i="12"/>
  <c r="F63" i="12"/>
  <c r="BE106" i="12"/>
  <c r="BE105" i="12"/>
  <c r="BE103" i="12"/>
  <c r="J67" i="10"/>
  <c r="J86" i="11"/>
  <c r="J89" i="11"/>
  <c r="BE100" i="11"/>
  <c r="BE110" i="11"/>
  <c r="BE115" i="11"/>
  <c r="BE116" i="11"/>
  <c r="BE109" i="11"/>
  <c r="J97" i="10"/>
  <c r="J69" i="10" s="1"/>
  <c r="BE94" i="11"/>
  <c r="BE102" i="11"/>
  <c r="BE108" i="11"/>
  <c r="BE123" i="11"/>
  <c r="BE124" i="11"/>
  <c r="BE106" i="11"/>
  <c r="J62" i="11"/>
  <c r="BE114" i="11"/>
  <c r="BE122" i="11"/>
  <c r="F89" i="11"/>
  <c r="BE104" i="11"/>
  <c r="BE117" i="11"/>
  <c r="BE118" i="11"/>
  <c r="BE107" i="11"/>
  <c r="E52" i="11"/>
  <c r="BE98" i="11"/>
  <c r="BE99" i="11"/>
  <c r="BE101" i="11"/>
  <c r="BE120" i="11"/>
  <c r="BE105" i="11"/>
  <c r="BE126" i="11"/>
  <c r="E52" i="10"/>
  <c r="F90" i="10"/>
  <c r="BE98" i="10"/>
  <c r="J87" i="10"/>
  <c r="BE95" i="10"/>
  <c r="BE96" i="10"/>
  <c r="BB66" i="1"/>
  <c r="AW66" i="1"/>
  <c r="BE99" i="10"/>
  <c r="F63" i="9"/>
  <c r="BE101" i="9"/>
  <c r="E52" i="9"/>
  <c r="BK92" i="8"/>
  <c r="J92" i="8"/>
  <c r="J34" i="8" s="1"/>
  <c r="BE105" i="9"/>
  <c r="BE106" i="9"/>
  <c r="BE102" i="9"/>
  <c r="BE107" i="9"/>
  <c r="BE99" i="9"/>
  <c r="BE108" i="9"/>
  <c r="J90" i="9"/>
  <c r="F63" i="8"/>
  <c r="BE97" i="8"/>
  <c r="BE103" i="8"/>
  <c r="BK93" i="7"/>
  <c r="J93" i="7"/>
  <c r="BE99" i="8"/>
  <c r="BE102" i="8"/>
  <c r="J60" i="8"/>
  <c r="BE101" i="8"/>
  <c r="BE111" i="8"/>
  <c r="BE104" i="8"/>
  <c r="BE110" i="8"/>
  <c r="BE109" i="8"/>
  <c r="BE112" i="8"/>
  <c r="BE94" i="8"/>
  <c r="BE95" i="8"/>
  <c r="BE100" i="8"/>
  <c r="BE113" i="8"/>
  <c r="E78" i="8"/>
  <c r="BE105" i="8"/>
  <c r="BE98" i="8"/>
  <c r="BE115" i="8"/>
  <c r="BE116" i="8"/>
  <c r="BE107" i="8"/>
  <c r="BE96" i="8"/>
  <c r="BE106" i="8"/>
  <c r="BE108" i="8"/>
  <c r="BE114" i="8"/>
  <c r="E79" i="7"/>
  <c r="BK103" i="6"/>
  <c r="J103" i="6"/>
  <c r="J71" i="6"/>
  <c r="BE99" i="7"/>
  <c r="J98" i="6"/>
  <c r="J69" i="6" s="1"/>
  <c r="F63" i="7"/>
  <c r="BE98" i="7"/>
  <c r="J97" i="6"/>
  <c r="J68" i="6"/>
  <c r="BE95" i="7"/>
  <c r="J60" i="7"/>
  <c r="BE96" i="7"/>
  <c r="F63" i="6"/>
  <c r="BE99" i="6"/>
  <c r="BE101" i="6"/>
  <c r="BE108" i="6"/>
  <c r="BE106" i="6"/>
  <c r="J93" i="5"/>
  <c r="J68" i="5" s="1"/>
  <c r="J67" i="5"/>
  <c r="E82" i="6"/>
  <c r="J60" i="6"/>
  <c r="BE102" i="6"/>
  <c r="BE107" i="6"/>
  <c r="BE105" i="6"/>
  <c r="BE116" i="5"/>
  <c r="J86" i="5"/>
  <c r="BE101" i="5"/>
  <c r="BE106" i="5"/>
  <c r="BE113" i="5"/>
  <c r="BE100" i="5"/>
  <c r="BE103" i="5"/>
  <c r="BE109" i="5"/>
  <c r="BE120" i="5"/>
  <c r="BK84" i="4"/>
  <c r="J84" i="4" s="1"/>
  <c r="J30" i="4" s="1"/>
  <c r="BE104" i="5"/>
  <c r="BE107" i="5"/>
  <c r="BE115" i="5"/>
  <c r="E52" i="5"/>
  <c r="F89" i="5"/>
  <c r="BE97" i="5"/>
  <c r="BE110" i="5"/>
  <c r="BE95" i="5"/>
  <c r="BE111" i="5"/>
  <c r="BE118" i="5"/>
  <c r="BE99" i="5"/>
  <c r="BE108" i="5"/>
  <c r="BE96" i="5"/>
  <c r="BE98" i="5"/>
  <c r="BE102" i="5"/>
  <c r="BE117" i="5"/>
  <c r="BE105" i="5"/>
  <c r="BE119" i="5"/>
  <c r="BE94" i="5"/>
  <c r="BE112" i="5"/>
  <c r="BE114" i="5"/>
  <c r="E48" i="4"/>
  <c r="F55" i="4"/>
  <c r="J81" i="4"/>
  <c r="BE137" i="4"/>
  <c r="BE360" i="4"/>
  <c r="BE403" i="4"/>
  <c r="BE501" i="4"/>
  <c r="BE505" i="4"/>
  <c r="BE562" i="4"/>
  <c r="BE613" i="4"/>
  <c r="BE682" i="4"/>
  <c r="BE721" i="4"/>
  <c r="BE737" i="4"/>
  <c r="BE743" i="4"/>
  <c r="BE120" i="4"/>
  <c r="BE146" i="4"/>
  <c r="BE260" i="4"/>
  <c r="BE302" i="4"/>
  <c r="BE308" i="4"/>
  <c r="BE322" i="4"/>
  <c r="BE495" i="4"/>
  <c r="BE514" i="4"/>
  <c r="BE525" i="4"/>
  <c r="BE710" i="4"/>
  <c r="BE757" i="4"/>
  <c r="BE800" i="4"/>
  <c r="BE108" i="4"/>
  <c r="BE183" i="4"/>
  <c r="BE216" i="4"/>
  <c r="BE379" i="4"/>
  <c r="BE517" i="4"/>
  <c r="BE557" i="4"/>
  <c r="BE576" i="4"/>
  <c r="BE662" i="4"/>
  <c r="BE753" i="4"/>
  <c r="BE817" i="4"/>
  <c r="BE831" i="4"/>
  <c r="BE845" i="4"/>
  <c r="BE861" i="4"/>
  <c r="BE877" i="4"/>
  <c r="BE280" i="4"/>
  <c r="BE552" i="4"/>
  <c r="J54" i="4"/>
  <c r="F80" i="4"/>
  <c r="BE93" i="4"/>
  <c r="BE565" i="4"/>
  <c r="BE588" i="4"/>
  <c r="BE598" i="4"/>
  <c r="BE889" i="4"/>
  <c r="BE895" i="4"/>
  <c r="BE628" i="4"/>
  <c r="BE696" i="4"/>
  <c r="BE885" i="4"/>
  <c r="J78" i="4"/>
  <c r="BE157" i="4"/>
  <c r="BE636" i="4"/>
  <c r="BE749" i="4"/>
  <c r="BE808" i="4"/>
  <c r="BE892" i="4"/>
  <c r="BE435" i="4"/>
  <c r="BE528" i="4"/>
  <c r="BE537" i="4"/>
  <c r="BE86" i="4"/>
  <c r="BE168" i="4"/>
  <c r="BE296" i="4"/>
  <c r="BE335" i="4"/>
  <c r="BE376" i="4"/>
  <c r="BE397" i="4"/>
  <c r="BE426" i="4"/>
  <c r="BE432" i="4"/>
  <c r="BE521" i="4"/>
  <c r="BE532" i="4"/>
  <c r="BK84" i="3"/>
  <c r="J84" i="3" s="1"/>
  <c r="J59" i="3" s="1"/>
  <c r="BE100" i="4"/>
  <c r="BE126" i="4"/>
  <c r="BE191" i="4"/>
  <c r="BE232" i="4"/>
  <c r="BE461" i="4"/>
  <c r="BE482" i="4"/>
  <c r="BE290" i="4"/>
  <c r="BE179" i="4"/>
  <c r="BE196" i="4"/>
  <c r="BE476" i="4"/>
  <c r="BE568" i="4"/>
  <c r="BE582" i="4"/>
  <c r="BE593" i="4"/>
  <c r="BE763" i="4"/>
  <c r="BE771" i="4"/>
  <c r="BE881" i="4"/>
  <c r="BE200" i="4"/>
  <c r="BE240" i="4"/>
  <c r="BE429" i="4"/>
  <c r="BE142" i="4"/>
  <c r="BE314" i="4"/>
  <c r="BE449" i="4"/>
  <c r="BK86" i="2"/>
  <c r="J86" i="2" s="1"/>
  <c r="J59" i="2" s="1"/>
  <c r="J78" i="3"/>
  <c r="BE430" i="3"/>
  <c r="BE456" i="3"/>
  <c r="E48" i="3"/>
  <c r="J55" i="3"/>
  <c r="BE86" i="3"/>
  <c r="BE160" i="3"/>
  <c r="BE389" i="3"/>
  <c r="BE410" i="3"/>
  <c r="BE508" i="3"/>
  <c r="BE683" i="3"/>
  <c r="BE707" i="3"/>
  <c r="BE715" i="3"/>
  <c r="BE755" i="3"/>
  <c r="BE117" i="3"/>
  <c r="BE248" i="3"/>
  <c r="BE269" i="3"/>
  <c r="BE291" i="3"/>
  <c r="BE323" i="3"/>
  <c r="BE377" i="3"/>
  <c r="BE434" i="3"/>
  <c r="BE551" i="3"/>
  <c r="BE570" i="3"/>
  <c r="BE601" i="3"/>
  <c r="BE620" i="3"/>
  <c r="BE711" i="3"/>
  <c r="BE719" i="3"/>
  <c r="BE733" i="3"/>
  <c r="BE786" i="3"/>
  <c r="BE467" i="3"/>
  <c r="BE673" i="3"/>
  <c r="BE677" i="3"/>
  <c r="BE701" i="3"/>
  <c r="BE765" i="3"/>
  <c r="BE769" i="3"/>
  <c r="BE790" i="3"/>
  <c r="BE831" i="3"/>
  <c r="F81" i="3"/>
  <c r="BE463" i="3"/>
  <c r="BE725" i="3"/>
  <c r="BE773" i="3"/>
  <c r="BE796" i="3"/>
  <c r="BE802" i="3"/>
  <c r="BE859" i="3"/>
  <c r="BE138" i="3"/>
  <c r="BE195" i="3"/>
  <c r="BE254" i="3"/>
  <c r="J80" i="3"/>
  <c r="BE170" i="3"/>
  <c r="BE242" i="3"/>
  <c r="BE266" i="3"/>
  <c r="BE297" i="3"/>
  <c r="BE406" i="3"/>
  <c r="BE495" i="3"/>
  <c r="BE536" i="3"/>
  <c r="BE883" i="3"/>
  <c r="F80" i="3"/>
  <c r="BE111" i="3"/>
  <c r="BE123" i="3"/>
  <c r="BE335" i="3"/>
  <c r="BE373" i="3"/>
  <c r="BE816" i="3"/>
  <c r="BE887" i="3"/>
  <c r="BE236" i="3"/>
  <c r="BE595" i="3"/>
  <c r="BE639" i="3"/>
  <c r="BE689" i="3"/>
  <c r="BE729" i="3"/>
  <c r="BE737" i="3"/>
  <c r="BE751" i="3"/>
  <c r="BE845" i="3"/>
  <c r="BE871" i="3"/>
  <c r="BE890" i="3"/>
  <c r="BE894" i="3"/>
  <c r="BE897" i="3"/>
  <c r="BE143" i="3"/>
  <c r="BE199" i="3"/>
  <c r="BE213" i="3"/>
  <c r="BE226" i="3"/>
  <c r="BE260" i="3"/>
  <c r="BE475" i="3"/>
  <c r="BE651" i="3"/>
  <c r="BE190" i="3"/>
  <c r="BE444" i="3"/>
  <c r="BE471" i="3"/>
  <c r="BE483" i="3"/>
  <c r="BE667" i="3"/>
  <c r="BE339" i="3"/>
  <c r="BE663" i="3"/>
  <c r="BE180" i="3"/>
  <c r="BE231" i="3"/>
  <c r="BE350" i="3"/>
  <c r="BE584" i="3"/>
  <c r="BE695" i="3"/>
  <c r="BE221" i="3"/>
  <c r="BE283" i="3"/>
  <c r="BE355" i="3"/>
  <c r="BE422" i="3"/>
  <c r="BE523" i="3"/>
  <c r="BE397" i="3"/>
  <c r="F55" i="2"/>
  <c r="BE131" i="2"/>
  <c r="BE145" i="2"/>
  <c r="BE155" i="2"/>
  <c r="BE243" i="2"/>
  <c r="BE269" i="2"/>
  <c r="BE273" i="2"/>
  <c r="BE281" i="2"/>
  <c r="BE285" i="2"/>
  <c r="BE318" i="2"/>
  <c r="BE603" i="2"/>
  <c r="BE677" i="2"/>
  <c r="BE764" i="2"/>
  <c r="BE1065" i="2"/>
  <c r="BE1075" i="2"/>
  <c r="BE248" i="2"/>
  <c r="BE289" i="2"/>
  <c r="BE305" i="2"/>
  <c r="BE350" i="2"/>
  <c r="BE453" i="2"/>
  <c r="BE518" i="2"/>
  <c r="BE623" i="2"/>
  <c r="BE753" i="2"/>
  <c r="BE784" i="2"/>
  <c r="BE804" i="2"/>
  <c r="BE846" i="2"/>
  <c r="BE905" i="2"/>
  <c r="BE956" i="2"/>
  <c r="F54" i="2"/>
  <c r="E76" i="2"/>
  <c r="J82" i="2"/>
  <c r="BE199" i="2"/>
  <c r="BE203" i="2"/>
  <c r="BE261" i="2"/>
  <c r="BE265" i="2"/>
  <c r="BE411" i="2"/>
  <c r="BE421" i="2"/>
  <c r="BE480" i="2"/>
  <c r="BE488" i="2"/>
  <c r="BE648" i="2"/>
  <c r="BE693" i="2"/>
  <c r="BE696" i="2"/>
  <c r="BE700" i="2"/>
  <c r="BE760" i="2"/>
  <c r="BE780" i="2"/>
  <c r="BE883" i="2"/>
  <c r="BE895" i="2"/>
  <c r="BE937" i="2"/>
  <c r="BE963" i="2"/>
  <c r="BE173" i="2"/>
  <c r="BE186" i="2"/>
  <c r="BE208" i="2"/>
  <c r="BE218" i="2"/>
  <c r="BE253" i="2"/>
  <c r="BE293" i="2"/>
  <c r="BE377" i="2"/>
  <c r="BE617" i="2"/>
  <c r="BE654" i="2"/>
  <c r="BE671" i="2"/>
  <c r="BE674" i="2"/>
  <c r="BE704" i="2"/>
  <c r="BE770" i="2"/>
  <c r="BE826" i="2"/>
  <c r="BE830" i="2"/>
  <c r="BE838" i="2"/>
  <c r="BE929" i="2"/>
  <c r="BE1086" i="2"/>
  <c r="BE213" i="2"/>
  <c r="BE231" i="2"/>
  <c r="BE257" i="2"/>
  <c r="BE277" i="2"/>
  <c r="BE297" i="2"/>
  <c r="BE309" i="2"/>
  <c r="BE338" i="2"/>
  <c r="BE382" i="2"/>
  <c r="BE465" i="2"/>
  <c r="BE468" i="2"/>
  <c r="BE512" i="2"/>
  <c r="BE630" i="2"/>
  <c r="BE708" i="2"/>
  <c r="BE726" i="2"/>
  <c r="BE732" i="2"/>
  <c r="BE933" i="2"/>
  <c r="BE944" i="2"/>
  <c r="BE953" i="2"/>
  <c r="BE1071" i="2"/>
  <c r="BB55" i="1"/>
  <c r="J52" i="2"/>
  <c r="BE138" i="2"/>
  <c r="BE432" i="2"/>
  <c r="BE515" i="2"/>
  <c r="BE535" i="2"/>
  <c r="BE548" i="2"/>
  <c r="BE576" i="2"/>
  <c r="BE587" i="2"/>
  <c r="BE593" i="2"/>
  <c r="BE597" i="2"/>
  <c r="BE748" i="2"/>
  <c r="BE858" i="2"/>
  <c r="BE941" i="2"/>
  <c r="BE966" i="2"/>
  <c r="BE122" i="2"/>
  <c r="BE160" i="2"/>
  <c r="BE313" i="2"/>
  <c r="BE360" i="2"/>
  <c r="BE387" i="2"/>
  <c r="BE403" i="2"/>
  <c r="BE551" i="2"/>
  <c r="BE557" i="2"/>
  <c r="BE681" i="2"/>
  <c r="BE685" i="2"/>
  <c r="BE689" i="2"/>
  <c r="BE738" i="2"/>
  <c r="BE776" i="2"/>
  <c r="BE796" i="2"/>
  <c r="BE816" i="2"/>
  <c r="BE872" i="2"/>
  <c r="BE947" i="2"/>
  <c r="BE950" i="2"/>
  <c r="BE990" i="2"/>
  <c r="BE1011" i="2"/>
  <c r="BE1025" i="2"/>
  <c r="BE1079" i="2"/>
  <c r="J55" i="2"/>
  <c r="BE90" i="2"/>
  <c r="BE102" i="2"/>
  <c r="BE150" i="2"/>
  <c r="BE370" i="2"/>
  <c r="BE395" i="2"/>
  <c r="BE959" i="2"/>
  <c r="BE970" i="2"/>
  <c r="BE1037" i="2"/>
  <c r="BE1051" i="2"/>
  <c r="BE1083" i="2"/>
  <c r="J38" i="7"/>
  <c r="AW62" i="1"/>
  <c r="F41" i="17"/>
  <c r="BD77" i="1" s="1"/>
  <c r="F41" i="66"/>
  <c r="BD145" i="1"/>
  <c r="F37" i="3"/>
  <c r="BD56" i="1" s="1"/>
  <c r="F38" i="101"/>
  <c r="BA195" i="1"/>
  <c r="J34" i="5"/>
  <c r="F36" i="3"/>
  <c r="BC56" i="1" s="1"/>
  <c r="J38" i="71"/>
  <c r="AW152" i="1"/>
  <c r="F41" i="85"/>
  <c r="BD171" i="1"/>
  <c r="J38" i="95"/>
  <c r="AW186" i="1"/>
  <c r="F38" i="26"/>
  <c r="BA89" i="1" s="1"/>
  <c r="F40" i="33"/>
  <c r="BC99" i="1" s="1"/>
  <c r="F40" i="11"/>
  <c r="BC69" i="1"/>
  <c r="F38" i="66"/>
  <c r="BA145" i="1" s="1"/>
  <c r="F41" i="82"/>
  <c r="BD167" i="1" s="1"/>
  <c r="F40" i="36"/>
  <c r="BC103" i="1" s="1"/>
  <c r="F38" i="51"/>
  <c r="BA124" i="1" s="1"/>
  <c r="F41" i="64"/>
  <c r="BD142" i="1" s="1"/>
  <c r="F40" i="97"/>
  <c r="BC189" i="1"/>
  <c r="F40" i="15"/>
  <c r="BC74" i="1"/>
  <c r="F38" i="40"/>
  <c r="BA109" i="1" s="1"/>
  <c r="F41" i="46"/>
  <c r="BD117" i="1" s="1"/>
  <c r="J38" i="73"/>
  <c r="AW155" i="1"/>
  <c r="J38" i="16"/>
  <c r="AW75" i="1"/>
  <c r="F38" i="20"/>
  <c r="BA81" i="1"/>
  <c r="F41" i="37"/>
  <c r="BD105" i="1"/>
  <c r="F39" i="73"/>
  <c r="BB155" i="1" s="1"/>
  <c r="J34" i="12"/>
  <c r="F41" i="23"/>
  <c r="BD86" i="1"/>
  <c r="J38" i="5"/>
  <c r="AW60" i="1"/>
  <c r="F39" i="47"/>
  <c r="BB119" i="1" s="1"/>
  <c r="F37" i="107"/>
  <c r="BD201" i="1" s="1"/>
  <c r="J38" i="15"/>
  <c r="AW74" i="1" s="1"/>
  <c r="F38" i="29"/>
  <c r="BA93" i="1" s="1"/>
  <c r="F41" i="49"/>
  <c r="BD121" i="1"/>
  <c r="F40" i="62"/>
  <c r="BC140" i="1" s="1"/>
  <c r="J38" i="37"/>
  <c r="AW105" i="1"/>
  <c r="J38" i="75"/>
  <c r="AW157" i="1"/>
  <c r="F40" i="78"/>
  <c r="BC162" i="1" s="1"/>
  <c r="F38" i="72"/>
  <c r="BA154" i="1" s="1"/>
  <c r="F40" i="50"/>
  <c r="BC123" i="1" s="1"/>
  <c r="F38" i="34"/>
  <c r="BA100" i="1" s="1"/>
  <c r="F40" i="38"/>
  <c r="BC106" i="1"/>
  <c r="F38" i="71"/>
  <c r="BA152" i="1" s="1"/>
  <c r="F38" i="84"/>
  <c r="BA170" i="1"/>
  <c r="F38" i="90"/>
  <c r="BA179" i="1"/>
  <c r="J38" i="36"/>
  <c r="AW103" i="1" s="1"/>
  <c r="J38" i="50"/>
  <c r="AW123" i="1" s="1"/>
  <c r="J38" i="72"/>
  <c r="AW154" i="1" s="1"/>
  <c r="J38" i="83"/>
  <c r="AW168" i="1" s="1"/>
  <c r="F38" i="96"/>
  <c r="BA188" i="1"/>
  <c r="F41" i="50"/>
  <c r="BD123" i="1" s="1"/>
  <c r="J34" i="17"/>
  <c r="F40" i="21"/>
  <c r="BC82" i="1" s="1"/>
  <c r="F40" i="57"/>
  <c r="BC133" i="1" s="1"/>
  <c r="F39" i="69"/>
  <c r="BB149" i="1"/>
  <c r="F38" i="89"/>
  <c r="BA177" i="1"/>
  <c r="F40" i="95"/>
  <c r="BC186" i="1"/>
  <c r="J37" i="104"/>
  <c r="AV198" i="1"/>
  <c r="AS84" i="1"/>
  <c r="F41" i="15"/>
  <c r="BD74" i="1" s="1"/>
  <c r="F38" i="43"/>
  <c r="BA113" i="1"/>
  <c r="F40" i="58"/>
  <c r="BC135" i="1"/>
  <c r="F38" i="83"/>
  <c r="BA168" i="1" s="1"/>
  <c r="J38" i="102"/>
  <c r="AW196" i="1" s="1"/>
  <c r="F39" i="13"/>
  <c r="BB71" i="1" s="1"/>
  <c r="J38" i="24"/>
  <c r="AW87" i="1" s="1"/>
  <c r="J38" i="44"/>
  <c r="AW114" i="1"/>
  <c r="J38" i="49"/>
  <c r="AW121" i="1" s="1"/>
  <c r="J38" i="60"/>
  <c r="AW137" i="1"/>
  <c r="F40" i="71"/>
  <c r="BC152" i="1" s="1"/>
  <c r="J34" i="85"/>
  <c r="F38" i="88"/>
  <c r="BA176" i="1"/>
  <c r="F40" i="34"/>
  <c r="BC100" i="1"/>
  <c r="F41" i="60"/>
  <c r="BD137" i="1"/>
  <c r="F39" i="78"/>
  <c r="BB162" i="1" s="1"/>
  <c r="F40" i="8"/>
  <c r="BC64" i="1" s="1"/>
  <c r="F40" i="45"/>
  <c r="BC116" i="1"/>
  <c r="F34" i="107"/>
  <c r="BA201" i="1" s="1"/>
  <c r="F40" i="7"/>
  <c r="BC62" i="1" s="1"/>
  <c r="F38" i="17"/>
  <c r="BA77" i="1"/>
  <c r="F40" i="41"/>
  <c r="BC110" i="1"/>
  <c r="F39" i="68"/>
  <c r="BB148" i="1"/>
  <c r="F41" i="97"/>
  <c r="BD189" i="1" s="1"/>
  <c r="F34" i="2"/>
  <c r="BA55" i="1" s="1"/>
  <c r="F40" i="90"/>
  <c r="BC179" i="1"/>
  <c r="F41" i="36"/>
  <c r="BD103" i="1" s="1"/>
  <c r="J38" i="66"/>
  <c r="AW145" i="1" s="1"/>
  <c r="F41" i="19"/>
  <c r="BD79" i="1"/>
  <c r="F40" i="40"/>
  <c r="BC109" i="1"/>
  <c r="F38" i="70"/>
  <c r="BA151" i="1"/>
  <c r="F38" i="7"/>
  <c r="BA62" i="1" s="1"/>
  <c r="J38" i="18"/>
  <c r="AW78" i="1" s="1"/>
  <c r="F41" i="59"/>
  <c r="BD136" i="1"/>
  <c r="F37" i="2"/>
  <c r="BD55" i="1" s="1"/>
  <c r="F40" i="35"/>
  <c r="BC102" i="1" s="1"/>
  <c r="F40" i="87"/>
  <c r="BC174" i="1"/>
  <c r="F40" i="102"/>
  <c r="BC196" i="1"/>
  <c r="F38" i="27"/>
  <c r="BA91" i="1"/>
  <c r="F38" i="52"/>
  <c r="BA125" i="1" s="1"/>
  <c r="J38" i="70"/>
  <c r="AW151" i="1" s="1"/>
  <c r="F38" i="82"/>
  <c r="BA167" i="1"/>
  <c r="F38" i="95"/>
  <c r="BA186" i="1"/>
  <c r="J38" i="99"/>
  <c r="AW192" i="1" s="1"/>
  <c r="J34" i="2"/>
  <c r="AW55" i="1" s="1"/>
  <c r="F41" i="94"/>
  <c r="BD185" i="1" s="1"/>
  <c r="F41" i="29"/>
  <c r="BD93" i="1" s="1"/>
  <c r="F40" i="47"/>
  <c r="BC119" i="1"/>
  <c r="F40" i="43"/>
  <c r="BC113" i="1" s="1"/>
  <c r="F41" i="96"/>
  <c r="BD188" i="1"/>
  <c r="F39" i="40"/>
  <c r="BB109" i="1" s="1"/>
  <c r="F38" i="62"/>
  <c r="BA140" i="1" s="1"/>
  <c r="F38" i="60"/>
  <c r="BA137" i="1" s="1"/>
  <c r="F38" i="80"/>
  <c r="BA164" i="1" s="1"/>
  <c r="F41" i="93"/>
  <c r="BD183" i="1" s="1"/>
  <c r="F40" i="9"/>
  <c r="BC65" i="1"/>
  <c r="F40" i="23"/>
  <c r="BC86" i="1" s="1"/>
  <c r="J38" i="45"/>
  <c r="AW116" i="1"/>
  <c r="F41" i="69"/>
  <c r="BD149" i="1" s="1"/>
  <c r="F41" i="78"/>
  <c r="BD162" i="1" s="1"/>
  <c r="J38" i="80"/>
  <c r="AW164" i="1" s="1"/>
  <c r="F40" i="91"/>
  <c r="BC180" i="1" s="1"/>
  <c r="F38" i="102"/>
  <c r="BA196" i="1" s="1"/>
  <c r="F39" i="32"/>
  <c r="BB97" i="1"/>
  <c r="F39" i="70"/>
  <c r="BB151" i="1" s="1"/>
  <c r="F40" i="31"/>
  <c r="BC96" i="1"/>
  <c r="F38" i="94"/>
  <c r="BA185" i="1" s="1"/>
  <c r="F39" i="9"/>
  <c r="BB65" i="1" s="1"/>
  <c r="F38" i="19"/>
  <c r="BA79" i="1" s="1"/>
  <c r="F39" i="38"/>
  <c r="BB106" i="1" s="1"/>
  <c r="F40" i="51"/>
  <c r="BC124" i="1" s="1"/>
  <c r="F38" i="87"/>
  <c r="BA174" i="1"/>
  <c r="F40" i="96"/>
  <c r="BC188" i="1" s="1"/>
  <c r="F39" i="102"/>
  <c r="BB196" i="1"/>
  <c r="F39" i="60"/>
  <c r="BB137" i="1" s="1"/>
  <c r="F38" i="78"/>
  <c r="BA162" i="1" s="1"/>
  <c r="F40" i="99"/>
  <c r="BC192" i="1" s="1"/>
  <c r="F40" i="55"/>
  <c r="BC129" i="1" s="1"/>
  <c r="F40" i="93"/>
  <c r="BC183" i="1" s="1"/>
  <c r="F41" i="13"/>
  <c r="BD71" i="1" s="1"/>
  <c r="F38" i="22"/>
  <c r="BA83" i="1"/>
  <c r="F41" i="41"/>
  <c r="BD110" i="1" s="1"/>
  <c r="F40" i="56"/>
  <c r="BC132" i="1" s="1"/>
  <c r="F38" i="91"/>
  <c r="BA180" i="1" s="1"/>
  <c r="J38" i="103"/>
  <c r="AW197" i="1" s="1"/>
  <c r="J38" i="8"/>
  <c r="AW64" i="1" s="1"/>
  <c r="F41" i="18"/>
  <c r="BD78" i="1"/>
  <c r="F39" i="39"/>
  <c r="BB108" i="1" s="1"/>
  <c r="F39" i="98"/>
  <c r="BB191" i="1"/>
  <c r="F38" i="24"/>
  <c r="BA87" i="1" s="1"/>
  <c r="J38" i="46"/>
  <c r="AW117" i="1" s="1"/>
  <c r="F41" i="58"/>
  <c r="BD135" i="1" s="1"/>
  <c r="F41" i="84"/>
  <c r="BD170" i="1" s="1"/>
  <c r="F39" i="44"/>
  <c r="BB114" i="1" s="1"/>
  <c r="F40" i="52"/>
  <c r="BC125" i="1"/>
  <c r="J38" i="85"/>
  <c r="AW171" i="1" s="1"/>
  <c r="F38" i="10"/>
  <c r="BA66" i="1"/>
  <c r="F41" i="14"/>
  <c r="BD73" i="1" s="1"/>
  <c r="F40" i="63"/>
  <c r="BC141" i="1" s="1"/>
  <c r="F41" i="103"/>
  <c r="BD197" i="1" s="1"/>
  <c r="F38" i="13"/>
  <c r="BA71" i="1" s="1"/>
  <c r="F38" i="21"/>
  <c r="BA82" i="1" s="1"/>
  <c r="J38" i="51"/>
  <c r="AW124" i="1"/>
  <c r="J38" i="76"/>
  <c r="AW159" i="1" s="1"/>
  <c r="J38" i="98"/>
  <c r="AW191" i="1"/>
  <c r="F41" i="21"/>
  <c r="BD82" i="1" s="1"/>
  <c r="J38" i="39"/>
  <c r="AW108" i="1"/>
  <c r="F39" i="17"/>
  <c r="BB77" i="1"/>
  <c r="F40" i="86"/>
  <c r="BC173" i="1"/>
  <c r="F40" i="24"/>
  <c r="BC87" i="1"/>
  <c r="F38" i="59"/>
  <c r="BA136" i="1" s="1"/>
  <c r="F40" i="72"/>
  <c r="BC154" i="1"/>
  <c r="F38" i="33"/>
  <c r="BA99" i="1" s="1"/>
  <c r="F38" i="56"/>
  <c r="BA132" i="1" s="1"/>
  <c r="F38" i="76"/>
  <c r="BA159" i="1"/>
  <c r="BA158" i="1" s="1"/>
  <c r="AW158" i="1" s="1"/>
  <c r="F38" i="79"/>
  <c r="BA163" i="1"/>
  <c r="F39" i="103"/>
  <c r="BB197" i="1"/>
  <c r="J38" i="29"/>
  <c r="AW93" i="1" s="1"/>
  <c r="F41" i="40"/>
  <c r="BD109" i="1"/>
  <c r="F41" i="63"/>
  <c r="BD141" i="1" s="1"/>
  <c r="F41" i="99"/>
  <c r="BD192" i="1" s="1"/>
  <c r="F38" i="41"/>
  <c r="BA110" i="1" s="1"/>
  <c r="J38" i="48"/>
  <c r="AW120" i="1" s="1"/>
  <c r="F41" i="62"/>
  <c r="BD140" i="1" s="1"/>
  <c r="J37" i="42"/>
  <c r="AV111" i="1"/>
  <c r="F41" i="54"/>
  <c r="BD128" i="1" s="1"/>
  <c r="F34" i="3"/>
  <c r="BA56" i="1"/>
  <c r="F39" i="88"/>
  <c r="BB176" i="1" s="1"/>
  <c r="F39" i="14"/>
  <c r="BB73" i="1" s="1"/>
  <c r="J38" i="47"/>
  <c r="AW119" i="1" s="1"/>
  <c r="F40" i="76"/>
  <c r="BC159" i="1" s="1"/>
  <c r="BC158" i="1" s="1"/>
  <c r="AY158" i="1" s="1"/>
  <c r="F39" i="89"/>
  <c r="BB177" i="1"/>
  <c r="F41" i="102"/>
  <c r="BD196" i="1" s="1"/>
  <c r="F38" i="5"/>
  <c r="BA60" i="1"/>
  <c r="F38" i="35"/>
  <c r="BA102" i="1" s="1"/>
  <c r="J38" i="58"/>
  <c r="AW135" i="1" s="1"/>
  <c r="F41" i="11"/>
  <c r="BD69" i="1" s="1"/>
  <c r="J38" i="30"/>
  <c r="AW94" i="1" s="1"/>
  <c r="J38" i="38"/>
  <c r="AW106" i="1" s="1"/>
  <c r="F40" i="54"/>
  <c r="BC128" i="1"/>
  <c r="J38" i="100"/>
  <c r="AW193" i="1" s="1"/>
  <c r="F41" i="22"/>
  <c r="BD83" i="1"/>
  <c r="J37" i="26"/>
  <c r="AV89" i="1" s="1"/>
  <c r="AT89" i="1" s="1"/>
  <c r="F38" i="31"/>
  <c r="BA96" i="1" s="1"/>
  <c r="F39" i="64"/>
  <c r="BB142" i="1" s="1"/>
  <c r="F41" i="16"/>
  <c r="BD75" i="1" s="1"/>
  <c r="F38" i="37"/>
  <c r="BA105" i="1"/>
  <c r="F39" i="46"/>
  <c r="BB117" i="1" s="1"/>
  <c r="F39" i="86"/>
  <c r="BB173" i="1"/>
  <c r="F41" i="32"/>
  <c r="BD97" i="1" s="1"/>
  <c r="F40" i="67"/>
  <c r="BC146" i="1" s="1"/>
  <c r="J38" i="82"/>
  <c r="AW167" i="1" s="1"/>
  <c r="F38" i="54"/>
  <c r="BA128" i="1" s="1"/>
  <c r="F41" i="57"/>
  <c r="BD133" i="1" s="1"/>
  <c r="F38" i="64"/>
  <c r="BA142" i="1"/>
  <c r="F41" i="67"/>
  <c r="BD146" i="1" s="1"/>
  <c r="F38" i="85"/>
  <c r="BA171" i="1"/>
  <c r="F39" i="91"/>
  <c r="BB180" i="1" s="1"/>
  <c r="F40" i="14"/>
  <c r="BC73" i="1" s="1"/>
  <c r="J38" i="33"/>
  <c r="AW99" i="1" s="1"/>
  <c r="F40" i="98"/>
  <c r="BC191" i="1" s="1"/>
  <c r="F40" i="32"/>
  <c r="BC97" i="1" s="1"/>
  <c r="J38" i="62"/>
  <c r="AW140" i="1"/>
  <c r="J38" i="86"/>
  <c r="AW173" i="1" s="1"/>
  <c r="J38" i="93"/>
  <c r="AW183" i="1"/>
  <c r="F38" i="99"/>
  <c r="BA192" i="1" s="1"/>
  <c r="J38" i="23"/>
  <c r="AW86" i="1" s="1"/>
  <c r="F41" i="55"/>
  <c r="BD129" i="1" s="1"/>
  <c r="J38" i="96"/>
  <c r="AW188" i="1" s="1"/>
  <c r="F40" i="18"/>
  <c r="BC78" i="1"/>
  <c r="F41" i="43"/>
  <c r="BD113" i="1"/>
  <c r="F35" i="105"/>
  <c r="BB199" i="1"/>
  <c r="F41" i="35"/>
  <c r="BD102" i="1" s="1"/>
  <c r="J38" i="74"/>
  <c r="AW156" i="1" s="1"/>
  <c r="J34" i="107"/>
  <c r="AW201" i="1"/>
  <c r="F39" i="29"/>
  <c r="BB93" i="1"/>
  <c r="F39" i="51"/>
  <c r="BB124" i="1"/>
  <c r="J38" i="88"/>
  <c r="AW176" i="1"/>
  <c r="J34" i="28"/>
  <c r="J38" i="12"/>
  <c r="AW70" i="1" s="1"/>
  <c r="F41" i="39"/>
  <c r="BD108" i="1"/>
  <c r="F39" i="56"/>
  <c r="BB132" i="1" s="1"/>
  <c r="J38" i="6"/>
  <c r="AW61" i="1" s="1"/>
  <c r="F41" i="27"/>
  <c r="BD91" i="1" s="1"/>
  <c r="F39" i="96"/>
  <c r="BB188" i="1" s="1"/>
  <c r="J37" i="53"/>
  <c r="AV126" i="1" s="1"/>
  <c r="F40" i="59"/>
  <c r="BC136" i="1"/>
  <c r="F39" i="84"/>
  <c r="BB170" i="1" s="1"/>
  <c r="J34" i="10"/>
  <c r="F39" i="16"/>
  <c r="BB75" i="1" s="1"/>
  <c r="F40" i="17"/>
  <c r="BC77" i="1" s="1"/>
  <c r="J38" i="52"/>
  <c r="AW125" i="1"/>
  <c r="F40" i="68"/>
  <c r="BC148" i="1"/>
  <c r="J38" i="34"/>
  <c r="AW100" i="1"/>
  <c r="J38" i="56"/>
  <c r="AW132" i="1"/>
  <c r="F38" i="98"/>
  <c r="BA191" i="1"/>
  <c r="F38" i="9"/>
  <c r="BA65" i="1"/>
  <c r="F40" i="20"/>
  <c r="BC81" i="1" s="1"/>
  <c r="F41" i="76"/>
  <c r="BD159" i="1" s="1"/>
  <c r="BD158" i="1" s="1"/>
  <c r="F39" i="6"/>
  <c r="BB61" i="1" s="1"/>
  <c r="F38" i="8"/>
  <c r="BA64" i="1" s="1"/>
  <c r="F38" i="16"/>
  <c r="BA75" i="1" s="1"/>
  <c r="F39" i="23"/>
  <c r="BB86" i="1"/>
  <c r="J38" i="79"/>
  <c r="AW163" i="1" s="1"/>
  <c r="F39" i="24"/>
  <c r="BB87" i="1"/>
  <c r="F39" i="63"/>
  <c r="BB141" i="1" s="1"/>
  <c r="F41" i="68"/>
  <c r="BD148" i="1" s="1"/>
  <c r="F40" i="89"/>
  <c r="BC177" i="1" s="1"/>
  <c r="F38" i="12"/>
  <c r="BA70" i="1"/>
  <c r="F37" i="30"/>
  <c r="AZ94" i="1"/>
  <c r="F41" i="38"/>
  <c r="BD106" i="1" s="1"/>
  <c r="J38" i="59"/>
  <c r="AW136" i="1"/>
  <c r="F39" i="74"/>
  <c r="BB156" i="1" s="1"/>
  <c r="F38" i="93"/>
  <c r="BA183" i="1" s="1"/>
  <c r="F40" i="16"/>
  <c r="BC75" i="1" s="1"/>
  <c r="F39" i="45"/>
  <c r="BB116" i="1"/>
  <c r="J34" i="105"/>
  <c r="AW199" i="1"/>
  <c r="F41" i="9"/>
  <c r="BD65" i="1"/>
  <c r="J38" i="21"/>
  <c r="AW82" i="1"/>
  <c r="J38" i="40"/>
  <c r="AW109" i="1" s="1"/>
  <c r="J38" i="87"/>
  <c r="AW174" i="1" s="1"/>
  <c r="F38" i="15"/>
  <c r="BA74" i="1"/>
  <c r="F39" i="20"/>
  <c r="BB81" i="1"/>
  <c r="J38" i="90"/>
  <c r="AW179" i="1"/>
  <c r="F36" i="2"/>
  <c r="BC55" i="1" s="1"/>
  <c r="F39" i="22"/>
  <c r="BB83" i="1"/>
  <c r="J38" i="57"/>
  <c r="AW133" i="1"/>
  <c r="F39" i="66"/>
  <c r="BB145" i="1" s="1"/>
  <c r="BB144" i="1" s="1"/>
  <c r="AX144" i="1" s="1"/>
  <c r="F38" i="97"/>
  <c r="BA189" i="1"/>
  <c r="F41" i="6"/>
  <c r="BD61" i="1"/>
  <c r="J38" i="22"/>
  <c r="AW83" i="1"/>
  <c r="F39" i="37"/>
  <c r="BB105" i="1" s="1"/>
  <c r="F41" i="86"/>
  <c r="BD173" i="1"/>
  <c r="J38" i="11"/>
  <c r="AW69" i="1"/>
  <c r="F38" i="46"/>
  <c r="BA117" i="1" s="1"/>
  <c r="F39" i="52"/>
  <c r="BB125" i="1" s="1"/>
  <c r="J38" i="78"/>
  <c r="AW162" i="1"/>
  <c r="J34" i="19"/>
  <c r="F39" i="33"/>
  <c r="BB99" i="1" s="1"/>
  <c r="F40" i="83"/>
  <c r="BC168" i="1" s="1"/>
  <c r="F39" i="90"/>
  <c r="BB179" i="1"/>
  <c r="F41" i="28"/>
  <c r="BD92" i="1" s="1"/>
  <c r="F39" i="41"/>
  <c r="BB110" i="1"/>
  <c r="F38" i="47"/>
  <c r="BA119" i="1" s="1"/>
  <c r="F38" i="100"/>
  <c r="BA193" i="1" s="1"/>
  <c r="F41" i="7"/>
  <c r="BD62" i="1" s="1"/>
  <c r="J38" i="13"/>
  <c r="AW71" i="1" s="1"/>
  <c r="F40" i="29"/>
  <c r="BC93" i="1" s="1"/>
  <c r="F39" i="59"/>
  <c r="BB136" i="1"/>
  <c r="F40" i="88"/>
  <c r="BC176" i="1" s="1"/>
  <c r="J38" i="31"/>
  <c r="AW96" i="1"/>
  <c r="F38" i="48"/>
  <c r="BA120" i="1" s="1"/>
  <c r="F41" i="74"/>
  <c r="BD156" i="1"/>
  <c r="F37" i="4"/>
  <c r="BD57" i="1"/>
  <c r="F35" i="107"/>
  <c r="BB201" i="1"/>
  <c r="F39" i="25"/>
  <c r="BB88" i="1" s="1"/>
  <c r="F38" i="49"/>
  <c r="BA121" i="1"/>
  <c r="F38" i="69"/>
  <c r="BA149" i="1"/>
  <c r="F40" i="84"/>
  <c r="BC170" i="1" s="1"/>
  <c r="F39" i="82"/>
  <c r="BB167" i="1" s="1"/>
  <c r="F41" i="48"/>
  <c r="BD120" i="1"/>
  <c r="F38" i="73"/>
  <c r="BA155" i="1"/>
  <c r="F39" i="99"/>
  <c r="BB192" i="1"/>
  <c r="J38" i="27"/>
  <c r="AW91" i="1" s="1"/>
  <c r="F39" i="58"/>
  <c r="BB135" i="1"/>
  <c r="F39" i="15"/>
  <c r="BB74" i="1"/>
  <c r="J34" i="21"/>
  <c r="F38" i="23"/>
  <c r="BA86" i="1" s="1"/>
  <c r="J37" i="75"/>
  <c r="AV157" i="1" s="1"/>
  <c r="J38" i="84"/>
  <c r="AW170" i="1" s="1"/>
  <c r="J38" i="32"/>
  <c r="AW97" i="1" s="1"/>
  <c r="F41" i="51"/>
  <c r="BD124" i="1" s="1"/>
  <c r="F41" i="72"/>
  <c r="BD154" i="1"/>
  <c r="F39" i="35"/>
  <c r="BB102" i="1" s="1"/>
  <c r="F38" i="55"/>
  <c r="BA129" i="1"/>
  <c r="F41" i="70"/>
  <c r="BD151" i="1" s="1"/>
  <c r="F41" i="20"/>
  <c r="BD81" i="1" s="1"/>
  <c r="F41" i="90"/>
  <c r="BD179" i="1" s="1"/>
  <c r="J34" i="7"/>
  <c r="J38" i="9"/>
  <c r="AW65" i="1"/>
  <c r="F38" i="25"/>
  <c r="BA88" i="1" s="1"/>
  <c r="F40" i="48"/>
  <c r="BC120" i="1"/>
  <c r="J38" i="68"/>
  <c r="AW148" i="1"/>
  <c r="F40" i="92"/>
  <c r="BC182" i="1" s="1"/>
  <c r="J38" i="43"/>
  <c r="AW113" i="1" s="1"/>
  <c r="F40" i="101"/>
  <c r="BC195" i="1"/>
  <c r="F38" i="103"/>
  <c r="BA197" i="1"/>
  <c r="F40" i="22"/>
  <c r="BC83" i="1"/>
  <c r="F38" i="32"/>
  <c r="BA97" i="1" s="1"/>
  <c r="J34" i="48"/>
  <c r="F38" i="57"/>
  <c r="BA133" i="1" s="1"/>
  <c r="J38" i="89"/>
  <c r="AW177" i="1"/>
  <c r="J38" i="101"/>
  <c r="AW195" i="1" s="1"/>
  <c r="F38" i="50"/>
  <c r="BA123" i="1" s="1"/>
  <c r="F39" i="71"/>
  <c r="BB152" i="1" s="1"/>
  <c r="J38" i="97"/>
  <c r="AW189" i="1" s="1"/>
  <c r="F39" i="19"/>
  <c r="BB79" i="1" s="1"/>
  <c r="F41" i="47"/>
  <c r="BD119" i="1" s="1"/>
  <c r="F39" i="21"/>
  <c r="BB82" i="1"/>
  <c r="F38" i="68"/>
  <c r="BA148" i="1" s="1"/>
  <c r="F40" i="79"/>
  <c r="BC163" i="1" s="1"/>
  <c r="F39" i="43"/>
  <c r="BB113" i="1" s="1"/>
  <c r="F39" i="85"/>
  <c r="BB171" i="1" s="1"/>
  <c r="F39" i="97"/>
  <c r="BB189" i="1" s="1"/>
  <c r="F36" i="105"/>
  <c r="BC199" i="1"/>
  <c r="F40" i="5"/>
  <c r="BC60" i="1" s="1"/>
  <c r="F38" i="63"/>
  <c r="BA141" i="1"/>
  <c r="F41" i="71"/>
  <c r="BD152" i="1" s="1"/>
  <c r="F40" i="85"/>
  <c r="BC171" i="1" s="1"/>
  <c r="F38" i="92"/>
  <c r="BA182" i="1" s="1"/>
  <c r="F35" i="3"/>
  <c r="BB56" i="1" s="1"/>
  <c r="F39" i="5"/>
  <c r="BB60" i="1" s="1"/>
  <c r="F38" i="44"/>
  <c r="BA114" i="1"/>
  <c r="J38" i="55"/>
  <c r="AW129" i="1"/>
  <c r="F40" i="70"/>
  <c r="BC151" i="1" s="1"/>
  <c r="F40" i="25"/>
  <c r="BC88" i="1" s="1"/>
  <c r="F41" i="45"/>
  <c r="BD116" i="1"/>
  <c r="F41" i="101"/>
  <c r="BD195" i="1"/>
  <c r="F40" i="100"/>
  <c r="BC193" i="1"/>
  <c r="J38" i="25"/>
  <c r="AW88" i="1" s="1"/>
  <c r="F39" i="55"/>
  <c r="BB129" i="1" s="1"/>
  <c r="F41" i="95"/>
  <c r="BD186" i="1"/>
  <c r="F39" i="11"/>
  <c r="BB69" i="1" s="1"/>
  <c r="F39" i="57"/>
  <c r="BB133" i="1" s="1"/>
  <c r="F41" i="79"/>
  <c r="BD163" i="1"/>
  <c r="F38" i="6"/>
  <c r="BA61" i="1"/>
  <c r="F41" i="12"/>
  <c r="BD70" i="1"/>
  <c r="F39" i="28"/>
  <c r="BB92" i="1" s="1"/>
  <c r="F40" i="69"/>
  <c r="BC149" i="1"/>
  <c r="F39" i="83"/>
  <c r="BB168" i="1"/>
  <c r="F39" i="100"/>
  <c r="BB193" i="1" s="1"/>
  <c r="F39" i="27"/>
  <c r="BB91" i="1" s="1"/>
  <c r="AS130" i="1"/>
  <c r="F40" i="28"/>
  <c r="BC92" i="1" s="1"/>
  <c r="F38" i="39"/>
  <c r="BA108" i="1" s="1"/>
  <c r="F39" i="62"/>
  <c r="BB140" i="1" s="1"/>
  <c r="F40" i="19"/>
  <c r="BC79" i="1"/>
  <c r="F40" i="39"/>
  <c r="BC108" i="1" s="1"/>
  <c r="F34" i="4"/>
  <c r="BA57" i="1"/>
  <c r="J37" i="61"/>
  <c r="AV138" i="1" s="1"/>
  <c r="F39" i="72"/>
  <c r="BB154" i="1" s="1"/>
  <c r="F39" i="54"/>
  <c r="BB128" i="1" s="1"/>
  <c r="F39" i="36"/>
  <c r="BB103" i="1" s="1"/>
  <c r="F39" i="49"/>
  <c r="BB121" i="1" s="1"/>
  <c r="F38" i="74"/>
  <c r="BA156" i="1"/>
  <c r="F39" i="87"/>
  <c r="BB174" i="1" s="1"/>
  <c r="F38" i="14"/>
  <c r="BA73" i="1"/>
  <c r="F39" i="50"/>
  <c r="BB123" i="1" s="1"/>
  <c r="F35" i="4"/>
  <c r="BB57" i="1" s="1"/>
  <c r="J38" i="67"/>
  <c r="AW146" i="1" s="1"/>
  <c r="J38" i="19"/>
  <c r="AW79" i="1" s="1"/>
  <c r="J38" i="41"/>
  <c r="AW110" i="1" s="1"/>
  <c r="F38" i="58"/>
  <c r="BA135" i="1"/>
  <c r="F40" i="80"/>
  <c r="BC164" i="1" s="1"/>
  <c r="AS58" i="1"/>
  <c r="F41" i="5"/>
  <c r="BD60" i="1" s="1"/>
  <c r="F41" i="33"/>
  <c r="BD99" i="1" s="1"/>
  <c r="J34" i="3"/>
  <c r="AW56" i="1"/>
  <c r="F41" i="73"/>
  <c r="BD155" i="1"/>
  <c r="J38" i="91"/>
  <c r="AW180" i="1"/>
  <c r="F41" i="100"/>
  <c r="BD193" i="1" s="1"/>
  <c r="F38" i="28"/>
  <c r="BA92" i="1"/>
  <c r="F40" i="82"/>
  <c r="BC167" i="1"/>
  <c r="J38" i="28"/>
  <c r="AW92" i="1" s="1"/>
  <c r="F41" i="52"/>
  <c r="BD125" i="1" s="1"/>
  <c r="J34" i="80"/>
  <c r="F41" i="88"/>
  <c r="BD176" i="1" s="1"/>
  <c r="F38" i="38"/>
  <c r="BA106" i="1" s="1"/>
  <c r="F39" i="48"/>
  <c r="BB120" i="1" s="1"/>
  <c r="F38" i="67"/>
  <c r="BA146" i="1"/>
  <c r="F39" i="80"/>
  <c r="BB164" i="1" s="1"/>
  <c r="J34" i="4"/>
  <c r="AW57" i="1"/>
  <c r="F40" i="103"/>
  <c r="BC197" i="1" s="1"/>
  <c r="F41" i="25"/>
  <c r="BD88" i="1" s="1"/>
  <c r="F37" i="65"/>
  <c r="AZ143" i="1" s="1"/>
  <c r="F40" i="66"/>
  <c r="BC145" i="1" s="1"/>
  <c r="J38" i="17"/>
  <c r="AW77" i="1" s="1"/>
  <c r="F37" i="105"/>
  <c r="BD199" i="1"/>
  <c r="F38" i="11"/>
  <c r="BA69" i="1" s="1"/>
  <c r="J38" i="35"/>
  <c r="AW102" i="1"/>
  <c r="F40" i="46"/>
  <c r="BC117" i="1" s="1"/>
  <c r="J38" i="64"/>
  <c r="AW142" i="1" s="1"/>
  <c r="F37" i="81"/>
  <c r="AZ165" i="1" s="1"/>
  <c r="F41" i="91"/>
  <c r="BD180" i="1" s="1"/>
  <c r="F41" i="8"/>
  <c r="BD64" i="1" s="1"/>
  <c r="F40" i="37"/>
  <c r="BC105" i="1"/>
  <c r="F41" i="89"/>
  <c r="BD177" i="1" s="1"/>
  <c r="F39" i="93"/>
  <c r="BB183" i="1"/>
  <c r="F40" i="6"/>
  <c r="BC61" i="1" s="1"/>
  <c r="F39" i="7"/>
  <c r="BB62" i="1" s="1"/>
  <c r="F40" i="13"/>
  <c r="BC71" i="1" s="1"/>
  <c r="J38" i="20"/>
  <c r="AW81" i="1" s="1"/>
  <c r="J38" i="69"/>
  <c r="AW149" i="1" s="1"/>
  <c r="F41" i="80"/>
  <c r="BD164" i="1"/>
  <c r="F40" i="94"/>
  <c r="BC185" i="1" s="1"/>
  <c r="F41" i="34"/>
  <c r="BD100" i="1" s="1"/>
  <c r="F40" i="44"/>
  <c r="BC114" i="1" s="1"/>
  <c r="F41" i="56"/>
  <c r="BD132" i="1"/>
  <c r="F41" i="98"/>
  <c r="BD191" i="1"/>
  <c r="F41" i="31"/>
  <c r="BD96" i="1"/>
  <c r="F41" i="83"/>
  <c r="BD168" i="1" s="1"/>
  <c r="F39" i="101"/>
  <c r="BB195" i="1"/>
  <c r="J34" i="61"/>
  <c r="F40" i="64"/>
  <c r="BC142" i="1" s="1"/>
  <c r="F41" i="87"/>
  <c r="BD174" i="1" s="1"/>
  <c r="F36" i="107"/>
  <c r="BC201" i="1" s="1"/>
  <c r="F41" i="10"/>
  <c r="BD66" i="1" s="1"/>
  <c r="J38" i="14"/>
  <c r="AW73" i="1" s="1"/>
  <c r="F38" i="36"/>
  <c r="BA103" i="1"/>
  <c r="F40" i="49"/>
  <c r="BC121" i="1" s="1"/>
  <c r="F40" i="73"/>
  <c r="BC155" i="1"/>
  <c r="F39" i="94"/>
  <c r="BB185" i="1" s="1"/>
  <c r="F38" i="45"/>
  <c r="BA116" i="1" s="1"/>
  <c r="F38" i="86"/>
  <c r="BA173" i="1" s="1"/>
  <c r="F36" i="4"/>
  <c r="BC57" i="1"/>
  <c r="F39" i="92"/>
  <c r="BB182" i="1"/>
  <c r="F39" i="34"/>
  <c r="BB100" i="1"/>
  <c r="J38" i="54"/>
  <c r="AW128" i="1"/>
  <c r="F40" i="60"/>
  <c r="BC137" i="1" s="1"/>
  <c r="F39" i="95"/>
  <c r="BB186" i="1" s="1"/>
  <c r="F39" i="12"/>
  <c r="BB70" i="1"/>
  <c r="F40" i="27"/>
  <c r="BC91" i="1"/>
  <c r="F39" i="76"/>
  <c r="BB159" i="1"/>
  <c r="BB158" i="1" s="1"/>
  <c r="AX158" i="1" s="1"/>
  <c r="F41" i="92"/>
  <c r="BD182" i="1"/>
  <c r="F38" i="18"/>
  <c r="BA78" i="1"/>
  <c r="F39" i="31"/>
  <c r="BB96" i="1" s="1"/>
  <c r="J38" i="63"/>
  <c r="AW141" i="1" s="1"/>
  <c r="J38" i="92"/>
  <c r="AW182" i="1"/>
  <c r="F40" i="12"/>
  <c r="BC70" i="1"/>
  <c r="F41" i="24"/>
  <c r="BD87" i="1"/>
  <c r="F40" i="74"/>
  <c r="BC156" i="1"/>
  <c r="AS67" i="1"/>
  <c r="F39" i="8"/>
  <c r="BB64" i="1" s="1"/>
  <c r="F41" i="44"/>
  <c r="BD114" i="1"/>
  <c r="F39" i="79"/>
  <c r="BB163" i="1" s="1"/>
  <c r="F34" i="105"/>
  <c r="BA199" i="1" s="1"/>
  <c r="J59" i="106" l="1"/>
  <c r="J30" i="106"/>
  <c r="J59" i="105"/>
  <c r="J30" i="105"/>
  <c r="BB76" i="1"/>
  <c r="AX76" i="1" s="1"/>
  <c r="J67" i="65"/>
  <c r="J34" i="65"/>
  <c r="P99" i="25"/>
  <c r="P98" i="25" s="1"/>
  <c r="AU88" i="1" s="1"/>
  <c r="J100" i="103"/>
  <c r="J69" i="103" s="1"/>
  <c r="T97" i="95"/>
  <c r="T96" i="95" s="1"/>
  <c r="BK97" i="93"/>
  <c r="J97" i="93" s="1"/>
  <c r="J68" i="93" s="1"/>
  <c r="P99" i="41"/>
  <c r="P98" i="41" s="1"/>
  <c r="AU110" i="1" s="1"/>
  <c r="R97" i="87"/>
  <c r="R96" i="87" s="1"/>
  <c r="BK99" i="86"/>
  <c r="J99" i="86" s="1"/>
  <c r="J68" i="86" s="1"/>
  <c r="J114" i="95"/>
  <c r="J71" i="95" s="1"/>
  <c r="BK94" i="104"/>
  <c r="J94" i="104" s="1"/>
  <c r="J68" i="104" s="1"/>
  <c r="BK259" i="101"/>
  <c r="J259" i="101" s="1"/>
  <c r="J78" i="101" s="1"/>
  <c r="T98" i="49"/>
  <c r="T97" i="49" s="1"/>
  <c r="P96" i="9"/>
  <c r="AU65" i="1"/>
  <c r="R102" i="23"/>
  <c r="R101" i="23" s="1"/>
  <c r="T99" i="90"/>
  <c r="T98" i="90" s="1"/>
  <c r="P106" i="39"/>
  <c r="P105" i="39"/>
  <c r="AU108" i="1" s="1"/>
  <c r="AU107" i="1" s="1"/>
  <c r="P102" i="66"/>
  <c r="P101" i="66" s="1"/>
  <c r="AU145" i="1" s="1"/>
  <c r="T94" i="24"/>
  <c r="P84" i="3"/>
  <c r="AU56" i="1"/>
  <c r="BK99" i="92"/>
  <c r="J99" i="92"/>
  <c r="J68" i="92"/>
  <c r="BK97" i="89"/>
  <c r="BK96" i="89" s="1"/>
  <c r="J96" i="89" s="1"/>
  <c r="J67" i="89" s="1"/>
  <c r="R99" i="64"/>
  <c r="R98" i="64"/>
  <c r="R100" i="37"/>
  <c r="R99" i="37"/>
  <c r="P94" i="102"/>
  <c r="AU196" i="1"/>
  <c r="BK252" i="39"/>
  <c r="J252" i="39" s="1"/>
  <c r="J78" i="39" s="1"/>
  <c r="P95" i="28"/>
  <c r="P94" i="28"/>
  <c r="AU92" i="1"/>
  <c r="T94" i="79"/>
  <c r="BK102" i="66"/>
  <c r="J102" i="66"/>
  <c r="J68" i="66" s="1"/>
  <c r="T84" i="3"/>
  <c r="T94" i="63"/>
  <c r="P99" i="29"/>
  <c r="P98" i="29"/>
  <c r="AU93" i="1" s="1"/>
  <c r="P99" i="68"/>
  <c r="P98" i="68"/>
  <c r="AU148" i="1" s="1"/>
  <c r="AU147" i="1" s="1"/>
  <c r="R94" i="99"/>
  <c r="R99" i="80"/>
  <c r="R98" i="80"/>
  <c r="P94" i="99"/>
  <c r="AU192" i="1"/>
  <c r="T94" i="73"/>
  <c r="BK98" i="67"/>
  <c r="BK97" i="67" s="1"/>
  <c r="J97" i="67" s="1"/>
  <c r="J67" i="67" s="1"/>
  <c r="BK99" i="52"/>
  <c r="BK98" i="52"/>
  <c r="J98" i="52" s="1"/>
  <c r="J34" i="52" s="1"/>
  <c r="AG125" i="1" s="1"/>
  <c r="T101" i="33"/>
  <c r="T100" i="33"/>
  <c r="T94" i="102"/>
  <c r="R98" i="57"/>
  <c r="R97" i="57" s="1"/>
  <c r="R106" i="39"/>
  <c r="R105" i="39"/>
  <c r="P99" i="86"/>
  <c r="P98" i="86"/>
  <c r="AU173" i="1"/>
  <c r="R99" i="60"/>
  <c r="R98" i="60"/>
  <c r="BK96" i="100"/>
  <c r="BK95" i="100"/>
  <c r="J95" i="100" s="1"/>
  <c r="J34" i="100" s="1"/>
  <c r="AG193" i="1" s="1"/>
  <c r="BK102" i="23"/>
  <c r="J102" i="23" s="1"/>
  <c r="J68" i="23" s="1"/>
  <c r="P106" i="27"/>
  <c r="P105" i="27"/>
  <c r="AU91" i="1"/>
  <c r="P96" i="100"/>
  <c r="P95" i="100"/>
  <c r="AU193" i="1"/>
  <c r="P106" i="62"/>
  <c r="P105" i="62"/>
  <c r="AU140" i="1" s="1"/>
  <c r="R106" i="101"/>
  <c r="R105" i="101"/>
  <c r="R106" i="78"/>
  <c r="R105" i="78"/>
  <c r="T99" i="64"/>
  <c r="T98" i="64" s="1"/>
  <c r="BK99" i="56"/>
  <c r="J99" i="56" s="1"/>
  <c r="J68" i="56" s="1"/>
  <c r="T98" i="46"/>
  <c r="T97" i="46"/>
  <c r="P99" i="60"/>
  <c r="P98" i="60"/>
  <c r="AU137" i="1"/>
  <c r="T99" i="86"/>
  <c r="T98" i="86" s="1"/>
  <c r="T94" i="51"/>
  <c r="P95" i="76"/>
  <c r="P94" i="76"/>
  <c r="AU159" i="1"/>
  <c r="T97" i="91"/>
  <c r="T96" i="91" s="1"/>
  <c r="P98" i="46"/>
  <c r="P97" i="46" s="1"/>
  <c r="AU117" i="1" s="1"/>
  <c r="P106" i="78"/>
  <c r="P105" i="78"/>
  <c r="AU162" i="1" s="1"/>
  <c r="R86" i="2"/>
  <c r="R94" i="51"/>
  <c r="R93" i="7"/>
  <c r="R97" i="93"/>
  <c r="R96" i="93"/>
  <c r="T98" i="34"/>
  <c r="T97" i="34"/>
  <c r="T98" i="97"/>
  <c r="T97" i="97"/>
  <c r="T98" i="83"/>
  <c r="T97" i="83"/>
  <c r="P98" i="55"/>
  <c r="P97" i="55"/>
  <c r="AU129" i="1" s="1"/>
  <c r="AU127" i="1" s="1"/>
  <c r="P106" i="50"/>
  <c r="P105" i="50" s="1"/>
  <c r="AU123" i="1" s="1"/>
  <c r="BK100" i="82"/>
  <c r="BK99" i="82"/>
  <c r="J99" i="82" s="1"/>
  <c r="J67" i="82" s="1"/>
  <c r="BK98" i="98"/>
  <c r="J98" i="98"/>
  <c r="J68" i="98" s="1"/>
  <c r="BK100" i="84"/>
  <c r="BK99" i="84" s="1"/>
  <c r="J99" i="84" s="1"/>
  <c r="J67" i="84" s="1"/>
  <c r="T98" i="67"/>
  <c r="T97" i="67" s="1"/>
  <c r="BK100" i="45"/>
  <c r="J100" i="45" s="1"/>
  <c r="J68" i="45" s="1"/>
  <c r="P97" i="93"/>
  <c r="P96" i="93"/>
  <c r="AU183" i="1" s="1"/>
  <c r="AU181" i="1" s="1"/>
  <c r="P99" i="74"/>
  <c r="P98" i="74"/>
  <c r="AU156" i="1"/>
  <c r="P98" i="85"/>
  <c r="P97" i="85"/>
  <c r="AU171" i="1" s="1"/>
  <c r="T94" i="59"/>
  <c r="P96" i="6"/>
  <c r="AU61" i="1"/>
  <c r="P98" i="67"/>
  <c r="P97" i="67"/>
  <c r="AU146" i="1" s="1"/>
  <c r="T86" i="2"/>
  <c r="P86" i="2"/>
  <c r="AU55" i="1"/>
  <c r="BK95" i="76"/>
  <c r="BK94" i="76"/>
  <c r="J94" i="76" s="1"/>
  <c r="J34" i="76" s="1"/>
  <c r="AG159" i="1" s="1"/>
  <c r="BK98" i="46"/>
  <c r="BK97" i="46" s="1"/>
  <c r="J97" i="46" s="1"/>
  <c r="J67" i="46" s="1"/>
  <c r="R99" i="31"/>
  <c r="R98" i="31" s="1"/>
  <c r="P97" i="89"/>
  <c r="P96" i="89" s="1"/>
  <c r="AU177" i="1" s="1"/>
  <c r="R105" i="62"/>
  <c r="T106" i="50"/>
  <c r="T105" i="50"/>
  <c r="R97" i="44"/>
  <c r="R96" i="44" s="1"/>
  <c r="R100" i="45"/>
  <c r="R99" i="45" s="1"/>
  <c r="BK98" i="38"/>
  <c r="BK97" i="38" s="1"/>
  <c r="J97" i="38" s="1"/>
  <c r="J34" i="38" s="1"/>
  <c r="AG106" i="1" s="1"/>
  <c r="AG104" i="1" s="1"/>
  <c r="R84" i="4"/>
  <c r="BK106" i="78"/>
  <c r="J106" i="78" s="1"/>
  <c r="J68" i="78" s="1"/>
  <c r="BK98" i="55"/>
  <c r="J98" i="55"/>
  <c r="J68" i="55" s="1"/>
  <c r="P101" i="33"/>
  <c r="P100" i="33"/>
  <c r="AU99" i="1"/>
  <c r="BK98" i="83"/>
  <c r="BK97" i="83"/>
  <c r="J97" i="83" s="1"/>
  <c r="J34" i="83" s="1"/>
  <c r="AG168" i="1" s="1"/>
  <c r="BK99" i="43"/>
  <c r="BK98" i="43" s="1"/>
  <c r="J98" i="43" s="1"/>
  <c r="J67" i="43" s="1"/>
  <c r="P106" i="58"/>
  <c r="P105" i="58" s="1"/>
  <c r="AU135" i="1" s="1"/>
  <c r="T106" i="78"/>
  <c r="T105" i="78"/>
  <c r="T106" i="101"/>
  <c r="T105" i="101"/>
  <c r="T100" i="82"/>
  <c r="T99" i="82"/>
  <c r="P98" i="98"/>
  <c r="P97" i="98"/>
  <c r="AU191" i="1" s="1"/>
  <c r="R96" i="6"/>
  <c r="BK99" i="74"/>
  <c r="BK98" i="74"/>
  <c r="J98" i="74" s="1"/>
  <c r="J34" i="74" s="1"/>
  <c r="AG156" i="1" s="1"/>
  <c r="T99" i="43"/>
  <c r="T98" i="43" s="1"/>
  <c r="R94" i="24"/>
  <c r="R100" i="96"/>
  <c r="R99" i="96"/>
  <c r="P94" i="24"/>
  <c r="AU87" i="1"/>
  <c r="R98" i="69"/>
  <c r="R97" i="69"/>
  <c r="P100" i="37"/>
  <c r="P99" i="37"/>
  <c r="AU105" i="1" s="1"/>
  <c r="P98" i="71"/>
  <c r="P97" i="71" s="1"/>
  <c r="AU152" i="1" s="1"/>
  <c r="T98" i="38"/>
  <c r="T97" i="38"/>
  <c r="R100" i="84"/>
  <c r="R99" i="84"/>
  <c r="R98" i="67"/>
  <c r="R97" i="67"/>
  <c r="P98" i="49"/>
  <c r="P97" i="49"/>
  <c r="AU121" i="1"/>
  <c r="P98" i="38"/>
  <c r="P97" i="38" s="1"/>
  <c r="AU106" i="1" s="1"/>
  <c r="T100" i="45"/>
  <c r="T99" i="45"/>
  <c r="P102" i="23"/>
  <c r="P101" i="23"/>
  <c r="AU86" i="1" s="1"/>
  <c r="T98" i="71"/>
  <c r="T97" i="71" s="1"/>
  <c r="T106" i="58"/>
  <c r="T105" i="58" s="1"/>
  <c r="BK106" i="101"/>
  <c r="J106" i="101" s="1"/>
  <c r="J68" i="101" s="1"/>
  <c r="P99" i="64"/>
  <c r="P98" i="64"/>
  <c r="AU142" i="1" s="1"/>
  <c r="P100" i="84"/>
  <c r="P99" i="84" s="1"/>
  <c r="AU170" i="1" s="1"/>
  <c r="R97" i="95"/>
  <c r="R96" i="95"/>
  <c r="T97" i="36"/>
  <c r="T96" i="36"/>
  <c r="R103" i="47"/>
  <c r="R102" i="47"/>
  <c r="T100" i="96"/>
  <c r="T99" i="96"/>
  <c r="P99" i="80"/>
  <c r="P98" i="80"/>
  <c r="AU164" i="1"/>
  <c r="T93" i="7"/>
  <c r="R99" i="68"/>
  <c r="R98" i="68"/>
  <c r="BK106" i="39"/>
  <c r="BK105" i="39"/>
  <c r="J105" i="39" s="1"/>
  <c r="J34" i="39" s="1"/>
  <c r="AG108" i="1" s="1"/>
  <c r="R97" i="32"/>
  <c r="R96" i="32" s="1"/>
  <c r="P84" i="4"/>
  <c r="AU57" i="1" s="1"/>
  <c r="P103" i="47"/>
  <c r="P102" i="47" s="1"/>
  <c r="AU119" i="1" s="1"/>
  <c r="R105" i="72"/>
  <c r="R99" i="86"/>
  <c r="R98" i="86" s="1"/>
  <c r="T99" i="31"/>
  <c r="T98" i="31" s="1"/>
  <c r="T97" i="89"/>
  <c r="T96" i="89" s="1"/>
  <c r="T98" i="69"/>
  <c r="T97" i="69" s="1"/>
  <c r="T98" i="57"/>
  <c r="T97" i="57" s="1"/>
  <c r="P106" i="101"/>
  <c r="P105" i="101" s="1"/>
  <c r="AU195" i="1" s="1"/>
  <c r="T98" i="85"/>
  <c r="T97" i="85"/>
  <c r="P106" i="72"/>
  <c r="P105" i="72"/>
  <c r="AU154" i="1" s="1"/>
  <c r="P97" i="32"/>
  <c r="P96" i="32" s="1"/>
  <c r="AU97" i="1" s="1"/>
  <c r="AU95" i="1" s="1"/>
  <c r="P100" i="70"/>
  <c r="P99" i="70"/>
  <c r="AU151" i="1" s="1"/>
  <c r="T106" i="72"/>
  <c r="T105" i="72" s="1"/>
  <c r="T84" i="4"/>
  <c r="R94" i="59"/>
  <c r="R101" i="33"/>
  <c r="R100" i="33" s="1"/>
  <c r="P94" i="73"/>
  <c r="AU155" i="1" s="1"/>
  <c r="T100" i="37"/>
  <c r="T99" i="37" s="1"/>
  <c r="T106" i="62"/>
  <c r="T105" i="62" s="1"/>
  <c r="R98" i="83"/>
  <c r="R97" i="83" s="1"/>
  <c r="R94" i="73"/>
  <c r="T100" i="84"/>
  <c r="T99" i="84"/>
  <c r="P98" i="34"/>
  <c r="P97" i="34"/>
  <c r="AU100" i="1" s="1"/>
  <c r="P99" i="90"/>
  <c r="P98" i="90" s="1"/>
  <c r="AU179" i="1" s="1"/>
  <c r="AU178" i="1" s="1"/>
  <c r="P100" i="45"/>
  <c r="P99" i="45"/>
  <c r="AU116" i="1" s="1"/>
  <c r="P99" i="94"/>
  <c r="P98" i="94" s="1"/>
  <c r="AU185" i="1" s="1"/>
  <c r="AU184" i="1" s="1"/>
  <c r="BK94" i="79"/>
  <c r="J94" i="79"/>
  <c r="J67" i="79" s="1"/>
  <c r="R99" i="74"/>
  <c r="R98" i="74" s="1"/>
  <c r="R100" i="54"/>
  <c r="R99" i="54" s="1"/>
  <c r="BK98" i="97"/>
  <c r="J98" i="97" s="1"/>
  <c r="J68" i="97" s="1"/>
  <c r="T99" i="25"/>
  <c r="T98" i="25"/>
  <c r="R99" i="52"/>
  <c r="R98" i="52"/>
  <c r="R106" i="58"/>
  <c r="R105" i="58"/>
  <c r="BK99" i="88"/>
  <c r="BK98" i="88"/>
  <c r="J98" i="88" s="1"/>
  <c r="J34" i="88" s="1"/>
  <c r="AG176" i="1" s="1"/>
  <c r="R98" i="97"/>
  <c r="R97" i="97" s="1"/>
  <c r="R102" i="66"/>
  <c r="R101" i="66" s="1"/>
  <c r="T106" i="39"/>
  <c r="T105" i="39" s="1"/>
  <c r="T97" i="93"/>
  <c r="T96" i="93" s="1"/>
  <c r="R106" i="50"/>
  <c r="R105" i="50" s="1"/>
  <c r="T99" i="29"/>
  <c r="T98" i="29" s="1"/>
  <c r="BK97" i="44"/>
  <c r="BK96" i="44" s="1"/>
  <c r="J96" i="44" s="1"/>
  <c r="J34" i="44" s="1"/>
  <c r="AG114" i="1" s="1"/>
  <c r="BK97" i="32"/>
  <c r="BK96" i="32"/>
  <c r="J96" i="32" s="1"/>
  <c r="J67" i="32" s="1"/>
  <c r="R94" i="102"/>
  <c r="BK99" i="35"/>
  <c r="J99" i="35" s="1"/>
  <c r="J68" i="35" s="1"/>
  <c r="P99" i="88"/>
  <c r="P98" i="88"/>
  <c r="AU176" i="1" s="1"/>
  <c r="P97" i="87"/>
  <c r="P96" i="87" s="1"/>
  <c r="AU174" i="1" s="1"/>
  <c r="P99" i="52"/>
  <c r="P98" i="52"/>
  <c r="AU125" i="1" s="1"/>
  <c r="R100" i="70"/>
  <c r="R99" i="70" s="1"/>
  <c r="T99" i="56"/>
  <c r="T98" i="56" s="1"/>
  <c r="AG143" i="1"/>
  <c r="AG60" i="1"/>
  <c r="AG92" i="1"/>
  <c r="AG66" i="1"/>
  <c r="AG77" i="1"/>
  <c r="BK103" i="9"/>
  <c r="J103" i="9"/>
  <c r="J71" i="9" s="1"/>
  <c r="BK80" i="107"/>
  <c r="J80" i="107" s="1"/>
  <c r="J30" i="107" s="1"/>
  <c r="AG201" i="1" s="1"/>
  <c r="BK97" i="9"/>
  <c r="J97" i="9" s="1"/>
  <c r="J68" i="9" s="1"/>
  <c r="AG200" i="1"/>
  <c r="AG199" i="1"/>
  <c r="BK93" i="104"/>
  <c r="J93" i="104" s="1"/>
  <c r="J34" i="104" s="1"/>
  <c r="AG198" i="1" s="1"/>
  <c r="J99" i="103"/>
  <c r="J68" i="103"/>
  <c r="BK94" i="102"/>
  <c r="J94" i="102"/>
  <c r="J95" i="99"/>
  <c r="J68" i="99" s="1"/>
  <c r="BK99" i="96"/>
  <c r="J99" i="96" s="1"/>
  <c r="J67" i="96" s="1"/>
  <c r="J97" i="95"/>
  <c r="J68" i="95"/>
  <c r="BK98" i="94"/>
  <c r="J98" i="94" s="1"/>
  <c r="J67" i="94" s="1"/>
  <c r="BK96" i="93"/>
  <c r="J96" i="93" s="1"/>
  <c r="J67" i="93" s="1"/>
  <c r="AG180" i="1"/>
  <c r="J97" i="91"/>
  <c r="J68" i="91" s="1"/>
  <c r="J67" i="91"/>
  <c r="BK98" i="90"/>
  <c r="J98" i="90"/>
  <c r="J34" i="90" s="1"/>
  <c r="AG179" i="1" s="1"/>
  <c r="AG178" i="1" s="1"/>
  <c r="BK96" i="87"/>
  <c r="J96" i="87"/>
  <c r="J67" i="87" s="1"/>
  <c r="BK98" i="86"/>
  <c r="J98" i="86" s="1"/>
  <c r="J34" i="86" s="1"/>
  <c r="AG173" i="1" s="1"/>
  <c r="AG171" i="1"/>
  <c r="J67" i="85"/>
  <c r="J98" i="85"/>
  <c r="J68" i="85" s="1"/>
  <c r="BK93" i="81"/>
  <c r="J93" i="81" s="1"/>
  <c r="J67" i="81" s="1"/>
  <c r="AG164" i="1"/>
  <c r="J67" i="80"/>
  <c r="J99" i="80"/>
  <c r="J68" i="80"/>
  <c r="BK105" i="78"/>
  <c r="J105" i="78"/>
  <c r="J34" i="78" s="1"/>
  <c r="AG162" i="1" s="1"/>
  <c r="BK94" i="77"/>
  <c r="J94" i="77"/>
  <c r="J67" i="77" s="1"/>
  <c r="BK93" i="75"/>
  <c r="J93" i="75"/>
  <c r="AG155" i="1"/>
  <c r="J95" i="73"/>
  <c r="J68" i="73"/>
  <c r="J67" i="73"/>
  <c r="J106" i="72"/>
  <c r="J68" i="72" s="1"/>
  <c r="J98" i="71"/>
  <c r="J68" i="71" s="1"/>
  <c r="J100" i="70"/>
  <c r="J68" i="70" s="1"/>
  <c r="BK97" i="69"/>
  <c r="J97" i="69" s="1"/>
  <c r="J67" i="69" s="1"/>
  <c r="BK98" i="68"/>
  <c r="J98" i="68" s="1"/>
  <c r="J67" i="68" s="1"/>
  <c r="BK94" i="63"/>
  <c r="J94" i="63" s="1"/>
  <c r="J67" i="63" s="1"/>
  <c r="BK105" i="62"/>
  <c r="J105" i="62"/>
  <c r="J67" i="62" s="1"/>
  <c r="AG138" i="1"/>
  <c r="J67" i="61"/>
  <c r="J43" i="61"/>
  <c r="BK98" i="60"/>
  <c r="J98" i="60"/>
  <c r="J67" i="60" s="1"/>
  <c r="BK94" i="59"/>
  <c r="J94" i="59" s="1"/>
  <c r="J67" i="59" s="1"/>
  <c r="AG135" i="1"/>
  <c r="J106" i="58"/>
  <c r="J68" i="58" s="1"/>
  <c r="J67" i="58"/>
  <c r="BK97" i="57"/>
  <c r="J97" i="57"/>
  <c r="J67" i="57" s="1"/>
  <c r="BK99" i="54"/>
  <c r="J99" i="54" s="1"/>
  <c r="J67" i="54" s="1"/>
  <c r="BK94" i="51"/>
  <c r="J94" i="51"/>
  <c r="J67" i="51" s="1"/>
  <c r="BK105" i="50"/>
  <c r="J105" i="50" s="1"/>
  <c r="J67" i="50" s="1"/>
  <c r="J106" i="50"/>
  <c r="J68" i="50"/>
  <c r="BK97" i="49"/>
  <c r="J97" i="49"/>
  <c r="AG120" i="1"/>
  <c r="J67" i="48"/>
  <c r="BK102" i="47"/>
  <c r="J102" i="47"/>
  <c r="BK93" i="42"/>
  <c r="J93" i="42"/>
  <c r="J67" i="42" s="1"/>
  <c r="AG110" i="1"/>
  <c r="J67" i="41"/>
  <c r="J99" i="41"/>
  <c r="J68" i="41" s="1"/>
  <c r="J95" i="40"/>
  <c r="J68" i="40"/>
  <c r="AG105" i="1"/>
  <c r="J67" i="37"/>
  <c r="J100" i="37"/>
  <c r="J68" i="37" s="1"/>
  <c r="BK96" i="36"/>
  <c r="J96" i="36" s="1"/>
  <c r="J34" i="36" s="1"/>
  <c r="AG103" i="1" s="1"/>
  <c r="BK97" i="34"/>
  <c r="J97" i="34" s="1"/>
  <c r="J67" i="34" s="1"/>
  <c r="AG99" i="1"/>
  <c r="J101" i="33"/>
  <c r="J68" i="33" s="1"/>
  <c r="J67" i="33"/>
  <c r="BK98" i="31"/>
  <c r="J98" i="31" s="1"/>
  <c r="J67" i="31" s="1"/>
  <c r="AG94" i="1"/>
  <c r="J67" i="30"/>
  <c r="AG93" i="1"/>
  <c r="J99" i="29"/>
  <c r="J68" i="29"/>
  <c r="J67" i="29"/>
  <c r="BK105" i="27"/>
  <c r="J105" i="27" s="1"/>
  <c r="J67" i="27" s="1"/>
  <c r="AG89" i="1"/>
  <c r="AN89" i="1"/>
  <c r="J94" i="26"/>
  <c r="J68" i="26"/>
  <c r="J67" i="26"/>
  <c r="BK98" i="25"/>
  <c r="J98" i="25"/>
  <c r="J34" i="25" s="1"/>
  <c r="AG88" i="1" s="1"/>
  <c r="J43" i="26"/>
  <c r="AG87" i="1"/>
  <c r="J95" i="24"/>
  <c r="J68" i="24" s="1"/>
  <c r="J67" i="24"/>
  <c r="AG83" i="1"/>
  <c r="J67" i="22"/>
  <c r="AG82" i="1"/>
  <c r="J67" i="21"/>
  <c r="AG81" i="1"/>
  <c r="J67" i="20"/>
  <c r="AG79" i="1"/>
  <c r="AG74" i="1"/>
  <c r="AN74" i="1" s="1"/>
  <c r="J67" i="15"/>
  <c r="AG71" i="1"/>
  <c r="J67" i="13"/>
  <c r="AG70" i="1"/>
  <c r="AG64" i="1"/>
  <c r="J67" i="8"/>
  <c r="AG62" i="1"/>
  <c r="J67" i="7"/>
  <c r="BK96" i="6"/>
  <c r="J96" i="6"/>
  <c r="J67" i="6" s="1"/>
  <c r="AG57" i="1"/>
  <c r="J59" i="4"/>
  <c r="F37" i="49"/>
  <c r="AZ121" i="1" s="1"/>
  <c r="BC80" i="1"/>
  <c r="AY80" i="1" s="1"/>
  <c r="BC139" i="1"/>
  <c r="AY139" i="1"/>
  <c r="J37" i="32"/>
  <c r="AV97" i="1" s="1"/>
  <c r="AT97" i="1" s="1"/>
  <c r="F37" i="58"/>
  <c r="AZ135" i="1"/>
  <c r="F37" i="82"/>
  <c r="AZ167" i="1"/>
  <c r="J34" i="70"/>
  <c r="AG151" i="1"/>
  <c r="F37" i="87"/>
  <c r="AZ174" i="1" s="1"/>
  <c r="F37" i="61"/>
  <c r="AZ138" i="1"/>
  <c r="BC187" i="1"/>
  <c r="AY187" i="1" s="1"/>
  <c r="F37" i="13"/>
  <c r="AZ71" i="1"/>
  <c r="F37" i="42"/>
  <c r="AZ111" i="1"/>
  <c r="J37" i="56"/>
  <c r="AV132" i="1"/>
  <c r="AT132" i="1" s="1"/>
  <c r="F37" i="96"/>
  <c r="AZ188" i="1" s="1"/>
  <c r="J37" i="28"/>
  <c r="AV92" i="1" s="1"/>
  <c r="AT92" i="1" s="1"/>
  <c r="AN92" i="1" s="1"/>
  <c r="J34" i="40"/>
  <c r="AG109" i="1" s="1"/>
  <c r="BC122" i="1"/>
  <c r="AY122" i="1" s="1"/>
  <c r="BB178" i="1"/>
  <c r="AX178" i="1" s="1"/>
  <c r="J33" i="106"/>
  <c r="AV200" i="1" s="1"/>
  <c r="AT200" i="1" s="1"/>
  <c r="AN200" i="1" s="1"/>
  <c r="J37" i="43"/>
  <c r="AV113" i="1" s="1"/>
  <c r="AT113" i="1" s="1"/>
  <c r="F37" i="83"/>
  <c r="AZ168" i="1"/>
  <c r="J37" i="62"/>
  <c r="AV140" i="1" s="1"/>
  <c r="AT140" i="1" s="1"/>
  <c r="J34" i="14"/>
  <c r="AG73" i="1" s="1"/>
  <c r="AG72" i="1" s="1"/>
  <c r="BC115" i="1"/>
  <c r="AY115" i="1" s="1"/>
  <c r="J37" i="66"/>
  <c r="AV145" i="1" s="1"/>
  <c r="AT145" i="1" s="1"/>
  <c r="F37" i="74"/>
  <c r="AZ156" i="1"/>
  <c r="BD107" i="1"/>
  <c r="BB131" i="1"/>
  <c r="AX131" i="1"/>
  <c r="F37" i="89"/>
  <c r="AZ177" i="1" s="1"/>
  <c r="BA127" i="1"/>
  <c r="AW127" i="1" s="1"/>
  <c r="BC131" i="1"/>
  <c r="F37" i="73"/>
  <c r="AZ155" i="1"/>
  <c r="F37" i="16"/>
  <c r="AZ75" i="1"/>
  <c r="F37" i="31"/>
  <c r="AZ96" i="1"/>
  <c r="AT198" i="1"/>
  <c r="F33" i="2"/>
  <c r="AZ55" i="1" s="1"/>
  <c r="J37" i="57"/>
  <c r="AV133" i="1"/>
  <c r="AT133" i="1"/>
  <c r="J37" i="6"/>
  <c r="AV61" i="1" s="1"/>
  <c r="AT61" i="1" s="1"/>
  <c r="F37" i="20"/>
  <c r="AZ81" i="1" s="1"/>
  <c r="BA166" i="1"/>
  <c r="AW166" i="1" s="1"/>
  <c r="BD90" i="1"/>
  <c r="BA118" i="1"/>
  <c r="AW118" i="1"/>
  <c r="BC161" i="1"/>
  <c r="AY161" i="1" s="1"/>
  <c r="BD187" i="1"/>
  <c r="F37" i="5"/>
  <c r="AZ60" i="1" s="1"/>
  <c r="J37" i="47"/>
  <c r="AV119" i="1" s="1"/>
  <c r="AT119" i="1" s="1"/>
  <c r="BD112" i="1"/>
  <c r="BD63" i="1"/>
  <c r="BC101" i="1"/>
  <c r="AY101" i="1"/>
  <c r="F37" i="70"/>
  <c r="AZ151" i="1"/>
  <c r="BC169" i="1"/>
  <c r="AY169" i="1" s="1"/>
  <c r="F37" i="18"/>
  <c r="AZ78" i="1"/>
  <c r="BB80" i="1"/>
  <c r="AX80" i="1" s="1"/>
  <c r="BD134" i="1"/>
  <c r="BA181" i="1"/>
  <c r="AW181" i="1" s="1"/>
  <c r="J37" i="35"/>
  <c r="AV102" i="1" s="1"/>
  <c r="AT102" i="1" s="1"/>
  <c r="J37" i="9"/>
  <c r="AV65" i="1"/>
  <c r="AT65" i="1" s="1"/>
  <c r="F37" i="68"/>
  <c r="AZ148" i="1"/>
  <c r="BD175" i="1"/>
  <c r="BC85" i="1"/>
  <c r="AY85" i="1" s="1"/>
  <c r="BD101" i="1"/>
  <c r="J37" i="65"/>
  <c r="AV143" i="1"/>
  <c r="AT143" i="1" s="1"/>
  <c r="AN143" i="1" s="1"/>
  <c r="BD161" i="1"/>
  <c r="F37" i="94"/>
  <c r="AZ185" i="1" s="1"/>
  <c r="F37" i="6"/>
  <c r="AZ61" i="1" s="1"/>
  <c r="BD85" i="1"/>
  <c r="F37" i="48"/>
  <c r="AZ120" i="1"/>
  <c r="BA153" i="1"/>
  <c r="AW153" i="1" s="1"/>
  <c r="BD181" i="1"/>
  <c r="J33" i="105"/>
  <c r="AV199" i="1" s="1"/>
  <c r="AT199" i="1" s="1"/>
  <c r="J37" i="29"/>
  <c r="AV93" i="1" s="1"/>
  <c r="AT93" i="1" s="1"/>
  <c r="AN93" i="1" s="1"/>
  <c r="F37" i="95"/>
  <c r="AZ186" i="1" s="1"/>
  <c r="BB122" i="1"/>
  <c r="AX122" i="1"/>
  <c r="J37" i="70"/>
  <c r="AV151" i="1" s="1"/>
  <c r="AT151" i="1" s="1"/>
  <c r="J37" i="60"/>
  <c r="AV137" i="1"/>
  <c r="AT137" i="1" s="1"/>
  <c r="F37" i="90"/>
  <c r="AZ179" i="1" s="1"/>
  <c r="J37" i="20"/>
  <c r="AV81" i="1" s="1"/>
  <c r="AT81" i="1" s="1"/>
  <c r="AN81" i="1" s="1"/>
  <c r="BA190" i="1"/>
  <c r="AW190" i="1" s="1"/>
  <c r="F37" i="33"/>
  <c r="AZ99" i="1"/>
  <c r="J37" i="58"/>
  <c r="AV135" i="1" s="1"/>
  <c r="AT135" i="1" s="1"/>
  <c r="AN135" i="1" s="1"/>
  <c r="BB181" i="1"/>
  <c r="AX181" i="1" s="1"/>
  <c r="AU59" i="1"/>
  <c r="J37" i="59"/>
  <c r="AV136" i="1"/>
  <c r="AT136" i="1" s="1"/>
  <c r="J37" i="41"/>
  <c r="AV110" i="1" s="1"/>
  <c r="AT110" i="1" s="1"/>
  <c r="F33" i="106"/>
  <c r="AZ200" i="1"/>
  <c r="F37" i="12"/>
  <c r="AZ70" i="1" s="1"/>
  <c r="J37" i="27"/>
  <c r="AV91" i="1"/>
  <c r="AT91" i="1"/>
  <c r="BB172" i="1"/>
  <c r="AX172" i="1"/>
  <c r="BB184" i="1"/>
  <c r="AX184" i="1"/>
  <c r="F33" i="4"/>
  <c r="AZ57" i="1" s="1"/>
  <c r="J34" i="71"/>
  <c r="AG152" i="1"/>
  <c r="BB190" i="1"/>
  <c r="AX190" i="1" s="1"/>
  <c r="BB166" i="1"/>
  <c r="AX166" i="1"/>
  <c r="BC112" i="1"/>
  <c r="AY112" i="1" s="1"/>
  <c r="AT138" i="1"/>
  <c r="AN138" i="1" s="1"/>
  <c r="J37" i="96"/>
  <c r="AV188" i="1" s="1"/>
  <c r="AT188" i="1" s="1"/>
  <c r="F37" i="46"/>
  <c r="AZ117" i="1" s="1"/>
  <c r="J34" i="102"/>
  <c r="AG196" i="1"/>
  <c r="J37" i="48"/>
  <c r="AV120" i="1" s="1"/>
  <c r="AT120" i="1" s="1"/>
  <c r="AN120" i="1" s="1"/>
  <c r="BC178" i="1"/>
  <c r="AY178" i="1"/>
  <c r="J37" i="99"/>
  <c r="AV192" i="1"/>
  <c r="AT192" i="1" s="1"/>
  <c r="F37" i="36"/>
  <c r="AZ103" i="1" s="1"/>
  <c r="BC153" i="1"/>
  <c r="AY153" i="1" s="1"/>
  <c r="BA161" i="1"/>
  <c r="AW161" i="1"/>
  <c r="J34" i="103"/>
  <c r="AG197" i="1" s="1"/>
  <c r="J33" i="107"/>
  <c r="AV201" i="1"/>
  <c r="AT201" i="1"/>
  <c r="BD150" i="1"/>
  <c r="J37" i="80"/>
  <c r="AV164" i="1" s="1"/>
  <c r="AT164" i="1" s="1"/>
  <c r="AN164" i="1" s="1"/>
  <c r="F37" i="24"/>
  <c r="AZ87" i="1" s="1"/>
  <c r="F37" i="19"/>
  <c r="AZ79" i="1" s="1"/>
  <c r="AT126" i="1"/>
  <c r="F37" i="79"/>
  <c r="AZ163" i="1"/>
  <c r="AU80" i="1"/>
  <c r="BD95" i="1"/>
  <c r="J37" i="63"/>
  <c r="AV141" i="1"/>
  <c r="AT141" i="1" s="1"/>
  <c r="BB134" i="1"/>
  <c r="AX134" i="1" s="1"/>
  <c r="BA184" i="1"/>
  <c r="AW184" i="1" s="1"/>
  <c r="F37" i="15"/>
  <c r="AZ74" i="1" s="1"/>
  <c r="BC95" i="1"/>
  <c r="AY95" i="1" s="1"/>
  <c r="BA107" i="1"/>
  <c r="AW107" i="1"/>
  <c r="BC147" i="1"/>
  <c r="AY147" i="1" s="1"/>
  <c r="F37" i="92"/>
  <c r="AZ182" i="1" s="1"/>
  <c r="BB90" i="1"/>
  <c r="AX90" i="1" s="1"/>
  <c r="F37" i="50"/>
  <c r="AZ123" i="1" s="1"/>
  <c r="BC175" i="1"/>
  <c r="AY175" i="1" s="1"/>
  <c r="F37" i="8"/>
  <c r="AZ64" i="1" s="1"/>
  <c r="BC134" i="1"/>
  <c r="AY134" i="1"/>
  <c r="F37" i="101"/>
  <c r="AZ195" i="1" s="1"/>
  <c r="J37" i="23"/>
  <c r="AV86" i="1" s="1"/>
  <c r="AT86" i="1" s="1"/>
  <c r="BA144" i="1"/>
  <c r="AW144" i="1"/>
  <c r="F37" i="86"/>
  <c r="AZ173" i="1"/>
  <c r="J33" i="2"/>
  <c r="AV55" i="1"/>
  <c r="AT55" i="1" s="1"/>
  <c r="BD169" i="1"/>
  <c r="F37" i="98"/>
  <c r="AZ191" i="1"/>
  <c r="J37" i="15"/>
  <c r="AV74" i="1"/>
  <c r="AT74" i="1" s="1"/>
  <c r="BB127" i="1"/>
  <c r="AX127" i="1"/>
  <c r="J37" i="91"/>
  <c r="AV180" i="1"/>
  <c r="AT180" i="1" s="1"/>
  <c r="AN180" i="1" s="1"/>
  <c r="BA80" i="1"/>
  <c r="AW80" i="1"/>
  <c r="BC104" i="1"/>
  <c r="AY104" i="1"/>
  <c r="F37" i="54"/>
  <c r="AZ128" i="1"/>
  <c r="F37" i="100"/>
  <c r="AZ193" i="1" s="1"/>
  <c r="BB107" i="1"/>
  <c r="AX107" i="1"/>
  <c r="F37" i="62"/>
  <c r="AZ140" i="1"/>
  <c r="BA131" i="1"/>
  <c r="AW131" i="1"/>
  <c r="J37" i="8"/>
  <c r="AV64" i="1" s="1"/>
  <c r="AT64" i="1" s="1"/>
  <c r="AN64" i="1" s="1"/>
  <c r="J37" i="44"/>
  <c r="AV114" i="1"/>
  <c r="AT114" i="1"/>
  <c r="J37" i="79"/>
  <c r="AV163" i="1" s="1"/>
  <c r="AT163" i="1" s="1"/>
  <c r="F37" i="52"/>
  <c r="AZ125" i="1" s="1"/>
  <c r="AU68" i="1"/>
  <c r="F37" i="51"/>
  <c r="AZ124" i="1"/>
  <c r="BA172" i="1"/>
  <c r="AW172" i="1"/>
  <c r="BA175" i="1"/>
  <c r="AW175" i="1"/>
  <c r="J37" i="92"/>
  <c r="AV182" i="1"/>
  <c r="AT182" i="1"/>
  <c r="J37" i="71"/>
  <c r="AV152" i="1" s="1"/>
  <c r="AT152" i="1" s="1"/>
  <c r="AU158" i="1"/>
  <c r="BB118" i="1"/>
  <c r="AX118" i="1" s="1"/>
  <c r="J34" i="64"/>
  <c r="AG142" i="1" s="1"/>
  <c r="BD147" i="1"/>
  <c r="J37" i="90"/>
  <c r="AV179" i="1"/>
  <c r="AT179" i="1" s="1"/>
  <c r="BB139" i="1"/>
  <c r="AX139" i="1"/>
  <c r="F37" i="77"/>
  <c r="AZ160" i="1" s="1"/>
  <c r="F37" i="91"/>
  <c r="AZ180" i="1" s="1"/>
  <c r="BA112" i="1"/>
  <c r="AW112" i="1" s="1"/>
  <c r="F37" i="71"/>
  <c r="AZ152" i="1" s="1"/>
  <c r="BA187" i="1"/>
  <c r="AW187" i="1" s="1"/>
  <c r="BA85" i="1"/>
  <c r="AW85" i="1" s="1"/>
  <c r="J37" i="39"/>
  <c r="AV108" i="1" s="1"/>
  <c r="AT108" i="1" s="1"/>
  <c r="BB150" i="1"/>
  <c r="AX150" i="1"/>
  <c r="J37" i="88"/>
  <c r="AV176" i="1" s="1"/>
  <c r="AT176" i="1" s="1"/>
  <c r="F37" i="28"/>
  <c r="AZ92" i="1" s="1"/>
  <c r="J37" i="12"/>
  <c r="AV70" i="1" s="1"/>
  <c r="AT70" i="1" s="1"/>
  <c r="F37" i="34"/>
  <c r="AZ100" i="1" s="1"/>
  <c r="J37" i="45"/>
  <c r="AV116" i="1" s="1"/>
  <c r="AT116" i="1" s="1"/>
  <c r="AT111" i="1"/>
  <c r="J34" i="72"/>
  <c r="AG154" i="1" s="1"/>
  <c r="BA169" i="1"/>
  <c r="AW169" i="1" s="1"/>
  <c r="J37" i="95"/>
  <c r="AV186" i="1" s="1"/>
  <c r="AT186" i="1" s="1"/>
  <c r="J37" i="16"/>
  <c r="AV75" i="1"/>
  <c r="AT75" i="1" s="1"/>
  <c r="J37" i="83"/>
  <c r="AV168" i="1" s="1"/>
  <c r="AT168" i="1" s="1"/>
  <c r="BC63" i="1"/>
  <c r="AY63" i="1" s="1"/>
  <c r="BD127" i="1"/>
  <c r="F37" i="78"/>
  <c r="AZ162" i="1" s="1"/>
  <c r="BA178" i="1"/>
  <c r="AW178" i="1" s="1"/>
  <c r="AU101" i="1"/>
  <c r="F37" i="40"/>
  <c r="AZ109" i="1"/>
  <c r="F37" i="55"/>
  <c r="AZ129" i="1"/>
  <c r="F33" i="105"/>
  <c r="AZ199" i="1"/>
  <c r="F37" i="17"/>
  <c r="AZ77" i="1" s="1"/>
  <c r="BB104" i="1"/>
  <c r="AX104" i="1"/>
  <c r="F37" i="60"/>
  <c r="AZ137" i="1" s="1"/>
  <c r="J37" i="93"/>
  <c r="AV183" i="1"/>
  <c r="AT183" i="1" s="1"/>
  <c r="BC144" i="1"/>
  <c r="AY144" i="1" s="1"/>
  <c r="J37" i="85"/>
  <c r="AV171" i="1" s="1"/>
  <c r="AT171" i="1" s="1"/>
  <c r="AN171" i="1" s="1"/>
  <c r="AU76" i="1"/>
  <c r="F37" i="32"/>
  <c r="AZ97" i="1" s="1"/>
  <c r="F37" i="47"/>
  <c r="AZ119" i="1"/>
  <c r="J37" i="72"/>
  <c r="AV154" i="1" s="1"/>
  <c r="AT154" i="1" s="1"/>
  <c r="J34" i="11"/>
  <c r="AG69" i="1" s="1"/>
  <c r="AG68" i="1" s="1"/>
  <c r="J34" i="16"/>
  <c r="AG75" i="1"/>
  <c r="BA95" i="1"/>
  <c r="AW95" i="1" s="1"/>
  <c r="BA122" i="1"/>
  <c r="AW122" i="1" s="1"/>
  <c r="F37" i="80"/>
  <c r="AZ164" i="1"/>
  <c r="J37" i="10"/>
  <c r="AV66" i="1" s="1"/>
  <c r="AT66" i="1" s="1"/>
  <c r="AN66" i="1" s="1"/>
  <c r="BA104" i="1"/>
  <c r="AW104" i="1" s="1"/>
  <c r="F37" i="64"/>
  <c r="AZ142" i="1" s="1"/>
  <c r="F37" i="104"/>
  <c r="AZ198" i="1" s="1"/>
  <c r="J37" i="31"/>
  <c r="AV96" i="1" s="1"/>
  <c r="AT96" i="1" s="1"/>
  <c r="J37" i="74"/>
  <c r="AV156" i="1" s="1"/>
  <c r="AT156" i="1" s="1"/>
  <c r="AU166" i="1"/>
  <c r="J37" i="13"/>
  <c r="AV71" i="1" s="1"/>
  <c r="AT71" i="1" s="1"/>
  <c r="AN71" i="1" s="1"/>
  <c r="BC172" i="1"/>
  <c r="AY172" i="1" s="1"/>
  <c r="BA115" i="1"/>
  <c r="AW115" i="1" s="1"/>
  <c r="J34" i="75"/>
  <c r="AG157" i="1" s="1"/>
  <c r="F37" i="88"/>
  <c r="AZ176" i="1"/>
  <c r="J37" i="51"/>
  <c r="AV124" i="1" s="1"/>
  <c r="AT124" i="1" s="1"/>
  <c r="F37" i="97"/>
  <c r="AZ189" i="1"/>
  <c r="BA150" i="1"/>
  <c r="AW150" i="1"/>
  <c r="J37" i="94"/>
  <c r="AV185" i="1"/>
  <c r="AT185" i="1" s="1"/>
  <c r="BB194" i="1"/>
  <c r="AX194" i="1" s="1"/>
  <c r="BD59" i="1"/>
  <c r="BB72" i="1"/>
  <c r="AX72" i="1" s="1"/>
  <c r="F37" i="23"/>
  <c r="AZ86" i="1"/>
  <c r="F37" i="39"/>
  <c r="AZ108" i="1" s="1"/>
  <c r="F37" i="66"/>
  <c r="AZ145" i="1"/>
  <c r="J37" i="82"/>
  <c r="AV167" i="1"/>
  <c r="AT167" i="1" s="1"/>
  <c r="BB63" i="1"/>
  <c r="AX63" i="1" s="1"/>
  <c r="F37" i="26"/>
  <c r="AZ89" i="1" s="1"/>
  <c r="J37" i="67"/>
  <c r="AV146" i="1" s="1"/>
  <c r="AT146" i="1" s="1"/>
  <c r="F37" i="35"/>
  <c r="AZ102" i="1"/>
  <c r="F37" i="103"/>
  <c r="AZ197" i="1" s="1"/>
  <c r="J37" i="36"/>
  <c r="AV103" i="1"/>
  <c r="AT103" i="1" s="1"/>
  <c r="BC127" i="1"/>
  <c r="AY127" i="1" s="1"/>
  <c r="J37" i="84"/>
  <c r="AV170" i="1" s="1"/>
  <c r="AT170" i="1" s="1"/>
  <c r="J37" i="86"/>
  <c r="AV173" i="1"/>
  <c r="AT173" i="1" s="1"/>
  <c r="BD68" i="1"/>
  <c r="F37" i="44"/>
  <c r="AZ114" i="1"/>
  <c r="J37" i="76"/>
  <c r="AV159" i="1" s="1"/>
  <c r="AT159" i="1" s="1"/>
  <c r="J37" i="17"/>
  <c r="AV77" i="1" s="1"/>
  <c r="AT77" i="1" s="1"/>
  <c r="AN77" i="1" s="1"/>
  <c r="J34" i="49"/>
  <c r="AG121" i="1" s="1"/>
  <c r="F37" i="56"/>
  <c r="AZ132" i="1" s="1"/>
  <c r="BC118" i="1"/>
  <c r="AY118" i="1" s="1"/>
  <c r="F37" i="72"/>
  <c r="AZ154" i="1"/>
  <c r="BA101" i="1"/>
  <c r="AW101" i="1" s="1"/>
  <c r="J34" i="47"/>
  <c r="AG119" i="1" s="1"/>
  <c r="J37" i="50"/>
  <c r="AV123" i="1" s="1"/>
  <c r="AT123" i="1" s="1"/>
  <c r="J37" i="30"/>
  <c r="AV94" i="1"/>
  <c r="AT94" i="1" s="1"/>
  <c r="AT157" i="1"/>
  <c r="BC190" i="1"/>
  <c r="AY190" i="1" s="1"/>
  <c r="F37" i="10"/>
  <c r="AZ66" i="1"/>
  <c r="F37" i="21"/>
  <c r="AZ82" i="1" s="1"/>
  <c r="AG80" i="1"/>
  <c r="BC98" i="1"/>
  <c r="AY98" i="1"/>
  <c r="BA134" i="1"/>
  <c r="AW134" i="1"/>
  <c r="J30" i="2"/>
  <c r="AG55" i="1"/>
  <c r="BC68" i="1"/>
  <c r="AY68" i="1"/>
  <c r="J37" i="34"/>
  <c r="AV100" i="1"/>
  <c r="AT100" i="1" s="1"/>
  <c r="J37" i="21"/>
  <c r="AV82" i="1" s="1"/>
  <c r="AT82" i="1" s="1"/>
  <c r="AN82" i="1" s="1"/>
  <c r="BB112" i="1"/>
  <c r="AX112" i="1"/>
  <c r="F37" i="67"/>
  <c r="AZ146" i="1"/>
  <c r="BD190" i="1"/>
  <c r="F33" i="3"/>
  <c r="AZ56" i="1" s="1"/>
  <c r="BA72" i="1"/>
  <c r="AW72" i="1" s="1"/>
  <c r="BD122" i="1"/>
  <c r="F37" i="57"/>
  <c r="AZ133" i="1"/>
  <c r="BA68" i="1"/>
  <c r="J37" i="19"/>
  <c r="AV79" i="1" s="1"/>
  <c r="AT79" i="1" s="1"/>
  <c r="AN79" i="1" s="1"/>
  <c r="F37" i="27"/>
  <c r="AZ91" i="1" s="1"/>
  <c r="J37" i="78"/>
  <c r="AV162" i="1" s="1"/>
  <c r="AT162" i="1" s="1"/>
  <c r="BD178" i="1"/>
  <c r="AU187" i="1"/>
  <c r="F37" i="7"/>
  <c r="AZ62" i="1" s="1"/>
  <c r="F37" i="11"/>
  <c r="AZ69" i="1"/>
  <c r="J37" i="64"/>
  <c r="AV142" i="1" s="1"/>
  <c r="AT142" i="1" s="1"/>
  <c r="J37" i="98"/>
  <c r="AV191" i="1" s="1"/>
  <c r="AT191" i="1" s="1"/>
  <c r="BA139" i="1"/>
  <c r="AW139" i="1"/>
  <c r="J37" i="73"/>
  <c r="AV155" i="1"/>
  <c r="AT155" i="1" s="1"/>
  <c r="J34" i="99"/>
  <c r="AG192" i="1" s="1"/>
  <c r="BA194" i="1"/>
  <c r="AW194" i="1"/>
  <c r="F33" i="107"/>
  <c r="AZ201" i="1" s="1"/>
  <c r="J33" i="4"/>
  <c r="AV57" i="1" s="1"/>
  <c r="AT57" i="1" s="1"/>
  <c r="J34" i="18"/>
  <c r="AG78" i="1" s="1"/>
  <c r="AG76" i="1" s="1"/>
  <c r="J37" i="40"/>
  <c r="AV109" i="1"/>
  <c r="AT109" i="1" s="1"/>
  <c r="BA147" i="1"/>
  <c r="AW147" i="1"/>
  <c r="BC181" i="1"/>
  <c r="AY181" i="1" s="1"/>
  <c r="BB59" i="1"/>
  <c r="AX59" i="1" s="1"/>
  <c r="J37" i="24"/>
  <c r="AV87" i="1" s="1"/>
  <c r="AT87" i="1" s="1"/>
  <c r="AN87" i="1" s="1"/>
  <c r="F37" i="38"/>
  <c r="AZ106" i="1" s="1"/>
  <c r="J37" i="81"/>
  <c r="AV165" i="1" s="1"/>
  <c r="AT165" i="1" s="1"/>
  <c r="AU63" i="1"/>
  <c r="BB101" i="1"/>
  <c r="AX101" i="1"/>
  <c r="BD118" i="1"/>
  <c r="BD166" i="1"/>
  <c r="J37" i="97"/>
  <c r="AV189" i="1" s="1"/>
  <c r="AT189" i="1" s="1"/>
  <c r="BC72" i="1"/>
  <c r="AY72" i="1"/>
  <c r="F37" i="75"/>
  <c r="AZ157" i="1"/>
  <c r="F37" i="22"/>
  <c r="AZ83" i="1"/>
  <c r="BB147" i="1"/>
  <c r="AX147" i="1"/>
  <c r="BD184" i="1"/>
  <c r="BC90" i="1"/>
  <c r="AY90" i="1"/>
  <c r="BD172" i="1"/>
  <c r="J37" i="103"/>
  <c r="AV197" i="1" s="1"/>
  <c r="AT197" i="1" s="1"/>
  <c r="J30" i="3"/>
  <c r="AG56" i="1" s="1"/>
  <c r="BB68" i="1"/>
  <c r="BD104" i="1"/>
  <c r="BD144" i="1"/>
  <c r="J37" i="77"/>
  <c r="AV160" i="1"/>
  <c r="AT160" i="1" s="1"/>
  <c r="BD131" i="1"/>
  <c r="BC150" i="1"/>
  <c r="AY150" i="1" s="1"/>
  <c r="J37" i="100"/>
  <c r="AV193" i="1"/>
  <c r="AT193" i="1" s="1"/>
  <c r="BD98" i="1"/>
  <c r="F37" i="59"/>
  <c r="AZ136" i="1" s="1"/>
  <c r="BD153" i="1"/>
  <c r="BB175" i="1"/>
  <c r="AX175" i="1"/>
  <c r="F37" i="102"/>
  <c r="AZ196" i="1"/>
  <c r="BC59" i="1"/>
  <c r="AY59" i="1"/>
  <c r="F37" i="14"/>
  <c r="AZ73" i="1" s="1"/>
  <c r="BD80" i="1"/>
  <c r="BB115" i="1"/>
  <c r="AX115" i="1" s="1"/>
  <c r="BD139" i="1"/>
  <c r="F37" i="99"/>
  <c r="AZ192" i="1" s="1"/>
  <c r="AU131" i="1"/>
  <c r="BB85" i="1"/>
  <c r="BB98" i="1"/>
  <c r="AX98" i="1" s="1"/>
  <c r="F37" i="85"/>
  <c r="AZ171" i="1" s="1"/>
  <c r="F37" i="9"/>
  <c r="AZ65" i="1"/>
  <c r="J37" i="38"/>
  <c r="AV106" i="1" s="1"/>
  <c r="AT106" i="1" s="1"/>
  <c r="BD72" i="1"/>
  <c r="BA98" i="1"/>
  <c r="AW98" i="1" s="1"/>
  <c r="F37" i="41"/>
  <c r="AZ110" i="1" s="1"/>
  <c r="BC166" i="1"/>
  <c r="AY166" i="1" s="1"/>
  <c r="BD194" i="1"/>
  <c r="J37" i="37"/>
  <c r="AV105" i="1"/>
  <c r="AT105" i="1" s="1"/>
  <c r="F37" i="76"/>
  <c r="AZ159" i="1"/>
  <c r="J37" i="33"/>
  <c r="AV99" i="1" s="1"/>
  <c r="AT99" i="1" s="1"/>
  <c r="AN99" i="1" s="1"/>
  <c r="F37" i="93"/>
  <c r="AZ183" i="1"/>
  <c r="J37" i="5"/>
  <c r="AV60" i="1"/>
  <c r="AT60" i="1" s="1"/>
  <c r="AN60" i="1" s="1"/>
  <c r="J37" i="7"/>
  <c r="AV62" i="1"/>
  <c r="AT62" i="1" s="1"/>
  <c r="AN62" i="1" s="1"/>
  <c r="J37" i="14"/>
  <c r="AV73" i="1"/>
  <c r="AT73" i="1" s="1"/>
  <c r="F37" i="69"/>
  <c r="AZ149" i="1" s="1"/>
  <c r="J33" i="3"/>
  <c r="AV56" i="1" s="1"/>
  <c r="AT56" i="1" s="1"/>
  <c r="J37" i="55"/>
  <c r="AV129" i="1"/>
  <c r="AT129" i="1" s="1"/>
  <c r="BA63" i="1"/>
  <c r="AW63" i="1" s="1"/>
  <c r="BC76" i="1"/>
  <c r="AY76" i="1" s="1"/>
  <c r="BC107" i="1"/>
  <c r="AY107" i="1"/>
  <c r="F37" i="63"/>
  <c r="AZ141" i="1" s="1"/>
  <c r="J34" i="95"/>
  <c r="AG186" i="1" s="1"/>
  <c r="J37" i="18"/>
  <c r="AV78" i="1" s="1"/>
  <c r="AT78" i="1" s="1"/>
  <c r="F37" i="84"/>
  <c r="AZ170" i="1"/>
  <c r="BB161" i="1"/>
  <c r="AX161" i="1"/>
  <c r="BC184" i="1"/>
  <c r="AY184" i="1" s="1"/>
  <c r="AU72" i="1"/>
  <c r="F37" i="29"/>
  <c r="AZ93" i="1" s="1"/>
  <c r="J37" i="87"/>
  <c r="AV174" i="1" s="1"/>
  <c r="AT174" i="1" s="1"/>
  <c r="J37" i="11"/>
  <c r="AV69" i="1"/>
  <c r="AT69" i="1" s="1"/>
  <c r="AU112" i="1"/>
  <c r="BA90" i="1"/>
  <c r="AW90" i="1"/>
  <c r="F37" i="37"/>
  <c r="AZ105" i="1"/>
  <c r="J37" i="25"/>
  <c r="AV88" i="1" s="1"/>
  <c r="AT88" i="1" s="1"/>
  <c r="J34" i="53"/>
  <c r="AG126" i="1" s="1"/>
  <c r="J37" i="68"/>
  <c r="AV148" i="1" s="1"/>
  <c r="AT148" i="1" s="1"/>
  <c r="BD76" i="1"/>
  <c r="F37" i="45"/>
  <c r="AZ116" i="1" s="1"/>
  <c r="J37" i="46"/>
  <c r="AV117" i="1" s="1"/>
  <c r="AT117" i="1" s="1"/>
  <c r="BB169" i="1"/>
  <c r="AX169" i="1"/>
  <c r="J37" i="101"/>
  <c r="AV195" i="1" s="1"/>
  <c r="AT195" i="1" s="1"/>
  <c r="F37" i="53"/>
  <c r="AZ126" i="1" s="1"/>
  <c r="AS54" i="1"/>
  <c r="F37" i="25"/>
  <c r="AZ88" i="1"/>
  <c r="J37" i="102"/>
  <c r="AV196" i="1"/>
  <c r="AT196" i="1" s="1"/>
  <c r="J37" i="69"/>
  <c r="AV149" i="1" s="1"/>
  <c r="AT149" i="1" s="1"/>
  <c r="BC194" i="1"/>
  <c r="AY194" i="1"/>
  <c r="BA59" i="1"/>
  <c r="AW59" i="1" s="1"/>
  <c r="J37" i="22"/>
  <c r="AV83" i="1"/>
  <c r="AT83" i="1" s="1"/>
  <c r="AN83" i="1" s="1"/>
  <c r="J37" i="49"/>
  <c r="AV121" i="1"/>
  <c r="AT121" i="1" s="1"/>
  <c r="BB153" i="1"/>
  <c r="AX153" i="1" s="1"/>
  <c r="J37" i="89"/>
  <c r="AV177" i="1" s="1"/>
  <c r="AT177" i="1" s="1"/>
  <c r="J37" i="52"/>
  <c r="AV125" i="1"/>
  <c r="AT125" i="1" s="1"/>
  <c r="BB187" i="1"/>
  <c r="AX187" i="1"/>
  <c r="BB95" i="1"/>
  <c r="AX95" i="1"/>
  <c r="F37" i="43"/>
  <c r="AZ113" i="1" s="1"/>
  <c r="BA76" i="1"/>
  <c r="AW76" i="1"/>
  <c r="BD115" i="1"/>
  <c r="J37" i="54"/>
  <c r="AV128" i="1" s="1"/>
  <c r="AT128" i="1" s="1"/>
  <c r="AN57" i="1" l="1"/>
  <c r="AN110" i="1"/>
  <c r="AN94" i="1"/>
  <c r="AN156" i="1"/>
  <c r="AN193" i="1"/>
  <c r="AN70" i="1"/>
  <c r="AN155" i="1"/>
  <c r="AN199" i="1"/>
  <c r="AN105" i="1"/>
  <c r="BK105" i="101"/>
  <c r="J105" i="101" s="1"/>
  <c r="J67" i="101" s="1"/>
  <c r="BK99" i="45"/>
  <c r="J99" i="45" s="1"/>
  <c r="J34" i="45" s="1"/>
  <c r="AG116" i="1" s="1"/>
  <c r="J97" i="32"/>
  <c r="J68" i="32"/>
  <c r="J67" i="100"/>
  <c r="J67" i="76"/>
  <c r="J99" i="43"/>
  <c r="J68" i="43"/>
  <c r="J99" i="74"/>
  <c r="J68" i="74"/>
  <c r="J67" i="38"/>
  <c r="J98" i="38"/>
  <c r="J68" i="38" s="1"/>
  <c r="J97" i="89"/>
  <c r="J68" i="89" s="1"/>
  <c r="BK97" i="98"/>
  <c r="J97" i="98" s="1"/>
  <c r="J67" i="98" s="1"/>
  <c r="J98" i="46"/>
  <c r="J68" i="46"/>
  <c r="J67" i="52"/>
  <c r="J99" i="52"/>
  <c r="J68" i="52" s="1"/>
  <c r="BK96" i="9"/>
  <c r="J96" i="9"/>
  <c r="J67" i="9" s="1"/>
  <c r="J95" i="76"/>
  <c r="J68" i="76"/>
  <c r="J67" i="39"/>
  <c r="J67" i="44"/>
  <c r="BK98" i="35"/>
  <c r="J98" i="35"/>
  <c r="J97" i="44"/>
  <c r="J68" i="44"/>
  <c r="BK98" i="92"/>
  <c r="J98" i="92"/>
  <c r="J67" i="92"/>
  <c r="J98" i="83"/>
  <c r="J68" i="83" s="1"/>
  <c r="BK97" i="97"/>
  <c r="J97" i="97"/>
  <c r="J67" i="97" s="1"/>
  <c r="J67" i="74"/>
  <c r="BK101" i="66"/>
  <c r="J101" i="66" s="1"/>
  <c r="J67" i="66" s="1"/>
  <c r="J67" i="88"/>
  <c r="J96" i="100"/>
  <c r="J68" i="100" s="1"/>
  <c r="J67" i="83"/>
  <c r="BK97" i="55"/>
  <c r="J97" i="55" s="1"/>
  <c r="J34" i="55" s="1"/>
  <c r="AG129" i="1" s="1"/>
  <c r="J106" i="39"/>
  <c r="J68" i="39"/>
  <c r="J100" i="82"/>
  <c r="J68" i="82" s="1"/>
  <c r="J100" i="84"/>
  <c r="J68" i="84"/>
  <c r="J59" i="107"/>
  <c r="BK101" i="23"/>
  <c r="J101" i="23" s="1"/>
  <c r="J34" i="23" s="1"/>
  <c r="AG86" i="1" s="1"/>
  <c r="AG85" i="1" s="1"/>
  <c r="BK98" i="56"/>
  <c r="J98" i="56" s="1"/>
  <c r="J67" i="56" s="1"/>
  <c r="J98" i="67"/>
  <c r="J68" i="67"/>
  <c r="J99" i="88"/>
  <c r="J68" i="88" s="1"/>
  <c r="J39" i="107"/>
  <c r="J39" i="106"/>
  <c r="AN198" i="1"/>
  <c r="J43" i="104"/>
  <c r="J67" i="104"/>
  <c r="J39" i="105"/>
  <c r="AN197" i="1"/>
  <c r="AN196" i="1"/>
  <c r="J43" i="103"/>
  <c r="J67" i="102"/>
  <c r="J43" i="102"/>
  <c r="AN192" i="1"/>
  <c r="J43" i="100"/>
  <c r="J43" i="99"/>
  <c r="AN186" i="1"/>
  <c r="J43" i="95"/>
  <c r="AN179" i="1"/>
  <c r="J43" i="91"/>
  <c r="J67" i="90"/>
  <c r="J43" i="90"/>
  <c r="J43" i="88"/>
  <c r="AN173" i="1"/>
  <c r="J67" i="86"/>
  <c r="J43" i="86"/>
  <c r="J43" i="85"/>
  <c r="J43" i="83"/>
  <c r="J43" i="80"/>
  <c r="AN162" i="1"/>
  <c r="J67" i="78"/>
  <c r="J43" i="78"/>
  <c r="AN157" i="1"/>
  <c r="J43" i="75"/>
  <c r="J43" i="76"/>
  <c r="J67" i="75"/>
  <c r="J43" i="74"/>
  <c r="AN154" i="1"/>
  <c r="J43" i="73"/>
  <c r="AN152" i="1"/>
  <c r="J43" i="72"/>
  <c r="AN151" i="1"/>
  <c r="J43" i="71"/>
  <c r="J43" i="70"/>
  <c r="AN142" i="1"/>
  <c r="J43" i="65"/>
  <c r="J43" i="64"/>
  <c r="J43" i="58"/>
  <c r="AN126" i="1"/>
  <c r="J43" i="53"/>
  <c r="J43" i="52"/>
  <c r="AN121" i="1"/>
  <c r="J67" i="49"/>
  <c r="J43" i="49"/>
  <c r="AN119" i="1"/>
  <c r="J67" i="47"/>
  <c r="J43" i="48"/>
  <c r="J43" i="47"/>
  <c r="J43" i="44"/>
  <c r="AN109" i="1"/>
  <c r="J43" i="41"/>
  <c r="J43" i="40"/>
  <c r="J43" i="39"/>
  <c r="J43" i="38"/>
  <c r="AN103" i="1"/>
  <c r="J43" i="37"/>
  <c r="J67" i="36"/>
  <c r="J43" i="36"/>
  <c r="J43" i="33"/>
  <c r="J43" i="30"/>
  <c r="J43" i="29"/>
  <c r="J43" i="28"/>
  <c r="AN88" i="1"/>
  <c r="J67" i="25"/>
  <c r="J43" i="25"/>
  <c r="J43" i="24"/>
  <c r="J43" i="22"/>
  <c r="J43" i="21"/>
  <c r="J43" i="20"/>
  <c r="AN78" i="1"/>
  <c r="J43" i="19"/>
  <c r="J43" i="18"/>
  <c r="AN75" i="1"/>
  <c r="J43" i="17"/>
  <c r="J43" i="16"/>
  <c r="AN73" i="1"/>
  <c r="J43" i="15"/>
  <c r="J43" i="14"/>
  <c r="J43" i="13"/>
  <c r="AN69" i="1"/>
  <c r="J43" i="12"/>
  <c r="J43" i="11"/>
  <c r="J43" i="10"/>
  <c r="J43" i="8"/>
  <c r="J43" i="7"/>
  <c r="J43" i="5"/>
  <c r="AN56" i="1"/>
  <c r="J39" i="4"/>
  <c r="AN55" i="1"/>
  <c r="J39" i="3"/>
  <c r="J39" i="2"/>
  <c r="AN201" i="1"/>
  <c r="AN125" i="1"/>
  <c r="AN108" i="1"/>
  <c r="AN176" i="1"/>
  <c r="AN106" i="1"/>
  <c r="AN114" i="1"/>
  <c r="AN168" i="1"/>
  <c r="AN159" i="1"/>
  <c r="AU67" i="1"/>
  <c r="AU169" i="1"/>
  <c r="AZ101" i="1"/>
  <c r="AV101" i="1"/>
  <c r="AT101" i="1" s="1"/>
  <c r="J34" i="62"/>
  <c r="AG140" i="1"/>
  <c r="BB67" i="1"/>
  <c r="AX67" i="1" s="1"/>
  <c r="AU98" i="1"/>
  <c r="AZ166" i="1"/>
  <c r="AV166" i="1"/>
  <c r="AT166" i="1" s="1"/>
  <c r="BA130" i="1"/>
  <c r="AW130" i="1" s="1"/>
  <c r="BB130" i="1"/>
  <c r="AX130" i="1"/>
  <c r="J34" i="57"/>
  <c r="AG133" i="1"/>
  <c r="AN133" i="1"/>
  <c r="J34" i="59"/>
  <c r="AG136" i="1"/>
  <c r="AZ95" i="1"/>
  <c r="AV95" i="1"/>
  <c r="AT95" i="1"/>
  <c r="J34" i="81"/>
  <c r="AG165" i="1" s="1"/>
  <c r="AU115" i="1"/>
  <c r="BD67" i="1"/>
  <c r="AU194" i="1"/>
  <c r="AZ153" i="1"/>
  <c r="AV153" i="1" s="1"/>
  <c r="AT153" i="1" s="1"/>
  <c r="J34" i="34"/>
  <c r="AG100" i="1" s="1"/>
  <c r="AG98" i="1" s="1"/>
  <c r="J34" i="96"/>
  <c r="AG188" i="1"/>
  <c r="AG153" i="1"/>
  <c r="AZ107" i="1"/>
  <c r="AV107" i="1"/>
  <c r="AT107" i="1"/>
  <c r="BC84" i="1"/>
  <c r="AY84" i="1"/>
  <c r="AW68" i="1"/>
  <c r="AZ85" i="1"/>
  <c r="AV85" i="1"/>
  <c r="AT85" i="1" s="1"/>
  <c r="J34" i="27"/>
  <c r="AG91" i="1" s="1"/>
  <c r="AG90" i="1" s="1"/>
  <c r="AZ80" i="1"/>
  <c r="AV80" i="1"/>
  <c r="AT80" i="1" s="1"/>
  <c r="AN80" i="1" s="1"/>
  <c r="AZ76" i="1"/>
  <c r="AV76" i="1"/>
  <c r="AT76" i="1" s="1"/>
  <c r="AN76" i="1" s="1"/>
  <c r="AU58" i="1"/>
  <c r="J34" i="87"/>
  <c r="AG174" i="1"/>
  <c r="AN174" i="1" s="1"/>
  <c r="J34" i="32"/>
  <c r="AG97" i="1"/>
  <c r="J34" i="77"/>
  <c r="AG160" i="1" s="1"/>
  <c r="AG158" i="1" s="1"/>
  <c r="J34" i="82"/>
  <c r="AG167" i="1" s="1"/>
  <c r="AG166" i="1" s="1"/>
  <c r="BA84" i="1"/>
  <c r="AW84" i="1"/>
  <c r="AZ68" i="1"/>
  <c r="AV68" i="1"/>
  <c r="BA58" i="1"/>
  <c r="AW58" i="1" s="1"/>
  <c r="AU161" i="1"/>
  <c r="AZ104" i="1"/>
  <c r="AV104" i="1" s="1"/>
  <c r="AT104" i="1" s="1"/>
  <c r="AN104" i="1" s="1"/>
  <c r="J34" i="69"/>
  <c r="AG149" i="1" s="1"/>
  <c r="AN149" i="1" s="1"/>
  <c r="AZ90" i="1"/>
  <c r="AV90" i="1"/>
  <c r="AT90" i="1" s="1"/>
  <c r="J34" i="54"/>
  <c r="AG128" i="1" s="1"/>
  <c r="AG150" i="1"/>
  <c r="J34" i="43"/>
  <c r="AG113" i="1" s="1"/>
  <c r="AG112" i="1" s="1"/>
  <c r="AN112" i="1" s="1"/>
  <c r="AU118" i="1"/>
  <c r="J34" i="51"/>
  <c r="AG124" i="1" s="1"/>
  <c r="AN124" i="1" s="1"/>
  <c r="J34" i="68"/>
  <c r="AG148" i="1" s="1"/>
  <c r="AU134" i="1"/>
  <c r="AZ139" i="1"/>
  <c r="AV139" i="1"/>
  <c r="AT139" i="1" s="1"/>
  <c r="BA67" i="1"/>
  <c r="AW67" i="1" s="1"/>
  <c r="AU122" i="1"/>
  <c r="AZ158" i="1"/>
  <c r="AV158" i="1" s="1"/>
  <c r="AT158" i="1" s="1"/>
  <c r="J34" i="63"/>
  <c r="AG141" i="1" s="1"/>
  <c r="AN141" i="1" s="1"/>
  <c r="J34" i="60"/>
  <c r="AG137" i="1"/>
  <c r="AN137" i="1" s="1"/>
  <c r="J34" i="84"/>
  <c r="AG170" i="1"/>
  <c r="AG169" i="1"/>
  <c r="AZ118" i="1"/>
  <c r="AV118" i="1"/>
  <c r="AT118" i="1" s="1"/>
  <c r="AZ122" i="1"/>
  <c r="AV122" i="1"/>
  <c r="AT122" i="1" s="1"/>
  <c r="AX68" i="1"/>
  <c r="J34" i="42"/>
  <c r="AG111" i="1" s="1"/>
  <c r="AG107" i="1" s="1"/>
  <c r="AU144" i="1"/>
  <c r="AZ172" i="1"/>
  <c r="AV172" i="1" s="1"/>
  <c r="AT172" i="1" s="1"/>
  <c r="J34" i="46"/>
  <c r="AG117" i="1"/>
  <c r="AZ150" i="1"/>
  <c r="AV150" i="1"/>
  <c r="AT150" i="1" s="1"/>
  <c r="BD84" i="1"/>
  <c r="BB58" i="1"/>
  <c r="AX58" i="1" s="1"/>
  <c r="J34" i="50"/>
  <c r="AG123" i="1"/>
  <c r="AZ127" i="1"/>
  <c r="AV127" i="1" s="1"/>
  <c r="AT127" i="1" s="1"/>
  <c r="AX85" i="1"/>
  <c r="AG67" i="1"/>
  <c r="AU85" i="1"/>
  <c r="AZ181" i="1"/>
  <c r="AV181" i="1"/>
  <c r="AT181" i="1" s="1"/>
  <c r="BC130" i="1"/>
  <c r="AY130" i="1" s="1"/>
  <c r="AZ194" i="1"/>
  <c r="AV194" i="1"/>
  <c r="AT194" i="1" s="1"/>
  <c r="AZ72" i="1"/>
  <c r="AV72" i="1"/>
  <c r="AT72" i="1" s="1"/>
  <c r="AN72" i="1" s="1"/>
  <c r="AZ178" i="1"/>
  <c r="AV178" i="1"/>
  <c r="AT178" i="1" s="1"/>
  <c r="AN178" i="1" s="1"/>
  <c r="J34" i="89"/>
  <c r="AG177" i="1"/>
  <c r="AG175" i="1" s="1"/>
  <c r="AN175" i="1" s="1"/>
  <c r="AZ187" i="1"/>
  <c r="AV187" i="1" s="1"/>
  <c r="AT187" i="1" s="1"/>
  <c r="J34" i="31"/>
  <c r="AG96" i="1" s="1"/>
  <c r="J34" i="101"/>
  <c r="AG195" i="1"/>
  <c r="AG194" i="1" s="1"/>
  <c r="AZ144" i="1"/>
  <c r="AV144" i="1"/>
  <c r="AT144" i="1"/>
  <c r="AU150" i="1"/>
  <c r="AU139" i="1"/>
  <c r="BC58" i="1"/>
  <c r="AY58" i="1"/>
  <c r="AZ161" i="1"/>
  <c r="AV161" i="1"/>
  <c r="AT161" i="1" s="1"/>
  <c r="AG118" i="1"/>
  <c r="AU172" i="1"/>
  <c r="AZ98" i="1"/>
  <c r="AV98" i="1"/>
  <c r="AT98" i="1"/>
  <c r="BC67" i="1"/>
  <c r="AY67" i="1" s="1"/>
  <c r="BD58" i="1"/>
  <c r="AZ184" i="1"/>
  <c r="AV184" i="1" s="1"/>
  <c r="AT184" i="1" s="1"/>
  <c r="J34" i="67"/>
  <c r="AG146" i="1"/>
  <c r="AY131" i="1"/>
  <c r="AZ134" i="1"/>
  <c r="AV134" i="1" s="1"/>
  <c r="AT134" i="1" s="1"/>
  <c r="J34" i="94"/>
  <c r="AG185" i="1" s="1"/>
  <c r="AG184" i="1" s="1"/>
  <c r="BB84" i="1"/>
  <c r="AX84" i="1" s="1"/>
  <c r="AU190" i="1"/>
  <c r="AZ131" i="1"/>
  <c r="AV131" i="1"/>
  <c r="AT131" i="1" s="1"/>
  <c r="J34" i="6"/>
  <c r="AG61" i="1"/>
  <c r="AG59" i="1"/>
  <c r="AZ112" i="1"/>
  <c r="AV112" i="1"/>
  <c r="AT112" i="1" s="1"/>
  <c r="AZ147" i="1"/>
  <c r="AV147" i="1" s="1"/>
  <c r="AT147" i="1" s="1"/>
  <c r="AU175" i="1"/>
  <c r="AU104" i="1"/>
  <c r="BD130" i="1"/>
  <c r="AZ63" i="1"/>
  <c r="AV63" i="1"/>
  <c r="AT63" i="1" s="1"/>
  <c r="AZ190" i="1"/>
  <c r="AV190" i="1"/>
  <c r="AT190" i="1"/>
  <c r="AZ169" i="1"/>
  <c r="AV169" i="1"/>
  <c r="AT169" i="1" s="1"/>
  <c r="J34" i="93"/>
  <c r="AG183" i="1"/>
  <c r="AN183" i="1" s="1"/>
  <c r="J34" i="79"/>
  <c r="AG163" i="1" s="1"/>
  <c r="AZ59" i="1"/>
  <c r="AV59" i="1" s="1"/>
  <c r="AT59" i="1" s="1"/>
  <c r="AU153" i="1"/>
  <c r="J34" i="35"/>
  <c r="AG102" i="1"/>
  <c r="AU90" i="1"/>
  <c r="AZ115" i="1"/>
  <c r="AV115" i="1" s="1"/>
  <c r="AT115" i="1" s="1"/>
  <c r="AZ175" i="1"/>
  <c r="AV175" i="1"/>
  <c r="AT175" i="1"/>
  <c r="AN85" i="1" l="1"/>
  <c r="J43" i="35"/>
  <c r="J43" i="55"/>
  <c r="J43" i="32"/>
  <c r="J43" i="79"/>
  <c r="J43" i="67"/>
  <c r="J43" i="82"/>
  <c r="J43" i="89"/>
  <c r="J43" i="46"/>
  <c r="J43" i="84"/>
  <c r="J43" i="45"/>
  <c r="J43" i="43"/>
  <c r="J43" i="23"/>
  <c r="J67" i="23"/>
  <c r="J67" i="45"/>
  <c r="J67" i="35"/>
  <c r="J67" i="55"/>
  <c r="J43" i="101"/>
  <c r="AN195" i="1"/>
  <c r="J43" i="96"/>
  <c r="AN188" i="1"/>
  <c r="J43" i="94"/>
  <c r="AN185" i="1"/>
  <c r="J43" i="93"/>
  <c r="J43" i="87"/>
  <c r="J43" i="81"/>
  <c r="AN165" i="1"/>
  <c r="AN158" i="1"/>
  <c r="J43" i="77"/>
  <c r="AN160" i="1"/>
  <c r="AN150" i="1"/>
  <c r="J43" i="69"/>
  <c r="J43" i="68"/>
  <c r="AN148" i="1"/>
  <c r="J43" i="63"/>
  <c r="J43" i="62"/>
  <c r="AN140" i="1"/>
  <c r="J43" i="60"/>
  <c r="J43" i="59"/>
  <c r="AN136" i="1"/>
  <c r="J43" i="57"/>
  <c r="J43" i="54"/>
  <c r="AN128" i="1"/>
  <c r="J43" i="51"/>
  <c r="J43" i="50"/>
  <c r="AN123" i="1"/>
  <c r="AN107" i="1"/>
  <c r="J43" i="42"/>
  <c r="AN111" i="1"/>
  <c r="AN98" i="1"/>
  <c r="J43" i="34"/>
  <c r="AN100" i="1"/>
  <c r="J43" i="31"/>
  <c r="AN96" i="1"/>
  <c r="J43" i="27"/>
  <c r="AN91" i="1"/>
  <c r="AN59" i="1"/>
  <c r="J43" i="6"/>
  <c r="AN61" i="1"/>
  <c r="AN90" i="1"/>
  <c r="AN184" i="1"/>
  <c r="AN194" i="1"/>
  <c r="AN86" i="1"/>
  <c r="AN163" i="1"/>
  <c r="AN97" i="1"/>
  <c r="AN102" i="1"/>
  <c r="AN177" i="1"/>
  <c r="AN167" i="1"/>
  <c r="AN146" i="1"/>
  <c r="AN129" i="1"/>
  <c r="AN170" i="1"/>
  <c r="AN116" i="1"/>
  <c r="AN113" i="1"/>
  <c r="AN117" i="1"/>
  <c r="AN169" i="1"/>
  <c r="AN166" i="1"/>
  <c r="AN153" i="1"/>
  <c r="AN118" i="1"/>
  <c r="AG95" i="1"/>
  <c r="J34" i="56"/>
  <c r="AG132" i="1" s="1"/>
  <c r="AN132" i="1" s="1"/>
  <c r="BB54" i="1"/>
  <c r="AX54" i="1" s="1"/>
  <c r="AG161" i="1"/>
  <c r="BA54" i="1"/>
  <c r="W30" i="1"/>
  <c r="J34" i="97"/>
  <c r="AG189" i="1"/>
  <c r="AN189" i="1"/>
  <c r="J34" i="98"/>
  <c r="AG191" i="1"/>
  <c r="AN191" i="1" s="1"/>
  <c r="AZ67" i="1"/>
  <c r="AV67" i="1" s="1"/>
  <c r="AT67" i="1" s="1"/>
  <c r="AN67" i="1" s="1"/>
  <c r="AG122" i="1"/>
  <c r="AZ130" i="1"/>
  <c r="AV130" i="1" s="1"/>
  <c r="AT130" i="1" s="1"/>
  <c r="AG127" i="1"/>
  <c r="BC54" i="1"/>
  <c r="AY54" i="1" s="1"/>
  <c r="AU84" i="1"/>
  <c r="AG115" i="1"/>
  <c r="AZ84" i="1"/>
  <c r="AV84" i="1"/>
  <c r="AT84" i="1" s="1"/>
  <c r="J34" i="92"/>
  <c r="AG182" i="1" s="1"/>
  <c r="AN182" i="1" s="1"/>
  <c r="J34" i="66"/>
  <c r="AG145" i="1"/>
  <c r="AN145" i="1"/>
  <c r="AG172" i="1"/>
  <c r="AN172" i="1"/>
  <c r="AG101" i="1"/>
  <c r="AU130" i="1"/>
  <c r="AG134" i="1"/>
  <c r="AG139" i="1"/>
  <c r="J34" i="9"/>
  <c r="AG65" i="1" s="1"/>
  <c r="AG63" i="1" s="1"/>
  <c r="AG147" i="1"/>
  <c r="AT68" i="1"/>
  <c r="AN68" i="1" s="1"/>
  <c r="AZ58" i="1"/>
  <c r="AV58" i="1" s="1"/>
  <c r="AT58" i="1" s="1"/>
  <c r="BD54" i="1"/>
  <c r="W33" i="1" s="1"/>
  <c r="AN101" i="1" l="1"/>
  <c r="AN127" i="1"/>
  <c r="AN95" i="1"/>
  <c r="AN161" i="1"/>
  <c r="J43" i="92"/>
  <c r="J43" i="66"/>
  <c r="J43" i="98"/>
  <c r="J43" i="56"/>
  <c r="J43" i="9"/>
  <c r="J43" i="97"/>
  <c r="AN147" i="1"/>
  <c r="AN139" i="1"/>
  <c r="AN122" i="1"/>
  <c r="AN134" i="1"/>
  <c r="AN65" i="1"/>
  <c r="AN115" i="1"/>
  <c r="AN63" i="1"/>
  <c r="W31" i="1"/>
  <c r="AG190" i="1"/>
  <c r="AN190" i="1"/>
  <c r="AG181" i="1"/>
  <c r="AN181" i="1"/>
  <c r="AG131" i="1"/>
  <c r="AZ54" i="1"/>
  <c r="W29" i="1"/>
  <c r="AW54" i="1"/>
  <c r="AK30" i="1" s="1"/>
  <c r="AG187" i="1"/>
  <c r="AN187" i="1" s="1"/>
  <c r="W32" i="1"/>
  <c r="AG58" i="1"/>
  <c r="AG84" i="1"/>
  <c r="AU54" i="1"/>
  <c r="AG144" i="1"/>
  <c r="AN58" i="1" l="1"/>
  <c r="AN131" i="1"/>
  <c r="AN84" i="1"/>
  <c r="AN144" i="1"/>
  <c r="AG130" i="1"/>
  <c r="AV54" i="1"/>
  <c r="AK29" i="1"/>
  <c r="AN130" i="1" l="1"/>
  <c r="AG54" i="1"/>
  <c r="AT54" i="1"/>
  <c r="AN54" i="1" l="1"/>
  <c r="AK26" i="1"/>
  <c r="AK35" i="1" l="1"/>
</calcChain>
</file>

<file path=xl/sharedStrings.xml><?xml version="1.0" encoding="utf-8"?>
<sst xmlns="http://schemas.openxmlformats.org/spreadsheetml/2006/main" count="87568" uniqueCount="5458">
  <si>
    <t>Export Komplet</t>
  </si>
  <si>
    <t>VZ</t>
  </si>
  <si>
    <t>2.0</t>
  </si>
  <si>
    <t>ZAMOK</t>
  </si>
  <si>
    <t>False</t>
  </si>
  <si>
    <t>{c5ab7e8c-1d6c-4604-b387-23a7629e268d}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</si>
  <si>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</si>
  <si>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</si>
  <si>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</si>
  <si>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</si>
  <si>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</si>
  <si>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</si>
  <si>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</si>
  <si>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</si>
  <si>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29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</si>
  <si>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</si>
  <si>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</si>
  <si>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Prostá rekonstrukce trati v úseku Mirošovice u Rataj nad Sázavou</t>
  </si>
  <si>
    <t>KSO:</t>
  </si>
  <si>
    <t/>
  </si>
  <si>
    <t>CC-CZ:</t>
  </si>
  <si>
    <t>Místo:</t>
  </si>
  <si>
    <t xml:space="preserve"> </t>
  </si>
  <si>
    <t>Datum:</t>
  </si>
  <si>
    <t>29. 5. 2025</t>
  </si>
  <si>
    <t>Zadavatel:</t>
  </si>
  <si>
    <t>IČ:</t>
  </si>
  <si>
    <t>Zimola Bohumil</t>
  </si>
  <si>
    <t>DIČ:</t>
  </si>
  <si>
    <t>Účastník:</t>
  </si>
  <si>
    <t>Vyplň údaj</t>
  </si>
  <si>
    <t>Projektant:</t>
  </si>
  <si>
    <t>True</t>
  </si>
  <si>
    <t>Zpracovatel:</t>
  </si>
  <si>
    <t>Hospodková Marcela</t>
  </si>
  <si>
    <t>Poznámka:</t>
  </si>
  <si>
    <t xml:space="preserve">Soupis prací je sestaven s využitím Cenové soustavy ÚRS a UOŽI. Položky, které pochází z cenové soustavy ÚRS,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podminky.urs.cz._x000D_
Položky, které pochází z cenové soustavy UOŽI, jsou ve sloupci 'Cenová soustava' označeny popisem 'Sborník UOŽI' a úrovní příslušného kalendářního roku. Veškeré další informace vymezující popis a podmínky použití těchto položek, jsou zveřejněny na webu www.sfdi.cz._x000D_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</si>
  <si>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</si>
  <si>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</si>
  <si>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</si>
  <si>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</si>
  <si>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</si>
  <si>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</si>
  <si>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</si>
  <si>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</si>
  <si>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</si>
  <si>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</si>
  <si>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</si>
  <si>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</si>
  <si>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</si>
  <si>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</si>
  <si>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</si>
  <si>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</si>
  <si>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</si>
  <si>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</si>
  <si>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</si>
  <si>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</si>
  <si>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</si>
  <si>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</si>
  <si>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</si>
  <si>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</si>
  <si>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</si>
  <si>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</si>
  <si>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</si>
  <si>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</si>
  <si>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</si>
  <si>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</si>
  <si>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</si>
  <si>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</si>
  <si>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</si>
  <si>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</si>
  <si>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</si>
  <si>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</si>
  <si>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</si>
  <si>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</si>
  <si>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</si>
  <si>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SO 01</t>
  </si>
  <si>
    <t>Rekonstrukce úseku Bečváry - Uhlířské Janovice</t>
  </si>
  <si>
    <t>STA</t>
  </si>
  <si>
    <t>1</t>
  </si>
  <si>
    <t>{6daf94b6-3ea6-4abc-8201-1e0a454ab240}</t>
  </si>
  <si>
    <t>2</t>
  </si>
  <si>
    <t>SO 02</t>
  </si>
  <si>
    <t xml:space="preserve">Rekonstrukce žst. Uhlířské Janovice </t>
  </si>
  <si>
    <t>{690528ad-137b-4226-aa38-8aa3f9d695c9}</t>
  </si>
  <si>
    <t>SO 03</t>
  </si>
  <si>
    <t>Rekonstrukce úseku Uhlířské Janovice - Mirošovice u Rataj nad Sázavou</t>
  </si>
  <si>
    <t>{245fbce3-aa05-4ad2-b00e-004b06b67d60}</t>
  </si>
  <si>
    <t>SO 04</t>
  </si>
  <si>
    <t>Rekonstrukce zabezpečovacích kabelů</t>
  </si>
  <si>
    <t>{542680db-a77c-4e1b-9c83-5fa6d8c3dff4}</t>
  </si>
  <si>
    <t>PS 01</t>
  </si>
  <si>
    <t>Rekonstrukce traťového úseku Bečváry - Uhlířské Janovice</t>
  </si>
  <si>
    <t>Soupis</t>
  </si>
  <si>
    <t>{9c234dd5-4623-437e-8f56-896c196582f1}</t>
  </si>
  <si>
    <t>01</t>
  </si>
  <si>
    <t>technologická část</t>
  </si>
  <si>
    <t>3</t>
  </si>
  <si>
    <t>{974221cd-b7c4-43fa-90d5-fe6ab7a13962}</t>
  </si>
  <si>
    <t>02</t>
  </si>
  <si>
    <t>stavební část</t>
  </si>
  <si>
    <t>{05bdb004-cc1d-4eac-a181-4f41189e81e5}</t>
  </si>
  <si>
    <t>03</t>
  </si>
  <si>
    <t>VRN</t>
  </si>
  <si>
    <t>{53202e25-0609-46e9-a76c-bdb6708ddcb2}</t>
  </si>
  <si>
    <t>PS 02</t>
  </si>
  <si>
    <t>Rekonstrukce traťového úseku Uhlířské Janovice - Rataj nad Sázavou</t>
  </si>
  <si>
    <t>{73505d27-7f56-43e5-a82e-b62f11d67893}</t>
  </si>
  <si>
    <t>{230b15e6-70e7-40a8-86ca-4dc6aa1c6a83}</t>
  </si>
  <si>
    <t>{8692cc1d-098a-4014-846b-ae327aabc425}</t>
  </si>
  <si>
    <t>{89c96183-857d-42d2-8695-fd7f066c9950}</t>
  </si>
  <si>
    <t>SO 05</t>
  </si>
  <si>
    <t>Rekonstrukce osvětlení na zastávkách</t>
  </si>
  <si>
    <t>{49c78f6d-f58b-4bc6-9f3f-589ca56d2c93}</t>
  </si>
  <si>
    <t>O1</t>
  </si>
  <si>
    <t>Rekonstrukce venkovního osvětlení na zast. Drahobudice</t>
  </si>
  <si>
    <t>{5b54c1e9-2e01-49c0-a1b4-644b935f06a2}</t>
  </si>
  <si>
    <t>Rozvody VO (UOŽI)</t>
  </si>
  <si>
    <t>{49e07a82-698b-4e96-af0a-197902d9b095}</t>
  </si>
  <si>
    <t>Zemní práce (ÚRS)</t>
  </si>
  <si>
    <t>{12bc0521-a97f-4c19-bb2f-e594a3909ffe}</t>
  </si>
  <si>
    <t>VON (UOŽI)</t>
  </si>
  <si>
    <t>{d54283d0-3e08-4a9d-aecb-d96333f5653b}</t>
  </si>
  <si>
    <t>O2</t>
  </si>
  <si>
    <t>Rekonstrukce venkovního osvětlení na zast. Chmeliště</t>
  </si>
  <si>
    <t>{5674e4ba-bea5-4465-a939-96428884ed62}</t>
  </si>
  <si>
    <t>{5da9b794-b86b-46bf-a6b1-453676cabe7f}</t>
  </si>
  <si>
    <t>{b7095d34-01df-4e50-9f84-e4da9d8dd55b}</t>
  </si>
  <si>
    <t>{1e3d7386-b984-4396-a585-c701e0ee03a3}</t>
  </si>
  <si>
    <t>O3</t>
  </si>
  <si>
    <t>Rekonstrukce venkovního osvětlení na zast. Mirošovice u Rataj nad Sázavou</t>
  </si>
  <si>
    <t>{5acc4c13-5f69-4ad0-b0e9-f070d290ade0}</t>
  </si>
  <si>
    <t>{92c797f9-3a47-474c-a149-ded3ab801776}</t>
  </si>
  <si>
    <t>{e94d0cae-599f-4bd6-97af-f5c3c4da453f}</t>
  </si>
  <si>
    <t>{5394a8c3-e06d-4514-b342-6be45583e09e}</t>
  </si>
  <si>
    <t>O4</t>
  </si>
  <si>
    <t>Rekonstrukce venkovního osvětlení na zast. Mitrov</t>
  </si>
  <si>
    <t>{1f69de49-7ce8-43cb-a014-1596bc4a58f2}</t>
  </si>
  <si>
    <t>{3ee5c90d-8276-4a92-b5ff-ff59f6e35fc9}</t>
  </si>
  <si>
    <t>{1cca946b-0381-4b4b-bdb5-66a773a88c32}</t>
  </si>
  <si>
    <t>{413016f9-6d9b-4240-8a28-cea5f9dbdc73}</t>
  </si>
  <si>
    <t>SO 06</t>
  </si>
  <si>
    <t>Rekonstrukce propustků Bečváry - Uhlířské Janovice</t>
  </si>
  <si>
    <t>{e21d6536-acb6-4620-b668-89f76f562b16}</t>
  </si>
  <si>
    <t>Most v km 16,243_SVI</t>
  </si>
  <si>
    <t>{ff96801d-1f9b-4193-b214-a5d21b46bb0b}</t>
  </si>
  <si>
    <t>821</t>
  </si>
  <si>
    <t>Most v km 16,243_SVI-obnova včetně odvodnění</t>
  </si>
  <si>
    <t>{784531e1-3ac4-44af-9c42-3c57bba63e8d}</t>
  </si>
  <si>
    <t>Most v km 16,243_Železniční svršek</t>
  </si>
  <si>
    <t>{7041378f-3a8a-4b9f-8b43-150ae036fa7b}</t>
  </si>
  <si>
    <t>Most v km 16,243_VRN</t>
  </si>
  <si>
    <t>{e9fd393a-30fe-47cc-963f-13e7695ca21f}</t>
  </si>
  <si>
    <t>04</t>
  </si>
  <si>
    <t>Most v km 16,243_DSPS</t>
  </si>
  <si>
    <t>{7336fbf2-a30d-4150-87aa-bcb9365703aa}</t>
  </si>
  <si>
    <t>Propustek v km 17,263_ŽB DN 800</t>
  </si>
  <si>
    <t>{cb9fcc3b-c321-41a3-96a8-5f7a12319df3}</t>
  </si>
  <si>
    <t>{fad25546-ce49-4bf3-9b79-ad731a0bdc31}</t>
  </si>
  <si>
    <t>Propustek v km 17,263_Železniční svršek</t>
  </si>
  <si>
    <t>{be0c41bc-cf33-42f7-86f9-c065432e5f65}</t>
  </si>
  <si>
    <t>Propustek v km 17,263_VRN</t>
  </si>
  <si>
    <t>{947d3a57-fc75-42ad-91c3-a73bd089afc8}</t>
  </si>
  <si>
    <t>Propustek v km 17,263_DSPS</t>
  </si>
  <si>
    <t>{bce6619a-9330-4a37-bbf7-55ab17ad7ca7}</t>
  </si>
  <si>
    <t>Propustek v km 18,616_sanace</t>
  </si>
  <si>
    <t>{1739f8ba-af13-4744-9b96-3755f866aa34}</t>
  </si>
  <si>
    <t>Propustek v km 18,616_Sanace a římsy</t>
  </si>
  <si>
    <t>{79e0c18d-2088-435f-a45f-16d014a0c67c}</t>
  </si>
  <si>
    <t>Propustek v km 18,616_VRN</t>
  </si>
  <si>
    <t>{41349673-7c32-4df0-a8e0-c641368ef6a4}</t>
  </si>
  <si>
    <t>Propustek v km 18,722_sanace</t>
  </si>
  <si>
    <t>{70cd81de-8cf1-422d-9923-79709e103e9c}</t>
  </si>
  <si>
    <t>Propustek v km 18,722_Sanace, římsy a přechody</t>
  </si>
  <si>
    <t>{4b62bf7f-d3b8-4ad8-9d07-73cb19b0aefa}</t>
  </si>
  <si>
    <t>Propustek v km 18,722_VRN</t>
  </si>
  <si>
    <t>{bba185c4-7f79-4734-b267-b2cc1266b76a}</t>
  </si>
  <si>
    <t>O5</t>
  </si>
  <si>
    <t>Propustek v km 18,927_sanace</t>
  </si>
  <si>
    <t>{a10c6474-489d-41a4-acf6-2fc330912ab9}</t>
  </si>
  <si>
    <t xml:space="preserve">Propustek v km 18,927_Sanace, římsy </t>
  </si>
  <si>
    <t>{c96e2eab-1378-4c04-b801-44642de7d838}</t>
  </si>
  <si>
    <t>Propustek v km 18,927_VRN</t>
  </si>
  <si>
    <t>{5ac91592-5c97-4ec1-9aab-e870ccbe452d}</t>
  </si>
  <si>
    <t>O6</t>
  </si>
  <si>
    <t>Propustek v km 19,135_sanace</t>
  </si>
  <si>
    <t>{9ab8e936-a49d-447d-ab2f-80980f98a7d3}</t>
  </si>
  <si>
    <t xml:space="preserve">Propustek v km 19,135_Sanace, římsy a zábradlí </t>
  </si>
  <si>
    <t>{53e30ba4-8343-4698-b981-81f1dab87e18}</t>
  </si>
  <si>
    <t>Propustek v km 19,135_VRN</t>
  </si>
  <si>
    <t>{87db27ef-d731-4fd7-ae3b-56c35ab85bfb}</t>
  </si>
  <si>
    <t>O7</t>
  </si>
  <si>
    <t>Propustek v km 19,697_ŽB DN 600</t>
  </si>
  <si>
    <t>{1345eea7-6709-4865-ad24-1f527a46b821}</t>
  </si>
  <si>
    <t>{de6dd284-b310-471e-9713-02d34aa1e594}</t>
  </si>
  <si>
    <t>Propustek v km 19,697_Železniční svršek</t>
  </si>
  <si>
    <t>{e13e0ae6-eea1-4485-b3ed-e2248f32b5da}</t>
  </si>
  <si>
    <t>Propustek v km 19,697_VRN</t>
  </si>
  <si>
    <t>{4d39f6a1-26ba-4bff-9d30-6052c7fb0821}</t>
  </si>
  <si>
    <t>Propustek v km 19,697_DSPS</t>
  </si>
  <si>
    <t>{1376f8ef-f6bd-45e9-980a-c72515439a93}</t>
  </si>
  <si>
    <t>O8</t>
  </si>
  <si>
    <t>Propustek v km 20,014_sanace</t>
  </si>
  <si>
    <t>{7cfc386a-7675-4218-b903-c769e6d2b8f2}</t>
  </si>
  <si>
    <t xml:space="preserve">Propustek v km 20,014_Sanace, římsy </t>
  </si>
  <si>
    <t>{6f8718ab-3de4-46b1-bd60-568e62a5c253}</t>
  </si>
  <si>
    <t>Propustek v km 20,014_VRN</t>
  </si>
  <si>
    <t>{9a1074b1-0b1f-4aec-a26b-8ab5fcb63635}</t>
  </si>
  <si>
    <t>O9</t>
  </si>
  <si>
    <t>Propustek v km 21,204_sanace</t>
  </si>
  <si>
    <t>{830856e8-8fac-4c22-a9e9-8e2d22777f12}</t>
  </si>
  <si>
    <t>Propustek v km 21,204_Sanace, římsy a zábradlí</t>
  </si>
  <si>
    <t>{a6bd95e9-affd-4fdd-bd0e-5b7336bdc8b5}</t>
  </si>
  <si>
    <t>Propustek v km 21,204_VRN</t>
  </si>
  <si>
    <t>{3c9318e1-a8f3-4100-b1a3-0412b11fc5b7}</t>
  </si>
  <si>
    <t>O10</t>
  </si>
  <si>
    <t xml:space="preserve">Most v km 21,514_PKO, mostnice </t>
  </si>
  <si>
    <t>{e3c92c62-b518-4576-a09e-585ed653fcc3}</t>
  </si>
  <si>
    <t>Most v km 21,514_PKO, mostnice a sanace</t>
  </si>
  <si>
    <t>{71bb77e2-7055-4ef0-a669-c38971ffd7d7}</t>
  </si>
  <si>
    <t>Most v km 21,514_Železniční svršek</t>
  </si>
  <si>
    <t>{975c3aba-e04f-48b9-a8d7-625b7b8f803b}</t>
  </si>
  <si>
    <t>Most v km 21,514_VRN</t>
  </si>
  <si>
    <t>{0dc2a430-03c8-4e20-b3da-ae7dfa2cc554}</t>
  </si>
  <si>
    <t>O11</t>
  </si>
  <si>
    <t>Propustek v km 22,151_ŽB DN 800</t>
  </si>
  <si>
    <t>{f77d27b2-063d-4e2b-a9e9-6e15254911e7}</t>
  </si>
  <si>
    <t>{013ea5a4-0bfa-4e30-92a7-96f2c98d1fec}</t>
  </si>
  <si>
    <t>Propustek v km 22,151_Železniční svršek</t>
  </si>
  <si>
    <t>{73b50c55-6b20-4e48-99b2-de7c54d722ce}</t>
  </si>
  <si>
    <t>Propustek v km 22,151_VRN</t>
  </si>
  <si>
    <t>{5756dabe-3546-42d9-b509-01415781dcfa}</t>
  </si>
  <si>
    <t>Propustek v km 22,151_DSPS</t>
  </si>
  <si>
    <t>{1f11d963-b245-4751-925a-266e668b0489}</t>
  </si>
  <si>
    <t>O12</t>
  </si>
  <si>
    <t>Propustek v km 23,255_sanace</t>
  </si>
  <si>
    <t>{df87c63b-2864-4547-8baf-a5bfc4be8a67}</t>
  </si>
  <si>
    <t>Propustek v km 23,255_Sanace, římsy a zábradlí</t>
  </si>
  <si>
    <t>{1e7579f6-b2f2-40c7-856f-ab67aa17761f}</t>
  </si>
  <si>
    <t>Propustek v km 23,255_VRN</t>
  </si>
  <si>
    <t>{f5754046-4eb2-462f-8be0-8a70403fb0a5}</t>
  </si>
  <si>
    <t>SO 07</t>
  </si>
  <si>
    <t>Rekonstrukce propustků Uhlířské Janovice - Mirorošovice u Rataj nad Sázavou</t>
  </si>
  <si>
    <t>{d51ae480-3d7e-4e20-9993-20dea03cdd4d}</t>
  </si>
  <si>
    <t>O13</t>
  </si>
  <si>
    <t>Propustek v km 24,865_sanace</t>
  </si>
  <si>
    <t>{76b77f5b-05ec-4343-9c78-e66612ed8dee}</t>
  </si>
  <si>
    <t>Propustek v km 24,865_Sanace, římsy a přechody</t>
  </si>
  <si>
    <t>{169fe05f-2946-4c1b-9a85-ff1220b34487}</t>
  </si>
  <si>
    <t>Propustek v km 24,865_VRN</t>
  </si>
  <si>
    <t>{a08e12ec-5cbf-4cb1-9ab0-ec14957a800d}</t>
  </si>
  <si>
    <t>O14</t>
  </si>
  <si>
    <t>Propustek v km 25,012_ŽB DN 600</t>
  </si>
  <si>
    <t>{fd2e9e4d-2d1d-44a5-b164-5cc24510ac9e}</t>
  </si>
  <si>
    <t>{a910d445-1615-4428-b7bc-50fa9011e231}</t>
  </si>
  <si>
    <t>Propustek v km 25,012_Železniční svršek</t>
  </si>
  <si>
    <t>{69fe3706-6dfa-458b-bde0-3261eb5bb908}</t>
  </si>
  <si>
    <t>Propustek v km 25,012_VRN</t>
  </si>
  <si>
    <t>{1050f40e-211e-4b5e-963e-373c7c06a82e}</t>
  </si>
  <si>
    <t>Propustek v km 25,012_DSPS</t>
  </si>
  <si>
    <t>{e3f46342-46ce-4257-9735-9220b1822a3e}</t>
  </si>
  <si>
    <t>O15</t>
  </si>
  <si>
    <t>Propustek v km 25,078_ŽB DN 600</t>
  </si>
  <si>
    <t>{dcd2fbc4-89f5-445f-a812-3f74a968eb7d}</t>
  </si>
  <si>
    <t>{703209d6-1e91-4d16-b5b8-6d936a2eda63}</t>
  </si>
  <si>
    <t>Propustek v km 25,078_Železniční svršek</t>
  </si>
  <si>
    <t>{fa6c42c9-76e6-4962-9335-128e0e7fd382}</t>
  </si>
  <si>
    <t>Propustek v km 25,078_VRN</t>
  </si>
  <si>
    <t>{463ad7e5-70b1-48ee-9dfd-06bf8016ffee}</t>
  </si>
  <si>
    <t>Propustek v km 25,078_DSPS</t>
  </si>
  <si>
    <t>{57084bfc-98d3-48e3-a4f4-7c2a680493f4}</t>
  </si>
  <si>
    <t>O16</t>
  </si>
  <si>
    <t>Propustek v km 25,303_sanace</t>
  </si>
  <si>
    <t>{b4c985b9-d7c2-495f-a028-21ec5b4675d4}</t>
  </si>
  <si>
    <t>Propustek v km 25,303_Sanace, římsy a přechody</t>
  </si>
  <si>
    <t>{ee537cd5-a796-481c-98c7-b2d8342ece6d}</t>
  </si>
  <si>
    <t>Propustek v km 25,303_VRN</t>
  </si>
  <si>
    <t>{24da19c4-1eef-47e3-8d3c-65ddfb128484}</t>
  </si>
  <si>
    <t>O17</t>
  </si>
  <si>
    <t>Propustek v km 25,603_sanace</t>
  </si>
  <si>
    <t>{143fa38e-0be5-475d-b191-bb4de70bd40f}</t>
  </si>
  <si>
    <t>Propustek v km 25,603_Sanace, římsy a přechody</t>
  </si>
  <si>
    <t>{e19f46f3-22ad-4879-8eb3-168ea04341a9}</t>
  </si>
  <si>
    <t>Propustek v km 25,603_VRN</t>
  </si>
  <si>
    <t>{4acfdf1b-c7f8-4b2f-8271-58359b37c5a6}</t>
  </si>
  <si>
    <t>O18</t>
  </si>
  <si>
    <t>Propustek v km 26,413_sanace</t>
  </si>
  <si>
    <t>{69225ed1-4c6f-49e2-98f2-cf74b164c522}</t>
  </si>
  <si>
    <t>Propustek v km 26,413_Sanace, římsy a přechody</t>
  </si>
  <si>
    <t>{bcbb1bda-2317-4b04-8e1d-c59e283bdc27}</t>
  </si>
  <si>
    <t>Propustek v km 26,413_VRN</t>
  </si>
  <si>
    <t>{e38cc073-a726-4c84-9f60-80aa39919965}</t>
  </si>
  <si>
    <t>O19</t>
  </si>
  <si>
    <t>Propustek v km 26,679_ŽB DN 600</t>
  </si>
  <si>
    <t>{dddf47b9-8d42-4167-a74a-3ced9069dd26}</t>
  </si>
  <si>
    <t>{9db2f25b-422a-4019-ab38-a8f45169ae07}</t>
  </si>
  <si>
    <t>Propustek v km 26,679_Železniční svršek</t>
  </si>
  <si>
    <t>{0c7ee334-3dab-4f82-aca2-ab3b5b27a342}</t>
  </si>
  <si>
    <t>Propustek v km 26,679_VRN</t>
  </si>
  <si>
    <t>{c937ac57-18bd-434b-bd1e-d6de0efd0dfa}</t>
  </si>
  <si>
    <t>Propustek v km 26,679_DSPS</t>
  </si>
  <si>
    <t>{b4b8ae43-86f9-44ca-88bc-f65d4ba9c31e}</t>
  </si>
  <si>
    <t>O20</t>
  </si>
  <si>
    <t>Propustek v km 26,693_Odkopávky</t>
  </si>
  <si>
    <t>{d808291e-cbfa-4d5c-b891-4eeee0d4f2d9}</t>
  </si>
  <si>
    <t>{90c902f1-1260-4a66-95bc-7e0a51c3ea81}</t>
  </si>
  <si>
    <t>Propustek v km 26,693_VRN</t>
  </si>
  <si>
    <t>{ffca87fc-a7bc-4e4b-8b58-170dde31c92f}</t>
  </si>
  <si>
    <t>O21</t>
  </si>
  <si>
    <t>Propustek v km 26,850_ŽB DN 800</t>
  </si>
  <si>
    <t>{a115e415-83f3-4e0e-a29d-65b40b3ece5b}</t>
  </si>
  <si>
    <t>{06bdcf62-c18c-493a-b4f3-fbfd7b0df123}</t>
  </si>
  <si>
    <t>Propustek v km 26,850_Železniční svršek</t>
  </si>
  <si>
    <t>{df31ef49-0580-4020-b985-05d62d2e5ffb}</t>
  </si>
  <si>
    <t>Propustek v km 26,850_VRN</t>
  </si>
  <si>
    <t>{e0e03431-0894-4c93-b5ff-b454144a760c}</t>
  </si>
  <si>
    <t>Propustek v km 26,850_DSPS</t>
  </si>
  <si>
    <t>{dc68ea3d-fbbf-47c3-8f7b-cfd1381793e5}</t>
  </si>
  <si>
    <t>O22</t>
  </si>
  <si>
    <t>Propustek v km 27,080_sanace</t>
  </si>
  <si>
    <t>{91e19c38-f114-4ed1-b86d-96fa05fcc303}</t>
  </si>
  <si>
    <t>Propustek v km 27,080_Sanace, římsy a zábradlí</t>
  </si>
  <si>
    <t>{069ce179-1b54-4228-a21d-7f6808d1e5fb}</t>
  </si>
  <si>
    <t>Propustek v km 27,080_VRN</t>
  </si>
  <si>
    <t>{96b48538-28ab-4f80-9317-e29361064a2a}</t>
  </si>
  <si>
    <t>O23</t>
  </si>
  <si>
    <t>Propustek v km 27,407_sanace</t>
  </si>
  <si>
    <t>{c1143096-b433-49b8-be8d-435da7c2d911}</t>
  </si>
  <si>
    <t>Propustek v km 27,407_Sanace, římsy a zábradlí</t>
  </si>
  <si>
    <t>{18e9ed45-f86f-498a-a27a-128004a14191}</t>
  </si>
  <si>
    <t>Propustek v km 27,407_VRN</t>
  </si>
  <si>
    <t>{a008a80f-0c1d-4efa-8737-2eb810262311}</t>
  </si>
  <si>
    <t>O24</t>
  </si>
  <si>
    <t>Propustek v km 27,680_sanace</t>
  </si>
  <si>
    <t>{e3a99c9a-29bf-447a-b325-cbf10a4e429e}</t>
  </si>
  <si>
    <t xml:space="preserve">Propustek v km 27,680_Sanace, římsy </t>
  </si>
  <si>
    <t>{0dd94a5d-788e-42c7-aa75-fffd957e7e09}</t>
  </si>
  <si>
    <t>Propustek v km 27,680_VRN</t>
  </si>
  <si>
    <t>{949cef37-34ab-4d74-8bf2-512f38bfe284}</t>
  </si>
  <si>
    <t>O25</t>
  </si>
  <si>
    <t>Propustek v km 28,025_sanace</t>
  </si>
  <si>
    <t>{fd148375-c1c1-4cd7-87e7-f95b5bb91461}</t>
  </si>
  <si>
    <t xml:space="preserve">Propustek v km 28,025_Sanace, římsy </t>
  </si>
  <si>
    <t>{f3b90749-3111-4d3a-b3e9-45ab9c3d2732}</t>
  </si>
  <si>
    <t>Propustek v km 28,025_VRN</t>
  </si>
  <si>
    <t>{02f45cac-3335-4cea-ace1-57060fef4820}</t>
  </si>
  <si>
    <t>O26</t>
  </si>
  <si>
    <t>Propustek v km 28,113_sanace</t>
  </si>
  <si>
    <t>{8bf7291e-4a4d-43b5-8e70-6640853d3f29}</t>
  </si>
  <si>
    <t xml:space="preserve">Propustek v km 28,113_Sanace, římsy </t>
  </si>
  <si>
    <t>{b8e2bc84-98ca-4525-968b-612811bd15fc}</t>
  </si>
  <si>
    <t>Propustek v km 28,113_VRN</t>
  </si>
  <si>
    <t>{54bb37d3-c4e7-42b7-9beb-145bbf578c00}</t>
  </si>
  <si>
    <t>O27</t>
  </si>
  <si>
    <t>Propustek v km 28,394_sanace</t>
  </si>
  <si>
    <t>{f5ce8e8d-e7f0-4e34-a1fb-40893de76aae}</t>
  </si>
  <si>
    <t xml:space="preserve">Propustek v km 28,394_Sanace, římsy </t>
  </si>
  <si>
    <t>{ef00a024-c589-4e25-a85e-4c2e60355427}</t>
  </si>
  <si>
    <t>Propustek v km 28,394_VRN</t>
  </si>
  <si>
    <t>{85e2f173-9772-45fa-b370-342d55628ff8}</t>
  </si>
  <si>
    <t>O28</t>
  </si>
  <si>
    <t>Propustek v km 28,688_sanace</t>
  </si>
  <si>
    <t>{e83a8660-37dd-4b5a-8abe-0db60ac8be39}</t>
  </si>
  <si>
    <t xml:space="preserve">Propustek v km 28,688_Sanace, římsy </t>
  </si>
  <si>
    <t>{71b469f8-f8e2-4557-9e34-d4ee0727eded}</t>
  </si>
  <si>
    <t>Propustek v km 28,688_VRN</t>
  </si>
  <si>
    <t>{ad5ef01b-ef0d-4e12-8147-c36bda3776d0}</t>
  </si>
  <si>
    <t>O29</t>
  </si>
  <si>
    <t>Propustek v km 28,961_sanace</t>
  </si>
  <si>
    <t>{1c8e9fb2-a276-4fd2-9f9e-e9e73308a734}</t>
  </si>
  <si>
    <t xml:space="preserve">Propustek v km 28,961_Sanace, římsy </t>
  </si>
  <si>
    <t>{a8b2f8e5-5a0d-4a8c-a1eb-0db4add806b6}</t>
  </si>
  <si>
    <t>Propustek v km 28,961_VRN</t>
  </si>
  <si>
    <t>{799ffabc-202b-4087-a013-49d1b9fa4707}</t>
  </si>
  <si>
    <t>O30</t>
  </si>
  <si>
    <t>Propustek v km 29,211_Zrušení</t>
  </si>
  <si>
    <t>{ab8569d9-dc18-4a37-8e12-865db59e8a85}</t>
  </si>
  <si>
    <t>{cd3dde0e-86fb-477a-97ea-bedb72e22e30}</t>
  </si>
  <si>
    <t>Propustek v km 29,211_Železniční svršek</t>
  </si>
  <si>
    <t>{bab507bc-dd8f-44af-ae6c-49623f204974}</t>
  </si>
  <si>
    <t>Propustek v km 29,211_VRN</t>
  </si>
  <si>
    <t>{6cde2869-6967-49c7-bf0a-1ac31c50f0c1}</t>
  </si>
  <si>
    <t>O31</t>
  </si>
  <si>
    <t>Propustek v km 29,851_ŽB DN 1000</t>
  </si>
  <si>
    <t>{d9840057-6eac-4e9a-a2f5-6087b303b6b2}</t>
  </si>
  <si>
    <t>{7280e6b6-6d5c-4021-99a1-b9a95defa00d}</t>
  </si>
  <si>
    <t>Propustek v km 29,851_Železniční svršek</t>
  </si>
  <si>
    <t>{018eecd1-690c-4d89-a367-ef6abf54ca71}</t>
  </si>
  <si>
    <t>Propustek v km 29,851_VRN</t>
  </si>
  <si>
    <t>{c59fc4bd-6d4c-4007-9af5-ae845b5055a5}</t>
  </si>
  <si>
    <t>Propustek v km 29,851_DSPS</t>
  </si>
  <si>
    <t>{fb3f29a5-2579-4621-bd2a-701aa6acb602}</t>
  </si>
  <si>
    <t>SO 08</t>
  </si>
  <si>
    <t>Přeprava mechanizace</t>
  </si>
  <si>
    <t>{9b3e1a40-c672-4381-a784-a3ea42c203fb}</t>
  </si>
  <si>
    <t>SO 09</t>
  </si>
  <si>
    <t>DSPS</t>
  </si>
  <si>
    <t>{fe2437d9-ad85-4c2d-8fc5-cdbcb228eacc}</t>
  </si>
  <si>
    <t>VON</t>
  </si>
  <si>
    <t>{2b137723-85cf-41ae-bc7e-4740160cc90c}</t>
  </si>
  <si>
    <t>KRYCÍ LIST SOUPISU PRACÍ</t>
  </si>
  <si>
    <t>Objekt:</t>
  </si>
  <si>
    <t>SO 01 - Rekonstrukce úseku Bečváry - Uhlířské Janovice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</si>
  <si>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</si>
  <si>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</si>
  <si>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</si>
  <si>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</si>
  <si>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</si>
  <si>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5 - Komunikace pozemní</t>
  </si>
  <si>
    <t>MTO - Materiál dodá TO</t>
  </si>
  <si>
    <t>M - Materiál</t>
  </si>
  <si>
    <t>P - Práce</t>
  </si>
  <si>
    <t>OST - Ostatní</t>
  </si>
  <si>
    <t>VRN - Vedlejší rozpočtové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</si>
  <si>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</si>
  <si>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</si>
  <si>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</si>
  <si>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</si>
  <si>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</si>
  <si>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</si>
  <si>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</si>
  <si>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</si>
  <si>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</si>
  <si>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</si>
  <si>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</si>
  <si>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</si>
  <si>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</si>
  <si>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</si>
  <si>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</si>
  <si>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</si>
  <si>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5</t>
  </si>
  <si>
    <t>Komunikace pozemní</t>
  </si>
  <si>
    <t>MTO</t>
  </si>
  <si>
    <t>Materiál dodá TO</t>
  </si>
  <si>
    <t>M</t>
  </si>
  <si>
    <t>5956213045</t>
  </si>
  <si>
    <t>Pražec betonový příčný vystrojený  užitý B 91S/1 včetně kompletů</t>
  </si>
  <si>
    <t>kus</t>
  </si>
  <si>
    <t>Sborník UOŽI 01 2025</t>
  </si>
  <si>
    <t>8</t>
  </si>
  <si>
    <t>4</t>
  </si>
  <si>
    <t>-2072292398</t>
  </si>
  <si>
    <t>VV</t>
  </si>
  <si>
    <t>ZV č.7 žst. Bečváry (UIC60)</t>
  </si>
  <si>
    <t>33</t>
  </si>
  <si>
    <t>(18,945-18,400)*1500</t>
  </si>
  <si>
    <t>0,500</t>
  </si>
  <si>
    <t>(19,875-19,710)*1500</t>
  </si>
  <si>
    <t>0,5</t>
  </si>
  <si>
    <t>(21,075-20,830)*1500</t>
  </si>
  <si>
    <t>(24,300-24,150)*1500</t>
  </si>
  <si>
    <t>Součet</t>
  </si>
  <si>
    <t>neoceňovat dodá TO</t>
  </si>
  <si>
    <t>5956213065</t>
  </si>
  <si>
    <t>Pražec betonový příčný vystrojený  užitý SB 8 P</t>
  </si>
  <si>
    <t>128</t>
  </si>
  <si>
    <t>1145041457</t>
  </si>
  <si>
    <t xml:space="preserve">ojediněle </t>
  </si>
  <si>
    <t>30</t>
  </si>
  <si>
    <t>P5919</t>
  </si>
  <si>
    <t>27</t>
  </si>
  <si>
    <t>P5920</t>
  </si>
  <si>
    <t>20</t>
  </si>
  <si>
    <t>P5922</t>
  </si>
  <si>
    <t>(19,710-19,666)*1500</t>
  </si>
  <si>
    <t>P5924</t>
  </si>
  <si>
    <t>most v km 21,500</t>
  </si>
  <si>
    <t>9+4</t>
  </si>
  <si>
    <t>P5927</t>
  </si>
  <si>
    <t>28</t>
  </si>
  <si>
    <t>P5929</t>
  </si>
  <si>
    <t>58</t>
  </si>
  <si>
    <t>5957104015</t>
  </si>
  <si>
    <t>Kolejnicové pásy třídy R260 tv. 60 E2 délky 120 metrů</t>
  </si>
  <si>
    <t>1671913844</t>
  </si>
  <si>
    <t>1.TK</t>
  </si>
  <si>
    <t>(20680-16180)/120*2</t>
  </si>
  <si>
    <t>(20795-20700)/120*2</t>
  </si>
  <si>
    <t>0,417</t>
  </si>
  <si>
    <t>(24290-20830)/120*2</t>
  </si>
  <si>
    <t>0,333</t>
  </si>
  <si>
    <t>5957113025</t>
  </si>
  <si>
    <t>Kolejnice přechodové tv. 60E2/49E1 pravá/levá</t>
  </si>
  <si>
    <t>m</t>
  </si>
  <si>
    <t>1826094548</t>
  </si>
  <si>
    <t>ZV č.7 - 1.TK (žst. Bečváry)</t>
  </si>
  <si>
    <t>12*2</t>
  </si>
  <si>
    <t>před P5930</t>
  </si>
  <si>
    <t>5957119010</t>
  </si>
  <si>
    <t>Lepený izolovaný styk tv. UIC60 (60E2) s tepelně zpracovanou hlavou délky 3,60 m</t>
  </si>
  <si>
    <t>-1203031823</t>
  </si>
  <si>
    <t>km 16,480 Lp</t>
  </si>
  <si>
    <t>km 16,510 Lp</t>
  </si>
  <si>
    <t>6</t>
  </si>
  <si>
    <t>5956101000</t>
  </si>
  <si>
    <t>Pražec dřevěný příčný nevystrojený dub skupina 1 2600x260x160 mm</t>
  </si>
  <si>
    <t>-2106057852</t>
  </si>
  <si>
    <t>Most v km 21,500</t>
  </si>
  <si>
    <t>4+4</t>
  </si>
  <si>
    <t>7</t>
  </si>
  <si>
    <t>5960101040</t>
  </si>
  <si>
    <t>Pražcové kotvy TDHB pro pražec dřevěný</t>
  </si>
  <si>
    <t>558782724</t>
  </si>
  <si>
    <t>přechodové kolejnice</t>
  </si>
  <si>
    <t>10</t>
  </si>
  <si>
    <t>5960101000</t>
  </si>
  <si>
    <t>Pražcové kotvy TDHB pro pražec betonový B 91S/1, B 91S/2, B 91P</t>
  </si>
  <si>
    <t>598927605</t>
  </si>
  <si>
    <t>přechod v km 24,300</t>
  </si>
  <si>
    <t>9</t>
  </si>
  <si>
    <t>5958134025</t>
  </si>
  <si>
    <t>Součásti upevňovací svěrka ŽS 4</t>
  </si>
  <si>
    <t>-1179473804</t>
  </si>
  <si>
    <t>(20,680-16,170)*1520*4</t>
  </si>
  <si>
    <t>3,200</t>
  </si>
  <si>
    <t>(20,795-20,700)*1520*4</t>
  </si>
  <si>
    <t>2,400</t>
  </si>
  <si>
    <t>(24,300-20,830)*1520*4</t>
  </si>
  <si>
    <t>B91</t>
  </si>
  <si>
    <t>-1692*4</t>
  </si>
  <si>
    <t>antikora</t>
  </si>
  <si>
    <t>-504</t>
  </si>
  <si>
    <t>5958134044</t>
  </si>
  <si>
    <t>Součásti upevňovací šroub svěrkový RS 1 (M24x80)</t>
  </si>
  <si>
    <t>1035736705</t>
  </si>
  <si>
    <t>11</t>
  </si>
  <si>
    <t>5958134115</t>
  </si>
  <si>
    <t>Součásti upevňovací matice M24</t>
  </si>
  <si>
    <t>-312898563</t>
  </si>
  <si>
    <t>5958134040</t>
  </si>
  <si>
    <t>Součásti upevňovací kroužek pružný dvojitý Fe 6</t>
  </si>
  <si>
    <t>-1312730555</t>
  </si>
  <si>
    <t>41896</t>
  </si>
  <si>
    <t>13</t>
  </si>
  <si>
    <t>5958134080</t>
  </si>
  <si>
    <t>Součásti upevňovací vrtule R2 (160)</t>
  </si>
  <si>
    <t>1653556939</t>
  </si>
  <si>
    <t>dřevo</t>
  </si>
  <si>
    <t>8*8</t>
  </si>
  <si>
    <t>14</t>
  </si>
  <si>
    <t>5958134078</t>
  </si>
  <si>
    <t>Součásti upevňovací vrtule R1 (145) s Uls7</t>
  </si>
  <si>
    <t>25201208</t>
  </si>
  <si>
    <t>1692*4</t>
  </si>
  <si>
    <t>15</t>
  </si>
  <si>
    <t>5958158005</t>
  </si>
  <si>
    <t>Podložka pryžová pod patu kolejnice S49 183/126/6</t>
  </si>
  <si>
    <t>-216595072</t>
  </si>
  <si>
    <t>ZV č.7 dřevo (S49)</t>
  </si>
  <si>
    <t>7*2</t>
  </si>
  <si>
    <t>16</t>
  </si>
  <si>
    <t>5958158020</t>
  </si>
  <si>
    <t>Podložka pryžová pod patu kolejnice R65 183/151/6</t>
  </si>
  <si>
    <t>-1934813434</t>
  </si>
  <si>
    <t>(20,680-16,170)*1520*2</t>
  </si>
  <si>
    <t>1,600</t>
  </si>
  <si>
    <t>dřevo (S49)</t>
  </si>
  <si>
    <t>-14</t>
  </si>
  <si>
    <t>(20,795-20,700)*1520*2</t>
  </si>
  <si>
    <t>1,200</t>
  </si>
  <si>
    <t>(24,300-20,830)*1520*2</t>
  </si>
  <si>
    <t>-1692*2</t>
  </si>
  <si>
    <t>17</t>
  </si>
  <si>
    <t>5958158030</t>
  </si>
  <si>
    <t>Podložka pryžová pod patu kolejnice WU 7 174x152x7</t>
  </si>
  <si>
    <t>-908235482</t>
  </si>
  <si>
    <t>33*2</t>
  </si>
  <si>
    <t>(18,945-18,400)*1500*2</t>
  </si>
  <si>
    <t>1,000</t>
  </si>
  <si>
    <t>(19,875-19,710)*1500*2</t>
  </si>
  <si>
    <t>(21,075-20,830)*1500*2</t>
  </si>
  <si>
    <t>(24,300-24,150)*1500*2</t>
  </si>
  <si>
    <t>18</t>
  </si>
  <si>
    <t>5958158070</t>
  </si>
  <si>
    <t>Podložka polyetylenová pod podkladnici 380/160/2 (S4, R4)</t>
  </si>
  <si>
    <t>1168937678</t>
  </si>
  <si>
    <t>8*2</t>
  </si>
  <si>
    <t>19</t>
  </si>
  <si>
    <t>5958140020</t>
  </si>
  <si>
    <t>Podkladnice žebrová tv. U60 (R4pl)</t>
  </si>
  <si>
    <t>-1110477405</t>
  </si>
  <si>
    <t>5962101010</t>
  </si>
  <si>
    <t>Návěstidlo rychlostník - obdélník</t>
  </si>
  <si>
    <t>562321843</t>
  </si>
  <si>
    <t>24</t>
  </si>
  <si>
    <t>5962101065</t>
  </si>
  <si>
    <t>Návěstidlo výstražný kříž jednokolejný-značka 32a fluorescenční obrys</t>
  </si>
  <si>
    <t>689441760</t>
  </si>
  <si>
    <t>48</t>
  </si>
  <si>
    <t>22</t>
  </si>
  <si>
    <t>5962101080</t>
  </si>
  <si>
    <t>Návěstidlo stůj dej přednost v jízdě - fluorescenční obrys</t>
  </si>
  <si>
    <t>-304825264</t>
  </si>
  <si>
    <t>23</t>
  </si>
  <si>
    <t>5962101030</t>
  </si>
  <si>
    <t>Návěstidlo tabulka dodatková lokomotiva</t>
  </si>
  <si>
    <t>53045228</t>
  </si>
  <si>
    <t>5962101090</t>
  </si>
  <si>
    <t>Návěstidlo sloupek s návěstí pískejte</t>
  </si>
  <si>
    <t>-558208358</t>
  </si>
  <si>
    <t>25</t>
  </si>
  <si>
    <t>5962101020</t>
  </si>
  <si>
    <t>Návěstidlo očekávejte traťovou rychlost - trojúhelník</t>
  </si>
  <si>
    <t>665077455</t>
  </si>
  <si>
    <t>26</t>
  </si>
  <si>
    <t>5962101110</t>
  </si>
  <si>
    <t>Návěstidlo sklonovník reflexní</t>
  </si>
  <si>
    <t>-522781870</t>
  </si>
  <si>
    <t>74</t>
  </si>
  <si>
    <t>5962107000</t>
  </si>
  <si>
    <t>Piktogramy zákaz vstupu</t>
  </si>
  <si>
    <t>1320676766</t>
  </si>
  <si>
    <t>7592701460</t>
  </si>
  <si>
    <t>Upozorňovadla, značky Návěsti označující místo na trati Označník 'Posun zakázán' (HM0404129990690)</t>
  </si>
  <si>
    <t>-1953638884</t>
  </si>
  <si>
    <t>5962101045</t>
  </si>
  <si>
    <t>Návěstidlo konec nástupiště</t>
  </si>
  <si>
    <t>-2112073289</t>
  </si>
  <si>
    <t>5962101050</t>
  </si>
  <si>
    <t>Návěstidlo tabule před zastávkou</t>
  </si>
  <si>
    <t>1402913806</t>
  </si>
  <si>
    <t>31</t>
  </si>
  <si>
    <t>5962113005</t>
  </si>
  <si>
    <t>Sloupek ocelový pozinkovaný 60 mm</t>
  </si>
  <si>
    <t>1264408406</t>
  </si>
  <si>
    <t>sloupek 3m</t>
  </si>
  <si>
    <t>63*3</t>
  </si>
  <si>
    <t>74*3</t>
  </si>
  <si>
    <t>48*3</t>
  </si>
  <si>
    <t>32</t>
  </si>
  <si>
    <t>5962114020</t>
  </si>
  <si>
    <t>Výstroj sloupku víčko plast 60 mm</t>
  </si>
  <si>
    <t>1252648334</t>
  </si>
  <si>
    <t>63+74+48+8</t>
  </si>
  <si>
    <t>5962114000</t>
  </si>
  <si>
    <t>Výstroj sloupku objímka 50 až 100 mm kompletní</t>
  </si>
  <si>
    <t>-260080102</t>
  </si>
  <si>
    <t>60+48+12+6+6+148+120+8</t>
  </si>
  <si>
    <t>34</t>
  </si>
  <si>
    <t>5964165000</t>
  </si>
  <si>
    <t>Betonová patka sloupku malá prefabrikát</t>
  </si>
  <si>
    <t>29222390</t>
  </si>
  <si>
    <t>30+48+24+6+3+74+48</t>
  </si>
  <si>
    <t>Materiál</t>
  </si>
  <si>
    <t>35</t>
  </si>
  <si>
    <t>5958125010</t>
  </si>
  <si>
    <t>Komplety s antikorozní úpravou ŽS 4 (svěrka ŽS4, šroub RS 1, matice M24, dvojitý pružný kroužek Fe6)</t>
  </si>
  <si>
    <t>-1024744048</t>
  </si>
  <si>
    <t>12*4</t>
  </si>
  <si>
    <t>P5921</t>
  </si>
  <si>
    <t>P5923</t>
  </si>
  <si>
    <t>16*4</t>
  </si>
  <si>
    <t>14*4</t>
  </si>
  <si>
    <t>P5928</t>
  </si>
  <si>
    <t>24*4</t>
  </si>
  <si>
    <t>36</t>
  </si>
  <si>
    <t>5963101000</t>
  </si>
  <si>
    <t>Pryžová přejezdová konstrukce STRAIL pro zatížené komunikace</t>
  </si>
  <si>
    <t>1636071456</t>
  </si>
  <si>
    <t>5,4</t>
  </si>
  <si>
    <t>7,2</t>
  </si>
  <si>
    <t>37</t>
  </si>
  <si>
    <t>5963101535</t>
  </si>
  <si>
    <t>Železobetonová přejezdová konstrukce UNIS UNIS-1 - pouze vnitřní panel</t>
  </si>
  <si>
    <t>-1207487411</t>
  </si>
  <si>
    <t>38</t>
  </si>
  <si>
    <t>5963104050</t>
  </si>
  <si>
    <t>Železobetonová přejezdová konstrukce náběhový klín</t>
  </si>
  <si>
    <t>1034686379</t>
  </si>
  <si>
    <t>39</t>
  </si>
  <si>
    <t>5962101120</t>
  </si>
  <si>
    <t>Návěstidlo hektometrovník železobetonový se znaky</t>
  </si>
  <si>
    <t>1040124892</t>
  </si>
  <si>
    <t xml:space="preserve">platí pro celou stavbu </t>
  </si>
  <si>
    <t xml:space="preserve">16,200-16,900; 17,100-17,900; 18,100-18,900; 19,100-19,900; 20,100-20,900; 21,100-21,900; 22,100-22,900; 23,100-23,900; 24,100-24,900; 25,100-25,900; </t>
  </si>
  <si>
    <t>8+9+9+9+9+9+9+9+9+9</t>
  </si>
  <si>
    <t>26,100-26,900; 27,100-27,900; 28,100-28,900; 29,100-29,900; 30,100-30,900</t>
  </si>
  <si>
    <t>9+9+9+9+9</t>
  </si>
  <si>
    <t>40</t>
  </si>
  <si>
    <t>5962101115</t>
  </si>
  <si>
    <t>Návěstidlo kilometrovník železobetonový se znaky</t>
  </si>
  <si>
    <t>1236480009</t>
  </si>
  <si>
    <t>platí pro celou stavbu</t>
  </si>
  <si>
    <t>17,18,19,20,21,22,23,24,25,26,27,28,29,30,31</t>
  </si>
  <si>
    <t>1+1+1+1+1+1+1+1+1+1+1+1+1+1+1</t>
  </si>
  <si>
    <t>41</t>
  </si>
  <si>
    <t>5964107005</t>
  </si>
  <si>
    <t>Díly pro odvodnění železobetonové trouba propojovací DN 300</t>
  </si>
  <si>
    <t>802564705</t>
  </si>
  <si>
    <t>TBH-Q 30/250 CV 360° (1ks=2,5m)</t>
  </si>
  <si>
    <t>P5922 Lp+Pp</t>
  </si>
  <si>
    <t>3*2</t>
  </si>
  <si>
    <t>42</t>
  </si>
  <si>
    <t>5964147000</t>
  </si>
  <si>
    <t>Nástupištní díly blok úložný U65</t>
  </si>
  <si>
    <t>1345507153</t>
  </si>
  <si>
    <t>nástupiště Drahobudice</t>
  </si>
  <si>
    <t>61</t>
  </si>
  <si>
    <t>nástupiště Hatě</t>
  </si>
  <si>
    <t>nástupiště Chmeliště</t>
  </si>
  <si>
    <t>43</t>
  </si>
  <si>
    <t>5964147105</t>
  </si>
  <si>
    <t>Nástupištní díly výplňová deska D3</t>
  </si>
  <si>
    <t>1782242199</t>
  </si>
  <si>
    <t>60</t>
  </si>
  <si>
    <t>44</t>
  </si>
  <si>
    <t>5964147020</t>
  </si>
  <si>
    <t>Nástupištní díly tvárnice Tischer B</t>
  </si>
  <si>
    <t>895166129</t>
  </si>
  <si>
    <t>45</t>
  </si>
  <si>
    <t>5964159000</t>
  </si>
  <si>
    <t>Obrubník krajový</t>
  </si>
  <si>
    <t>-1923665996</t>
  </si>
  <si>
    <t>přístupová cesta nástupiště Drahobudice</t>
  </si>
  <si>
    <t>zadní obrubník zast. Hatě</t>
  </si>
  <si>
    <t>zadní obrubník zast. Chmeliště</t>
  </si>
  <si>
    <t>46</t>
  </si>
  <si>
    <t>R5955101080</t>
  </si>
  <si>
    <t>Kamenivo drcené recyklované drť frakce 4/8</t>
  </si>
  <si>
    <t>t</t>
  </si>
  <si>
    <t>788866712</t>
  </si>
  <si>
    <t>povrch cesty Lp+Pp</t>
  </si>
  <si>
    <t>(4+4)*6*0,2*2</t>
  </si>
  <si>
    <t>(4+4)*5*0,2*2</t>
  </si>
  <si>
    <t>47</t>
  </si>
  <si>
    <t>5963146000</t>
  </si>
  <si>
    <t>Živičné přejezdové vozovky ACO 11S 50/70 střednězrnný-obrusná vrstva</t>
  </si>
  <si>
    <t>937097772</t>
  </si>
  <si>
    <t>P5921 Lp+Pp</t>
  </si>
  <si>
    <t>(2+2,5)*5*0,1*2,5</t>
  </si>
  <si>
    <t>(4+4)*6*0,1*2,5</t>
  </si>
  <si>
    <t>(5+5)*8*0,1*2,5</t>
  </si>
  <si>
    <t>(4+4)*10*0,1*2,5</t>
  </si>
  <si>
    <t>nástupiště Drahobudice + u budovy</t>
  </si>
  <si>
    <t>60*2*0,05*2,5</t>
  </si>
  <si>
    <t>7*3*0,05*2,5</t>
  </si>
  <si>
    <t>přístupová cesta</t>
  </si>
  <si>
    <t>7*1,5*0,05*2,5</t>
  </si>
  <si>
    <t>((20*4)+(40*3))*0,05*2,5</t>
  </si>
  <si>
    <t>60*3*0,05*2,5</t>
  </si>
  <si>
    <t>5963146015</t>
  </si>
  <si>
    <t>Živičné přejezdové vozovky ACL 22S 50/70 velmi hrubozrnný-ložní vrstva</t>
  </si>
  <si>
    <t>484246293</t>
  </si>
  <si>
    <t>(2,5+2)*5*0,1*2,5</t>
  </si>
  <si>
    <t>49</t>
  </si>
  <si>
    <t>5963152000</t>
  </si>
  <si>
    <t>Asfaltová zálivka trvale pružná pro trhliny a spáry</t>
  </si>
  <si>
    <t>kg</t>
  </si>
  <si>
    <t>-1745889762</t>
  </si>
  <si>
    <t>50</t>
  </si>
  <si>
    <t>5964161000</t>
  </si>
  <si>
    <t>Beton lehce zhutnitelný C 12/15;X0 F5 2 080 2 517</t>
  </si>
  <si>
    <t>m3</t>
  </si>
  <si>
    <t>1548507945</t>
  </si>
  <si>
    <t>0,5*0,05*60</t>
  </si>
  <si>
    <t>obrubníky</t>
  </si>
  <si>
    <t>0,5*0,05*179</t>
  </si>
  <si>
    <t>odvodnění P5922 Lp+Pp</t>
  </si>
  <si>
    <t>0,2*0,4*7,5*2</t>
  </si>
  <si>
    <t>51</t>
  </si>
  <si>
    <t>R58594822</t>
  </si>
  <si>
    <t>směs suchá maltová zdící cementová M15</t>
  </si>
  <si>
    <t>-30903780</t>
  </si>
  <si>
    <t>0,25*0,01*60*2</t>
  </si>
  <si>
    <t>52</t>
  </si>
  <si>
    <t>5955101000</t>
  </si>
  <si>
    <t>Kamenivo drcené štěrk frakce 31,5/63 (32/63) třídy BI</t>
  </si>
  <si>
    <t>-210155931</t>
  </si>
  <si>
    <t>SČ</t>
  </si>
  <si>
    <t>(20680-16170)*0,8*1,8</t>
  </si>
  <si>
    <t>(20795-20700)*0,8*1,8</t>
  </si>
  <si>
    <t>(24300-20830)*0,8*1,8</t>
  </si>
  <si>
    <t>SVŠL</t>
  </si>
  <si>
    <t>20*1,7*1,8</t>
  </si>
  <si>
    <t>15*1,7*1,8</t>
  </si>
  <si>
    <t>6*1,7*1,8</t>
  </si>
  <si>
    <t>10*1,7*1,8</t>
  </si>
  <si>
    <t>P</t>
  </si>
  <si>
    <t>Práce</t>
  </si>
  <si>
    <t>53</t>
  </si>
  <si>
    <t>K</t>
  </si>
  <si>
    <t>5904005020</t>
  </si>
  <si>
    <t>Vysečení travního porostu ručně sklon terénu přes 1:2 Poznámka: 1. V cenách jsou započteny náklady na provedení s ponecháním pokosu na místě, a/nebo mulčování u likvidace strojně. 2. V cenách nejsou obsaženy náklady na odklizení a likvidaci pokosu.</t>
  </si>
  <si>
    <t>m2</t>
  </si>
  <si>
    <t>871894553</t>
  </si>
  <si>
    <t>16000</t>
  </si>
  <si>
    <t>54</t>
  </si>
  <si>
    <t>5904020120</t>
  </si>
  <si>
    <t>Vyřezání křovin porost hustý 6 a více kusů stonků na m2 plochy sklon terénu přes 1:2 Poznámka: 1. V cenách jsou započteny náklady na vyřezání a likvidaci výřezu spálením, štěpkováním nebo jeho naložení na dopravní prostředek a uložení na skládku. 2. V cenách nejsou obsaženy náklady na dopravu a skládkovné.</t>
  </si>
  <si>
    <t>1118396834</t>
  </si>
  <si>
    <t>5000</t>
  </si>
  <si>
    <t>55</t>
  </si>
  <si>
    <t>5905020010</t>
  </si>
  <si>
    <t>Oprava stezky strojně s odstraněním drnu a nánosu do 10 cm Poznámka: 1. V cenách jsou započteny náklady na odtěžení nánosu stezky a rozprostření výzisku na terén nebo naložení na dopravní prostředek a úprava povrchu stezky.</t>
  </si>
  <si>
    <t>-100380774</t>
  </si>
  <si>
    <t xml:space="preserve">Bankety </t>
  </si>
  <si>
    <t>Lp</t>
  </si>
  <si>
    <t>(17880-16170)*1,5</t>
  </si>
  <si>
    <t>(18270-18180)*1,5</t>
  </si>
  <si>
    <t>(18720-18545)*1,5</t>
  </si>
  <si>
    <t>(20750-20680)*1,5</t>
  </si>
  <si>
    <t>(21590-20805)*1,5</t>
  </si>
  <si>
    <t>Pp</t>
  </si>
  <si>
    <t>(18270-16170)*1,5</t>
  </si>
  <si>
    <t>(18670-18545)*1,5</t>
  </si>
  <si>
    <t>(21590-20680)*1,5</t>
  </si>
  <si>
    <t>Lp+PP</t>
  </si>
  <si>
    <t>(19220-18880)*1,5*2</t>
  </si>
  <si>
    <t>(20460-19700)*1,5*2</t>
  </si>
  <si>
    <t>(24300-22170)*1,5*2</t>
  </si>
  <si>
    <t>56</t>
  </si>
  <si>
    <t>5914020020</t>
  </si>
  <si>
    <t>Čištění otevřených odvodňovacích zařízení strojně příkop nezpevněný Poznámka: 1. V cenách jsou započteny náklady na odtěžení nánosu a nečistot, rozprostření výzisku na terén nebo naložení na dopravní prostředek. 2. V cenách nejsou obsaženy náklady na dopravu a skládkovné.</t>
  </si>
  <si>
    <t>748786234</t>
  </si>
  <si>
    <t xml:space="preserve">příkopy </t>
  </si>
  <si>
    <t>(18880-18720)*0,3</t>
  </si>
  <si>
    <t>(20805-20750)*0,3</t>
  </si>
  <si>
    <t>(18880-18670)*0,3</t>
  </si>
  <si>
    <t>(18545-18270)*0,3*2</t>
  </si>
  <si>
    <t>(19700-19220)*0,3*2</t>
  </si>
  <si>
    <t>(20680-20460)*0,3*2</t>
  </si>
  <si>
    <t>(22170-21590)*0,3*2</t>
  </si>
  <si>
    <t xml:space="preserve">Součet  </t>
  </si>
  <si>
    <t>57</t>
  </si>
  <si>
    <t>5915020010</t>
  </si>
  <si>
    <t>Povrchová úprava plochy železničního spodku Poznámka: 1. V cenách jsou započteny náklady na urovnání a úpravu ploch nebo skládek výzisku kameniva a zeminy s jejich případnou rekultivací.</t>
  </si>
  <si>
    <t>-1479713458</t>
  </si>
  <si>
    <t>7000</t>
  </si>
  <si>
    <t>5905085045</t>
  </si>
  <si>
    <t>Souvislé čištění KL strojně koleje pražce betonové Poznámka: 1. V cenách jsou započteny náklady na kontinuální čištění KL strojní čističkou, rozprostření výzisku na terén nebo naložení na dopravní prostředek, úpravu směrového a výškového uspořádání do projektované polohy s následným přesným kontrolním zaměřením prostorové polohy koleje po ukončení prací (včetně případných technologických měření prostorové polohy koleje v průběhu prací) a měření mezních stavebních odchylek dle ČSN a technologických veličin, předání tištěných výstupů a úpravu KL do profilu. Platí i pro čištění KL současně s výměnou pražců. 2. V cenách nejsou obsaženy náklady na dodávku a doplnění kameniva, následnou úpravu směrového a výškového uspořádání, dodávku a doplnění kameniva pro následnou úpravu směrového a výškového uspořádání, na snížení KL pod patou kolejnice, dopravu výzisku na skládku a skládkovné.</t>
  </si>
  <si>
    <t>km</t>
  </si>
  <si>
    <t>-1159856017</t>
  </si>
  <si>
    <t>20,680-16,170</t>
  </si>
  <si>
    <t>20,795-20,700</t>
  </si>
  <si>
    <t>24,300-20,830</t>
  </si>
  <si>
    <t>59</t>
  </si>
  <si>
    <t>5905035120</t>
  </si>
  <si>
    <t>Výměna KL malou těžící mechanizací včetně lavičky pod ložnou plochou pražce lože zapuštěné Poznámka: 1. V cenách jsou započteny náklady na odtěžení KL s použitím minirypadla, rozprostření výzisku na terén nebo naložení na dopravní prostředek, přehození kameniva, zřízení KL, úprava KL do profilu a jeho případné snížení pod patou kolejnice. U výměny KL v celém profilu včetně lavičky jsou v ceně započteny náklady na případné uvolnění, posun a dotažení pražce. 2. V cenách nejsou obsaženy náklady na úpravu směrového a výškového uspořádání, dodávku kameniva, následnou úpravu směrového a výškového uspořádání, dodávku a doplnění kameniva pro následnou úpravu směrového a výškového uspořádání, dopravu výzisku na skládku a skládkovné.</t>
  </si>
  <si>
    <t>-751007579</t>
  </si>
  <si>
    <t>20*1,7</t>
  </si>
  <si>
    <t>15*1,7</t>
  </si>
  <si>
    <t>6*1,7</t>
  </si>
  <si>
    <t>10*1,7</t>
  </si>
  <si>
    <t>5905105010</t>
  </si>
  <si>
    <t>Doplnění KL kamenivem ojediněle ručně v koleji Poznámka: 1. V cenách jsou započteny náklady na doplnění kameniva ojediněle ručně vidlemi a/nebo souvisle strojně z výsypných vozů případně nakladačem. 2. V cenách nejsou obsaženy náklady na dodávku kameniva.</t>
  </si>
  <si>
    <t>838403595</t>
  </si>
  <si>
    <t>(4+4)*6*0,2</t>
  </si>
  <si>
    <t>(4+4)*5*0,2</t>
  </si>
  <si>
    <t>5905105030</t>
  </si>
  <si>
    <t>Doplnění KL kamenivem souvisle strojně v koleji Poznámka: 1. V cenách jsou započteny náklady na doplnění kameniva ojediněle ručně vidlemi a/nebo souvisle strojně z výsypných vozů případně nakladačem. 2. V cenách nejsou obsaženy náklady na dodávku kameniva.</t>
  </si>
  <si>
    <t>936089063</t>
  </si>
  <si>
    <t>(20680-16170)*0,8</t>
  </si>
  <si>
    <t>(20795-20700)*0,8</t>
  </si>
  <si>
    <t>(24300-20830)*0,8</t>
  </si>
  <si>
    <t>62</t>
  </si>
  <si>
    <t>5906015010</t>
  </si>
  <si>
    <t>Výměna pražce malou těžící mechanizací v KL otevřeném i zapuštěném pražec dřevěný příčný nevystrojený Poznámka: 1. V cenách jsou započteny náklady na výměnu pražce za použití malé těžící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vrtule, impregnaci otvorů včetně impregnačního materiálu. 2. V cenách nejsou obsaženy náklady na dodávku materiálu, dopravu výzisku na skládku a skládkovné.</t>
  </si>
  <si>
    <t>1027771959</t>
  </si>
  <si>
    <t>63</t>
  </si>
  <si>
    <t>5906015120</t>
  </si>
  <si>
    <t>Výměna pražce malou těžící mechanizací v KL otevřeném i zapuštěném pražec betonový příčný vystrojený Poznámka: 1. V cenách jsou započteny náklady na výměnu pražce za použití malé těžící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vrtule, impregnaci otvorů včetně impregnačního materiálu. 2. V cenách nejsou obsaženy náklady na dodávku materiálu, dopravu výzisku na skládku a skládkovné.</t>
  </si>
  <si>
    <t>-1470325130</t>
  </si>
  <si>
    <t>ojediněle</t>
  </si>
  <si>
    <t>64</t>
  </si>
  <si>
    <t>5906140025</t>
  </si>
  <si>
    <t>Demontáž kolejového roštu koleje v ose koleje pražce dřevěné, tvar R65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</si>
  <si>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-445360862</t>
  </si>
  <si>
    <t>16,190-16,170</t>
  </si>
  <si>
    <t>0,020</t>
  </si>
  <si>
    <t>0,015</t>
  </si>
  <si>
    <t>19,875-19,666</t>
  </si>
  <si>
    <t>65</t>
  </si>
  <si>
    <t>5906140035</t>
  </si>
  <si>
    <t>Demontáž kolejového roštu koleje v ose koleje pražce dřevěné, tvar S49, T, 49E1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</si>
  <si>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444075806</t>
  </si>
  <si>
    <t>18,930-18,710</t>
  </si>
  <si>
    <t>21,075-20,830</t>
  </si>
  <si>
    <t>22,975-22,950</t>
  </si>
  <si>
    <t>24,300-24,185</t>
  </si>
  <si>
    <t>66</t>
  </si>
  <si>
    <t>5906140155</t>
  </si>
  <si>
    <t>Demontáž kolejového roštu koleje v ose koleje pražce betonové, tvar S49, T, 49E1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</si>
  <si>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1503897416</t>
  </si>
  <si>
    <t>18,710-18,400</t>
  </si>
  <si>
    <t>18,945-18,930</t>
  </si>
  <si>
    <t>22,950-22,945</t>
  </si>
  <si>
    <t>22,980-22,975</t>
  </si>
  <si>
    <t>24,185-24,150</t>
  </si>
  <si>
    <t>67</t>
  </si>
  <si>
    <t>5906130325</t>
  </si>
  <si>
    <t>Montáž kolejového roštu v ose koleje pražce betonové vystrojené, tvar UIC60, 60E2 Poznámka: 1. V cenách jsou započteny náklady na manipulaci a montáž KR, u pražců dřevěných nevystrojených i na vrtání pražců. 2. V cenách nejsou obsaženy náklady na dodávku materiálu.</t>
  </si>
  <si>
    <t>494039312</t>
  </si>
  <si>
    <t>18,945-18,400</t>
  </si>
  <si>
    <t>22,980-22,945</t>
  </si>
  <si>
    <t>24,300-24,150</t>
  </si>
  <si>
    <t>68</t>
  </si>
  <si>
    <t>5907010015</t>
  </si>
  <si>
    <t>Výměna LISŮ tvar UIC60, 60E2 Poznámka: 1. V cenách jsou započteny náklady na demontáž upevňovadel, výměnu LISU, montáž upevňovadel, demontáž a zpětnou montáž lanového propojení, případnou úpravu dilatačních spár, zřízení nebo demontáž prozatímních styků a ošetření součástí mazivem. 2. V cenách nejsou započteny náklady na dělení kolejnic, zřízení svaru, demontáž nebo montáž styků.</t>
  </si>
  <si>
    <t>-179865268</t>
  </si>
  <si>
    <t>1*3,6</t>
  </si>
  <si>
    <t>69</t>
  </si>
  <si>
    <t>5907025381</t>
  </si>
  <si>
    <t>Výměna kolejnicových pásů současně s výměnou kompletů a pryžové podložky, tvar UIC60, 60E2 Poznámka: 1. V cenách jsou započteny náklady na demontáž upevňovadel, výměnu kolejnicových pásů,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</si>
  <si>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1246827017</t>
  </si>
  <si>
    <t>100%gumy, 100%komplety v přejezdech s antikorozní úpravou</t>
  </si>
  <si>
    <t>(18400-16190)*2</t>
  </si>
  <si>
    <t>P5919,P5920</t>
  </si>
  <si>
    <t>-(20+15)*2</t>
  </si>
  <si>
    <t>(19666-18945)*2</t>
  </si>
  <si>
    <t>-20*2</t>
  </si>
  <si>
    <t>(20680-19875)*2</t>
  </si>
  <si>
    <t>(20795-20700)*2</t>
  </si>
  <si>
    <t>(22945-21075)*2</t>
  </si>
  <si>
    <t>(24150-22980)*2</t>
  </si>
  <si>
    <t>70</t>
  </si>
  <si>
    <t>5908005415</t>
  </si>
  <si>
    <t>Oprava kolejnicového styku demontáž spojek tvar UIC60, R65 Poznámka: 1. V cenách jsou započteny náklady na výměnu, demontáž nebo montáž vnitřní spojky a/nebo celého styku a ošetření součástí mazivem. U přechodových spojek se použije položka s větším tvarem. 2. V cenách nejsou obsaženy náklady na dodávku materiálu.</t>
  </si>
  <si>
    <t>styk</t>
  </si>
  <si>
    <t>-1450135125</t>
  </si>
  <si>
    <t>53*2</t>
  </si>
  <si>
    <t>71</t>
  </si>
  <si>
    <t>5908005425</t>
  </si>
  <si>
    <t>Oprava kolejnicového styku demontáž spojek tvar S49, T, A Poznámka: 1. V cenách jsou započteny náklady na výměnu, demontáž nebo montáž vnitřní spojky a/nebo celého styku a ošetření součástí mazivem. U přechodových spojek se použije položka s větším tvarem. 2. V cenách nejsou obsaženy náklady na dodávku materiálu.</t>
  </si>
  <si>
    <t>1344603171</t>
  </si>
  <si>
    <t>25*2</t>
  </si>
  <si>
    <t>72</t>
  </si>
  <si>
    <t>5907050010</t>
  </si>
  <si>
    <t>Dělení kolejnic řezáním nebo rozbroušením, soustavy UIC60 nebo R65 Poznámka: 1. V cenách jsou započteny náklady na manipulaci, podložení, označení a provedení řezu kolejnice.</t>
  </si>
  <si>
    <t>-1215777035</t>
  </si>
  <si>
    <t>Poznámka k položce:_x000D_
Řez=kus</t>
  </si>
  <si>
    <t>150</t>
  </si>
  <si>
    <t>73</t>
  </si>
  <si>
    <t>5907050020</t>
  </si>
  <si>
    <t>Dělení kolejnic řezáním nebo rozbroušením, soustavy S49 nebo T Poznámka: 1. V cenách jsou započteny náklady na manipulaci, podložení, označení a provedení řezu kolejnice.</t>
  </si>
  <si>
    <t>-1629764457</t>
  </si>
  <si>
    <t>5907050110</t>
  </si>
  <si>
    <t>Dělení kolejnic kyslíkem, soustavy UIC60 nebo R65 Poznámka: 1. V cenách jsou započteny náklady na manipulaci, podložení, označení a provedení řezu kolejnice.</t>
  </si>
  <si>
    <t>-1472111514</t>
  </si>
  <si>
    <t>470</t>
  </si>
  <si>
    <t>75</t>
  </si>
  <si>
    <t>5907050120</t>
  </si>
  <si>
    <t>Dělení kolejnic kyslíkem, soustavy S49 nebo T Poznámka: 1. V cenách jsou započteny náklady na manipulaci, podložení, označení a provedení řezu kolejnice.</t>
  </si>
  <si>
    <t>513143107</t>
  </si>
  <si>
    <t>76</t>
  </si>
  <si>
    <t>5907055010</t>
  </si>
  <si>
    <t>Vrtání kolejnic otvor o průměru do 10 mm Poznámka: 1. V cenách jsou započteny náklady na manipulaci, podložení, označení a provedení vrtu ve stojině kolejnice.</t>
  </si>
  <si>
    <t>161553377</t>
  </si>
  <si>
    <t>3+5</t>
  </si>
  <si>
    <t>77</t>
  </si>
  <si>
    <t>5908053210</t>
  </si>
  <si>
    <t>Výměna drobného kolejiva vrtule do pražce Poznámka: 1. V cenách jsou započteny náklady na demontáž upevňovadel, výměnu součásti, montáž upevňovadel a ošetření součástí mazivem. 2. V cenách nejsou obsaženy náklady na dodávku materiálu.</t>
  </si>
  <si>
    <t>1904912094</t>
  </si>
  <si>
    <t>78</t>
  </si>
  <si>
    <t>5908056010</t>
  </si>
  <si>
    <t>Příplatek za kompletaci na úložišti ŽS4 Poznámka: 1. V cenách jsou započteny i náklady na ošetření závitů antikorozním přípravkem, kompletaci nových nebo užitých součástí a případnou manipulaci.</t>
  </si>
  <si>
    <t>1134004798</t>
  </si>
  <si>
    <t>Poznámka k položce:_x000D_
šroub RS 1, matice M 24, podložka Fe6, svěrka ŽS4</t>
  </si>
  <si>
    <t>41832</t>
  </si>
  <si>
    <t>79</t>
  </si>
  <si>
    <t>5906080015</t>
  </si>
  <si>
    <t>Vystrojení pražce dřevěného s podkladnicovým upevněním čtyři vrtule Poznámka: 1. V cenách jsou započteny náklady na montáž výstroje, potřebnou manipulaci a ošetření součástí mazivem. 2. V cenách nejsou obsaženy náklady na vrtání dřevěných pražců a dodávku materiálu.</t>
  </si>
  <si>
    <t>úl.pl.</t>
  </si>
  <si>
    <t>-1135650549</t>
  </si>
  <si>
    <t>(4+4)*2</t>
  </si>
  <si>
    <t>80</t>
  </si>
  <si>
    <t>5909031020</t>
  </si>
  <si>
    <t>Úprava GPK koleje směrové a výškové uspořádání pražce betonové Poznámka: 1. V cenách jsou započteny náklady na úpravu směrového avýškového uspořádání strojní linkou ASP do projektované polohy, úpravu KL pluhem a měření mezních stavebních odchylek dle ČSN, měření technologických veličin a předání tištěných výstupů objednateli. 2. V cenách nejsou obsaženy náklady na zaměření prostorové polohy koleje, doplnění a dodávku kameniva a snížení KL pod patou kolejnice.</t>
  </si>
  <si>
    <t>-1351380309</t>
  </si>
  <si>
    <t>0,006</t>
  </si>
  <si>
    <t>0,010</t>
  </si>
  <si>
    <t>81</t>
  </si>
  <si>
    <t>5909032020</t>
  </si>
  <si>
    <t>Přesná úprava GPK koleje směrové a výškové uspořádání pražce betonové Poznámka: 1. V cenách jsou započteny náklady na úpravu směrového a výškového uspořádání strojní linkou ASP do projektované polohy s následným přesným kontrolním zaměřením prostorové polohy po ukončení prací (včetně případných technologických měření prostorové polohy koleje v průběhu prací),úpravu KL pluhem a měření mezních stavebních odchylek dle ČSN, měření technologických veličin a předání tištěných výstupů objednateli. 2. V cenách nejsou obsaženy náklady na zaměření prostorové polohy koleje před zahájením prací, doplnění a dodávku kameniva a snížení KL pod patou kolejnice.</t>
  </si>
  <si>
    <t>-2083725997</t>
  </si>
  <si>
    <t>Poznámka k položce:_x000D_
Kilometr koleje=km</t>
  </si>
  <si>
    <t>82</t>
  </si>
  <si>
    <t>5909050010</t>
  </si>
  <si>
    <t>Stabilizace kolejového lože koleje nově zřízeného nebo čistého Poznámka: 1. V cenách jsou započteny náklady na stabilizaci v režimu s řízeným (konstantním) poklesem včetně měření a předání tištěných výstupů.</t>
  </si>
  <si>
    <t>1850077930</t>
  </si>
  <si>
    <t>Poznámka k položce:_x000D_
S3/1, Kilometr koleje=km</t>
  </si>
  <si>
    <t>83</t>
  </si>
  <si>
    <t>5910015110</t>
  </si>
  <si>
    <t>Odtavovací stykové svařování mobilní svářečkou kolejnic nových délky přes 150 m tv .UIC60 Poznámka: 1. V cenách jsou započteny náklady na vybrání kameniva z mezipražcového prostoru, broušení kontaktních ploch, přisunutí kolejnice na svar, vyrovnání a svaření kolejnic, seříznutí svarového výronku v celém profilu kolejnice, obroušení pojížděných ploch, vizuální prohlídka, měření geometrie svaru a vedení výrobní dokumentace. 2. V cenách nejsou obsaženy náklady na kontrolu svaru ultrazvukem, podbití pražců a demontáž styku.</t>
  </si>
  <si>
    <t>svar</t>
  </si>
  <si>
    <t>-2000442220</t>
  </si>
  <si>
    <t>3,000</t>
  </si>
  <si>
    <t>2,417</t>
  </si>
  <si>
    <t>2,333</t>
  </si>
  <si>
    <t>závěrné svary</t>
  </si>
  <si>
    <t>-36</t>
  </si>
  <si>
    <t>84</t>
  </si>
  <si>
    <t>5910020010</t>
  </si>
  <si>
    <t>Svařování kolejnic termitem plný předehřev standardní spára svar sériový tv. UIC60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</si>
  <si>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430629686</t>
  </si>
  <si>
    <t>LISY</t>
  </si>
  <si>
    <t>2*2</t>
  </si>
  <si>
    <t>85</t>
  </si>
  <si>
    <t>5910035010</t>
  </si>
  <si>
    <t>Dosažení dovolené upínací teploty v BK prodloužením kolejnicového pásu v koleji tv. UIC60 Poznámka: 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</si>
  <si>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1373234136</t>
  </si>
  <si>
    <t>(20680-16180)/500*2</t>
  </si>
  <si>
    <t>(20795-20700)/500*2</t>
  </si>
  <si>
    <t>3,620</t>
  </si>
  <si>
    <t>(24290-20830)/500*2</t>
  </si>
  <si>
    <t>0,160</t>
  </si>
  <si>
    <t>86</t>
  </si>
  <si>
    <t>5910020130</t>
  </si>
  <si>
    <t>Svařování kolejnic termitem plný předehřev standardní spára svar jednotlivý tv. S49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</si>
  <si>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-1909384093</t>
  </si>
  <si>
    <t>přechodové kolenice</t>
  </si>
  <si>
    <t>2+2</t>
  </si>
  <si>
    <t>87</t>
  </si>
  <si>
    <t>5910040315</t>
  </si>
  <si>
    <t>Umožnění volné dilatace kolejnice demontáž upevňovadel s osazením kluzných podložek Poznámka: 1. V cenách jsou započteny náklady na uvolnění, demontáž a rovnoměrné prodloužení nebo zkrácení kolejnice, vyznačení značek a vedení dokumentace. 2. V cenách nejsou obsaženy náklady na demontáž kolejnicových spojek.</t>
  </si>
  <si>
    <t>-503370669</t>
  </si>
  <si>
    <t>Poznámka k položce:_x000D_
Metr kolejnice=m</t>
  </si>
  <si>
    <t>(20680-16170)*2</t>
  </si>
  <si>
    <t>(24300-20830)*2</t>
  </si>
  <si>
    <t>88</t>
  </si>
  <si>
    <t>5910040415</t>
  </si>
  <si>
    <t>Umožnění volné dilatace kolejnice montáž upevňovadel s odstraněním kluzných podložek Poznámka: 1. V cenách jsou započteny náklady na uvolnění, demontáž a rovnoměrné prodloužení nebo zkrácení kolejnice, vyznačení značek a vedení dokumentace. 2. V cenách nejsou obsaženy náklady na demontáž kolejnicových spojek.</t>
  </si>
  <si>
    <t>915253261</t>
  </si>
  <si>
    <t>89</t>
  </si>
  <si>
    <t>5910136010</t>
  </si>
  <si>
    <t>Montáž pražcové kotvy v koleji Poznámka: 1. V cenách jsou započteny náklady na odstranění kameniva, montáž, ošetření součásti mazivem a úpravu kameniva. 2. V cenách nejsou obsaženy náklady na dodávku materiálu.</t>
  </si>
  <si>
    <t>752731132</t>
  </si>
  <si>
    <t>10+5</t>
  </si>
  <si>
    <t>90</t>
  </si>
  <si>
    <t>5913215020</t>
  </si>
  <si>
    <t>Demontáž kolejnicových dílů přejezdu ochranná kolejnice Poznámka: 1. V cenách jsou započteny náklady na demontáž a naložení na dopravní prostředek.</t>
  </si>
  <si>
    <t>-255393632</t>
  </si>
  <si>
    <t>15*2</t>
  </si>
  <si>
    <t>91</t>
  </si>
  <si>
    <t>5913140010</t>
  </si>
  <si>
    <t>Demontáž přejezdové konstrukce se silničními panely vnější i vnitřní část Poznámka: 1. V cenách jsou započteny náklady na demontáž a naložení na dopravní prostředek.</t>
  </si>
  <si>
    <t>-1876179306</t>
  </si>
  <si>
    <t>92</t>
  </si>
  <si>
    <t>5913140020</t>
  </si>
  <si>
    <t>Demontáž přejezdové konstrukce se silničními panely vnitřní část Poznámka: 1. V cenách jsou započteny náklady na demontáž a naložení na dopravní prostředek.</t>
  </si>
  <si>
    <t>50389042</t>
  </si>
  <si>
    <t>93</t>
  </si>
  <si>
    <t>5913040220</t>
  </si>
  <si>
    <t>Montáž celopryžové přejezdové konstrukce silně zatížené v koleji část vnitřní Poznámka: 1. V cenách jsou započteny náklady na montáž konstrukce. 2. V cenách nejsou obsaženy náklady na dodávku materiálu.</t>
  </si>
  <si>
    <t>-130188390</t>
  </si>
  <si>
    <t>94</t>
  </si>
  <si>
    <t>5913145020</t>
  </si>
  <si>
    <t>Montáž přejezdové konstrukce se silničními panely vnitřní část Poznámka: 1. V cenách jsou započteny náklady na montáž konstrukce. 2. V cenách nejsou obsaženy náklady na dodávku materiálu.</t>
  </si>
  <si>
    <t>358915278</t>
  </si>
  <si>
    <t>95</t>
  </si>
  <si>
    <t>5914120010</t>
  </si>
  <si>
    <t>Demontáž nástupiště úrovňového sypaného v celé šíři Poznámka: 1. V cenách jsou započteny náklady na snesení dílů i zásypu a jejich uložení na plochu nebo naložení na dopravní prostředek a uložení na úložišti.</t>
  </si>
  <si>
    <t>1307599118</t>
  </si>
  <si>
    <t>nástupiště zast. Hatě</t>
  </si>
  <si>
    <t>96</t>
  </si>
  <si>
    <t>5914120050</t>
  </si>
  <si>
    <t>Demontáž nástupiště úrovňového Sudop K (KD,KS) 145 Poznámka: 1. V cenách jsou započteny náklady na snesení dílů i zásypu a jejich uložení na plochu nebo naložení na dopravní prostředek a uložení na úložišti.</t>
  </si>
  <si>
    <t>-529711326</t>
  </si>
  <si>
    <t>zast. Drahobudice</t>
  </si>
  <si>
    <t>zast. Hatě</t>
  </si>
  <si>
    <t>zast. Chmeliště</t>
  </si>
  <si>
    <t>97</t>
  </si>
  <si>
    <t>5914130030</t>
  </si>
  <si>
    <t>Montáž nástupiště úrovňového Tischer Poznámka: 1. V cenách jsou započteny náklady na úpravu terénu, montáž a zásyp podle vzorového listu. 2. V cenách nejsou obsaženy náklady na dodávku materiálu.</t>
  </si>
  <si>
    <t>-1728861909</t>
  </si>
  <si>
    <t>nástupiště zast. Drahobudice</t>
  </si>
  <si>
    <t>nástupiště zast. Chmeliště</t>
  </si>
  <si>
    <t>98</t>
  </si>
  <si>
    <t>5913235020</t>
  </si>
  <si>
    <t>Dělení AB komunikace řezáním hloubky do 20 cm Poznámka: 1. V cenách jsou započteny náklady na provedení úkolu.</t>
  </si>
  <si>
    <t>-1401819606</t>
  </si>
  <si>
    <t>5*2</t>
  </si>
  <si>
    <t>6*2</t>
  </si>
  <si>
    <t>10*2</t>
  </si>
  <si>
    <t>99</t>
  </si>
  <si>
    <t>5913240020</t>
  </si>
  <si>
    <t>Odstranění AB komunikace odtěžením nebo frézováním hloubky do 20 cm Poznámka: 1. V cenách jsou započteny náklady na odtěžení nebo frézování a naložení výzisku na dopravní prostředek.</t>
  </si>
  <si>
    <t>-1836062381</t>
  </si>
  <si>
    <t>(2+2,5)*5</t>
  </si>
  <si>
    <t xml:space="preserve">P5922 </t>
  </si>
  <si>
    <t>(3,4+3,4)*6</t>
  </si>
  <si>
    <t>(4,4+4,4)*8</t>
  </si>
  <si>
    <t>P5929 Lp+Lp</t>
  </si>
  <si>
    <t>(4+4)*10</t>
  </si>
  <si>
    <t>P5929 mezi</t>
  </si>
  <si>
    <t>1,3*15</t>
  </si>
  <si>
    <t>100</t>
  </si>
  <si>
    <t>5913255010</t>
  </si>
  <si>
    <t>Zřízení konstrukce vozovky asfaltobetonové s obrusnou vrstvou tloušťky do 5 cm Poznámka: 1. V cenách jsou započteny náklady na zřízení vozovky s živičným na podkladu ze stmelených vrstev a na manipulaci. 2. V cenách nejsou obsaženy náklady na dodávku materiálu.</t>
  </si>
  <si>
    <t>441501677</t>
  </si>
  <si>
    <t>60*2</t>
  </si>
  <si>
    <t>7*3</t>
  </si>
  <si>
    <t>7*1,5</t>
  </si>
  <si>
    <t>20*4+40*3</t>
  </si>
  <si>
    <t>60*3</t>
  </si>
  <si>
    <t>101</t>
  </si>
  <si>
    <t>5913255040</t>
  </si>
  <si>
    <t>Zřízení konstrukce vozovky asfaltobetonové s podkladní, ložní a obrusnou vrstvou tloušťky do 20 cm Poznámka: 1. V cenách jsou započteny náklady na zřízení vozovky s živičným na podkladu ze stmelených vrstev a na manipulaci. 2. V cenách nejsou obsaženy náklady na dodávku materiálu.</t>
  </si>
  <si>
    <t>-765463696</t>
  </si>
  <si>
    <t>(4+4)*6</t>
  </si>
  <si>
    <t>(5+5)*8</t>
  </si>
  <si>
    <t>102</t>
  </si>
  <si>
    <t>5913285210</t>
  </si>
  <si>
    <t>Montáž dílů komunikace obrubníku uložení v betonu Poznámka: 1. V cenách jsou započteny náklady na osazení dlažby nebo obrubníku. 2. V cenách nejsou obsaženy náklady na dodávku materiálu.</t>
  </si>
  <si>
    <t>-1655677088</t>
  </si>
  <si>
    <t>103</t>
  </si>
  <si>
    <t>5915010020</t>
  </si>
  <si>
    <t>Těžení zeminy nebo horniny železničního spodku třídy těžitelnosti I skupiny 2 Poznámka: 1. V cenách jsou započteny náklady na těžení a uložení výzisku na terén nebo naložení na dopravní prostředek a uložení na úložišti.</t>
  </si>
  <si>
    <t>-1020662701</t>
  </si>
  <si>
    <t>km 16,788 Lp+Pp</t>
  </si>
  <si>
    <t>0,5*2*3*2</t>
  </si>
  <si>
    <t>km 16,970 Lp+Pp</t>
  </si>
  <si>
    <t>km 17,5230 Pp</t>
  </si>
  <si>
    <t>0,5*2*3</t>
  </si>
  <si>
    <t>km 17,880 Lp</t>
  </si>
  <si>
    <t>(18180-17880)*1*1</t>
  </si>
  <si>
    <t>km 21,095 Lp</t>
  </si>
  <si>
    <t>km 23,850 Lp+Pp</t>
  </si>
  <si>
    <t>(3,4+3,4)*6*0,2</t>
  </si>
  <si>
    <t>P5922 Lp+Pp odvodňovací svodné potrubí</t>
  </si>
  <si>
    <t>7,5*0,5*1*2</t>
  </si>
  <si>
    <t>104</t>
  </si>
  <si>
    <t>5914055030</t>
  </si>
  <si>
    <t>Zřízení krytých odvodňovacích zařízení svodného potrubí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</si>
  <si>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-1361238989</t>
  </si>
  <si>
    <t>7,5*2</t>
  </si>
  <si>
    <t>105</t>
  </si>
  <si>
    <t>5912015100</t>
  </si>
  <si>
    <t>Výměna návěstidla včetně sloupku a patky tabule před zastávkou Poznámka: 1. V cenách jsou započteny náklady na demontáž, výměnu a montáž patky, sloupku a návěstidla, zához a rozprostření zeminy na terén. 2. V cenách nejsou obsaženy náklady na dodávku materiálu.</t>
  </si>
  <si>
    <t>-1130747867</t>
  </si>
  <si>
    <t>Poznámka k položce:_x000D_
Návěstidlo+sloupek+patka=kus</t>
  </si>
  <si>
    <t>106</t>
  </si>
  <si>
    <t>5912015110</t>
  </si>
  <si>
    <t>Výměna návěstidla včetně sloupku a patky konce nástupiště Poznámka: 1. V cenách jsou započteny náklady na demontáž, výměnu a montáž patky, sloupku a návěstidla, zához a rozprostření zeminy na terén. 2. V cenách nejsou obsaženy náklady na dodávku materiálu.</t>
  </si>
  <si>
    <t>-1548690931</t>
  </si>
  <si>
    <t>107</t>
  </si>
  <si>
    <t>5912015020</t>
  </si>
  <si>
    <t>Výměna návěstidla včetně sloupku a patky označníku Poznámka: 1. V cenách jsou započteny náklady na demontáž, výměnu a montáž patky, sloupku a návěstidla, zához a rozprostření zeminy na terén. 2. V cenách nejsou obsaženy náklady na dodávku materiálu.</t>
  </si>
  <si>
    <t>596034703</t>
  </si>
  <si>
    <t>108</t>
  </si>
  <si>
    <t>5912015030</t>
  </si>
  <si>
    <t>Výměna návěstidla včetně sloupku a patky předvěstníku Poznámka: 1. V cenách jsou započteny náklady na demontáž, výměnu a montáž patky, sloupku a návěstidla, zához a rozprostření zeminy na terén. 2. V cenách nejsou obsaženy náklady na dodávku materiálu.</t>
  </si>
  <si>
    <t>1435076537</t>
  </si>
  <si>
    <t>109</t>
  </si>
  <si>
    <t>5912015040</t>
  </si>
  <si>
    <t>Výměna návěstidla včetně sloupku a patky rychlostníku Poznámka: 1. V cenách jsou započteny náklady na demontáž, výměnu a montáž patky, sloupku a návěstidla, zához a rozprostření zeminy na terén. 2. V cenách nejsou obsaženy náklady na dodávku materiálu.</t>
  </si>
  <si>
    <t>98272731</t>
  </si>
  <si>
    <t>110</t>
  </si>
  <si>
    <t>5912015050</t>
  </si>
  <si>
    <t>Výměna návěstidla včetně sloupku a patky sklonovníku Poznámka: 1. V cenách jsou započteny náklady na demontáž, výměnu a montáž patky, sloupku a návěstidla, zához a rozprostření zeminy na terén. 2. V cenách nejsou obsaženy náklady na dodávku materiálu.</t>
  </si>
  <si>
    <t>206098592</t>
  </si>
  <si>
    <t>111</t>
  </si>
  <si>
    <t>5912015060</t>
  </si>
  <si>
    <t>Výměna návěstidla včetně sloupku a patky tabulky s křížem Poznámka: 1. V cenách jsou započteny náklady na demontáž, výměnu a montáž patky, sloupku a návěstidla, zához a rozprostření zeminy na terén. 2. V cenách nejsou obsaženy náklady na dodávku materiálu.</t>
  </si>
  <si>
    <t>120526806</t>
  </si>
  <si>
    <t>112</t>
  </si>
  <si>
    <t>5912015080</t>
  </si>
  <si>
    <t>Výměna návěstidla včetně sloupku a patky výstražného kolíku Poznámka: 1. V cenách jsou započteny náklady na demontáž, výměnu a montáž patky, sloupku a návěstidla, zához a rozprostření zeminy na terén. 2. V cenách nejsou obsaženy náklady na dodávku materiálu.</t>
  </si>
  <si>
    <t>1659063737</t>
  </si>
  <si>
    <t>113</t>
  </si>
  <si>
    <t>5913323020</t>
  </si>
  <si>
    <t>Montáž svislé dopravní značky včetně sloupku Poznámka: 1. V cenách jsou započteny náklady na montáž dílů včetně zemních prací a úpravy terénu. 2. V cenách nejsou obsaženy náklady na dodávku materiálu.</t>
  </si>
  <si>
    <t>-1615509280</t>
  </si>
  <si>
    <t>piktogram</t>
  </si>
  <si>
    <t>114</t>
  </si>
  <si>
    <t>5912050010</t>
  </si>
  <si>
    <t>Staničení výměna kilometrovníku Poznámka: 1. V cenách jsou započteny náklady na zemní práce a výměnu, demontáž nebo montáž staničení. 2. V cenách nejsou obsaženy náklady na dodávku materiálu.</t>
  </si>
  <si>
    <t>78026667</t>
  </si>
  <si>
    <t>115</t>
  </si>
  <si>
    <t>5912050020</t>
  </si>
  <si>
    <t>Staničení výměna hektometrovníku Poznámka: 1. V cenách jsou započteny náklady na zemní práce a výměnu, demontáž nebo montáž staničení. 2. V cenách nejsou obsaženy náklady na dodávku materiálu.</t>
  </si>
  <si>
    <t>-1167288427</t>
  </si>
  <si>
    <t>134</t>
  </si>
  <si>
    <t>OST</t>
  </si>
  <si>
    <t>Ostatní</t>
  </si>
  <si>
    <t>116</t>
  </si>
  <si>
    <t>7592005070</t>
  </si>
  <si>
    <t>Montáž počítacího bodu počítače náprav PZN 1 - uložení a připevnění na určené místo, seřízení polohy, přezkoušení</t>
  </si>
  <si>
    <t>512</t>
  </si>
  <si>
    <t>-877540836</t>
  </si>
  <si>
    <t>km 17,530</t>
  </si>
  <si>
    <t>km 19,670</t>
  </si>
  <si>
    <t>P5925</t>
  </si>
  <si>
    <t>P5926</t>
  </si>
  <si>
    <t>km 21,700; 21,990; 22,170</t>
  </si>
  <si>
    <t>1+1+1</t>
  </si>
  <si>
    <t>km 23,400; 23,550; 23,760</t>
  </si>
  <si>
    <t>km 24,160; 24,296</t>
  </si>
  <si>
    <t>1+1</t>
  </si>
  <si>
    <t>117</t>
  </si>
  <si>
    <t>7592007070</t>
  </si>
  <si>
    <t>Demontáž počítacího bodu počítače náprav PZN 1</t>
  </si>
  <si>
    <t>82246716</t>
  </si>
  <si>
    <t>Vedlejší rozpočtové náklady</t>
  </si>
  <si>
    <t>118</t>
  </si>
  <si>
    <t>9902100100</t>
  </si>
  <si>
    <t>Doprava materiálu těžkou mechanizací nosnosti přes 3,5 t sypanin (kameniva, písku, suti, dlažebních kostek, atd.) do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</si>
  <si>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-1391839593</t>
  </si>
  <si>
    <t>12,279</t>
  </si>
  <si>
    <t>nový asfalt</t>
  </si>
  <si>
    <t>73,600+136,063+69,625+0,050</t>
  </si>
  <si>
    <t>beton+malta</t>
  </si>
  <si>
    <t>22,731+0,900</t>
  </si>
  <si>
    <t>nový štěrk</t>
  </si>
  <si>
    <t>12028,860</t>
  </si>
  <si>
    <t xml:space="preserve">antikora </t>
  </si>
  <si>
    <t>0,620</t>
  </si>
  <si>
    <t>skládka</t>
  </si>
  <si>
    <t>5,100+137,000+8420,202+4605,538</t>
  </si>
  <si>
    <t>119</t>
  </si>
  <si>
    <t>9902109200</t>
  </si>
  <si>
    <t>Doprava materiálu těžkou mechanizací nosnosti přes 3,5 t sypanin (kameniva, písku, suti, dlažebních kostek, atd.) příplatek za každých dalších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</si>
  <si>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1304843641</t>
  </si>
  <si>
    <t xml:space="preserve">obrubníky </t>
  </si>
  <si>
    <t>12,279*2</t>
  </si>
  <si>
    <t>120</t>
  </si>
  <si>
    <t>9902200100</t>
  </si>
  <si>
    <t>Doprava materiálu těžkou mechanizací nosnosti přes 3,5 t objemnějšího kusového materiálu (prefabrikátů, stožárů, výhybek, rozvaděčů, vybouraných hmot atd.) do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</si>
  <si>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807763986</t>
  </si>
  <si>
    <t>Unis+klíny</t>
  </si>
  <si>
    <t>13,392+0,016</t>
  </si>
  <si>
    <t>nástupištní díly</t>
  </si>
  <si>
    <t>24,156+8,840+26,820</t>
  </si>
  <si>
    <t>trouba</t>
  </si>
  <si>
    <t>6,600</t>
  </si>
  <si>
    <t>strail</t>
  </si>
  <si>
    <t>24,430</t>
  </si>
  <si>
    <t>Dřevo</t>
  </si>
  <si>
    <t>140,650</t>
  </si>
  <si>
    <t>B91S+ SB8</t>
  </si>
  <si>
    <t>553,284+87,910</t>
  </si>
  <si>
    <t>121</t>
  </si>
  <si>
    <t>9902209200</t>
  </si>
  <si>
    <t>Doprava materiálu těžkou mechanizací nosnosti přes 3,5 t objemnějšího kusového materiálu (prefabrikátů, stožárů, výhybek, rozvaděčů, vybouraných hmot atd.) příplatek za každých dalších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</si>
  <si>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-912711113</t>
  </si>
  <si>
    <t>(13,392+0,016)*16,7</t>
  </si>
  <si>
    <t>(24,156+8,840+26,820)*26,8</t>
  </si>
  <si>
    <t>6,600*25</t>
  </si>
  <si>
    <t>24,430*36,7</t>
  </si>
  <si>
    <t>140,650*14,1</t>
  </si>
  <si>
    <t>122</t>
  </si>
  <si>
    <t>9902900200</t>
  </si>
  <si>
    <t>Naložení objemnějšího kusového materiálu, vybouraných hmot Poznámka: 1. Ceny jsou určeny pro nakládání materiálu v případech, kdy není naložení součástí dodávky materiálu nebo není uvedeno v popisu cen a pro nakládání z meziskládky. 2. Ceny se použijí i pro nakládání materiálu z vlastních zásob objednatele.</t>
  </si>
  <si>
    <t>43318483</t>
  </si>
  <si>
    <t>uži B91S (Kolín)</t>
  </si>
  <si>
    <t>553,284</t>
  </si>
  <si>
    <t>uži SB 8 (Kolín)</t>
  </si>
  <si>
    <t>87,910</t>
  </si>
  <si>
    <t>123</t>
  </si>
  <si>
    <t>9909000100</t>
  </si>
  <si>
    <t>Poplatek za uložení suti nebo hmot na oficiální skládku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</si>
  <si>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856719673</t>
  </si>
  <si>
    <t>bankety, příkoly, KL (70% na skádku)</t>
  </si>
  <si>
    <t>(3727,500+2121+730,840)*0,7</t>
  </si>
  <si>
    <t>124</t>
  </si>
  <si>
    <t>9909000110</t>
  </si>
  <si>
    <t>Poplatek za uložení výzisku ze štěrkového lože nekontaminovaného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</si>
  <si>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1017964494</t>
  </si>
  <si>
    <t>výzisk z výměny KL 70% na skládku</t>
  </si>
  <si>
    <t>12028,860*0,7</t>
  </si>
  <si>
    <t>125</t>
  </si>
  <si>
    <t>9909000600</t>
  </si>
  <si>
    <t>Poplatek za recyklaci odpadu (asfaltové směsi, kusový beton)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</si>
  <si>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-1449126678</t>
  </si>
  <si>
    <t>asfalty</t>
  </si>
  <si>
    <t>137,000</t>
  </si>
  <si>
    <t>126</t>
  </si>
  <si>
    <t>9909000300</t>
  </si>
  <si>
    <t>Poplatek za likvidaci dřevěných kolejnicových podpor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</si>
  <si>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1854089124</t>
  </si>
  <si>
    <t>127</t>
  </si>
  <si>
    <t>9909000400</t>
  </si>
  <si>
    <t>Poplatek za likvidaci plastových součástí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</si>
  <si>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-999946172</t>
  </si>
  <si>
    <t>5,100</t>
  </si>
  <si>
    <t xml:space="preserve">SO 02 - Rekonstrukce žst. Uhlířské Janovice </t>
  </si>
  <si>
    <t>5957104035</t>
  </si>
  <si>
    <t>Kolejnicové pásy třídy R260 tv. 49 E1 délky 120 metrů</t>
  </si>
  <si>
    <t>884922380</t>
  </si>
  <si>
    <t>1.SK</t>
  </si>
  <si>
    <t>(24653-24378)/120*2</t>
  </si>
  <si>
    <t>2.SK</t>
  </si>
  <si>
    <t>(24612-24380)/120*2</t>
  </si>
  <si>
    <t>0,133</t>
  </si>
  <si>
    <t>3.SK</t>
  </si>
  <si>
    <t>(24683-24416)/120*2</t>
  </si>
  <si>
    <t>0,550</t>
  </si>
  <si>
    <t xml:space="preserve">v.č.1,2,3,4,6,7 vložky </t>
  </si>
  <si>
    <t>(5*4*6)/120</t>
  </si>
  <si>
    <t>ZV č.1</t>
  </si>
  <si>
    <t>5/120*2</t>
  </si>
  <si>
    <t>spojka v.č.2-4</t>
  </si>
  <si>
    <t>13/120*2</t>
  </si>
  <si>
    <t>spojka v.č.5-6</t>
  </si>
  <si>
    <t>15/120*2</t>
  </si>
  <si>
    <t>KV č.7-1.SK</t>
  </si>
  <si>
    <t>9/120*2</t>
  </si>
  <si>
    <t>KV č.7-3.SK</t>
  </si>
  <si>
    <t>8/120*2</t>
  </si>
  <si>
    <t>0,167</t>
  </si>
  <si>
    <t>5956140030</t>
  </si>
  <si>
    <t>Pražec betonový příčný vystrojený včetně kompletů pro pružné bezpodkladnicové upevnění, dl. 2,6 m, upevnění W14, pro kolejnici 49E1 v úklonu 1:40, včetně dopravy</t>
  </si>
  <si>
    <t>-1666125380</t>
  </si>
  <si>
    <t>(24,653-24,378)*1667</t>
  </si>
  <si>
    <t>0,575</t>
  </si>
  <si>
    <t>267411355</t>
  </si>
  <si>
    <t>3.SK (výzisk z trati - SO 01)</t>
  </si>
  <si>
    <t>(24,683-24,416)*1500</t>
  </si>
  <si>
    <t>5961116110</t>
  </si>
  <si>
    <t>Výhybka jednoduchá smontovaná soustava S49 II. generace pražce dřevěné J49 1:9-190 pravá/levá</t>
  </si>
  <si>
    <t>1996780519</t>
  </si>
  <si>
    <t>v.č.1 (výhybka J49 1:9-190-P-p-ČZ-d-KS-SK)</t>
  </si>
  <si>
    <t>v.č.2 (výhybka J49 1:9-190-L-l-ČZ-d-KS-SK)</t>
  </si>
  <si>
    <t>v.č.3 (výhybka J49 1:9-190-L-p-ČZ-d-KS-SK)</t>
  </si>
  <si>
    <t>v.č.4 (výhybka J49 1:9-190-L-l-ČZ-d-KS-SK)</t>
  </si>
  <si>
    <t>v.č.6 (výhybka J49 1:9-190-L-p-ČZ-d-KS-SK)</t>
  </si>
  <si>
    <t>v.č.7 (výhybka J49 1:9-190-P-p-ČZ-d-KS-SK)</t>
  </si>
  <si>
    <t>5961122020</t>
  </si>
  <si>
    <t>Výhybka křižovatková smontovaná soustava S49 II. generace pražce dřevěné C49 1:9-190</t>
  </si>
  <si>
    <t>1585015131</t>
  </si>
  <si>
    <t>v.č.5ab  (výhybka C49 1:9-190-zl-L-ČZ-d-KS-SK)</t>
  </si>
  <si>
    <t>1368412721</t>
  </si>
  <si>
    <t>KV č.4 - 3a.SK</t>
  </si>
  <si>
    <t>KV č.6-1.SK</t>
  </si>
  <si>
    <t>ZV č.7</t>
  </si>
  <si>
    <t>989642097</t>
  </si>
  <si>
    <t>0,232*1520*4*0,5</t>
  </si>
  <si>
    <t>2,720</t>
  </si>
  <si>
    <t xml:space="preserve">3.SK </t>
  </si>
  <si>
    <t>401*4</t>
  </si>
  <si>
    <t>61*4</t>
  </si>
  <si>
    <t>-1486505577</t>
  </si>
  <si>
    <t>-1883514708</t>
  </si>
  <si>
    <t>-485924653</t>
  </si>
  <si>
    <t>61*8</t>
  </si>
  <si>
    <t>-1099676258</t>
  </si>
  <si>
    <t>3044</t>
  </si>
  <si>
    <t>836479743</t>
  </si>
  <si>
    <t>0,232*1520*2</t>
  </si>
  <si>
    <t>0,720</t>
  </si>
  <si>
    <t>401*2</t>
  </si>
  <si>
    <t>61*2</t>
  </si>
  <si>
    <t>Vložky v.č. 1,2,3,4,6,7</t>
  </si>
  <si>
    <t>0,005*1500*4*6</t>
  </si>
  <si>
    <t>5958158025</t>
  </si>
  <si>
    <t>Podložka pryžová pod patu kolejnice WS7 149x152x7</t>
  </si>
  <si>
    <t>959750410</t>
  </si>
  <si>
    <t>(24,653-24,378)*1667*2</t>
  </si>
  <si>
    <t>1,150</t>
  </si>
  <si>
    <t>-1565289286</t>
  </si>
  <si>
    <t>5958140005</t>
  </si>
  <si>
    <t>Podkladnice žebrová tv. S4pl</t>
  </si>
  <si>
    <t>-314693799</t>
  </si>
  <si>
    <t xml:space="preserve">dřevo </t>
  </si>
  <si>
    <t>5962104005</t>
  </si>
  <si>
    <t>Hranice námezník betonový vč. Nátěru</t>
  </si>
  <si>
    <t>-1142315081</t>
  </si>
  <si>
    <t>-590607404</t>
  </si>
  <si>
    <t>nástupiště mezi SK č.1-2</t>
  </si>
  <si>
    <t>91*2</t>
  </si>
  <si>
    <t>nástupiště mezi SK č.1-3</t>
  </si>
  <si>
    <t>682082726</t>
  </si>
  <si>
    <t>90*2</t>
  </si>
  <si>
    <t>-1452231045</t>
  </si>
  <si>
    <t>-1709465677</t>
  </si>
  <si>
    <t xml:space="preserve">u budocvy </t>
  </si>
  <si>
    <t>mezi SK 1-3</t>
  </si>
  <si>
    <t>5963110010</t>
  </si>
  <si>
    <t>Přejezd Intermont panel 1285x3000x170 ŽPP 1</t>
  </si>
  <si>
    <t>-1223829136</t>
  </si>
  <si>
    <t>5963134005</t>
  </si>
  <si>
    <t>Náběhový klín ocelový pozink.</t>
  </si>
  <si>
    <t>-2031690311</t>
  </si>
  <si>
    <t>-920408785</t>
  </si>
  <si>
    <t>90*1*0,05*2,5</t>
  </si>
  <si>
    <t>přechod 1.SK Pp</t>
  </si>
  <si>
    <t>1*3*0,05*2,5</t>
  </si>
  <si>
    <t>přechod 3.SK Pp</t>
  </si>
  <si>
    <t>3,2*3*0,05*2,5</t>
  </si>
  <si>
    <t>asfalt odél budovy</t>
  </si>
  <si>
    <t>3,5*27*0,05*2,5</t>
  </si>
  <si>
    <t>do žlábku v přejezdu v přechodu</t>
  </si>
  <si>
    <t>0,150*0,130*3*2*2,5</t>
  </si>
  <si>
    <t>5557685</t>
  </si>
  <si>
    <t>90*0,5*0,05*2</t>
  </si>
  <si>
    <t>13*0,25*0,1</t>
  </si>
  <si>
    <t>-246923845</t>
  </si>
  <si>
    <t>90*0,25*0,01*2*2</t>
  </si>
  <si>
    <t>-1975436304</t>
  </si>
  <si>
    <t>v.č.1,2,3,4</t>
  </si>
  <si>
    <t>43,753*4*2*1,8</t>
  </si>
  <si>
    <t>v.č.5ab</t>
  </si>
  <si>
    <t>68*1,8</t>
  </si>
  <si>
    <t>v.č.6,7</t>
  </si>
  <si>
    <t>51*2*1,8</t>
  </si>
  <si>
    <t xml:space="preserve">výběhy </t>
  </si>
  <si>
    <t>50*0,1*1,8</t>
  </si>
  <si>
    <t>(24653-24378)*2*1,8</t>
  </si>
  <si>
    <t>(24612-24380)*2*1,8</t>
  </si>
  <si>
    <t>(24683-24416)*1,7*1,8</t>
  </si>
  <si>
    <t>spojka v.č. 2-4</t>
  </si>
  <si>
    <t>13*2*1,8</t>
  </si>
  <si>
    <t>GPK</t>
  </si>
  <si>
    <t>3a. SK</t>
  </si>
  <si>
    <t>(24386-24315)*0,1*1,8</t>
  </si>
  <si>
    <t>4.SK</t>
  </si>
  <si>
    <t>(24612-24380)*0,1*1,8</t>
  </si>
  <si>
    <t>5955101025</t>
  </si>
  <si>
    <t>Kamenivo drcené drť frakce 4/8</t>
  </si>
  <si>
    <t>-1791911404</t>
  </si>
  <si>
    <t>43,753*4*0,1*2</t>
  </si>
  <si>
    <t>(24653-24378)*0,1*2</t>
  </si>
  <si>
    <t>(24612-24380)*0,1*2</t>
  </si>
  <si>
    <t>13*0,1*2</t>
  </si>
  <si>
    <t>pod panely v přechodu</t>
  </si>
  <si>
    <t>1*2</t>
  </si>
  <si>
    <t>5964133010</t>
  </si>
  <si>
    <t>Geotextilie ochranné</t>
  </si>
  <si>
    <t>-1457677671</t>
  </si>
  <si>
    <t xml:space="preserve">pod panely přechodů </t>
  </si>
  <si>
    <t>1,5*3*2</t>
  </si>
  <si>
    <t>5964133015</t>
  </si>
  <si>
    <t>Geotextilie filtrační</t>
  </si>
  <si>
    <t>110602949</t>
  </si>
  <si>
    <t>43,753*4*4</t>
  </si>
  <si>
    <t>(24653-24378)*4</t>
  </si>
  <si>
    <t>(24612-24380)*4</t>
  </si>
  <si>
    <t>13*4</t>
  </si>
  <si>
    <t>-28593454</t>
  </si>
  <si>
    <t>Zv č.1-P5931 Lp+Pp</t>
  </si>
  <si>
    <t>36*0,3*2</t>
  </si>
  <si>
    <t>-712515674</t>
  </si>
  <si>
    <t>43,753*4*2</t>
  </si>
  <si>
    <t>51*2</t>
  </si>
  <si>
    <t>13*2</t>
  </si>
  <si>
    <t>(24653-24378)*2</t>
  </si>
  <si>
    <t>(24612-24380)*2</t>
  </si>
  <si>
    <t>(24683-24416)*1,7</t>
  </si>
  <si>
    <t>-1166610016</t>
  </si>
  <si>
    <t>1850229415</t>
  </si>
  <si>
    <t>(24386-24315)*0,1</t>
  </si>
  <si>
    <t>(24612-24380)*0,1</t>
  </si>
  <si>
    <t>4/8 na filtrační geotextilii</t>
  </si>
  <si>
    <t>(24653-24378)*0,1</t>
  </si>
  <si>
    <t>5905105040</t>
  </si>
  <si>
    <t>Doplnění KL kamenivem souvisle strojně ve výhybce Poznámka: 1. V cenách jsou započteny náklady na doplnění kameniva ojediněle ručně vidlemi a/nebo souvisle strojně z výsypných vozů případně nakladačem. 2. V cenách nejsou obsaženy náklady na dodávku kameniva.</t>
  </si>
  <si>
    <t>-2040601792</t>
  </si>
  <si>
    <t>43,753*4*0,1</t>
  </si>
  <si>
    <t>13*0,1</t>
  </si>
  <si>
    <t>50*0,1</t>
  </si>
  <si>
    <t>442632858</t>
  </si>
  <si>
    <t>Poznámka k položce:_x000D_
Pražec=kus</t>
  </si>
  <si>
    <t>1842289106</t>
  </si>
  <si>
    <t>-1947500663</t>
  </si>
  <si>
    <t xml:space="preserve">1.SK </t>
  </si>
  <si>
    <t>24,653-24,378</t>
  </si>
  <si>
    <t>0,013</t>
  </si>
  <si>
    <t>0,009</t>
  </si>
  <si>
    <t>0,008</t>
  </si>
  <si>
    <t>1522216160</t>
  </si>
  <si>
    <t>24,612-24,380</t>
  </si>
  <si>
    <t>KV č.3-4.SK</t>
  </si>
  <si>
    <t>0,025</t>
  </si>
  <si>
    <t>KV č.5-4.SK</t>
  </si>
  <si>
    <t>5906140265</t>
  </si>
  <si>
    <t>Demontáž kolejového roštu koleje v ose koleje pražce ocelové válcované, tvar T nebo A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</si>
  <si>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2051537877</t>
  </si>
  <si>
    <t>24,683-24,416</t>
  </si>
  <si>
    <t>5906130035</t>
  </si>
  <si>
    <t>Montáž kolejového roštu v ose koleje pražce dřevěné nevystrojené, tvar S49, 49E1 Poznámka: 1. V cenách jsou započteny náklady na manipulaci a montáž KR, u pražců dřevěných nevystrojených i na vrtání pražců. 2. V cenách nejsou obsaženy náklady na dodávku materiálu.</t>
  </si>
  <si>
    <t>-1122957389</t>
  </si>
  <si>
    <t>5906130345</t>
  </si>
  <si>
    <t>Montáž kolejového roštu v ose koleje pražce betonové vystrojené, tvar S49, 49E1 Poznámka: 1. V cenách jsou započteny náklady na manipulaci a montáž KR, u pražců dřevěných nevystrojených i na vrtání pražců. 2. V cenách nejsou obsaženy náklady na dodávku materiálu.</t>
  </si>
  <si>
    <t>-829124512</t>
  </si>
  <si>
    <t>1.SK rozdělení "u"</t>
  </si>
  <si>
    <t>2.SK rozdělení "c"</t>
  </si>
  <si>
    <t>3.SK rozdělení "c"</t>
  </si>
  <si>
    <t>5907015466</t>
  </si>
  <si>
    <t>Ojedinělá výměna kolejnic současně s výměnou pryžové podložky, tvar S49, T, 49E1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</si>
  <si>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990036457</t>
  </si>
  <si>
    <t>5*4*6</t>
  </si>
  <si>
    <t>-817285539</t>
  </si>
  <si>
    <t>410353905</t>
  </si>
  <si>
    <t>200</t>
  </si>
  <si>
    <t>651340598</t>
  </si>
  <si>
    <t>2556</t>
  </si>
  <si>
    <t>-945296467</t>
  </si>
  <si>
    <t>5909041010</t>
  </si>
  <si>
    <t>Úprava GPK výhybky směrové a výškové uspořádání pražce dřevěné nebo ocelové Poznámka: 1. V cenách jsou započteny náklady na nasazení strojní linky pro úpravu směrového a výškového uspořádání ASP metodou zmenšování chyb a úpravu KL pluhem včetně dokončení ruční úpravy dle VL a měření mezních stavebních odchylek dle ČSN, měření technologických veličin a předání tištěných výstupů objednateli. 2. V cenách nejsou obsaženy náklady doplnění a dodávku kameniva a snížení KL pod patou kolejnice.</t>
  </si>
  <si>
    <t>789667150</t>
  </si>
  <si>
    <t>43,753*4</t>
  </si>
  <si>
    <t>66,460</t>
  </si>
  <si>
    <t>43,753*2</t>
  </si>
  <si>
    <t>1103944296</t>
  </si>
  <si>
    <t>24,386-24,315</t>
  </si>
  <si>
    <t>5909042010</t>
  </si>
  <si>
    <t>Přesná úprava GPK výhybky směrové a výškové uspořádání pražce dřevěné nebo ocelové Poznámka: 1. V cenách jsou započteny náklady na úpravu směrového a výškového uspořádání strojní linkou ASP do projektované polohy s následným přesným kontrolním zaměřením prostorové polohy koleje po ukončení prací (včetně případných technologických měření v průběhu prací), úpravu KL pluhem včetně dokončení ruční úpravy dle VL a měření mezních stavebních odchylek dle ČSN, měření technologických veličin a předání tištěných výstupů objednateli. 2. V cenách nejsou obsaženy náklady na zaměření prostorové polohy koleje před zahájením prací, doplnění a dodávku kameniva a snížení KL pod patou kolejnice.</t>
  </si>
  <si>
    <t>-1333823257</t>
  </si>
  <si>
    <t>Poznámka k položce:_x000D_
Rozvinutá délka výhybky=m</t>
  </si>
  <si>
    <t>1235973892</t>
  </si>
  <si>
    <t>5909050030</t>
  </si>
  <si>
    <t>Stabilizace kolejového lože výhybky nově zřízeného nebo čistého Poznámka: 1. V cenách jsou započteny náklady na stabilizaci v režimu s řízeným (konstantním) poklesem včetně měření a předání tištěných výstupů.</t>
  </si>
  <si>
    <t>-2011184564</t>
  </si>
  <si>
    <t>Poznámka k položce:_x000D_
S3/1, Rozvinutá délka výhybky=m</t>
  </si>
  <si>
    <t>5910015120</t>
  </si>
  <si>
    <t>Odtavovací stykové svařování mobilní svářečkou kolejnic nových délky přes 150 m tv. S49 Poznámka: 1. V cenách jsou započteny náklady na vybrání kameniva z mezipražcového prostoru, broušení kontaktních ploch, přisunutí kolejnice na svar, vyrovnání a svaření kolejnic, seříznutí svarového výronku v celém profilu kolejnice, obroušení pojížděných ploch, vizuální prohlídka, měření geometrie svaru a vedení výrobní dokumentace. 2. V cenách nejsou obsaženy náklady na kontrolu svaru ultrazvukem, podbití pražců a demontáž styku.</t>
  </si>
  <si>
    <t>1933228225</t>
  </si>
  <si>
    <t>3,417</t>
  </si>
  <si>
    <t>2,133</t>
  </si>
  <si>
    <t>(24700-24416)/120*2</t>
  </si>
  <si>
    <t>3,267</t>
  </si>
  <si>
    <t>4*6</t>
  </si>
  <si>
    <t>-12</t>
  </si>
  <si>
    <t>5910020030</t>
  </si>
  <si>
    <t>Svařování kolejnic termitem plný předehřev standardní spára svar sériový tv. S49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</si>
  <si>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-1326576585</t>
  </si>
  <si>
    <t>v.č.1,2,3,4,6,7</t>
  </si>
  <si>
    <t>14*6</t>
  </si>
  <si>
    <t>5910035030</t>
  </si>
  <si>
    <t>Dosažení dovolené upínací teploty v BK prodloužením kolejnicového pásu v koleji tv. S49 Poznámka: 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</si>
  <si>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-745839446</t>
  </si>
  <si>
    <t>(24653-24378)/500*2</t>
  </si>
  <si>
    <t>2,900</t>
  </si>
  <si>
    <t>(24612-24380)/500*2</t>
  </si>
  <si>
    <t>3,072</t>
  </si>
  <si>
    <t>(24700-24416)/500*2</t>
  </si>
  <si>
    <t>2,864</t>
  </si>
  <si>
    <t>5910035130</t>
  </si>
  <si>
    <t>Dosažení dovolené upínací teploty v BK prodloužením kolejnicového pásu ve výhybce tv. S49 Poznámka: 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</si>
  <si>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-1018930559</t>
  </si>
  <si>
    <t>6*6</t>
  </si>
  <si>
    <t>-1568969102</t>
  </si>
  <si>
    <t>(24683-24416)*2</t>
  </si>
  <si>
    <t>9*2</t>
  </si>
  <si>
    <t>-797986707</t>
  </si>
  <si>
    <t>5910050120</t>
  </si>
  <si>
    <t>Umožnění volné dilatace dílů výhybek montáž upevňovadel výhybka II. generace Poznámka: 1. V cenách jsou započteny náklady na uvolnění dílů výhybky a jejich rovnoměrné prodloužení nebo zkrácení. 2. V cenách nejsou obsaženy náklady na demontáž spojek.</t>
  </si>
  <si>
    <t>1143721847</t>
  </si>
  <si>
    <t>43,753*6</t>
  </si>
  <si>
    <t>KV + výběhy</t>
  </si>
  <si>
    <t>50*2</t>
  </si>
  <si>
    <t>5910050020</t>
  </si>
  <si>
    <t>Umožnění volné dilatace dílů výhybek demontáž upevňovadel výhybka II. generace Poznámka: 1. V cenách jsou započteny náklady na uvolnění dílů výhybky a jejich rovnoměrné prodloužení nebo zkrácení. 2. V cenách nejsou obsaženy náklady na demontáž spojek.</t>
  </si>
  <si>
    <t>2057084211</t>
  </si>
  <si>
    <t>5911651040</t>
  </si>
  <si>
    <t>Montáž srdcovkové části výhybky jednoduché dřevěné pražce soustavy S49 Poznámka: 1. V cenách jsou započteny náklady na montáž srdcovkové části na pražcovém podloží podle montážního plánu s vystrojenými pražci a ošetření kluzných částí výhybky mazivem. Položka se použije u výhybek s předmontovanou výměnovou a střední částí. 2. V cenách nejsou obsaženy náklady na dodávku materiálu.</t>
  </si>
  <si>
    <t>1071367193</t>
  </si>
  <si>
    <t>v.č. 1,2,3,4,6,7</t>
  </si>
  <si>
    <t>6,2*6</t>
  </si>
  <si>
    <t>-1238965875</t>
  </si>
  <si>
    <t>121098809</t>
  </si>
  <si>
    <t>-2018076113</t>
  </si>
  <si>
    <t>-356792049</t>
  </si>
  <si>
    <t>5914130040</t>
  </si>
  <si>
    <t>Montáž nástupiště úrovňového Tischer oboustranné Poznámka: 1. V cenách jsou započteny náklady na úpravu terénu, montáž a zásyp podle vzorového listu. 2. V cenách nejsou obsaženy náklady na dodávku materiálu.</t>
  </si>
  <si>
    <t>342421854</t>
  </si>
  <si>
    <t>41984215</t>
  </si>
  <si>
    <t>265-62</t>
  </si>
  <si>
    <t>283-60</t>
  </si>
  <si>
    <t>-1567849997</t>
  </si>
  <si>
    <t>5911529030</t>
  </si>
  <si>
    <t>Montáž čelisťového závěru výhybky jednoduché bez žlabového pražce soustavy S49 Poznámka: 1. V cenách jsou započteny náklady na montáž, přezkoušení chodu výhybky, provedení západkové zkoušky a ošetření kluzných částí závěru mazivem. 2. V cenách nejsou obsaženy náklady na dodávku materiálu.</t>
  </si>
  <si>
    <t>-1631292069</t>
  </si>
  <si>
    <t>1*6</t>
  </si>
  <si>
    <t>5911571030</t>
  </si>
  <si>
    <t>Montáž čelisťového závěru výhybky křižovatkové soustavy S49 Poznámka: 1. V cenách jsou započteny náklady na montáž, přezkoušení chodu výhybky, provedení západkové zkoušky a ošetření kluzných částí závěru mazivem. 2. V cenách nejsou obsaženy náklady na dodávku materiálu.</t>
  </si>
  <si>
    <t>942816962</t>
  </si>
  <si>
    <t>5911633040</t>
  </si>
  <si>
    <t>Montáž křižovatkové výhybky na úložišti dřevěné pražce soustavy S49 Poznámka: 1. V cenách jsou započteny náklady na zřízení montážní plochy, manipulaci, nanesení součástí, montáž podle montážního plánu, přezkoušení doléhání jazyků a ošetření kluzných částí výhybky mazivem. Demontáž součástí před položením. 2. V cenách nejsou obsaženy náklady na dodávku materiálu.</t>
  </si>
  <si>
    <t>1650932395</t>
  </si>
  <si>
    <t>5911655050</t>
  </si>
  <si>
    <t>Demontáž jednoduché výhybky na úložišti dřevěné pražce soustavy T Poznámka: 1. V cenách jsou započteny náklady na demontáž do součástí, manipulaci, naložení na dopravní prostředek a uložení vyzískaného materiálu na úložišti.</t>
  </si>
  <si>
    <t>-293085685</t>
  </si>
  <si>
    <t>v.č.1,2</t>
  </si>
  <si>
    <t>44,670*2</t>
  </si>
  <si>
    <t>5911655210</t>
  </si>
  <si>
    <t>Demontáž jednoduché výhybky na úložišti ocelové pražce válcované soustavy T Poznámka: 1. V cenách jsou započteny náklady na demontáž do součástí, manipulaci, naložení na dopravní prostředek a uložení vyzískaného materiálu na úložišti.</t>
  </si>
  <si>
    <t>575952961</t>
  </si>
  <si>
    <t>v.č.3</t>
  </si>
  <si>
    <t>44,670</t>
  </si>
  <si>
    <t>5911655220</t>
  </si>
  <si>
    <t>Demontáž jednoduché výhybky na úložišti ocelové pražce válcované soustavy A Poznámka: 1. V cenách jsou započteny náklady na demontáž do součástí, manipulaci, naložení na dopravní prostředek a uložení vyzískaného materiálu na úložišti.</t>
  </si>
  <si>
    <t>1817927994</t>
  </si>
  <si>
    <t>v.č.4</t>
  </si>
  <si>
    <t>48,700</t>
  </si>
  <si>
    <t>5911661210</t>
  </si>
  <si>
    <t>Demontáž křižovatkové výhybky na úložišti ocelové pražce válcované soustavy T Poznámka: 1. V cenách jsou započteny náklady na demontáž do součástí včetně závěrů, manipulaci, naložení na dopravní prostředek a uložení vyzískaného materiálu na úložišti.</t>
  </si>
  <si>
    <t>1655689243</t>
  </si>
  <si>
    <t>v.č. 5ab</t>
  </si>
  <si>
    <t>63,320</t>
  </si>
  <si>
    <t>-1124307843</t>
  </si>
  <si>
    <t>90*1</t>
  </si>
  <si>
    <t>1*3</t>
  </si>
  <si>
    <t>3,2*3</t>
  </si>
  <si>
    <t>3,5*27</t>
  </si>
  <si>
    <t>0,150*3*2</t>
  </si>
  <si>
    <t>5999010030</t>
  </si>
  <si>
    <t>Vyjmutí a snesení konstrukcí nebo dílů hmotnosti přes 20 t Poznámka: 1. V cenách jsou započteny náklady na manipulaci vyjmutí a snesení zdvihacím prostředkem, naložení, složení, přeprava v místě technologické manipulace. Položka obsahuje náklady na práce v blízkosti trakčního vedení.</t>
  </si>
  <si>
    <t>-1195036281</t>
  </si>
  <si>
    <t>23,740</t>
  </si>
  <si>
    <t>5999010020</t>
  </si>
  <si>
    <t>Vyjmutí a snesení konstrukcí nebo dílů hmotnosti přes 10 do 20 t Poznámka: 1. V cenách jsou započteny náklady na manipulaci vyjmutí a snesení zdvihacím prostředkem, naložení, složení, přeprava v místě technologické manipulace. Položka obsahuje náklady na práce v blízkosti trakčního vedení.</t>
  </si>
  <si>
    <t>119533332</t>
  </si>
  <si>
    <t>14,150*2</t>
  </si>
  <si>
    <t>12,762</t>
  </si>
  <si>
    <t>11,981</t>
  </si>
  <si>
    <t>5999015020</t>
  </si>
  <si>
    <t>Vložení konstrukcí nebo dílů hmotnosti přes 10 do 20 t Poznámka: 1. V cenách jsou započteny náklady na vložení konstrukce podle technologického postupu, přeprava v místě technologické manipulace. Položka obsahuje náklady na práce v blízkosti trakčního vedení.</t>
  </si>
  <si>
    <t>-535314165</t>
  </si>
  <si>
    <t xml:space="preserve">v.č.1,2,3,4,6,7 </t>
  </si>
  <si>
    <t>16,300*6</t>
  </si>
  <si>
    <t>5999015030</t>
  </si>
  <si>
    <t>Vložení konstrukcí nebo dílů hmotnosti přes 20 t Poznámka: 1. V cenách jsou započteny náklady na vložení konstrukce podle technologického postupu, přeprava v místě technologické manipulace. Položka obsahuje náklady na práce v blízkosti trakčního vedení.</t>
  </si>
  <si>
    <t>-250316080</t>
  </si>
  <si>
    <t>25,150</t>
  </si>
  <si>
    <t>R213141110</t>
  </si>
  <si>
    <t>Zřízení vrstvy z geotextilie filtrační, separační, odvodňovací, ochranné, výztužné nebo protierozní v rovině nebo ve sklonu do 1:5, šířky do 4 m</t>
  </si>
  <si>
    <t>-757511462</t>
  </si>
  <si>
    <t xml:space="preserve">separační </t>
  </si>
  <si>
    <t>5912007010</t>
  </si>
  <si>
    <t>Výměna návěstidla námezníku Poznámka: 1. V cenách jsou započteny náklady na demontáž, výměnu a montáž návěstidel umístěných ve stezce včetně úpravy místa uložení. 2. V cenách nejsou obsaženy náklady na dodávku materiálu.</t>
  </si>
  <si>
    <t>-694182961</t>
  </si>
  <si>
    <t>7590915032</t>
  </si>
  <si>
    <t>Montáž výkolejky ústřední stavěné s návěstním tělesem s přestavníkem elektromotorickým - připevnění upevňovací soupravy přestavníku, výkolejky a její montáž včetně návěstního tělesa, připevnění přestavníku na upevňovací soupravu, namontování spojovací tyče, zatažení kabelu s kabelovou formou do kabelového závěru, mechanické přezkoušení chodu, nátěr. Bez zemních prací</t>
  </si>
  <si>
    <t>-1934000189</t>
  </si>
  <si>
    <t>7590917032</t>
  </si>
  <si>
    <t>Demontáž výkolejky ústřední stavěné s návěstním tělesem a s přestavníkem elektromotorickým</t>
  </si>
  <si>
    <t>-312680773</t>
  </si>
  <si>
    <t>1821464962</t>
  </si>
  <si>
    <t>3a.SK</t>
  </si>
  <si>
    <t>-1299055996</t>
  </si>
  <si>
    <t>-2038650288</t>
  </si>
  <si>
    <t>36,181</t>
  </si>
  <si>
    <t>beton + malta</t>
  </si>
  <si>
    <t>20,832+1,800</t>
  </si>
  <si>
    <t>nový štěrk+drť</t>
  </si>
  <si>
    <t>3734,503+141,002</t>
  </si>
  <si>
    <t>geotextilie</t>
  </si>
  <si>
    <t>0,009+2,780</t>
  </si>
  <si>
    <t xml:space="preserve">skládka </t>
  </si>
  <si>
    <t>2,500+3670,963+43,200</t>
  </si>
  <si>
    <t>0,892</t>
  </si>
  <si>
    <t>665286435</t>
  </si>
  <si>
    <t>0,892*2</t>
  </si>
  <si>
    <t>-73122426</t>
  </si>
  <si>
    <t>48,048+53,640+16,920</t>
  </si>
  <si>
    <t>ŽPP+klíny</t>
  </si>
  <si>
    <t>3,110+0,008</t>
  </si>
  <si>
    <t>DŘEVO</t>
  </si>
  <si>
    <t>68,864</t>
  </si>
  <si>
    <t>převoz výhybek (kolín)</t>
  </si>
  <si>
    <t>81,343</t>
  </si>
  <si>
    <t>převoz angličan (Čáslav)</t>
  </si>
  <si>
    <t>-1470806873</t>
  </si>
  <si>
    <t>(48,048+53,640+16,920)*25,4</t>
  </si>
  <si>
    <t>(3,110+0,008)*19,7</t>
  </si>
  <si>
    <t>68,864*16,6</t>
  </si>
  <si>
    <t>81,343*1,2</t>
  </si>
  <si>
    <t>23,740*2</t>
  </si>
  <si>
    <t>-272715670</t>
  </si>
  <si>
    <t>výhybky</t>
  </si>
  <si>
    <t>81,343+23,740</t>
  </si>
  <si>
    <t>-1755793988</t>
  </si>
  <si>
    <t>43,200</t>
  </si>
  <si>
    <t>-2065758877</t>
  </si>
  <si>
    <t>výzisk z SČ a výměny KL</t>
  </si>
  <si>
    <t>3670,963</t>
  </si>
  <si>
    <t>-70466502</t>
  </si>
  <si>
    <t>-1139211169</t>
  </si>
  <si>
    <t>2,5</t>
  </si>
  <si>
    <t>SO 03 - Rekonstrukce úseku Uhlířské Janovice - Mirošovice u Rataj nad Sázavou</t>
  </si>
  <si>
    <t>-816682538</t>
  </si>
  <si>
    <t>ZV č.7 -1.TK Uhl.Janovice</t>
  </si>
  <si>
    <t>-245688917</t>
  </si>
  <si>
    <t>(24880-24730)/120*2</t>
  </si>
  <si>
    <t>(30940-24900)/120*2</t>
  </si>
  <si>
    <t>-1101468404</t>
  </si>
  <si>
    <t>(28,600-26,224)*1500</t>
  </si>
  <si>
    <t>antikoro</t>
  </si>
  <si>
    <t>-48</t>
  </si>
  <si>
    <t>rozšíření rozchodu</t>
  </si>
  <si>
    <t>-1315</t>
  </si>
  <si>
    <t>R5956140030.1</t>
  </si>
  <si>
    <t>Pražec betonový příčný vystrojený včetně kompletů pro pružné bezpodkladnicové upevnění, dl. 2,6 m, upevnění W14, pro kolejnici 49E1 v úklonu 1:40, včetně rosšíření rozchodu do +10 mm, včetně dopravy</t>
  </si>
  <si>
    <t>-2040815522</t>
  </si>
  <si>
    <t>rozšíření pražců</t>
  </si>
  <si>
    <t>"2,5"</t>
  </si>
  <si>
    <t>"5"</t>
  </si>
  <si>
    <t>"7,5"</t>
  </si>
  <si>
    <t>973</t>
  </si>
  <si>
    <t>"10"</t>
  </si>
  <si>
    <t>R5956140030.2</t>
  </si>
  <si>
    <t>Pražec betonový příčný vystrojený včetně kompletů pro pružné bezpodkladnicové upevnění, dl. 2,6 m, upevnění W14, pro kolejnici 49E1 v úklonu 1:40, včetně rosšíření rozchodu až +15 mm, včetně dopravy</t>
  </si>
  <si>
    <t>2036278104</t>
  </si>
  <si>
    <t>"12,5"</t>
  </si>
  <si>
    <t>284</t>
  </si>
  <si>
    <t>R5956140030.3</t>
  </si>
  <si>
    <t xml:space="preserve">Pražec betonový příčný vystrojený včetně kompletů pro pružné bezpodkladnicové upevnění, dl. 2,6 m, upevnění W14, pro kolejnici 49E1 v úklonu 1:40, včetně kompletů s antikorozní úpravou, včetně dopravy_x000D_
</t>
  </si>
  <si>
    <t>-1946947138</t>
  </si>
  <si>
    <t>P5935</t>
  </si>
  <si>
    <t>P5937</t>
  </si>
  <si>
    <t>P5938</t>
  </si>
  <si>
    <t>P5939</t>
  </si>
  <si>
    <t>neoceňovatd dodá TO</t>
  </si>
  <si>
    <t>5957134010</t>
  </si>
  <si>
    <t>Lepený izolovaný styk tv. S49 (49E1) s tepelně zpracovanou hlavou délky 3,60 m</t>
  </si>
  <si>
    <t>1572455334</t>
  </si>
  <si>
    <t>km 30,585</t>
  </si>
  <si>
    <t>1320161939</t>
  </si>
  <si>
    <t>667</t>
  </si>
  <si>
    <t>-1777727850</t>
  </si>
  <si>
    <t>(24,880-24,730)*1520*4</t>
  </si>
  <si>
    <t>(26,224-24,900)*1520*4</t>
  </si>
  <si>
    <t>2,080</t>
  </si>
  <si>
    <t>(30,940-28,620)*1520*4</t>
  </si>
  <si>
    <t>SB8 + antikoro</t>
  </si>
  <si>
    <t>-(137+104)*4</t>
  </si>
  <si>
    <t>-1262701201</t>
  </si>
  <si>
    <t>-40757371</t>
  </si>
  <si>
    <t>967557723</t>
  </si>
  <si>
    <t>22060</t>
  </si>
  <si>
    <t>-1362911791</t>
  </si>
  <si>
    <t>(24,880-24,730)*1520*2</t>
  </si>
  <si>
    <t>(26,224-24,900)*1520*2</t>
  </si>
  <si>
    <t>1,040</t>
  </si>
  <si>
    <t>(30,940-28,600)*1520*2</t>
  </si>
  <si>
    <t>0,400</t>
  </si>
  <si>
    <t>-669963975</t>
  </si>
  <si>
    <t>(28,600-26,224)*1500*2</t>
  </si>
  <si>
    <t>185273288</t>
  </si>
  <si>
    <t>P5945</t>
  </si>
  <si>
    <t>5956140045</t>
  </si>
  <si>
    <t>Pražec betonový příčný vystrojený včetně kompletů pro podkladnicové upevnění, dl. 2,4 m, s úklonem úložné plochy 1:20, upevnění K, včetně kompletů, včetně dopravy</t>
  </si>
  <si>
    <t>-2069246149</t>
  </si>
  <si>
    <t>P5933</t>
  </si>
  <si>
    <t>P5934</t>
  </si>
  <si>
    <t>P5940</t>
  </si>
  <si>
    <t>P5941</t>
  </si>
  <si>
    <t>P5942</t>
  </si>
  <si>
    <t>P5943</t>
  </si>
  <si>
    <t>P5944</t>
  </si>
  <si>
    <t>R5956140045</t>
  </si>
  <si>
    <t>Pražec betonový příčný vystrojený včetně kompletů pro podkladnicové upevnění, dl. 2,4 m, s úklonem úložné plochy 1:20, upevnění K, včetně kompletů s antikorozní úpravou, včetně dopravy</t>
  </si>
  <si>
    <t>-1702707144</t>
  </si>
  <si>
    <t>839206810</t>
  </si>
  <si>
    <t>9,6</t>
  </si>
  <si>
    <t>777479404</t>
  </si>
  <si>
    <t>2100855613</t>
  </si>
  <si>
    <t>5964127005</t>
  </si>
  <si>
    <t>Odvodňovací žlaby štěrbinové betonové masívní</t>
  </si>
  <si>
    <t>91491977</t>
  </si>
  <si>
    <t>TDZ-Q400/500/4000</t>
  </si>
  <si>
    <t>TDZ-Q400/500/2000</t>
  </si>
  <si>
    <t>5964121000</t>
  </si>
  <si>
    <t>Prahová vpusť výztužné vč. mříží</t>
  </si>
  <si>
    <t>628567621</t>
  </si>
  <si>
    <t>904430553</t>
  </si>
  <si>
    <t>nástupiště Mirošovice u Rataj</t>
  </si>
  <si>
    <t>nástupiště Mitrov</t>
  </si>
  <si>
    <t>993008748</t>
  </si>
  <si>
    <t>1203923553</t>
  </si>
  <si>
    <t>-1379950246</t>
  </si>
  <si>
    <t>ukončení nástupiště (za asfalt) Mirošovice u Rataj</t>
  </si>
  <si>
    <t xml:space="preserve">přístupové cesty k nástupištím </t>
  </si>
  <si>
    <t>20+12</t>
  </si>
  <si>
    <t>-1046880232</t>
  </si>
  <si>
    <t>(7*6+4*6)*0,2*2</t>
  </si>
  <si>
    <t>925836383</t>
  </si>
  <si>
    <t>P5933 Lp+Pp</t>
  </si>
  <si>
    <t>(4+4)*8*0,1*2,5</t>
  </si>
  <si>
    <t>(4*7,5+4*6)*0,1*2,5</t>
  </si>
  <si>
    <t>(4+4)*7*0,1*2,5</t>
  </si>
  <si>
    <t>nástupiště Mirošovice u Rataj + u budovy</t>
  </si>
  <si>
    <t>90*2*0,05*2,5</t>
  </si>
  <si>
    <t>9*1*0,05*2,5</t>
  </si>
  <si>
    <t>6*1,5*0,05*2,5</t>
  </si>
  <si>
    <t>10*1,5*0,05*2,5</t>
  </si>
  <si>
    <t>1574335521</t>
  </si>
  <si>
    <t>-434572414</t>
  </si>
  <si>
    <t>1265899506</t>
  </si>
  <si>
    <t>0,5*0,05*90</t>
  </si>
  <si>
    <t>odvodnění prahová vpusť</t>
  </si>
  <si>
    <t>P5940 Lp</t>
  </si>
  <si>
    <t>8*1,2*0,1</t>
  </si>
  <si>
    <t>P5942 Lp</t>
  </si>
  <si>
    <t>7*1,2*0,1</t>
  </si>
  <si>
    <t>odvodnění žlab</t>
  </si>
  <si>
    <t>P5939 Lp</t>
  </si>
  <si>
    <t>6*0,6*0,1</t>
  </si>
  <si>
    <t>P5944 Lp</t>
  </si>
  <si>
    <t>8*0,6*0,1</t>
  </si>
  <si>
    <t>0,5*0,05*212</t>
  </si>
  <si>
    <t>-729709734</t>
  </si>
  <si>
    <t>nástupiště Mirošovice u RAtaj</t>
  </si>
  <si>
    <t>0,25*0,01*90*2</t>
  </si>
  <si>
    <t>544903297</t>
  </si>
  <si>
    <t>(24750-24730)*0,1*1,8</t>
  </si>
  <si>
    <t>(24880-24750)*0,8*1,8</t>
  </si>
  <si>
    <t>(26220-24900)*0,8*1,8</t>
  </si>
  <si>
    <t>(30940-28620)*0,8*1,8</t>
  </si>
  <si>
    <t>25*1,7*1,8</t>
  </si>
  <si>
    <t>(28620-26220)*1,7*1,8</t>
  </si>
  <si>
    <t>1974642675</t>
  </si>
  <si>
    <t>14000</t>
  </si>
  <si>
    <t>-1210781497</t>
  </si>
  <si>
    <t>143345015</t>
  </si>
  <si>
    <t>8000</t>
  </si>
  <si>
    <t>-677393912</t>
  </si>
  <si>
    <t>(28450-27330)*1,5</t>
  </si>
  <si>
    <t>(28450-28000)*1,5</t>
  </si>
  <si>
    <t>(27880-27330)*1,5</t>
  </si>
  <si>
    <t>(25980-24900)*1,5*2</t>
  </si>
  <si>
    <t>(26400-26100)*1,5*2</t>
  </si>
  <si>
    <t>(27200-26550)*1,5*2</t>
  </si>
  <si>
    <t>(29400-28600)*1,5*2</t>
  </si>
  <si>
    <t>(30940-29550)*1,5*2</t>
  </si>
  <si>
    <t>-1070976076</t>
  </si>
  <si>
    <t>(28000-27880)*0,3</t>
  </si>
  <si>
    <t>(24880-24730)*0,3*2</t>
  </si>
  <si>
    <t>(26100-25980)*0,3*2</t>
  </si>
  <si>
    <t>(26550-26400)*0,3*2</t>
  </si>
  <si>
    <t>(27330-27200)*0,3*2</t>
  </si>
  <si>
    <t>(28600-28450)*0,3*2</t>
  </si>
  <si>
    <t>(29550-29400)*0,3*2</t>
  </si>
  <si>
    <t>-52466992</t>
  </si>
  <si>
    <t>25*1,7</t>
  </si>
  <si>
    <t>(28620-26220)*1,7</t>
  </si>
  <si>
    <t>312466491</t>
  </si>
  <si>
    <t>24,880-24,750</t>
  </si>
  <si>
    <t>26,220-24,900</t>
  </si>
  <si>
    <t>30,940-28,620</t>
  </si>
  <si>
    <t>-1863331093</t>
  </si>
  <si>
    <t>(7*6+4*6)*0,2</t>
  </si>
  <si>
    <t>-2012794939</t>
  </si>
  <si>
    <t>(24880-24750)*0,8</t>
  </si>
  <si>
    <t>(26220-24900)*0,8</t>
  </si>
  <si>
    <t>(30940-28620)*0,8</t>
  </si>
  <si>
    <t>-1820433001</t>
  </si>
  <si>
    <t>8+30</t>
  </si>
  <si>
    <t>5907025391</t>
  </si>
  <si>
    <t>Výměna kolejnicových pásů současně s výměnou kompletů a pryžové podložky, tvar S49, T, 49E1 Poznámka: 1. V cenách jsou započteny náklady na demontáž upevňovadel, výměnu kolejnicových pásů,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</si>
  <si>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1874020543</t>
  </si>
  <si>
    <t>100% gumy; 100% komplety v přejezdch s antikorozní úpravou</t>
  </si>
  <si>
    <t>(24880-24730)*2</t>
  </si>
  <si>
    <t>(26224-24900)*2</t>
  </si>
  <si>
    <t>(30940-28620)*2</t>
  </si>
  <si>
    <t>Přejezdy</t>
  </si>
  <si>
    <t>-(25*6)*2</t>
  </si>
  <si>
    <t>1354881079</t>
  </si>
  <si>
    <t>1166794871</t>
  </si>
  <si>
    <t>426787580</t>
  </si>
  <si>
    <t>400</t>
  </si>
  <si>
    <t>-1654572643</t>
  </si>
  <si>
    <t>1366617551</t>
  </si>
  <si>
    <t>1233484072</t>
  </si>
  <si>
    <t>24,880-24,730</t>
  </si>
  <si>
    <t>30,940-24,900</t>
  </si>
  <si>
    <t>1323464178</t>
  </si>
  <si>
    <t>28,620-26,220</t>
  </si>
  <si>
    <t>-1154650168</t>
  </si>
  <si>
    <t>5905110010</t>
  </si>
  <si>
    <t>Snížení KL pod patou kolejnice v koleji Poznámka: 1. V cenách jsou započteny náklady na snížení KL pod patou kolejnice ručně vidlemi. 2. V cenách nejsou obsaženy náklady na doplnění a dodávku kameniva.</t>
  </si>
  <si>
    <t>-1914773827</t>
  </si>
  <si>
    <t>5907010035</t>
  </si>
  <si>
    <t>Výměna LISŮ tvar S49, T, 49E1 Poznámka: 1. V cenách jsou započteny náklady na demontáž upevňovadel, výměnu LISU, montáž upevňovadel, demontáž a zpětnou montáž lanového propojení, případnou úpravu dilatačních spár, zřízení nebo demontáž prozatímních styků a ošetření součástí mazivem. 2. V cenách nejsou započteny náklady na dělení kolejnic, zřízení svaru, demontáž nebo montáž styků.</t>
  </si>
  <si>
    <t>1797654919</t>
  </si>
  <si>
    <t>3,6*2</t>
  </si>
  <si>
    <t>-1523281022</t>
  </si>
  <si>
    <t>2128707651</t>
  </si>
  <si>
    <t>3,500</t>
  </si>
  <si>
    <t>3,333</t>
  </si>
  <si>
    <t>-32</t>
  </si>
  <si>
    <t>1922094173</t>
  </si>
  <si>
    <t>573583756</t>
  </si>
  <si>
    <t>(24880-24730)/500*2</t>
  </si>
  <si>
    <t>3,400</t>
  </si>
  <si>
    <t>(30940-24900)/500*2</t>
  </si>
  <si>
    <t>3,840</t>
  </si>
  <si>
    <t>1183294622</t>
  </si>
  <si>
    <t>(30940-24900)*2</t>
  </si>
  <si>
    <t>-2035404097</t>
  </si>
  <si>
    <t>1287567306</t>
  </si>
  <si>
    <t>28,620-26,224</t>
  </si>
  <si>
    <t>-201152494</t>
  </si>
  <si>
    <t>-1582260685</t>
  </si>
  <si>
    <t>P5940 (SB8)</t>
  </si>
  <si>
    <t>112982383</t>
  </si>
  <si>
    <t>-1546543733</t>
  </si>
  <si>
    <t>-1316714638</t>
  </si>
  <si>
    <t>P5942 Lp+Pp</t>
  </si>
  <si>
    <t>7,5+6</t>
  </si>
  <si>
    <t>1227608873</t>
  </si>
  <si>
    <t>(3,4+3,4)*8</t>
  </si>
  <si>
    <t>3,4*7,5+3,4*6</t>
  </si>
  <si>
    <t>(3,4+3,4)*7</t>
  </si>
  <si>
    <t>-63385814</t>
  </si>
  <si>
    <t>9*1</t>
  </si>
  <si>
    <t>přístupová cesta zast. Mirošovice</t>
  </si>
  <si>
    <t>6*1,5</t>
  </si>
  <si>
    <t>přístupová cesta zast. Mitrov</t>
  </si>
  <si>
    <t>10*1,5</t>
  </si>
  <si>
    <t>-1992426759</t>
  </si>
  <si>
    <t>(4+4)*8</t>
  </si>
  <si>
    <t>7,5*4+6*4</t>
  </si>
  <si>
    <t>(4+4)*7</t>
  </si>
  <si>
    <t>5914035520</t>
  </si>
  <si>
    <t>Zřízení otevřených odvodňovacích zařízení silničního žlabu štěrbinový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</si>
  <si>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607064209</t>
  </si>
  <si>
    <t>5914035550</t>
  </si>
  <si>
    <t>Zřízení otevřených odvodňovacích zařízení prahové vpusti prefabrikované díly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</si>
  <si>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-1373097718</t>
  </si>
  <si>
    <t>2102565849</t>
  </si>
  <si>
    <t>nástupiště zast. Mitrov</t>
  </si>
  <si>
    <t>1975465043</t>
  </si>
  <si>
    <t>nástupiště Mirošovice u Rataj nad Sázavou</t>
  </si>
  <si>
    <t>1494401056</t>
  </si>
  <si>
    <t>-1869890589</t>
  </si>
  <si>
    <t>-773789977</t>
  </si>
  <si>
    <t>km 26,845 Lp+Pp</t>
  </si>
  <si>
    <t>0,5*6*3*2</t>
  </si>
  <si>
    <t>km 27,050 Lp+Pp</t>
  </si>
  <si>
    <t>(3,4+3,4)*4*0,2</t>
  </si>
  <si>
    <t>(6,4*4+3,4*4)*0,2</t>
  </si>
  <si>
    <t>8*1,2*0,75</t>
  </si>
  <si>
    <t>7*1,2*0,75</t>
  </si>
  <si>
    <t>6*0,8*0,7</t>
  </si>
  <si>
    <t>8*0,8*0,7</t>
  </si>
  <si>
    <t>302528601</t>
  </si>
  <si>
    <t>P5932</t>
  </si>
  <si>
    <t>km 24,900</t>
  </si>
  <si>
    <t>km 25,570</t>
  </si>
  <si>
    <t>-2032099857</t>
  </si>
  <si>
    <t>1006150622</t>
  </si>
  <si>
    <t>nový beton+malta</t>
  </si>
  <si>
    <t>27,791+0,900</t>
  </si>
  <si>
    <t>103,200+140,625+91,500+0,030</t>
  </si>
  <si>
    <t>135,150+3,500+9264,780+3111,332</t>
  </si>
  <si>
    <t>14,543</t>
  </si>
  <si>
    <t>13235,400</t>
  </si>
  <si>
    <t>nové atikorozní komplety</t>
  </si>
  <si>
    <t>0,051</t>
  </si>
  <si>
    <t>-1576718261</t>
  </si>
  <si>
    <t>14,543*2</t>
  </si>
  <si>
    <t>-228969936</t>
  </si>
  <si>
    <t>nové nástupištní díly</t>
  </si>
  <si>
    <t>24,024+8,460+26,820</t>
  </si>
  <si>
    <t>UNIS +klíny</t>
  </si>
  <si>
    <t>30,132+0,036</t>
  </si>
  <si>
    <t>13,200</t>
  </si>
  <si>
    <t>štěrbina</t>
  </si>
  <si>
    <t>4,200+0,700</t>
  </si>
  <si>
    <t>prahová vpusť</t>
  </si>
  <si>
    <t>16,875</t>
  </si>
  <si>
    <t>skládka dřevěné pražce</t>
  </si>
  <si>
    <t>373,450</t>
  </si>
  <si>
    <t>SB8</t>
  </si>
  <si>
    <t>10,260</t>
  </si>
  <si>
    <t>1941331557</t>
  </si>
  <si>
    <t>(24,024+8,460+26,820)*25,4</t>
  </si>
  <si>
    <t>(30,132+0,036)*17,7</t>
  </si>
  <si>
    <t>13,200*35,3</t>
  </si>
  <si>
    <t>(4,200+0,700)*24</t>
  </si>
  <si>
    <t>16,875*24</t>
  </si>
  <si>
    <t>373,450*16,6</t>
  </si>
  <si>
    <t>10,260*2,7</t>
  </si>
  <si>
    <t>-1844894551</t>
  </si>
  <si>
    <t>uži SB8 (Sadská)</t>
  </si>
  <si>
    <t>-836302242</t>
  </si>
  <si>
    <t>skládka 70%</t>
  </si>
  <si>
    <t>(3168+1092+184,760)*0,7</t>
  </si>
  <si>
    <t>1128685077</t>
  </si>
  <si>
    <t>výzisk z SČ a výměny KL 70%</t>
  </si>
  <si>
    <t>13235,400*0,7</t>
  </si>
  <si>
    <t>-64232003</t>
  </si>
  <si>
    <t>-1977937750</t>
  </si>
  <si>
    <t>-652886607</t>
  </si>
  <si>
    <t>135,150</t>
  </si>
  <si>
    <t>SO 04 - Rekonstrukce zabezpečovacích kabelů</t>
  </si>
  <si>
    <t>Soupis:</t>
  </si>
  <si>
    <t>PS 01 - Rekonstrukce traťového úseku Bečváry - Uhlířské Janovice</t>
  </si>
  <si>
    <t>Úroveň 3:</t>
  </si>
  <si>
    <t>01 - technologická část</t>
  </si>
  <si>
    <t>7492554010</t>
  </si>
  <si>
    <t>Montáž kabelů 4- a 5-žílových Cu do 16 mm2</t>
  </si>
  <si>
    <t>1675838482</t>
  </si>
  <si>
    <t>7492501870</t>
  </si>
  <si>
    <t>Kabely, vodiče, šňůry Cu - nn Kabel silový 4 a 5-žílový Cu, plastová izolace CYKY 4J10 (4Bx10)</t>
  </si>
  <si>
    <t>-1019780045</t>
  </si>
  <si>
    <t>7590525222</t>
  </si>
  <si>
    <t>Montáž kabelu návěstního s jádrem 0,8 mm Cu TCEKEZE do 50 XN</t>
  </si>
  <si>
    <t>1291844383</t>
  </si>
  <si>
    <t>7590520614</t>
  </si>
  <si>
    <t>Venkovní vedení kabelová - metalické sítě Plněné 4x0,8 TCEPKPFLEY 5 x 4 x 0,8</t>
  </si>
  <si>
    <t>1624554002</t>
  </si>
  <si>
    <t>7590525230</t>
  </si>
  <si>
    <t>Montáž kabelu návěstního volně uloženého s jádrem 1 mm Cu TCEKEZE, TCEKFE, TCEKPFLEY, TCEKPFLEZE do 7 P</t>
  </si>
  <si>
    <t>1256104217</t>
  </si>
  <si>
    <t>7590521519</t>
  </si>
  <si>
    <t>Venkovní vedení kabelová - metalické sítě Plněné, párované s ochr. vodičem TCEKPFLEY 4 P 1,0 D</t>
  </si>
  <si>
    <t>1856870978</t>
  </si>
  <si>
    <t>7590521529</t>
  </si>
  <si>
    <t>Venkovní vedení kabelová - metalické sítě Plněné, párované s ochr. vodičem TCEKPFLEY 7 P 1,0 D</t>
  </si>
  <si>
    <t>861060233</t>
  </si>
  <si>
    <t>7590525231</t>
  </si>
  <si>
    <t>Montáž kabelu návěstního volně uloženého s jádrem 1 mm Cu TCEKEZE, TCEKFE, TCEKPFLEY, TCEKPFLEZE do 16 P</t>
  </si>
  <si>
    <t>1515155019</t>
  </si>
  <si>
    <t>7590521534</t>
  </si>
  <si>
    <t>Venkovní vedení kabelová - metalické sítě Plněné, párované s ochr. vodičem TCEKPFLEY 12 P 1,0 D</t>
  </si>
  <si>
    <t>-758901949</t>
  </si>
  <si>
    <t>7590525232</t>
  </si>
  <si>
    <t>Montáž kabelu návěstního volně uloženého s jádrem 1 mm Cu TCEKEZE, TCEKFE, TCEKPFLEY, TCEKPFLEZE do 30 P</t>
  </si>
  <si>
    <t>-940288477</t>
  </si>
  <si>
    <t>7590521544</t>
  </si>
  <si>
    <t>Venkovní vedení kabelová - metalické sítě Plněné, párované s ochr. vodičem TCEKPFLEY 24 P 1,0 D</t>
  </si>
  <si>
    <t>722418222</t>
  </si>
  <si>
    <t>7590525401</t>
  </si>
  <si>
    <t>Montáž spojky rovné metalické do 5 XN</t>
  </si>
  <si>
    <t>-1194863891</t>
  </si>
  <si>
    <t>7590541429</t>
  </si>
  <si>
    <t>Slaboproudé rozvody, kabely pro přívod a vnitřní instalaci Spojky metalických kabelů a příslušenství Teplem smrštitelná zesílená spojka pro netlakované kabely XAGA 500-43/8-150/EY</t>
  </si>
  <si>
    <t>1308592648</t>
  </si>
  <si>
    <t>7590525431</t>
  </si>
  <si>
    <t>Montáž spojky rovné pro plastové kabely párové rovné o průměru 1,0 mm PE plášť s pancířem S 1 do 8 žil</t>
  </si>
  <si>
    <t>326497828</t>
  </si>
  <si>
    <t>7590525436</t>
  </si>
  <si>
    <t>Montáž spojky rovné pro plastové kabely párové rovné o průměru 1,0 mm PE plášť s pancířem S 2 do 48 žil</t>
  </si>
  <si>
    <t>-2059343713</t>
  </si>
  <si>
    <t>7593505134</t>
  </si>
  <si>
    <t>Zakrytí kabelu resp. trubek výstražnou fólií (bez fólie)</t>
  </si>
  <si>
    <t>204263363</t>
  </si>
  <si>
    <t>7593500603</t>
  </si>
  <si>
    <t>Trasy kabelového vedení Kabelové krycí desky a pásy Fólie výstražná modrá plná š. 22cm (HM0673909991222)</t>
  </si>
  <si>
    <t>1256518343</t>
  </si>
  <si>
    <t>7593505202</t>
  </si>
  <si>
    <t>Uložení HDPE trubky pro optický kabel do výkopu bez zřízení lože a bez krytí</t>
  </si>
  <si>
    <t>1643157782</t>
  </si>
  <si>
    <t>7593501125</t>
  </si>
  <si>
    <t>Ostatní Trubka ochranná (CV736115003)</t>
  </si>
  <si>
    <t>-866382767</t>
  </si>
  <si>
    <t>7593505220</t>
  </si>
  <si>
    <t>Montáž spojky Plasson na HDPE trubce rovné nebo redukční</t>
  </si>
  <si>
    <t>14123991</t>
  </si>
  <si>
    <t>7593501195</t>
  </si>
  <si>
    <t>Trasy kabelového vedení Spojky šroubovací pro chráničky optického kabelu HDPE 5050 průměr 40 mm</t>
  </si>
  <si>
    <t>1453787508</t>
  </si>
  <si>
    <t>7593505270</t>
  </si>
  <si>
    <t>Montáž kabelového označníku Ball Marker</t>
  </si>
  <si>
    <t>-480262654</t>
  </si>
  <si>
    <t>7593501820</t>
  </si>
  <si>
    <t>Trasy kabelového vedení Lokátory a markery Ball Marker 1408-XR, fialový zabezpečováci</t>
  </si>
  <si>
    <t>2044034198</t>
  </si>
  <si>
    <t>7593501085</t>
  </si>
  <si>
    <t>Trasy kabelového vedení Ohebná dvouplášťová korugovaná chránička KF 09110 průměr 110/94 mm</t>
  </si>
  <si>
    <t>-351514768</t>
  </si>
  <si>
    <t>7598035170</t>
  </si>
  <si>
    <t>Kontrola tlakutěsnosti HDPE trubky v úseku do 2 000 m</t>
  </si>
  <si>
    <t>-1968487106</t>
  </si>
  <si>
    <t>7598035175</t>
  </si>
  <si>
    <t>Kontrola tlakutěsnosti HDPE trubky za každý metr přes 2 000 m</t>
  </si>
  <si>
    <t>874835832</t>
  </si>
  <si>
    <t>7598035190</t>
  </si>
  <si>
    <t>Kontrola průchodnosti trubky pro optický kabel</t>
  </si>
  <si>
    <t>477882439</t>
  </si>
  <si>
    <t>02 - stavební část</t>
  </si>
  <si>
    <t xml:space="preserve">    1 - Zemní práce</t>
  </si>
  <si>
    <t>M - Práce a dodávky M</t>
  </si>
  <si>
    <t xml:space="preserve">    46-M - Zemní práce při extr.mont.pracích</t>
  </si>
  <si>
    <t>Zemní práce</t>
  </si>
  <si>
    <t>181911101</t>
  </si>
  <si>
    <t>Úprava pláně v hornině třídy těžitelnosti I skupiny 1 až 2 bez zhutnění ručně</t>
  </si>
  <si>
    <t>649058794</t>
  </si>
  <si>
    <t>5915005030</t>
  </si>
  <si>
    <t>Hloubení rýh nebo jam ručně na železničním spodku třídy těžitelnosti I skupiny 3</t>
  </si>
  <si>
    <t>-1184972130</t>
  </si>
  <si>
    <t>5915007020</t>
  </si>
  <si>
    <t>Zásyp jam nebo rýh sypaninou na železničním spodku se zhutněním</t>
  </si>
  <si>
    <t>383133430</t>
  </si>
  <si>
    <t>Práce a dodávky M</t>
  </si>
  <si>
    <t>46-M</t>
  </si>
  <si>
    <t>Zemní práce při extr.mont.pracích</t>
  </si>
  <si>
    <t>460010021</t>
  </si>
  <si>
    <t>Vytyčení trasy vedení podzemního v obvodu železniční stanice</t>
  </si>
  <si>
    <t>-2123750473</t>
  </si>
  <si>
    <t>460161252</t>
  </si>
  <si>
    <t>Hloubení kabelových rýh ručně š 50 cm hl 60 cm v hornině tř I skupiny 3</t>
  </si>
  <si>
    <t>345988327</t>
  </si>
  <si>
    <t>460431262</t>
  </si>
  <si>
    <t>Zásyp kabelových rýh ručně se zhutněním š 50 cm hl 60 cm z horniny tř I skupiny 3</t>
  </si>
  <si>
    <t>1946197352</t>
  </si>
  <si>
    <t>460631125</t>
  </si>
  <si>
    <t>Neřízený zemní protlak při elektromontážích v hornině tř. těžitelnosti I a II skupiny 3 a 4 vnějšího průměru přes 90 do 110 mm</t>
  </si>
  <si>
    <t>170587104</t>
  </si>
  <si>
    <t>03 - VRN</t>
  </si>
  <si>
    <t>9901000100</t>
  </si>
  <si>
    <t>Doprava materiálu lehkou mechanizací nosnosti do 3,5 t elektrosoučástek, montážního materiálu, kameniva, písku, dlažebních kostek, suti, atd. do 10 km Poznámka: 1. Ceny jsou určeny pro dopravu silničními vozidly. 2. V cenách dopravy jsou započteny náklady na přepravu materiálu na místo určení včetně složení a poplatku za použití dopravní cesty. 3. Měrná jednotka kus vyjadřuje jednu jízdu naloženého stroje.</t>
  </si>
  <si>
    <t>-175079406</t>
  </si>
  <si>
    <t>9901009200</t>
  </si>
  <si>
    <t>Doprava materiálu lehkou mechanizací nosnosti do 3,5 t elektrosoučástek, montážního materiálu, kameniva, písku, dlažebních kostek, suti, atd. příplatek za každých dalších 10 km Poznámka: 1. Ceny jsou určeny pro dopravu silničními vozidly. 2. V cenách dopravy jsou započteny náklady na přepravu materiálu na místo určení včetně složení a poplatku za použití dopravní cesty. 3. Měrná jednotka kus vyjadřuje jednu jízdu naloženého stroje.</t>
  </si>
  <si>
    <t>-1494323527</t>
  </si>
  <si>
    <t>022121001</t>
  </si>
  <si>
    <t>Geodetické práce Diagnostika technické infrastruktury Vytýčení trasy inženýrských sítí - V sazbě jsou započteny náklady na vyhledání trasy detektorem, zaměření a zobrazení trasy a předání výstupu zaměření. V sazbě nejsou obsaženy náklady na vytýčení sítí ve správě provozovatele.</t>
  </si>
  <si>
    <t>%</t>
  </si>
  <si>
    <t>54370404</t>
  </si>
  <si>
    <t>033121001</t>
  </si>
  <si>
    <t>Provozní vlivy Rušení prací železničním provozem širá trať nebo dopravny s kolejovým rozvětvením s počtem vlaků za směnu 8,5 hod. do 25</t>
  </si>
  <si>
    <t>-1750732540</t>
  </si>
  <si>
    <t>PS 02 - Rekonstrukce traťového úseku Uhlířské Janovice - Rataj nad Sázavou</t>
  </si>
  <si>
    <t>1834668427</t>
  </si>
  <si>
    <t>-1085551113</t>
  </si>
  <si>
    <t>-1428739259</t>
  </si>
  <si>
    <t>-1684105821</t>
  </si>
  <si>
    <t>48980134</t>
  </si>
  <si>
    <t>226098531</t>
  </si>
  <si>
    <t>7590521514</t>
  </si>
  <si>
    <t>Venkovní vedení kabelová - metalické sítě Plněné, párované s ochr. vodičem TCEKPFLEY 3 P 1,0 D</t>
  </si>
  <si>
    <t>1985627885</t>
  </si>
  <si>
    <t>-1155932915</t>
  </si>
  <si>
    <t>1507130490</t>
  </si>
  <si>
    <t>-673293500</t>
  </si>
  <si>
    <t>-556978584</t>
  </si>
  <si>
    <t>-1570841835</t>
  </si>
  <si>
    <t>-1820673207</t>
  </si>
  <si>
    <t>-243470463</t>
  </si>
  <si>
    <t>1141384297</t>
  </si>
  <si>
    <t>2086999372</t>
  </si>
  <si>
    <t>710471057</t>
  </si>
  <si>
    <t>-1812262176</t>
  </si>
  <si>
    <t>1202902202</t>
  </si>
  <si>
    <t>-1950967041</t>
  </si>
  <si>
    <t>209718463</t>
  </si>
  <si>
    <t>664095261</t>
  </si>
  <si>
    <t>-811060012</t>
  </si>
  <si>
    <t>1177583051</t>
  </si>
  <si>
    <t>1356705497</t>
  </si>
  <si>
    <t>644269046</t>
  </si>
  <si>
    <t>-867012940</t>
  </si>
  <si>
    <t>-17695577</t>
  </si>
  <si>
    <t>509904771</t>
  </si>
  <si>
    <t>2030777837</t>
  </si>
  <si>
    <t>-214024369</t>
  </si>
  <si>
    <t>-1114849953</t>
  </si>
  <si>
    <t>-1634990173</t>
  </si>
  <si>
    <t>1556917216</t>
  </si>
  <si>
    <t>SO 05 - Rekonstrukce osvětlení na zastávkách</t>
  </si>
  <si>
    <t>O1 - Rekonstrukce venkovního osvětlení na zast. Drahobudice</t>
  </si>
  <si>
    <t>01 - Rozvody VO (UOŽI)</t>
  </si>
  <si>
    <t>70994234</t>
  </si>
  <si>
    <t>Soupis prací je sestaven s využitím Cenové soustavy UOŽI a ÚRS</t>
  </si>
  <si>
    <t>Hloubení rýh nebo jam ručně na železničním spodku třídy těžitelnosti I skupiny 3 Poznámka: 1. V cenách jsou započteny náklady na hloubení a uložení výzisku na terén nebo naložení na dopravní prostředek a uložení na úložišti.</t>
  </si>
  <si>
    <t>262144</t>
  </si>
  <si>
    <t>Výkop základů stožárů- 3m3 ( 3x1 )</t>
  </si>
  <si>
    <t>7493151030</t>
  </si>
  <si>
    <t>Montáž osvětlovacích stožárů včetně výstroje pevných sadových výšky do 6 m - včetně připojovací svorkovnice, kabelového vedení ke svítidlům a veškerého příslušenství. Neobsahuje základovou konstrukci a montáž svítidla</t>
  </si>
  <si>
    <t>7493152010</t>
  </si>
  <si>
    <t>Montáž ocelových výložníků pro osvětlovací stožáry na sloup nebo stěnu výšky do 6 m jednoramenných - včetně veškerého příslušenství a výstroje</t>
  </si>
  <si>
    <t>7493152520</t>
  </si>
  <si>
    <t>Montáž svítidla pro železnici na pevný stožár výšky do 6 m - kompletace a montáž včetně "superlife" světelného zdroje, elektronického předřadníku a připojení kabelu</t>
  </si>
  <si>
    <t>7493100705</t>
  </si>
  <si>
    <t>Venkovní osvětlení Svítidla pro železnici LED svítidlo o příkonu 1001 - 1300 W určené pro osvětlení venkovních prostor veřejnosti přístupných i nepřístupných (osvětlovací věže, přechody kolejiště) na ŽDC</t>
  </si>
  <si>
    <t>Poznámka k položce:_x000D_
Poznámka k položce: Fotovoltaická lampa včetně stožáru,Smartlight Power 365 - GEN8x2 - jedno rameno, PV panel 305W, LED 1B 80W -24V-3000K, baterie 1248Wh (-40-70°C)</t>
  </si>
  <si>
    <t>7497351780</t>
  </si>
  <si>
    <t>Číslování stožárů a pohonů odpojovačů 1 - 3 znaky</t>
  </si>
  <si>
    <t>7493171010</t>
  </si>
  <si>
    <t>Demontáž osvětlovacích stožárů výšky do 6 m - včetně veškeré elektrovýzbroje (svítidla, kabely, rozvodnice)</t>
  </si>
  <si>
    <t>"zemina nových základů osvětlovacích stožárů (3m3x1,7t)"</t>
  </si>
  <si>
    <t>3*1,7</t>
  </si>
  <si>
    <t>9902900400</t>
  </si>
  <si>
    <t>Složení objemnějšího kusového materiálu, vybouraných hmot Poznámka: 1. Ceny jsou určeny pro skládání materiálu z vlastních zásob objednatele.</t>
  </si>
  <si>
    <t>9903200100</t>
  </si>
  <si>
    <t>Přeprava mechanizace na místo prováděných prací o hmotnosti přes 12 t přes 50 do 100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</si>
  <si>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7499351015</t>
  </si>
  <si>
    <t>Zkoušky a prohlídky rozvodných zařízení kontrola rozvaděčů nn silových, manipulačních, ovládacích, reléových, stejnosměrných 1 pole - kontrola, revize, seřízení a uvedení do provozu zařízení včetně vystavení protokolu</t>
  </si>
  <si>
    <t>7499557010</t>
  </si>
  <si>
    <t>Měření intenzity osvětlení instalovaného v rozsahu 1 000 m2 zjišťované plochy - měření intenzity umělého osvětlení v rozsahu tohoto SO dle ČSN EN 12464-1/2 včetně vyhotovení protokolu</t>
  </si>
  <si>
    <t>Poznámka k položce:_x000D_
Poznámka k položce: měření intenzity umělého osvětlení v rozsahu tohoto SO dle ČSN EN 12464-1/2 včetně vyhotovení protokolu</t>
  </si>
  <si>
    <t>7499451010</t>
  </si>
  <si>
    <t>Vydání průkazu způsobilosti pro funkční celek, provizorní stav - vyhotovení dokladu o silnoproudých zařízeních a vydání průkazu způsobilosti</t>
  </si>
  <si>
    <t>Poznámka k položce:_x000D_
Poznámka k položce: vyhotovení dokladu o silnoproudých zařízeních a vydání průkazu způsobilosti</t>
  </si>
  <si>
    <t>7499250520</t>
  </si>
  <si>
    <t>Vyhotovení výchozí revizní zprávy pro opravné práce pro objem investičních nákladů přes 500 000 do 1 000 000 Kč - celková prohlídka zařízení provozního souboru nebo stavebního objektu včetně měření, zkoušek zařízení tohoto provozního souboru nebo stavebního objektu revizním technikem na zařízení podle požadavku ČSN, včetně hodnocení a vyhotovení celkové revizní zprávy</t>
  </si>
  <si>
    <t>7499251020</t>
  </si>
  <si>
    <t>Provedení technické prohlídky a zkoušky na silnoproudém zařízení, zařízení TV, zařízení NS, transformoven, EPZ pro opravné práce pro objem investičních nákladů přes 500 000 do 1 000 000 Kč - celková prohlídka zařízení provozního souboru nebo stavebního objektu včetně měření, zařízení tohoto provozního souboru nebo stavebního objektu právnickou osobou na zařízení podle požadavku ČSN, včetně hodnocení a vyhotovení protokolu</t>
  </si>
  <si>
    <t>7499751040</t>
  </si>
  <si>
    <t>Dokončovací práce zaškolení obsluhy - seznámení obsluhy s funkcemi zařízení včetně odevzdání dokumentace skutečného provedení</t>
  </si>
  <si>
    <t>hod</t>
  </si>
  <si>
    <t>Poznámka k položce:_x000D_
Poznámka k položce: seznámení obsluhy s funkcemi zařízení včetně odevzdání dokumentace skutečného provedení</t>
  </si>
  <si>
    <t>7499751010</t>
  </si>
  <si>
    <t>Dokončovací práce na elektrickém zařízení - uvádění zařízení do provozu, drobné montážní práce v rozvaděčích, koordinaci se zhotoviteli souvisejících zařízení apod.</t>
  </si>
  <si>
    <t>Poznámka k položce:_x000D_
Poznámka k položce: uvádění zařízení do provozu, drobné montážní práce v rozvaděčích, koordinaci se zhotoviteli souvisejících zařízení apod.</t>
  </si>
  <si>
    <t>02 - Zemní práce (ÚRS)</t>
  </si>
  <si>
    <t>Soupis prací je sestaven s využitím Cenové soustavy ÚRS</t>
  </si>
  <si>
    <t xml:space="preserve">    M - Práce a dodávky M</t>
  </si>
  <si>
    <t>Vytyčení trasy vedení kabelového (podzemního) v obvodu železniční stanice</t>
  </si>
  <si>
    <t>CS ÚRS 2025 01</t>
  </si>
  <si>
    <t>Online PSC</t>
  </si>
  <si>
    <t>https://podminky.urs.cz/item/CS_URS_2025_01/460010021</t>
  </si>
  <si>
    <t>619996145</t>
  </si>
  <si>
    <t>Ochrana stavebních konstrukcí a samostatných prvků včetně pozdějšího odstranění geotextilií obalením samostatných konstrukcí a prvků</t>
  </si>
  <si>
    <t>https://podminky.urs.cz/item/CS_URS_2025_01/619996145</t>
  </si>
  <si>
    <t>69311202</t>
  </si>
  <si>
    <t>geotextilie netkaná separační, ochranná, filtrační, drenážní PES(70%)+PP(30%) 500g/m2</t>
  </si>
  <si>
    <t>256</t>
  </si>
  <si>
    <t>460641131</t>
  </si>
  <si>
    <t>Základové konstrukce základ bez bednění do rostlé zeminy z monolitického železobetonu bez výztuže se zvýšenými nároky na prostředí tř. C 25/30</t>
  </si>
  <si>
    <t>https://podminky.urs.cz/item/CS_URS_2025_01/460641131</t>
  </si>
  <si>
    <t>58932940</t>
  </si>
  <si>
    <t>beton C 25/30 XF2-3 kamenivo frakce 0/8</t>
  </si>
  <si>
    <t>31316011</t>
  </si>
  <si>
    <t>síť výztužná svařovaná DIN 488 jakost B500A 200x200mm drát D 8mm</t>
  </si>
  <si>
    <t>03 - VON (UOŽI)</t>
  </si>
  <si>
    <t>Soupis prací je sestaven s využitím Cenové soustavy UOŽI</t>
  </si>
  <si>
    <t>022101001</t>
  </si>
  <si>
    <t>Geodetické práce Geodetické práce před opravou</t>
  </si>
  <si>
    <t>1954157105</t>
  </si>
  <si>
    <t>023131001</t>
  </si>
  <si>
    <t>Projektové práce Dokumentace skutečného provedení železničního svršku a spodku - V sazbě jsou obsaženy náklady na zaměření a vyhotovení dokumentace skutečného provedení žel. svršku a spodku dle vyhlášky č. 499/2006 Sb., a vyhlášky č. 31/1995 Sb. včetně zpracování dat v digitální podobě v otevřené formě a její předání objednateli</t>
  </si>
  <si>
    <t>1352305162</t>
  </si>
  <si>
    <t>021211001R</t>
  </si>
  <si>
    <t>Průzkumné práce pro opravy Doplňující laboratorní rozbor kontaminace zeminy nebo kol. lože - V ceně jsou započteny náklady na doplňující rozbor kameniva nebo KL pro objasnění kontaminace ropnými látkami akreditovanou laboratoří včetně vyhodnocení a předání zprávy o výsledku.</t>
  </si>
  <si>
    <t>029101001</t>
  </si>
  <si>
    <t>Ostatní náklady Náklady na informační cedule, desky, publikační náklady, aj.</t>
  </si>
  <si>
    <t>1065461108</t>
  </si>
  <si>
    <t>022101021</t>
  </si>
  <si>
    <t>Geodetické práce Geodetické práce po ukončení opravy</t>
  </si>
  <si>
    <t>031101001</t>
  </si>
  <si>
    <t>Zařízení a vybavení staveniště vyjma dále jmenované práce včetně opatření na ochranu sousedních pozemků, informační tabule, dopravního značení na staveništi aj. při velikosti nákladů do 1 mil. Kč</t>
  </si>
  <si>
    <t>-973603949</t>
  </si>
  <si>
    <t>992928824</t>
  </si>
  <si>
    <t>O2 - Rekonstrukce venkovního osvětlení na zast. Chmeliště</t>
  </si>
  <si>
    <t>zemina nových základů osvětlovacích stožárů (3m3x1,7t)</t>
  </si>
  <si>
    <t>5.1</t>
  </si>
  <si>
    <t>O3 - Rekonstrukce venkovního osvětlení na zast. Mirošovice u Rataj nad Sázavou</t>
  </si>
  <si>
    <t>Výkop kabelové trasy- 50m3 ( 178mx0,8x0,35)</t>
  </si>
  <si>
    <t>Výkop základů stožárů- 2m3 ( 4x0,5 )</t>
  </si>
  <si>
    <t>Zásyp jam nebo rýh sypaninou na železničním spodku se zhutněním Poznámka: 1. Ceny zásypu jam a rýh se zhutněním jsou určeny pro jakoukoliv míru zhutnění.</t>
  </si>
  <si>
    <t>Zásyp kabelové trasy- 50m3 ( 178mx0,8x0,35)</t>
  </si>
  <si>
    <t>7491652010</t>
  </si>
  <si>
    <t>Montáž vnějšího uzemnění uzemňovacích vodičů v zemi z pozinkované oceli (FeZn) do 120 mm2 - uzemňovacího vedení v zemní kynetě, případně v chráničce odvinutí vodiče ze svitku a oddělení příslušné délky, tvarování pásku, spojování. Neobsahuje výkop a zához kabelové kynety a chráničku</t>
  </si>
  <si>
    <t>7491600200</t>
  </si>
  <si>
    <t>Uzemnění Vnější Pásek pozink. FeZn 30x4</t>
  </si>
  <si>
    <t>7491600190</t>
  </si>
  <si>
    <t>Uzemnění Vnější Uzemňovací vedení v zemi, kruhovým vodičem FeZn do D=10 mm</t>
  </si>
  <si>
    <t>7491654010</t>
  </si>
  <si>
    <t>Montáž svorek spojovacích se 2 šrouby (typ SS, SO, SR03, aj.)</t>
  </si>
  <si>
    <t>7491601450</t>
  </si>
  <si>
    <t>Uzemnění Hromosvodné vedení Svorka SR 2b</t>
  </si>
  <si>
    <t>7593505150</t>
  </si>
  <si>
    <t>Pokládka výstražné fólie do výkopu</t>
  </si>
  <si>
    <t>7593500609</t>
  </si>
  <si>
    <t>Trasy kabelového vedení Kabelové krycí desky a pásy Fólie výstražná červená š. 34cm (HM0673909992034)</t>
  </si>
  <si>
    <t>7593501070</t>
  </si>
  <si>
    <t>Trasy kabelového vedení Ohebná dvouplášťová korugovaná chránička KF 09063 průměr 63/52 mm</t>
  </si>
  <si>
    <t>7492553010</t>
  </si>
  <si>
    <t>Montáž kabelů 2- a 3-žílových Cu do 16 mm2 - uložení do země, chráničky, na rošty, pod omítku apod.</t>
  </si>
  <si>
    <t>7492501670</t>
  </si>
  <si>
    <t>Kabely, vodiče, šňůry Cu - nn Kabel silový Cu pro pohyblivé přívody, izolace pryžová H05VV-F 1,5 (CYSY 3Cx1,5) do osv. stožárů</t>
  </si>
  <si>
    <t>Kabel pro 5ks svítidel (4x8)</t>
  </si>
  <si>
    <t>Montáž kabelů 4- a 5-žílových Cu do 16 mm2 - uložení do země, chráničky, na rošty, pod omítku apod.</t>
  </si>
  <si>
    <t>7492502020</t>
  </si>
  <si>
    <t>Kabely, vodiče, šňůry Cu - nn Kabel silový 4 a 5-žílový Cu, plastová izolace CYKY 5J4 (5Cx4)</t>
  </si>
  <si>
    <t>WL104 CYKY-J 5x4</t>
  </si>
  <si>
    <t>WL101 - CYKY-J 4x10</t>
  </si>
  <si>
    <t>WL102 - CYKY-J 4x10</t>
  </si>
  <si>
    <t>WL103 - CYKY-J 4x10</t>
  </si>
  <si>
    <t>7492652010</t>
  </si>
  <si>
    <t>Montáž kabelů 4- a 5-žílových Al do 25 mm2 - uložení do země, chráničky, na rošty, pod omítku apod.</t>
  </si>
  <si>
    <t>7492600200</t>
  </si>
  <si>
    <t>Kabely, vodiče, šňůry Al - nn Kabel silový 4 a 5-žílový, plastová izolace 1-AYKY 4x25</t>
  </si>
  <si>
    <t>7492751020</t>
  </si>
  <si>
    <t>Montáž ukončení kabelů nn v rozvaděči nebo na přístroji izolovaných s označením 2 - 5-ti žílových do 2,5 mm2 - montáž kabelové koncovky nebo záklopky včetně odizolování pláště a izolace žil kabelu, ukončení žil v rozvaděči, upevnění kabelových ok, roz. trubice, zakončení stínění apod.</t>
  </si>
  <si>
    <t>7492751022</t>
  </si>
  <si>
    <t>Montáž ukončení kabelů nn v rozvaděči nebo na přístroji izolovaných s označením 2 - 5-ti žílových do 25 mm2 - montáž kabelové koncovky nebo záklopky včetně odizolování pláště a izolace žil kabelu, ukončení žil v rozvaděči, upevnění kabelových ok, roz. trubice, zakončení stínění apod.</t>
  </si>
  <si>
    <t>7493151010</t>
  </si>
  <si>
    <t>Montáž osvětlovacích stožárů včetně výstroje sklopných výšky do 12 m - včetně připojovací svorkovnice pro 2x svítidla, kabelového vedení ke svítidlům a veškerého příslušenství. Neobsahuje základovou konstrukci a montáž svítidla</t>
  </si>
  <si>
    <t>7493100010</t>
  </si>
  <si>
    <t>Venkovní osvětlení Osvětlovací stožáry sklopné výšky do 6 m, žárově zinkovaný, vč. výstroje, stožár nesmí mít dvířka (z důvodu neoprávněného vstupu)</t>
  </si>
  <si>
    <t>Poznámka k položce:_x000D_
Poznámka k položce: Přístup ke svorkovnici bude možný až po sklopení stožáru, kdy se dolní část plně otevře a umožní snadný přístup ke svorkovnicím.</t>
  </si>
  <si>
    <t>7493152530</t>
  </si>
  <si>
    <t>Montáž svítidla pro železnici na sklopný stožár - kompletace a montáž včetně "superlife" světelného zdroje, elektronického předřadníku a připojení kabelu</t>
  </si>
  <si>
    <t>7493100650</t>
  </si>
  <si>
    <t>Venkovní osvětlení Svítidla pro železnici LED svítidlo o příkonu 26 - 35 W určené pro osvětlení venkovních prostor veřejnosti přístupných (nástupiště, přechody kolejiště) na ŽDC, difuzor z plochého tvrzeného skla IK 6 a vyšší</t>
  </si>
  <si>
    <t>Poznámka k položce:_x000D_
Poznámka k položce: teplotní ochrana svítidla (LED modulu i předřadníku); chlazení zajištěno pasivními chladiči;  tělo (horní, dolní kryt, příruba….) svítidlo vyrobené z tepelně vodivého materiálu z důvodu pasivního chlazení, el. předřadník musí zajišťovat konstantní světeln</t>
  </si>
  <si>
    <t>7493655015</t>
  </si>
  <si>
    <t>Montáž skříní elektroměrových venkovních pro přímé měření do 80 A pro připojení kabelů do 16 mm2 jednosazbové, včetně jističe do 80 A kompaktní pilíř - včetně elektrovýzbroje, neobsahuje cenu za zemní práce</t>
  </si>
  <si>
    <t>Poznámka k položce:_x000D_
Poznámka k položce: neobsahuje cenu za zemní práce</t>
  </si>
  <si>
    <t>7493600890</t>
  </si>
  <si>
    <t>Kabelové a zásuvkové skříně, elektroměrové rozvaděče Skříně elektroměrové pro přímé měření Rozváděč pro dvousazbový třífázový elektroměr 40A až 80A kompaktní pilíř včetně základu, PUR lak</t>
  </si>
  <si>
    <t>Elektroměrový rozvaděč pro nepřímé měření RE-ČEZ</t>
  </si>
  <si>
    <t>7493600911</t>
  </si>
  <si>
    <t>Kabelové a zásuvkové skříně, elektroměrové rozvaděče Skříně elektroměrové pro nepřímé měření Elektroměrový rozváděč pro nepřímé měření, kompaktní pilíř včetně základu, PUR lak</t>
  </si>
  <si>
    <t>Elektroměrový rozvaděč pro podružné měření RE-SŽ</t>
  </si>
  <si>
    <t>7493156010</t>
  </si>
  <si>
    <t>Montáž rozvaděče pro napájení osvětlení železničních prostranství do 8 kusů 3-f vývodů - do terénu nebo rozvodny včetně elektrovýzbroje</t>
  </si>
  <si>
    <t>Poznámka k položce:_x000D_
Poznámka k položce: do terénu nebo rozvodny včetně elektrovýzbroje</t>
  </si>
  <si>
    <t>7493102200R</t>
  </si>
  <si>
    <t>Venkovní osvětlení Rozvaděče pro napájení osvětlení železničních prostranství do 4ks 3-f větví s PLC řídícím systémem</t>
  </si>
  <si>
    <t>7497350010</t>
  </si>
  <si>
    <t>Montáž ocelových konstrukcí nestandardní</t>
  </si>
  <si>
    <t>7497300010</t>
  </si>
  <si>
    <t>Vodiče trakčního vedení  Ocelové konstrukce nestandartní</t>
  </si>
  <si>
    <t>7493155010</t>
  </si>
  <si>
    <t>Montáž elektrovýzbroje stožárů do 4 okruhů - včetně kabelového propojení se svítidlem, instalace rozvodnice do stožáru</t>
  </si>
  <si>
    <t>7493102000</t>
  </si>
  <si>
    <t>Venkovní osvětlení Elektrovýzbroje stožárů a stožárové rozvodnice Elektrovýzbroj stožáru pro 1 - 2 okruhy</t>
  </si>
  <si>
    <t>7494452010</t>
  </si>
  <si>
    <t>Montáž pojistek nn do 25 A</t>
  </si>
  <si>
    <t>7494008208</t>
  </si>
  <si>
    <t>Pojistkové systémy Výkonové pojistkové vložky Válcové pojistkové vložky In 10A, Un AC 500 V / DC 250 V, velikost 10x38, gG - charakteristika pro všeobecné použití, Cd/Pb free</t>
  </si>
  <si>
    <t>7492752014</t>
  </si>
  <si>
    <t>Montáž ukončení kabelů nn kabelovou spojkou 3/4/5 - žílové kabely s plastovou izolací do 70 mm2 - včetně odizolování pláště a izolace žil kabelu, včetně ukončení žil a stínění - oko</t>
  </si>
  <si>
    <t>7492104480</t>
  </si>
  <si>
    <t>Spojovací vedení, podpěrné izolátory Spojky, ukončení pasu, ostatní Spojka A10410 kabelová zalévací</t>
  </si>
  <si>
    <t>Zemina ze základů stožárů (4x0.5x1.8t)</t>
  </si>
  <si>
    <t>3,6</t>
  </si>
  <si>
    <t>7499551010</t>
  </si>
  <si>
    <t>Měření zemničů zemních odporů - zemniče prvního nebo samostatného - včetně vyhotovení protokolu</t>
  </si>
  <si>
    <t>7499551019</t>
  </si>
  <si>
    <t>Měření zemničů příplatek za každý další zemnič - včetně vyhotovení protokolu</t>
  </si>
  <si>
    <t>7499251015</t>
  </si>
  <si>
    <t>Provedení technické prohlídky a zkoušky na silnoproudém zařízení, zařízení TV, zařízení NS, transformoven, EPZ pro opravné práce pro objem investičních nákladů přes 100 000 do 500 000 Kč - celková prohlídka zařízení provozního souboru nebo stavebního objektu včetně měření, zařízení tohoto provozního souboru nebo stavebního objektu právnickou osobou na zařízení podle požadavku ČSN, včetně hodnocení a vyhotovení protokolu</t>
  </si>
  <si>
    <t>7499250515</t>
  </si>
  <si>
    <t>Vyhotovení výchozí revizní zprávy pro opravné práce pro objem investičních nákladů přes 100 000 do 500 000 Kč - celková prohlídka zařízení provozního souboru nebo stavebního objektu včetně měření, zkoušek zařízení tohoto provozního souboru nebo stavebního objektu revizním technikem na zařízení podle požadavku ČSN, včetně hodnocení a vyhotovení celkové revizní zprávy</t>
  </si>
  <si>
    <t>7499751020</t>
  </si>
  <si>
    <t>Dokončovací práce úprava zapojení stávajících kabelových skříní/rozvaděčů - provedení provizorních úprav zapojení stávajících kabelových skříní nebo rozvaděčů v průběhu výstavby (pro montáž nových i provizorních kabelů, drobné úpravy výstroje apod.) mechanizmy</t>
  </si>
  <si>
    <t>Poznámka k položce:_x000D_
Poznámka k položce: provedení provizorních úprav zapojení stávajících kabelových skříní nebo rozvaděčů v průběhu výstavby (pro montáž nových i provizorních kabelů, drobné úpravy výstroje apod.) mechanizmy</t>
  </si>
  <si>
    <t>460742132</t>
  </si>
  <si>
    <t>Osazení kabelových prostupů včetně utěsnění a spárování z trub plastových do rýhy, bez výkopových prací s obetonováním, vnitřního průměru přes 10 do 15 cm</t>
  </si>
  <si>
    <t>https://podminky.urs.cz/item/CS_URS_2025_01/460742132</t>
  </si>
  <si>
    <t>34571351</t>
  </si>
  <si>
    <t>trubka elektroinstalační ohebná dvouplášťová korugovaná HDPE (chránička) D 40/50mm</t>
  </si>
  <si>
    <t>220182021</t>
  </si>
  <si>
    <t>Uložení trubky HDPE do výkopu včetně fixace</t>
  </si>
  <si>
    <t>https://podminky.urs.cz/item/CS_URS_2025_01/220182021</t>
  </si>
  <si>
    <t>460641111</t>
  </si>
  <si>
    <t>Základové konstrukce základ bez bednění do rostlé zeminy z monolitického betonu tř. C 8/10</t>
  </si>
  <si>
    <t>https://podminky.urs.cz/item/CS_URS_2025_01/460641111</t>
  </si>
  <si>
    <t>58931963</t>
  </si>
  <si>
    <t>beton C 8/10 kamenivo frakce 0/8</t>
  </si>
  <si>
    <t>460641123</t>
  </si>
  <si>
    <t>Základové konstrukce základ bez bednění do rostlé zeminy z monolitického železobetonu bez výztuže bez zvláštních nároků na prostředí tř. C 16/20</t>
  </si>
  <si>
    <t>https://podminky.urs.cz/item/CS_URS_2025_01/460641123</t>
  </si>
  <si>
    <t>Základy 6m stožárů (4x0.5)</t>
  </si>
  <si>
    <t>Mechanická zábrana pro rozvaděč RVO-1(1x0.2)</t>
  </si>
  <si>
    <t>0.2</t>
  </si>
  <si>
    <t>58932571</t>
  </si>
  <si>
    <t>beton C 16/20 X0,XC1-2 kamenivo frakce 0/16</t>
  </si>
  <si>
    <t>O4 - Rekonstrukce venkovního osvětlení na zast. Mitrov</t>
  </si>
  <si>
    <t>Výkop kabelové trasy- 48m3 ( 119mx0,8x0,35)</t>
  </si>
  <si>
    <t>Výkop základů stožárů- 2m3 ( 6x0,5 )</t>
  </si>
  <si>
    <t>Zásyp kabelové trasy - 48m3 ( 119mx0,8x0,35)</t>
  </si>
  <si>
    <t>Kabel pro 5ks svítidel (6x8)</t>
  </si>
  <si>
    <t>WL103 CYKY-J 5x4</t>
  </si>
  <si>
    <t>153</t>
  </si>
  <si>
    <t>Elektroměrový rozvaděč pro nepřímé měření RE1</t>
  </si>
  <si>
    <t>Zemina ze základů stožárů (6x0.5x1.8t)</t>
  </si>
  <si>
    <t>7499251025</t>
  </si>
  <si>
    <t>Provedení technické prohlídky a zkoušky na silnoproudém zařízení, zařízení TV, zařízení NS, transformoven, EPZ příplatek za každých dalších i započatých 500 000 Kč přes 1 000 000 Kč</t>
  </si>
  <si>
    <t>7499250525</t>
  </si>
  <si>
    <t>Vyhotovení výchozí revizní zprávy příplatek za každých dalších i započatých 500 000 Kč přes 1 000 000 Kč</t>
  </si>
  <si>
    <t>460510075</t>
  </si>
  <si>
    <t>https://podminky.urs.cz/item/CS_URS_2025_01/460510075</t>
  </si>
  <si>
    <t>460080033</t>
  </si>
  <si>
    <t>https://podminky.urs.cz/item/CS_URS_2025_01/460080033</t>
  </si>
  <si>
    <t>Základy 6m stožárů (6x0.5)</t>
  </si>
  <si>
    <t>SO 06 - Rekonstrukce propustků Bečváry - Uhlířské Janovice</t>
  </si>
  <si>
    <t>O1 - Most v km 16,243_SVI</t>
  </si>
  <si>
    <t>01 - Most v km 16,243_SVI-obnova včetně odvodnění</t>
  </si>
  <si>
    <t>CZ-CPV:</t>
  </si>
  <si>
    <t>45000000-7</t>
  </si>
  <si>
    <t>CZ-CPA:</t>
  </si>
  <si>
    <t>Správa železnic, státní organizace</t>
  </si>
  <si>
    <t>CZ70994234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</si>
  <si>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</si>
  <si>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</si>
  <si>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</si>
  <si>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</si>
  <si>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</si>
  <si>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</si>
  <si>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</si>
  <si>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>171111111</t>
  </si>
  <si>
    <t>Hutnění zeminy pro spodní stavbu železnic tloušťky vrstvy do 20 cm</t>
  </si>
  <si>
    <t>1452855429</t>
  </si>
  <si>
    <t>https://podminky.urs.cz/item/CS_URS_2025_01/171111111</t>
  </si>
  <si>
    <t>"základová spára pod SVI"     12,0*19,0</t>
  </si>
  <si>
    <t>Zakládání</t>
  </si>
  <si>
    <t>212795111</t>
  </si>
  <si>
    <t>Příčné odvodnění za opěrou z plastových trub</t>
  </si>
  <si>
    <t>-447095310</t>
  </si>
  <si>
    <t>https://podminky.urs.cz/item/CS_URS_2025_01/212795111</t>
  </si>
  <si>
    <t>"podélné odvodnění s příčným vyústěním"   22,0*2</t>
  </si>
  <si>
    <t>Svislé a kompletní konstrukce</t>
  </si>
  <si>
    <t>317321118</t>
  </si>
  <si>
    <t>Římsy ze železového betonu C 30/37</t>
  </si>
  <si>
    <t>-338281640</t>
  </si>
  <si>
    <t>https://podminky.urs.cz/item/CS_URS_2025_01/317321118</t>
  </si>
  <si>
    <t>"nadvýšení křídel"     (0,5*0,15*6,5)*4</t>
  </si>
  <si>
    <t>317321191</t>
  </si>
  <si>
    <t>Římsy ze železového betonu Příplatek k cenám za betonáž malého rozsahu do 25 m3</t>
  </si>
  <si>
    <t>-854329851</t>
  </si>
  <si>
    <t>https://podminky.urs.cz/item/CS_URS_2025_01/317321191</t>
  </si>
  <si>
    <t>317353121</t>
  </si>
  <si>
    <t>Bednění mostní římsy zřízení všech tvarů</t>
  </si>
  <si>
    <t>1353189699</t>
  </si>
  <si>
    <t>https://podminky.urs.cz/item/CS_URS_2025_01/317353121</t>
  </si>
  <si>
    <t>(13,5*0,15)+(0,1*6,5)</t>
  </si>
  <si>
    <t>317353221</t>
  </si>
  <si>
    <t>Bednění mostní římsy odstranění všech tvarů</t>
  </si>
  <si>
    <t>318471981</t>
  </si>
  <si>
    <t>https://podminky.urs.cz/item/CS_URS_2025_01/317353221</t>
  </si>
  <si>
    <t>317361412</t>
  </si>
  <si>
    <t>Výztuž mostních železobetonových říms ze svařovaných sítí přes 6 kg/m2</t>
  </si>
  <si>
    <t>1533163004</t>
  </si>
  <si>
    <t>https://podminky.urs.cz/item/CS_URS_2025_01/317361412</t>
  </si>
  <si>
    <t>(0,4*6,4+0,24)*0,0079*4</t>
  </si>
  <si>
    <t>Vodorovné konstrukce</t>
  </si>
  <si>
    <t>465513157</t>
  </si>
  <si>
    <t>Dlažba svahu u mostních opěr z upraveného lomového žulového kamene s vyspárováním maltou MC 25, šíře spáry 15 mm do betonového lože C 25/30 tloušťky 200 mm, plochy přes 10 m2</t>
  </si>
  <si>
    <t>-166700924</t>
  </si>
  <si>
    <t>https://podminky.urs.cz/item/CS_URS_2025_01/465513157</t>
  </si>
  <si>
    <t>"svahy u říms křídel"     13,5*4</t>
  </si>
  <si>
    <t>273361412</t>
  </si>
  <si>
    <t>Výztuž základových konstrukcí desek ze svařovaných sítí, hmotnosti přes 3,5 do 6 kg/m2</t>
  </si>
  <si>
    <t>-518111139</t>
  </si>
  <si>
    <t>https://podminky.urs.cz/item/CS_URS_2025_01/273361412</t>
  </si>
  <si>
    <t>"pod dlažbu"    (54*0,00303)*1,03</t>
  </si>
  <si>
    <t>465921115</t>
  </si>
  <si>
    <t>Kladení dlažby z betonových nebo železobetonových desek a tvárnic na sucho na plochách vodorovných nebo ve sklonu hmotnosti do 60 kg s vyplněním spár pískem tl. do 100 mm</t>
  </si>
  <si>
    <t>-218151740</t>
  </si>
  <si>
    <t>https://podminky.urs.cz/item/CS_URS_2025_01/465921115</t>
  </si>
  <si>
    <t>"svahy vlevo - krytí izolace"       18,0*2,5</t>
  </si>
  <si>
    <t>"svahy vpravo - krytí izolace"       18,0*2,8</t>
  </si>
  <si>
    <t>59246016</t>
  </si>
  <si>
    <t>dlažba plošná vegetační betonová 600x400mm tl 80mm přírodní</t>
  </si>
  <si>
    <t>-355855795</t>
  </si>
  <si>
    <t>564211111</t>
  </si>
  <si>
    <t>Podklad nebo podsyp ze štěrkopísku ŠP s rozprostřením, vlhčením a zhutněním plochy přes 100 m2, po zhutnění tl. 50 mm</t>
  </si>
  <si>
    <t>372997072</t>
  </si>
  <si>
    <t>https://podminky.urs.cz/item/CS_URS_2025_01/564211111</t>
  </si>
  <si>
    <t>"podsyp pod SVI"     228,0</t>
  </si>
  <si>
    <t>564811111</t>
  </si>
  <si>
    <t>Podklad ze štěrkodrti ŠD s rozprostřením a zhutněním plochy přes 100 m2, po zhutnění tl. 50 mm</t>
  </si>
  <si>
    <t>-1406831745</t>
  </si>
  <si>
    <t>https://podminky.urs.cz/item/CS_URS_2025_01/564811111</t>
  </si>
  <si>
    <t>Ostatní konstrukce a práce, bourání</t>
  </si>
  <si>
    <t>939291013</t>
  </si>
  <si>
    <t>Obetonování konstrukcí pozemních komunikací z betonu prostého bez zvláštních nároků na prostředí tř. C 20/25</t>
  </si>
  <si>
    <t>1988933517</t>
  </si>
  <si>
    <t>https://podminky.urs.cz/item/CS_URS_2025_01/939291013</t>
  </si>
  <si>
    <t>"přechodový klín u říms pro SVI (0,1*0,1-9,0)"      0,1</t>
  </si>
  <si>
    <t>985331115</t>
  </si>
  <si>
    <t>Dodatečné vlepování betonářské výztuže včetně vyvrtání a vyčištění otvoru cementovou aktivovanou maltou průměr výztuže 16 mm</t>
  </si>
  <si>
    <t>-694392469</t>
  </si>
  <si>
    <t>https://podminky.urs.cz/item/CS_URS_2025_01/985331115</t>
  </si>
  <si>
    <t>"kotvení říms do křídel"   (6,5*4*3)*0,5</t>
  </si>
  <si>
    <t>13021054</t>
  </si>
  <si>
    <t>tyč ocelová ohýbaná kruhová žebírková jakost B500B (10 505) výztuž do betonu D 10-16mm</t>
  </si>
  <si>
    <t>-1958134207</t>
  </si>
  <si>
    <t>68,0981595092025*0,00163 'Přepočtené koeficientem množství</t>
  </si>
  <si>
    <t>998</t>
  </si>
  <si>
    <t>Přesun hmot</t>
  </si>
  <si>
    <t>998212111</t>
  </si>
  <si>
    <t>Přesun hmot pro mosty zděné, betonové monolitické, spřažené ocelobetonové nebo kovové vodorovná dopravní vzdálenost do 100 m výška mostu do 20 m</t>
  </si>
  <si>
    <t>-668187549</t>
  </si>
  <si>
    <t>https://podminky.urs.cz/item/CS_URS_2025_01/998212111</t>
  </si>
  <si>
    <t>998212191</t>
  </si>
  <si>
    <t>Přesun hmot pro mosty zděné, betonové monolitické, spřažené ocelobetonové nebo kovové Příplatek k cenám za zvětšený přesun přes přes vymezenou vodorovnou dopravní vzdálenost do 1000 m</t>
  </si>
  <si>
    <t>-146336277</t>
  </si>
  <si>
    <t>https://podminky.urs.cz/item/CS_URS_2025_01/998212191</t>
  </si>
  <si>
    <t>PSV</t>
  </si>
  <si>
    <t>Práce a dodávky PSV</t>
  </si>
  <si>
    <t>711</t>
  </si>
  <si>
    <t>Izolace proti vodě, vlhkosti a plynům</t>
  </si>
  <si>
    <t>711131101</t>
  </si>
  <si>
    <t>Provedení izolace proti zemní vlhkosti pásy na sucho AIP nebo tkaniny na ploše vodorovné V</t>
  </si>
  <si>
    <t>73975331</t>
  </si>
  <si>
    <t>https://podminky.urs.cz/item/CS_URS_2025_01/711131101</t>
  </si>
  <si>
    <t>711132101</t>
  </si>
  <si>
    <t>Provedení izolace proti zemní vlhkosti pásy na sucho AIP nebo tkaniny na ploše svislé S</t>
  </si>
  <si>
    <t>15437893</t>
  </si>
  <si>
    <t>https://podminky.urs.cz/item/CS_URS_2025_01/711132101</t>
  </si>
  <si>
    <t>BRM.R1015</t>
  </si>
  <si>
    <t>schválený systém SVI TP 4,0 mm, šíře 2 m</t>
  </si>
  <si>
    <t>-723047563</t>
  </si>
  <si>
    <t>238*1,1655 'Přepočtené koeficientem množství</t>
  </si>
  <si>
    <t>711141559</t>
  </si>
  <si>
    <t>Provedení izolace proti zemní vlhkosti pásy přitavením NAIP na ploše vodorovné V</t>
  </si>
  <si>
    <t>753341943</t>
  </si>
  <si>
    <t>https://podminky.urs.cz/item/CS_URS_2025_01/711141559</t>
  </si>
  <si>
    <t>"druhá vrstva - natavená"    220,0</t>
  </si>
  <si>
    <t>711142559</t>
  </si>
  <si>
    <t>Provedení izolace proti zemní vlhkosti pásy přitavením NAIP na ploše svislé S</t>
  </si>
  <si>
    <t>-1839680439</t>
  </si>
  <si>
    <t>https://podminky.urs.cz/item/CS_URS_2025_01/711142559</t>
  </si>
  <si>
    <t>-1955032489</t>
  </si>
  <si>
    <t>238*1,221 'Přepočtené koeficientem množství</t>
  </si>
  <si>
    <t>711491171</t>
  </si>
  <si>
    <t>Provedení doplňků izolace proti vodě textilií na ploše vodorovné V vrstva podkladní</t>
  </si>
  <si>
    <t>1020175344</t>
  </si>
  <si>
    <t>https://podminky.urs.cz/item/CS_URS_2025_01/711491171</t>
  </si>
  <si>
    <t>69311085</t>
  </si>
  <si>
    <t>geotextilie netkaná separační, ochranná, filtrační, drenážní PP 800g/m2</t>
  </si>
  <si>
    <t>1466394028</t>
  </si>
  <si>
    <t>220*1,05 'Přepočtené koeficientem množství</t>
  </si>
  <si>
    <t>711491172</t>
  </si>
  <si>
    <t>Provedení doplňků izolace proti vodě textilií na ploše vodorovné V vrstva ochranná</t>
  </si>
  <si>
    <t>-821610024</t>
  </si>
  <si>
    <t>https://podminky.urs.cz/item/CS_URS_2025_01/711491172</t>
  </si>
  <si>
    <t>69311086</t>
  </si>
  <si>
    <t>geotextilie netkaná separační, ochranná, filtrační, drenážní PP 1000g/m2</t>
  </si>
  <si>
    <t>905207966</t>
  </si>
  <si>
    <t>711491177</t>
  </si>
  <si>
    <t>Provedení doplňků izolace proti vodě textilií připevnění izolace nerezovou lištou</t>
  </si>
  <si>
    <t>1471307817</t>
  </si>
  <si>
    <t>https://podminky.urs.cz/item/CS_URS_2025_01/711491177</t>
  </si>
  <si>
    <t>"kotvení izolace k římse"     2*9,0</t>
  </si>
  <si>
    <t>13756660.R</t>
  </si>
  <si>
    <t>pásnice nerezová 50/5 - kotvení izolace</t>
  </si>
  <si>
    <t>921650858</t>
  </si>
  <si>
    <t>18*1,02 'Přepočtené koeficientem množství</t>
  </si>
  <si>
    <t>998711101</t>
  </si>
  <si>
    <t>Přesun hmot pro izolace proti vodě, vlhkosti a plynům stanovený z hmotnosti přesunovaného materiálu vodorovná dopravní vzdálenost do 50 m základní v objektech výšky do 6 m</t>
  </si>
  <si>
    <t>23327225</t>
  </si>
  <si>
    <t>https://podminky.urs.cz/item/CS_URS_2025_01/998711101</t>
  </si>
  <si>
    <t>02 - Most v km 16,243_Železniční svršek</t>
  </si>
  <si>
    <t>5906140145</t>
  </si>
  <si>
    <t>Demontáž kolejového roštu koleje v ose koleje pražce betonové, tvar R65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</si>
  <si>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1214351826</t>
  </si>
  <si>
    <t>5905055010</t>
  </si>
  <si>
    <t>Odstranění stávajícího kolejového lože odtěžením v koleji Poznámka: 1. V cenách jsou započteny náklady na odstranění KL, úpravu pláně a rozprostření výzisku na terén nebo jeho naložení na dopravní prostředek. 2. V cenách nejsou obsaženy náklady na dopravu výzisku na skládku a skládkovné.</t>
  </si>
  <si>
    <t>-1221718582</t>
  </si>
  <si>
    <t>4,2*20,0*0,55</t>
  </si>
  <si>
    <t>5905060010</t>
  </si>
  <si>
    <t>Zřízení nového kolejového lože v koleji Poznámka: 1. V cenách jsou započteny náklady na zřízení KL, rozprostření vrstvy kameniva, zřízení homogenizované vrstvy kameniva a úprava KL do profilu. 2. V cenách nejsou obsaženy náklady na položení KR, úpravu směrového a výškového uspořádání, dodávku kameniva a snížení KL pod patou kolejnice.</t>
  </si>
  <si>
    <t>1341015565</t>
  </si>
  <si>
    <t>-129032721</t>
  </si>
  <si>
    <t>46*1,9 'Přepočtené koeficientem množství</t>
  </si>
  <si>
    <t>5906130335</t>
  </si>
  <si>
    <t>Montáž kolejového roštu v ose koleje pražce betonové vystrojené, tvar R65 Poznámka: 1. V cenách jsou započteny náklady na manipulaci a montáž KR, u pražců dřevěných nevystrojených i na vrtání pražců. 2. V cenách nejsou obsaženy náklady na dodávku materiálu.</t>
  </si>
  <si>
    <t>-600881806</t>
  </si>
  <si>
    <t>5957110020</t>
  </si>
  <si>
    <t>Kolejnice tv. R 65, třídy R260</t>
  </si>
  <si>
    <t>-653704537</t>
  </si>
  <si>
    <t>Poznámka k položce:_x000D_
NEOCEŇOVAT!    výzisk</t>
  </si>
  <si>
    <t>1646074807</t>
  </si>
  <si>
    <t>Poznámka k položce:_x000D_
NEOCEŇOVAT!   výzisk</t>
  </si>
  <si>
    <t>5908010115</t>
  </si>
  <si>
    <t>Zřízení kolejnicového styku s rozřezem a vrtáním - 4 otvory tvar UIC60, R65 Poznámka: 1. V cenách jsou započteny náklady na zřízení styku, případné nastavení dilatační spáry a ošetření součástí mazivem. U přechodového styku se použije položka s větším tvarem. 2. V cenách nejsou obsaženy náklady na dodávku materiálu.</t>
  </si>
  <si>
    <t>317012580</t>
  </si>
  <si>
    <t>5958201020</t>
  </si>
  <si>
    <t>Kolejnicová spojka užitá tv. R 750 mm</t>
  </si>
  <si>
    <t>1490543029</t>
  </si>
  <si>
    <t>Poznámka k položce:_x000D_
NEOCEŇOVAT!    materiál dodá ST Praha východ</t>
  </si>
  <si>
    <t>5958207010</t>
  </si>
  <si>
    <t>Šroub spojkový užitý M24 x 165 mm</t>
  </si>
  <si>
    <t>-637534451</t>
  </si>
  <si>
    <t>5958255010</t>
  </si>
  <si>
    <t>Podložka užitá ocelové pružné</t>
  </si>
  <si>
    <t>1320371434</t>
  </si>
  <si>
    <t>5958219000</t>
  </si>
  <si>
    <t>Matice užitá M24/25, M24/22, M24/19</t>
  </si>
  <si>
    <t>1827144605</t>
  </si>
  <si>
    <t>5909010030</t>
  </si>
  <si>
    <t>Ojedinělé ruční podbití pražců příčných betonových Poznámka: 1. V cenách jsou započteny náklady na podbití pražce oboustranně v otevřeném i zapuštěném KL, odstranění kameniva, zdvih, ruční podbití, úprava profilu KL a případná úprava snížení pod patou kolejnice.</t>
  </si>
  <si>
    <t>-1495619307</t>
  </si>
  <si>
    <t>5915010030</t>
  </si>
  <si>
    <t>Těžení zeminy nebo horniny železničního spodku třídy těžitelnosti I skupiny 3 Poznámka: 1. V cenách jsou započteny náklady na těžení a uložení výzisku na terén nebo naložení na dopravní prostředek a uložení na úložišti.</t>
  </si>
  <si>
    <t>332457527</t>
  </si>
  <si>
    <t>"odtěžení žel. spodku pro položení SVI v tl. cca 0,5 m"    111,0</t>
  </si>
  <si>
    <t>-232537697</t>
  </si>
  <si>
    <t>"zpětný zásyp"     111,0</t>
  </si>
  <si>
    <t>"podklad SVI - ŠD"     -220,0*0,05</t>
  </si>
  <si>
    <t>"podklad SVI - písek"    -220,0*0,05</t>
  </si>
  <si>
    <t>5955101035</t>
  </si>
  <si>
    <t>Kamenivo těžené 0/32</t>
  </si>
  <si>
    <t>656218583</t>
  </si>
  <si>
    <t>89*1,7 'Přepočtené koeficientem množství</t>
  </si>
  <si>
    <t>5915015010</t>
  </si>
  <si>
    <t>Svahování zemního tělesa železničního spodku v náspu Poznámka: 1. V cenách jsou započteny náklady na svahování železničního tělesa a uložení výzisku na terén nebo naložení na dopravní prostředek.</t>
  </si>
  <si>
    <t>1357243710</t>
  </si>
  <si>
    <t>"na vtok+výtok"   13,0*20,0</t>
  </si>
  <si>
    <t>5918001010</t>
  </si>
  <si>
    <t>Ostatní práce při údržbě výkony prováděné pomocí mechanizace kolové rypadlo - dvoucestné Poznámka: 1. Cena je určena pro provedení prací, které nejsou součástí tohoto sborníku.</t>
  </si>
  <si>
    <t>-1753826753</t>
  </si>
  <si>
    <t>"pomocné práce při výstavbě - nezahrnuté v  položkách rozpočtu"    48,0</t>
  </si>
  <si>
    <t>609701180</t>
  </si>
  <si>
    <t>"výzisk - kol. lože - deponie ST 10,0 km"       87,4</t>
  </si>
  <si>
    <t>"výzisk - odkopávky - ýžel. spodek - skládka ZERS s.r.o. Kutná Hora 22,0 km"      211,0</t>
  </si>
  <si>
    <t>"nový - štěrk 31,5/63 - kamenolom Plaňany  20,0 km"       87,0</t>
  </si>
  <si>
    <t>"nové - kamenivo  0/32 - kamenolom Plaňany  20,0 km"      151,3</t>
  </si>
  <si>
    <t>-1077459329</t>
  </si>
  <si>
    <t>"výzisk - kol. lože - skládka ZERS s.r.o. Kutná Hora 22,0 km"       211,0*2</t>
  </si>
  <si>
    <t>9903100200</t>
  </si>
  <si>
    <t>Přeprava mechanizace na místo prováděných prací o hmotnosti do 12 t do 200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</si>
  <si>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1630459319</t>
  </si>
  <si>
    <t>Poznámka k položce:_x000D_
práce nezahrnuté v položkách rozpočtu.</t>
  </si>
  <si>
    <t>"kolové rypadlo - dvoucestné"    1</t>
  </si>
  <si>
    <t>-1331312484</t>
  </si>
  <si>
    <t>03 - Most v km 16,243_VRN</t>
  </si>
  <si>
    <t xml:space="preserve">    VRN1 - Průzkumné, zeměměřičské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</si>
  <si>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</si>
  <si>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</si>
  <si>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</si>
  <si>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VRN7 - Provozní vlivy</t>
  </si>
  <si>
    <t xml:space="preserve">    VRN8 - Další náklady na pracovníky</t>
  </si>
  <si>
    <t>VRN1</t>
  </si>
  <si>
    <t>Průzkumné, zeměměřičské a projektové práce</t>
  </si>
  <si>
    <t>012303000</t>
  </si>
  <si>
    <t>Zeměměřičské práce při provádění stavby</t>
  </si>
  <si>
    <t>kpl</t>
  </si>
  <si>
    <t>1024</t>
  </si>
  <si>
    <t>106783832</t>
  </si>
  <si>
    <t>https://podminky.urs.cz/item/CS_URS_2025_01/012303000</t>
  </si>
  <si>
    <t>VRN3</t>
  </si>
  <si>
    <t>Zařízení staveniště</t>
  </si>
  <si>
    <t>030001000</t>
  </si>
  <si>
    <t>-1095624764</t>
  </si>
  <si>
    <t>https://podminky.urs.cz/item/CS_URS_2025_01/030001000</t>
  </si>
  <si>
    <t>Poznámka k položce:_x000D_
včetně pronájmů pozemků</t>
  </si>
  <si>
    <t>034002000</t>
  </si>
  <si>
    <t>Zabezpečení staveniště</t>
  </si>
  <si>
    <t>933326267</t>
  </si>
  <si>
    <t>https://podminky.urs.cz/item/CS_URS_2025_01/034002000</t>
  </si>
  <si>
    <t xml:space="preserve">Poznámka k položce:_x000D_
střežení staveniště mimo pracovní dobu </t>
  </si>
  <si>
    <t>039002000</t>
  </si>
  <si>
    <t>Zrušení zařízení staveniště</t>
  </si>
  <si>
    <t>-2018856728</t>
  </si>
  <si>
    <t>https://podminky.urs.cz/item/CS_URS_2025_01/039002000</t>
  </si>
  <si>
    <t>Poznámka k položce:_x000D_
včetně uvedení pozemků a přístupové cesty do původního stavu</t>
  </si>
  <si>
    <t>VRN4</t>
  </si>
  <si>
    <t>Inženýrská činnost</t>
  </si>
  <si>
    <t>043134000</t>
  </si>
  <si>
    <t>Zkoušky zatěžovací</t>
  </si>
  <si>
    <t>990622845</t>
  </si>
  <si>
    <t>https://podminky.urs.cz/item/CS_URS_2025_01/043134000</t>
  </si>
  <si>
    <t>043194000</t>
  </si>
  <si>
    <t>Zkoušky ostatní</t>
  </si>
  <si>
    <t>229778917</t>
  </si>
  <si>
    <t>https://podminky.urs.cz/item/CS_URS_2025_01/043194000</t>
  </si>
  <si>
    <t>Poznámka k položce:_x000D_
zkoušky betonu v souladu s ustanovením ČSN  EN 206-1+A1</t>
  </si>
  <si>
    <t>VRN6</t>
  </si>
  <si>
    <t>Územní vlivy</t>
  </si>
  <si>
    <t>060001000</t>
  </si>
  <si>
    <t>-1717220798</t>
  </si>
  <si>
    <t>https://podminky.urs.cz/item/CS_URS_2025_01/060001000</t>
  </si>
  <si>
    <t>065002000</t>
  </si>
  <si>
    <t>Mimostaveništní doprava materiálů, výrobků a strojů</t>
  </si>
  <si>
    <t>-1564301596</t>
  </si>
  <si>
    <t>https://podminky.urs.cz/item/CS_URS_2025_01/065002000</t>
  </si>
  <si>
    <t>Poznámka k položce:_x000D_
přepravy které nejsou zakalkulovány v rozpočtech</t>
  </si>
  <si>
    <t>VRN7</t>
  </si>
  <si>
    <t>Provozní vlivy</t>
  </si>
  <si>
    <t>070001000</t>
  </si>
  <si>
    <t>-2014005335</t>
  </si>
  <si>
    <t>https://podminky.urs.cz/item/CS_URS_2025_01/070001000</t>
  </si>
  <si>
    <t>VRN8</t>
  </si>
  <si>
    <t>Další náklady na pracovníky</t>
  </si>
  <si>
    <t>081103000</t>
  </si>
  <si>
    <t>Denní doprava pracovníků na pracoviště</t>
  </si>
  <si>
    <t>1815239087</t>
  </si>
  <si>
    <t>https://podminky.urs.cz/item/CS_URS_2025_01/081103000</t>
  </si>
  <si>
    <t>082203000</t>
  </si>
  <si>
    <t>Nocležné</t>
  </si>
  <si>
    <t>672935786</t>
  </si>
  <si>
    <t>https://podminky.urs.cz/item/CS_URS_2025_01/082203000</t>
  </si>
  <si>
    <t>04 - Most v km 16,243_DSPS</t>
  </si>
  <si>
    <t>013254000</t>
  </si>
  <si>
    <t>Dokumentace skutečného provedení stavby</t>
  </si>
  <si>
    <t>1170895173</t>
  </si>
  <si>
    <t>https://podminky.urs.cz/item/CS_URS_2025_01/013254000</t>
  </si>
  <si>
    <t>O2 - Propustek v km 17,263_ŽB DN 800</t>
  </si>
  <si>
    <t>01 - Propustek v km 17,263_ŽB DN 800</t>
  </si>
  <si>
    <t xml:space="preserve">    997 - Doprava suti a vybouraných hmot</t>
  </si>
  <si>
    <t xml:space="preserve">    22-M - Montáže technologických zařízení pro dopravní stavby</t>
  </si>
  <si>
    <t>HZS - Hodinové zúčtovací sazby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</si>
  <si>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</si>
  <si>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</si>
  <si>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-1256705702</t>
  </si>
  <si>
    <t>https://podminky.urs.cz/item/CS_URS_2025_01/119001421</t>
  </si>
  <si>
    <t>122252501</t>
  </si>
  <si>
    <t>Odkopávky a prokopávky nezapažené pro spodní stavbu železnic strojně v hornině třídy těžitelnosti I skupiny 3 do 100 m3</t>
  </si>
  <si>
    <t>2077064805</t>
  </si>
  <si>
    <t>https://podminky.urs.cz/item/CS_URS_2025_01/122252501</t>
  </si>
  <si>
    <t xml:space="preserve">"žel. spodek"      (1,8*1,6 + 1,6*1,6)*7 </t>
  </si>
  <si>
    <t xml:space="preserve">"pro čelo troby"     5*2*1,8 </t>
  </si>
  <si>
    <t xml:space="preserve">"demolice"    -15,86 </t>
  </si>
  <si>
    <t xml:space="preserve">"otvor"    -(0,6*6,9*0,8) </t>
  </si>
  <si>
    <t>"ostatní"    5,0</t>
  </si>
  <si>
    <t>129001101</t>
  </si>
  <si>
    <t>Příplatek k cenám vykopávek za ztížení vykopávky v blízkosti podzemního vedení nebo výbušnin v horninách jakékoliv třídy</t>
  </si>
  <si>
    <t>1480537004</t>
  </si>
  <si>
    <t>https://podminky.urs.cz/item/CS_URS_2025_01/129001101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</si>
  <si>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</si>
  <si>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</si>
  <si>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-549795521</t>
  </si>
  <si>
    <t>https://podminky.urs.cz/item/CS_URS_2025_01/162751117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</si>
  <si>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</si>
  <si>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</si>
  <si>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509326864</t>
  </si>
  <si>
    <t>https://podminky.urs.cz/item/CS_URS_2025_01/162751119</t>
  </si>
  <si>
    <t>"předpokládaná skládka ZERS s.r.o. Kutná Hora  23,0 km"      41,908</t>
  </si>
  <si>
    <t>171201231</t>
  </si>
  <si>
    <t>Poplatek za uložení stavebního odpadu na recyklační skládce (skládkovné) zeminy a kamení zatříděného do Katalogu odpadů pod kódem 17 05 04</t>
  </si>
  <si>
    <t>38747605</t>
  </si>
  <si>
    <t>https://podminky.urs.cz/item/CS_URS_2025_01/171201231</t>
  </si>
  <si>
    <t>41,908*1,8 'Přepočtené koeficientem množství</t>
  </si>
  <si>
    <t>174251101</t>
  </si>
  <si>
    <t>Zásyp sypaninou z jakékoliv horniny strojně s uložením výkopku ve vrstvách bez zhutnění jam, šachet, rýh nebo kolem objektů v těchto vykopávkách</t>
  </si>
  <si>
    <t>2058426209</t>
  </si>
  <si>
    <t>https://podminky.urs.cz/item/CS_URS_2025_01/174251101</t>
  </si>
  <si>
    <t xml:space="preserve">"vsakovací jímka na výtoku"     5,0*1,25*1 </t>
  </si>
  <si>
    <t>58344003</t>
  </si>
  <si>
    <t>kamenivo drcené hrubé frakce 63/125</t>
  </si>
  <si>
    <t>320347105</t>
  </si>
  <si>
    <t>6,25*1,9 'Přepočtené koeficientem množství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</si>
  <si>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</si>
  <si>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pro jakoukoliv míru zhutnění bez prohození sypaniny</t>
  </si>
  <si>
    <t>-670788155</t>
  </si>
  <si>
    <t>https://podminky.urs.cz/item/CS_URS_2025_01/175151201</t>
  </si>
  <si>
    <t>58344169</t>
  </si>
  <si>
    <t>štěrkodrť frakce 0/32 OTP ČD</t>
  </si>
  <si>
    <t>2046130493</t>
  </si>
  <si>
    <t>38*2 'Přepočtené koeficientem množství</t>
  </si>
  <si>
    <t>273321118</t>
  </si>
  <si>
    <t>Základové konstrukce z betonu železového desky ve výkopu nebo na hlavách pilot C 30/37</t>
  </si>
  <si>
    <t>201578677</t>
  </si>
  <si>
    <t>https://podminky.urs.cz/item/CS_URS_2025_01/273321118</t>
  </si>
  <si>
    <t xml:space="preserve">1,6*0,25*7,5 </t>
  </si>
  <si>
    <t>273321191</t>
  </si>
  <si>
    <t>Základové konstrukce z betonu železového Příplatek k cenám za betonáž malého rozsahu do 25 m3</t>
  </si>
  <si>
    <t>1479979698</t>
  </si>
  <si>
    <t>https://podminky.urs.cz/item/CS_URS_2025_01/273321191</t>
  </si>
  <si>
    <t>273354111</t>
  </si>
  <si>
    <t>Bednění základových konstrukcí desek zřízení</t>
  </si>
  <si>
    <t>-214355885</t>
  </si>
  <si>
    <t>https://podminky.urs.cz/item/CS_URS_2025_01/273354111</t>
  </si>
  <si>
    <t xml:space="preserve">2*1,6*0,25 + 2*7,5*0,25 </t>
  </si>
  <si>
    <t>273354211</t>
  </si>
  <si>
    <t>Bednění základových konstrukcí desek odstranění bednění</t>
  </si>
  <si>
    <t>1028720013</t>
  </si>
  <si>
    <t>https://podminky.urs.cz/item/CS_URS_2025_01/273354211</t>
  </si>
  <si>
    <t>1079781597</t>
  </si>
  <si>
    <t>274321118</t>
  </si>
  <si>
    <t>Základové konstrukce z betonu železového pásy, prahy, věnce a ostruhy ve výkopu nebo na hlavách pilot C 30/37</t>
  </si>
  <si>
    <t>1629419894</t>
  </si>
  <si>
    <t>https://podminky.urs.cz/item/CS_URS_2025_01/274321118</t>
  </si>
  <si>
    <t>"ŽB práh"     0,3 *0,6*1,6</t>
  </si>
  <si>
    <t>"zesílený základ"     (0,2*0,3*2,0)*2</t>
  </si>
  <si>
    <t>"ŽB základ čela"       1,35*0,4*4,0</t>
  </si>
  <si>
    <t>274321191</t>
  </si>
  <si>
    <t>-1998738512</t>
  </si>
  <si>
    <t>https://podminky.urs.cz/item/CS_URS_2025_01/274321191</t>
  </si>
  <si>
    <t>274354111</t>
  </si>
  <si>
    <t>Bednění základových konstrukcí pasů, prahů, věnců a ostruh zřízení</t>
  </si>
  <si>
    <t>-462091815</t>
  </si>
  <si>
    <t>https://podminky.urs.cz/item/CS_URS_2025_01/274354111</t>
  </si>
  <si>
    <t xml:space="preserve">"zesílený základ"     2*(2*0,2*0,3+0,3*2,0) </t>
  </si>
  <si>
    <t xml:space="preserve">"základ čela"      2*1,35*0,4+2*0,4*4,0 </t>
  </si>
  <si>
    <t>274354211</t>
  </si>
  <si>
    <t>Bednění základových konstrukcí pasů, prahů, věnců a ostruh odstranění bednění</t>
  </si>
  <si>
    <t>-1487573867</t>
  </si>
  <si>
    <t>https://podminky.urs.cz/item/CS_URS_2025_01/274354211</t>
  </si>
  <si>
    <t>274361116</t>
  </si>
  <si>
    <t>Výztuž základových konstrukcí pasů, prahů, věnců a ostruh z betonářské oceli 10 505 (R) nebo BSt 500</t>
  </si>
  <si>
    <t>931383046</t>
  </si>
  <si>
    <t>https://podminky.urs.cz/item/CS_URS_2025_01/274361116</t>
  </si>
  <si>
    <t>"zesílený základ desky"     0,03</t>
  </si>
  <si>
    <t>"ŽB základ čela"       0,273</t>
  </si>
  <si>
    <t>274361412</t>
  </si>
  <si>
    <t>Výztuž základových konstrukcí pasů, prahů, věnců a ostruh ze svařovaných sítí, hmotnosti přes 3,5 do 6 kg/m2</t>
  </si>
  <si>
    <t>-1986954132</t>
  </si>
  <si>
    <t>https://podminky.urs.cz/item/CS_URS_2025_01/274361412</t>
  </si>
  <si>
    <t>295642453</t>
  </si>
  <si>
    <t xml:space="preserve">0,45*0,30*4,0 </t>
  </si>
  <si>
    <t>249650907</t>
  </si>
  <si>
    <t>-1214677201</t>
  </si>
  <si>
    <t xml:space="preserve">2*0,45*0,3 + 2*0,3*4,0 + 0,1*4,0 </t>
  </si>
  <si>
    <t>-610164146</t>
  </si>
  <si>
    <t>317361116</t>
  </si>
  <si>
    <t>Výztuž mostních železobetonových říms z betonářské oceli 10 505 (R) nebo BSt 500</t>
  </si>
  <si>
    <t>444754052</t>
  </si>
  <si>
    <t>https://podminky.urs.cz/item/CS_URS_2025_01/317361116</t>
  </si>
  <si>
    <t>317661131</t>
  </si>
  <si>
    <t>Výplň spár monolitické římsy tmelem silikonovým, spára šířky do 15 mm</t>
  </si>
  <si>
    <t>-865526786</t>
  </si>
  <si>
    <t>https://podminky.urs.cz/item/CS_URS_2025_01/317661131</t>
  </si>
  <si>
    <t>"tmelení spojovacích spár 50%"    1,3*6</t>
  </si>
  <si>
    <t>334323218</t>
  </si>
  <si>
    <t>Mostní křídla a závěrné zídky z betonu železového C 30/37</t>
  </si>
  <si>
    <t>-564126597</t>
  </si>
  <si>
    <t>https://podminky.urs.cz/item/CS_URS_2025_01/334323218</t>
  </si>
  <si>
    <t>"dřík"    (0,35*1,50*4,0)</t>
  </si>
  <si>
    <t>"dřík- otvor"   -0,40</t>
  </si>
  <si>
    <t>334323291</t>
  </si>
  <si>
    <t>Mostní křídla a závěrné zídky z betonu Příplatek k cenám za práce malého rozsahu do 25 m3</t>
  </si>
  <si>
    <t>-1761031587</t>
  </si>
  <si>
    <t>https://podminky.urs.cz/item/CS_URS_2025_01/334323291</t>
  </si>
  <si>
    <t>334352111</t>
  </si>
  <si>
    <t>Bednění mostních křídel a závěrných zídek ze systémového bednění zřízení z překližek</t>
  </si>
  <si>
    <t>768732542</t>
  </si>
  <si>
    <t>https://podminky.urs.cz/item/CS_URS_2025_01/334352111</t>
  </si>
  <si>
    <t xml:space="preserve">2*0,35*1,50+2*1,50*4,0 </t>
  </si>
  <si>
    <t>334352211</t>
  </si>
  <si>
    <t>Bednění mostních křídel a závěrných zídek ze systémového bednění odstranění z překližek</t>
  </si>
  <si>
    <t>-1683499455</t>
  </si>
  <si>
    <t>https://podminky.urs.cz/item/CS_URS_2025_01/334352211</t>
  </si>
  <si>
    <t>334361226</t>
  </si>
  <si>
    <t>Výztuž betonářská mostních konstrukcí opěr, úložných prahů, křídel, závěrných zídek, bloků ložisek, pilířů a sloupů z oceli 10 505 (R) nebo BSt 500 křídel, závěrných zdí</t>
  </si>
  <si>
    <t>-1528019507</t>
  </si>
  <si>
    <t>https://podminky.urs.cz/item/CS_URS_2025_01/334361226</t>
  </si>
  <si>
    <t>451315114</t>
  </si>
  <si>
    <t>Podkladní a výplňové vrstvy z betonu prostého tloušťky do 100 mm, z betonu C 12/15</t>
  </si>
  <si>
    <t>830043712</t>
  </si>
  <si>
    <t>https://podminky.urs.cz/item/CS_URS_2025_01/451315114</t>
  </si>
  <si>
    <t xml:space="preserve">"Pod základovou desku"      1,8 *7,5 </t>
  </si>
  <si>
    <t>"Pod čelo"      1,55*4,2</t>
  </si>
  <si>
    <t>273361411</t>
  </si>
  <si>
    <t>Výztuž základových konstrukcí desek ze svařovaných sítí, hmotnosti do 3,5 kg/m2</t>
  </si>
  <si>
    <t>121257287</t>
  </si>
  <si>
    <t>https://podminky.urs.cz/item/CS_URS_2025_01/273361411</t>
  </si>
  <si>
    <t>"výztuž odláždění"   (18,0*0,00303)*1,3</t>
  </si>
  <si>
    <t>1173422249</t>
  </si>
  <si>
    <t>919521160</t>
  </si>
  <si>
    <t>Zřízení silničního propustku z trub betonových nebo železobetonových DN 800 mm</t>
  </si>
  <si>
    <t>-319254520</t>
  </si>
  <si>
    <t>https://podminky.urs.cz/item/CS_URS_2025_01/919521160</t>
  </si>
  <si>
    <t>59222484.R</t>
  </si>
  <si>
    <t>Trouba patková DN 800, l 1000, hrdlo/dřík, TZP-Z 801</t>
  </si>
  <si>
    <t>-516678036</t>
  </si>
  <si>
    <t>59222485.R</t>
  </si>
  <si>
    <t>1194781299</t>
  </si>
  <si>
    <t>59222486.R</t>
  </si>
  <si>
    <t>Trouba patková DN 800, l 1494, konec/hrdlo, TZP-Z 812</t>
  </si>
  <si>
    <t>-545285278</t>
  </si>
  <si>
    <t>936942211</t>
  </si>
  <si>
    <t>Zhotovení tabulky s letopočtem opravy nebo větší údržby vložením šablony do bednění</t>
  </si>
  <si>
    <t>133650235</t>
  </si>
  <si>
    <t>https://podminky.urs.cz/item/CS_URS_2025_01/936942211</t>
  </si>
  <si>
    <t>962021112</t>
  </si>
  <si>
    <t>Bourání mostních konstrukcí zdiva a pilířů z kamene nebo cihel</t>
  </si>
  <si>
    <t>-954384045</t>
  </si>
  <si>
    <t>https://podminky.urs.cz/item/CS_URS_2025_01/962021112</t>
  </si>
  <si>
    <t xml:space="preserve">"NK (kámen)"      0,25*5*0,8 </t>
  </si>
  <si>
    <t xml:space="preserve">"Opěry (kámen)"     (4*1,35*0,9+2*3,6*0,6)*1,2 + 1,2*1,8*0,8 + 1,2*1,8*1,0 </t>
  </si>
  <si>
    <t>"ostatní"     3,0</t>
  </si>
  <si>
    <t>962051111</t>
  </si>
  <si>
    <t>Bourání mostních konstrukcí zdiva a pilířů ze železového betonu</t>
  </si>
  <si>
    <t>-1319403372</t>
  </si>
  <si>
    <t>https://podminky.urs.cz/item/CS_URS_2025_01/962051111</t>
  </si>
  <si>
    <t xml:space="preserve">0,2*2,4*0,8 + 0,2*2,4*1,0 </t>
  </si>
  <si>
    <t>997</t>
  </si>
  <si>
    <t>Doprava suti a vybouraných hmot</t>
  </si>
  <si>
    <t>997211611</t>
  </si>
  <si>
    <t>Nakládání suti nebo vybouraných hmot na dopravní prostředky pro vodorovnou dopravu suti</t>
  </si>
  <si>
    <t>1778996347</t>
  </si>
  <si>
    <t>https://podminky.urs.cz/item/CS_URS_2025_01/997211611</t>
  </si>
  <si>
    <t>"kámen"    47,0</t>
  </si>
  <si>
    <t>"ŽB"     2,0</t>
  </si>
  <si>
    <t>997211511</t>
  </si>
  <si>
    <t>Vodorovná doprava suti nebo vybouraných hmot suti se složením a hrubým urovnáním, na vzdálenost do 1 km</t>
  </si>
  <si>
    <t>-599158718</t>
  </si>
  <si>
    <t>https://podminky.urs.cz/item/CS_URS_2025_01/997211511</t>
  </si>
  <si>
    <t>997211519</t>
  </si>
  <si>
    <t>Vodorovná doprava suti nebo vybouraných hmot suti se složením a hrubým urovnáním, na vzdálenost Příplatek k ceně za každý další započatý 1 km přes 1 km</t>
  </si>
  <si>
    <t>-1866448262</t>
  </si>
  <si>
    <t>https://podminky.urs.cz/item/CS_URS_2025_01/997211519</t>
  </si>
  <si>
    <t>"kámen - předpokládaná skládka ZERS s.r.o. Kutná Hora  23,0 km"      49,0</t>
  </si>
  <si>
    <t>49*22 'Přepočtené koeficientem množství</t>
  </si>
  <si>
    <t>997013602</t>
  </si>
  <si>
    <t>Poplatek za uložení stavebního odpadu na skládce (skládkovné) z armovaného betonu zatříděného do Katalogu odpadů pod kódem 17 01 01</t>
  </si>
  <si>
    <t>1091502020</t>
  </si>
  <si>
    <t>https://podminky.urs.cz/item/CS_URS_2025_01/997013602</t>
  </si>
  <si>
    <t>997013655</t>
  </si>
  <si>
    <t>Poplatek za uložení stavebního odpadu na skládce (skládkovné) zeminy a kamení zatříděného do Katalogu odpadů pod kódem 17 05 04</t>
  </si>
  <si>
    <t>1915514507</t>
  </si>
  <si>
    <t>https://podminky.urs.cz/item/CS_URS_2025_01/997013655</t>
  </si>
  <si>
    <t>1316600116</t>
  </si>
  <si>
    <t>711112001</t>
  </si>
  <si>
    <t>Provedení izolace proti zemní vlhkosti natěradly a tmely za studena na ploše svislé S nátěrem penetračním</t>
  </si>
  <si>
    <t>-1881839257</t>
  </si>
  <si>
    <t>https://podminky.urs.cz/item/CS_URS_2025_01/711112001</t>
  </si>
  <si>
    <t>"izolace trub"    26,0</t>
  </si>
  <si>
    <t>"izolace průčelního zdiva"    13,0</t>
  </si>
  <si>
    <t>11163150</t>
  </si>
  <si>
    <t>lak penetrační asfaltový</t>
  </si>
  <si>
    <t>733598532</t>
  </si>
  <si>
    <t>39*0,00034 'Přepočtené koeficientem množství</t>
  </si>
  <si>
    <t>711112011</t>
  </si>
  <si>
    <t>Provedení izolace proti zemní vlhkosti natěradly a tmely za studena na ploše svislé S nátěrem suspensí asfaltovou</t>
  </si>
  <si>
    <t>-1900761494</t>
  </si>
  <si>
    <t>https://podminky.urs.cz/item/CS_URS_2025_01/711112011</t>
  </si>
  <si>
    <t>39*2</t>
  </si>
  <si>
    <t>11163346</t>
  </si>
  <si>
    <t>suspenze hydroizolační asfaltová</t>
  </si>
  <si>
    <t>722191900</t>
  </si>
  <si>
    <t>78*0,0011 'Přepočtené koeficientem množství</t>
  </si>
  <si>
    <t>998711211</t>
  </si>
  <si>
    <t>Přesun hmot pro izolace proti vodě, vlhkosti a plynům stanovený procentní sazbou (%) z ceny vodorovná dopravní vzdálenost do 50 m s omezením mechanizace v objektech výšky do 6 m</t>
  </si>
  <si>
    <t>-1920896335</t>
  </si>
  <si>
    <t>https://podminky.urs.cz/item/CS_URS_2025_01/998711211</t>
  </si>
  <si>
    <t>22-M</t>
  </si>
  <si>
    <t>Montáže technologických zařízení pro dopravní stavby</t>
  </si>
  <si>
    <t>220182041</t>
  </si>
  <si>
    <t>Položení optického kabelu do kabelového lože nebo do žlabu</t>
  </si>
  <si>
    <t>1403875170</t>
  </si>
  <si>
    <t>https://podminky.urs.cz/item/CS_URS_2025_01/220182041</t>
  </si>
  <si>
    <t>460010024</t>
  </si>
  <si>
    <t>Vytyčení trasy vedení kabelového (podzemního) v zastavěném prostoru</t>
  </si>
  <si>
    <t>1701475050</t>
  </si>
  <si>
    <t>https://podminky.urs.cz/item/CS_URS_2025_01/460010024</t>
  </si>
  <si>
    <t>HZS</t>
  </si>
  <si>
    <t>Hodinové zúčtovací sazby</t>
  </si>
  <si>
    <t>HZS1451</t>
  </si>
  <si>
    <t>Hodinové zúčtovací sazby profesí HSV provádění konstrukcí inženýrských a dopravních staveb dělník údržby mostů</t>
  </si>
  <si>
    <t>-2014348557</t>
  </si>
  <si>
    <t>https://podminky.urs.cz/item/CS_URS_2025_01/HZS1451</t>
  </si>
  <si>
    <t>"práce nespecifikované v rozpočtu"     48,0</t>
  </si>
  <si>
    <t>02 - Propustek v km 17,263_Železniční svršek</t>
  </si>
  <si>
    <t xml:space="preserve">    OST - Ostatní</t>
  </si>
  <si>
    <t>500590014</t>
  </si>
  <si>
    <t>733585807</t>
  </si>
  <si>
    <t>4,0*5,0*0,55</t>
  </si>
  <si>
    <t>-1365982983</t>
  </si>
  <si>
    <t>-765473088</t>
  </si>
  <si>
    <t>11*1,9 'Přepočtené koeficientem množství</t>
  </si>
  <si>
    <t>5906130125</t>
  </si>
  <si>
    <t>Montáž kolejového roštu v ose koleje pražce dřevěné vystrojené, tvar R65 Poznámka: 1. V cenách jsou započteny náklady na manipulaci a montáž KR, u pražců dřevěných nevystrojených i na vrtání pražců. 2. V cenách nejsou obsaženy náklady na dodávku materiálu.</t>
  </si>
  <si>
    <t>-1184836900</t>
  </si>
  <si>
    <t>-1465604826</t>
  </si>
  <si>
    <t>1782261506</t>
  </si>
  <si>
    <t>-1836805685</t>
  </si>
  <si>
    <t>-1001711081</t>
  </si>
  <si>
    <t>-287582832</t>
  </si>
  <si>
    <t>4*4</t>
  </si>
  <si>
    <t>1880149344</t>
  </si>
  <si>
    <t>-431760737</t>
  </si>
  <si>
    <t>5909010020</t>
  </si>
  <si>
    <t>Ojedinělé ruční podbití pražců příčných dřevěných Poznámka: 1. V cenách jsou započteny náklady na podbití pražce oboustranně v otevřeném i zapuštěném KL, odstranění kameniva, zdvih, ruční podbití, úprava profilu KL a případná úprava snížení pod patou kolejnice.</t>
  </si>
  <si>
    <t>-1533039840</t>
  </si>
  <si>
    <t>-888298410</t>
  </si>
  <si>
    <t>"vtok+výtok"   35,0+45,0</t>
  </si>
  <si>
    <t>383336483</t>
  </si>
  <si>
    <t>"pomocné práce při výstavbě - nezahrnuté v  položkách rozpočtu"    24</t>
  </si>
  <si>
    <t>-917968812</t>
  </si>
  <si>
    <t>"nový - štěrk 31,5/63 - kamenolom Plaňany  18,0 km"       20,9</t>
  </si>
  <si>
    <t>1302398714</t>
  </si>
  <si>
    <t>"výzisk - štěrk 31,5/63 - deponie cca 10,0 km"       20,9</t>
  </si>
  <si>
    <t>1620841508</t>
  </si>
  <si>
    <t>03 - Propustek v km 17,263_VRN</t>
  </si>
  <si>
    <t>2146954172</t>
  </si>
  <si>
    <t>1172204679</t>
  </si>
  <si>
    <t>Poznámka k položce:_x000D_
včetně_x000D_
 pronájmů pozemků</t>
  </si>
  <si>
    <t>-1816157790</t>
  </si>
  <si>
    <t>-463442429</t>
  </si>
  <si>
    <t>2130656661</t>
  </si>
  <si>
    <t>887399069</t>
  </si>
  <si>
    <t>-2022656411</t>
  </si>
  <si>
    <t>1418815960</t>
  </si>
  <si>
    <t>Poznámka k položce:_x000D_
přepravy které nejsou zakalkulovány v rozpočtech včetně autojeřábů.</t>
  </si>
  <si>
    <t>115917676</t>
  </si>
  <si>
    <t>-2080113628</t>
  </si>
  <si>
    <t>1126873816</t>
  </si>
  <si>
    <t>04 - Propustek v km 17,263_DSPS</t>
  </si>
  <si>
    <t>382538797</t>
  </si>
  <si>
    <t>Poznámka k položce:_x000D_
DSPS 2x -  dle přílohy - postup zhotovitele při zpracování DSPS, vč. digitální podoby</t>
  </si>
  <si>
    <t>O3 - Propustek v km 18,616_sanace</t>
  </si>
  <si>
    <t>01 - Propustek v km 18,616_Sanace a římsy</t>
  </si>
  <si>
    <t>112151112</t>
  </si>
  <si>
    <t>Pokácení stromu směrové v celku s odřezáním kmene a s odvětvením průměru kmene přes 200 do 300 mm</t>
  </si>
  <si>
    <t>-723008589</t>
  </si>
  <si>
    <t>https://podminky.urs.cz/item/CS_URS_2025_01/112151112</t>
  </si>
  <si>
    <t>111211241</t>
  </si>
  <si>
    <t>Snesení větví stromů na hromady nebo naložení na dopravní prostředek listnatých v rovině nebo ve svahu přes 1:3, průměru kmene do 30 cm</t>
  </si>
  <si>
    <t>-1086058088</t>
  </si>
  <si>
    <t>https://podminky.urs.cz/item/CS_URS_2025_01/111211241</t>
  </si>
  <si>
    <t>122112512</t>
  </si>
  <si>
    <t>Odkopávky a prokopávky pro spodní stavbu železnic ručně zapažených i nezapažených objemu do 10 m3 v hornině třídy těžitelnosti I skupiny 1 a 2 nesoudržných</t>
  </si>
  <si>
    <t>-1158859731</t>
  </si>
  <si>
    <t>https://podminky.urs.cz/item/CS_URS_2025_01/122112512</t>
  </si>
  <si>
    <t xml:space="preserve"> (1,5*1*5 *2)*1,2+6,0</t>
  </si>
  <si>
    <t>162211311</t>
  </si>
  <si>
    <t>Vodorovné přemístění výkopku nebo sypaniny stavebním kolečkem s vyprázdněním kolečka na hromady nebo do dopravního prostředku na vzdálenost do 10 m z horniny třídy těžitelnosti I, skupiny 1 až 3</t>
  </si>
  <si>
    <t>-889632003</t>
  </si>
  <si>
    <t>https://podminky.urs.cz/item/CS_URS_2025_01/162211311</t>
  </si>
  <si>
    <t>162211319</t>
  </si>
  <si>
    <t>Vodorovné přemístění výkopku nebo sypaniny stavebním kolečkem s vyprázdněním kolečka na hromady nebo do dopravního prostředku na vzdálenost do 10 m Příplatek za každých dalších 10 m k ceně -1311</t>
  </si>
  <si>
    <t>-497293499</t>
  </si>
  <si>
    <t>https://podminky.urs.cz/item/CS_URS_2025_01/162211319</t>
  </si>
  <si>
    <t>151103101</t>
  </si>
  <si>
    <t>Zřízení pažení a rozepření stěn výkopu kolejového lože plochy do 20 m2 pro jakoukoliv mezerovitost příložné, hloubky do 2 m</t>
  </si>
  <si>
    <t>813157457</t>
  </si>
  <si>
    <t>https://podminky.urs.cz/item/CS_URS_2025_01/151103101</t>
  </si>
  <si>
    <t>1,5*5,0*2</t>
  </si>
  <si>
    <t>151103111</t>
  </si>
  <si>
    <t>Odstranění pažení a rozepření stěn výkopu kolejového lože plochy do 20 m2 s uložením materiálu na vzdálenost do 3 m od kraje výkopu příložné, hloubky do 2 m</t>
  </si>
  <si>
    <t>-219623478</t>
  </si>
  <si>
    <t>https://podminky.urs.cz/item/CS_URS_2025_01/151103111</t>
  </si>
  <si>
    <t>174111101</t>
  </si>
  <si>
    <t>Zásyp sypaninou z jakékoliv horniny ručně s uložením výkopku ve vrstvách se zhutněním jam, šachet, rýh nebo kolem objektů v těchto vykopávkách</t>
  </si>
  <si>
    <t>-239342962</t>
  </si>
  <si>
    <t>https://podminky.urs.cz/item/CS_URS_2025_01/174111101</t>
  </si>
  <si>
    <t>"zpětný zásyp - výzisk"    6,0</t>
  </si>
  <si>
    <t>182211121</t>
  </si>
  <si>
    <t>Svahování trvalých svahů do projektovaných profilů ručně s potřebným přemístěním výkopku při svahování násypů v jakékoliv hornině</t>
  </si>
  <si>
    <t>1852849476</t>
  </si>
  <si>
    <t>https://podminky.urs.cz/item/CS_URS_2025_01/182211121</t>
  </si>
  <si>
    <t>"rozprostření  odkopávek"      24,0*3</t>
  </si>
  <si>
    <t>326214231</t>
  </si>
  <si>
    <t>Zdivo z lomového kamene na sucho do drátěných košů (gabionů) ze svařované ocelové sítě s povrchovou úpravou galfan</t>
  </si>
  <si>
    <t>1093217563</t>
  </si>
  <si>
    <t>https://podminky.urs.cz/item/CS_URS_2025_01/326214231</t>
  </si>
  <si>
    <t>"Pod gabiony"      1,0*4,0*2</t>
  </si>
  <si>
    <t>938121111</t>
  </si>
  <si>
    <t>Odstraňování náletových křovin, dřevin a travnatého porostu ve výškách v okolí mostních říms a křídel</t>
  </si>
  <si>
    <t>-1123387399</t>
  </si>
  <si>
    <t>https://podminky.urs.cz/item/CS_URS_2025_01/938121111</t>
  </si>
  <si>
    <t>938122112</t>
  </si>
  <si>
    <t>Ošetření řezných ploch porostů na mostech herbicidy průměru přes 10 cm</t>
  </si>
  <si>
    <t>-1399103558</t>
  </si>
  <si>
    <t>https://podminky.urs.cz/item/CS_URS_2025_01/938122112</t>
  </si>
  <si>
    <t>952904121</t>
  </si>
  <si>
    <t>Čištění mostních objektů odstranění nánosů z otvorů ručně, světlé výšky otvoru do 1,5 m</t>
  </si>
  <si>
    <t>-269868966</t>
  </si>
  <si>
    <t>https://podminky.urs.cz/item/CS_URS_2025_01/952904121</t>
  </si>
  <si>
    <t>952904152</t>
  </si>
  <si>
    <t>Čištění mostních objektů pročištění vtoků a výtoků ručně</t>
  </si>
  <si>
    <t>273158342</t>
  </si>
  <si>
    <t>https://podminky.urs.cz/item/CS_URS_2025_01/952904152</t>
  </si>
  <si>
    <t>985222111</t>
  </si>
  <si>
    <t>Sbírání a třídění kamene nebo cihel ručně ze suti s očištěním kamene</t>
  </si>
  <si>
    <t>1115941031</t>
  </si>
  <si>
    <t>https://podminky.urs.cz/item/CS_URS_2025_01/985222111</t>
  </si>
  <si>
    <t>985223211</t>
  </si>
  <si>
    <t>Přezdívání zdiva do aktivované malty kamenného, objemu přes 1 do 3 m3</t>
  </si>
  <si>
    <t>415023025</t>
  </si>
  <si>
    <t>https://podminky.urs.cz/item/CS_URS_2025_01/985223211</t>
  </si>
  <si>
    <t xml:space="preserve">"oprava průčelního zdiva"      (1,2*1,4*0,5*0,5 *2 + 3,6*0,3*0,5) *2 </t>
  </si>
  <si>
    <t>985142112</t>
  </si>
  <si>
    <t>Vysekání spojovací hmoty ze spár zdiva včetně vyčištění hloubky spáry do 40 mm délky spáry na 1 m2 upravované plochy přes 6 do 12 m</t>
  </si>
  <si>
    <t>1468883025</t>
  </si>
  <si>
    <t>https://podminky.urs.cz/item/CS_URS_2025_01/985142112</t>
  </si>
  <si>
    <t>985231112</t>
  </si>
  <si>
    <t>Spárování zdiva hloubky do 40 mm aktivovanou maltou délky spáry na 1 m2 upravované plochy přes 6 do 12 m</t>
  </si>
  <si>
    <t>1761873268</t>
  </si>
  <si>
    <t>https://podminky.urs.cz/item/CS_URS_2025_01/985231112</t>
  </si>
  <si>
    <t xml:space="preserve">(1,4*1,5*0,5 *2 +1,2*1,5) *2 </t>
  </si>
  <si>
    <t>985231191</t>
  </si>
  <si>
    <t>Spárování zdiva hloubky do 40 mm aktivovanou maltou Příplatek k cenám za práci ve stísněném prostoru</t>
  </si>
  <si>
    <t>1901522519</t>
  </si>
  <si>
    <t>https://podminky.urs.cz/item/CS_URS_2025_01/985231191</t>
  </si>
  <si>
    <t>985231192</t>
  </si>
  <si>
    <t>Spárování zdiva hloubky do 40 mm aktivovanou maltou Příplatek k cenám za plochu do 10 m2 jednotlivě</t>
  </si>
  <si>
    <t>1064587648</t>
  </si>
  <si>
    <t>https://podminky.urs.cz/item/CS_URS_2025_01/985231192</t>
  </si>
  <si>
    <t>985233122</t>
  </si>
  <si>
    <t>Úprava spár po spárování zdiva kamenného nebo cihelného délky spáry na 1 m2 upravované plochy přes 6 do 12 m zdrsněním</t>
  </si>
  <si>
    <t>-1267247927</t>
  </si>
  <si>
    <t>https://podminky.urs.cz/item/CS_URS_2025_01/985233122</t>
  </si>
  <si>
    <t>985233911</t>
  </si>
  <si>
    <t>Úprava spár po spárování zdiva kamenného nebo cihelného Příplatek k cenám za práci ve stísněném prostoru</t>
  </si>
  <si>
    <t>378080642</t>
  </si>
  <si>
    <t>https://podminky.urs.cz/item/CS_URS_2025_01/985233911</t>
  </si>
  <si>
    <t>622855948</t>
  </si>
  <si>
    <t>1192308129</t>
  </si>
  <si>
    <t>"práce nespecifikované v rozpočtu"     40,0</t>
  </si>
  <si>
    <t>02 - Propustek v km 18,616_VRN</t>
  </si>
  <si>
    <t>-734205192</t>
  </si>
  <si>
    <t>-1455892478</t>
  </si>
  <si>
    <t>-827604393</t>
  </si>
  <si>
    <t>-1240605125</t>
  </si>
  <si>
    <t>-1632084125</t>
  </si>
  <si>
    <t xml:space="preserve">Poznámka k položce:_x000D_
přepravy které nejsou zakalkulovány v rozpočtech </t>
  </si>
  <si>
    <t>27528782</t>
  </si>
  <si>
    <t>797829662</t>
  </si>
  <si>
    <t>604303087</t>
  </si>
  <si>
    <t>04 - Propustek v km 18,722_sanace</t>
  </si>
  <si>
    <t>01 - Propustek v km 18,722_Sanace, římsy a přechody</t>
  </si>
  <si>
    <t>1580362439</t>
  </si>
  <si>
    <t>0,5*1*0,5*4 + 0,8*0,5*3 + 1,8*0,8*0,2 +4,0</t>
  </si>
  <si>
    <t>80804087</t>
  </si>
  <si>
    <t>1408234740</t>
  </si>
  <si>
    <t>0,8*4 + 1*0,5*4</t>
  </si>
  <si>
    <t>939071341</t>
  </si>
  <si>
    <t>-1605267294</t>
  </si>
  <si>
    <t>"zpětný zásyp - výzisk"    2,0</t>
  </si>
  <si>
    <t>-533870525</t>
  </si>
  <si>
    <t>"rozprostření  odkopávek"      6,488*4</t>
  </si>
  <si>
    <t>-848060687</t>
  </si>
  <si>
    <t xml:space="preserve">"ŽB práh"      1,8*0,2*0,8 </t>
  </si>
  <si>
    <t>1554448135</t>
  </si>
  <si>
    <t>Bednění základových prahů - zřízení</t>
  </si>
  <si>
    <t>-487356636</t>
  </si>
  <si>
    <t xml:space="preserve">"ŽB práh"     1,8*0,8*2+0,2*0,8*2 </t>
  </si>
  <si>
    <t>Bednění základových prahů - odstranění</t>
  </si>
  <si>
    <t>-1886750202</t>
  </si>
  <si>
    <t>508131255</t>
  </si>
  <si>
    <t>"ŽB práh"    0,00778</t>
  </si>
  <si>
    <t>-2088924873</t>
  </si>
  <si>
    <t xml:space="preserve">0,6*0,3*3 </t>
  </si>
  <si>
    <t>1549612837</t>
  </si>
  <si>
    <t>852235101</t>
  </si>
  <si>
    <t>2,76</t>
  </si>
  <si>
    <t>-282437365</t>
  </si>
  <si>
    <t>-433962962</t>
  </si>
  <si>
    <t xml:space="preserve">"výztuž: 8 O12 + třmínky O8"      0,0416 </t>
  </si>
  <si>
    <t>515091692</t>
  </si>
  <si>
    <t>"vlevo + vpravo"     (1,0*0,5*1,0)*4</t>
  </si>
  <si>
    <t>-184240801</t>
  </si>
  <si>
    <t xml:space="preserve">"ŽB zídka"       0,5*0,4*3,0     </t>
  </si>
  <si>
    <t>-602949511</t>
  </si>
  <si>
    <t>805678774</t>
  </si>
  <si>
    <t>"ŽB zídka"     3,4</t>
  </si>
  <si>
    <t>-754022427</t>
  </si>
  <si>
    <t>1534176724</t>
  </si>
  <si>
    <t>"ŽB zídka - výztuž 6 O12 + třmínky O8  "       0,02982</t>
  </si>
  <si>
    <t>"Pod gabiony"      1,2*0,7*4</t>
  </si>
  <si>
    <t>465513156</t>
  </si>
  <si>
    <t>Dlažba svahu u mostních opěr z upraveného lomového žulového kamene s vyspárováním maltou MC 25, šíře spáry 15 mm do betonového lože C 25/30 tloušťky 200 mm, plochy do 10 m2</t>
  </si>
  <si>
    <t>1663943897</t>
  </si>
  <si>
    <t>https://podminky.urs.cz/item/CS_URS_2025_01/465513156</t>
  </si>
  <si>
    <t>"dno šachty"    1,1*1,5</t>
  </si>
  <si>
    <t>935112111</t>
  </si>
  <si>
    <t>Osazení betonového příkopového žlabu s vyplněním a zatřením spár cementovou maltou s ložem tl. 100 mm z betonu prostého z betonových příkopových tvárnic šířky do 500 mm</t>
  </si>
  <si>
    <t>-1949571597</t>
  </si>
  <si>
    <t>https://podminky.urs.cz/item/CS_URS_2025_01/935112111</t>
  </si>
  <si>
    <t>59227054</t>
  </si>
  <si>
    <t>žlabovka příkopová betonová 500x500x130mm</t>
  </si>
  <si>
    <t>-730964737</t>
  </si>
  <si>
    <t>-1290022587</t>
  </si>
  <si>
    <t>1308653252</t>
  </si>
  <si>
    <t xml:space="preserve">"římsa+zídka na vtoku"     0,6*0,25*3 + 0,55*0,4*3 </t>
  </si>
  <si>
    <t>1831497372</t>
  </si>
  <si>
    <t>-1249271734</t>
  </si>
  <si>
    <t xml:space="preserve">"oprava průčelního zdiva"      0,5*0,8*1*2+ 1,5*0,3*1 </t>
  </si>
  <si>
    <t xml:space="preserve">"oprava opěr"       0,55*3*0,5 </t>
  </si>
  <si>
    <t xml:space="preserve">"oprava šachty"       (1,3*2+2,1)*1,5*0,3 </t>
  </si>
  <si>
    <t>2010402194</t>
  </si>
  <si>
    <t>"spárování přezděného zdiva"     (0,9*4,5)*2</t>
  </si>
  <si>
    <t>-1311400811</t>
  </si>
  <si>
    <t>-1289827492</t>
  </si>
  <si>
    <t>1169411642</t>
  </si>
  <si>
    <t>506923941</t>
  </si>
  <si>
    <t>"ŽB římsy"     2,7</t>
  </si>
  <si>
    <t>"kámen - předpokládaná skládka ZERS s.r.o. Kutná Hora  23,0 km"      2,7</t>
  </si>
  <si>
    <t>2,7*22 'Přepočtené koeficientem množství</t>
  </si>
  <si>
    <t>-1721993248</t>
  </si>
  <si>
    <t>-1473062019</t>
  </si>
  <si>
    <t>233059513</t>
  </si>
  <si>
    <t>02 - Propustek v km 18,722_VRN</t>
  </si>
  <si>
    <t>-235781780</t>
  </si>
  <si>
    <t>-1760166912</t>
  </si>
  <si>
    <t>-1808935185</t>
  </si>
  <si>
    <t>-83817922</t>
  </si>
  <si>
    <t>1499387267</t>
  </si>
  <si>
    <t>230143037</t>
  </si>
  <si>
    <t>2057653697</t>
  </si>
  <si>
    <t>-1263297776</t>
  </si>
  <si>
    <t>1716793980</t>
  </si>
  <si>
    <t>O5 - Propustek v km 18,927_sanace</t>
  </si>
  <si>
    <t xml:space="preserve">01 - Propustek v km 18,927_Sanace, římsy </t>
  </si>
  <si>
    <t>-1815395046</t>
  </si>
  <si>
    <t>-262731374</t>
  </si>
  <si>
    <t>145773098</t>
  </si>
  <si>
    <t>1284849712</t>
  </si>
  <si>
    <t>839513856</t>
  </si>
  <si>
    <t>-183787152</t>
  </si>
  <si>
    <t>-21694697</t>
  </si>
  <si>
    <t>2007499092</t>
  </si>
  <si>
    <t xml:space="preserve">1,5*1*4 *2 </t>
  </si>
  <si>
    <t>1796005763</t>
  </si>
  <si>
    <t>852423368</t>
  </si>
  <si>
    <t>-1862668383</t>
  </si>
  <si>
    <t>353643474</t>
  </si>
  <si>
    <t>985223210</t>
  </si>
  <si>
    <t>Přezdívání zdiva do aktivované malty kamenného, objemu do 1 m3</t>
  </si>
  <si>
    <t>852260969</t>
  </si>
  <si>
    <t>https://podminky.urs.cz/item/CS_URS_2025_01/985223210</t>
  </si>
  <si>
    <t>"oprava zdiva"      0,5*0,5*0,5*2</t>
  </si>
  <si>
    <t>946488442</t>
  </si>
  <si>
    <t>-414022465</t>
  </si>
  <si>
    <t xml:space="preserve">(0,6*1,5 + 1,5*0,9*0,5 *2) *2 </t>
  </si>
  <si>
    <t>1779592898</t>
  </si>
  <si>
    <t>292971105</t>
  </si>
  <si>
    <t>754411080</t>
  </si>
  <si>
    <t>-2063848876</t>
  </si>
  <si>
    <t>1769671570</t>
  </si>
  <si>
    <t>02 - Propustek v km 18,927_VRN</t>
  </si>
  <si>
    <t>1401599018</t>
  </si>
  <si>
    <t>683378322</t>
  </si>
  <si>
    <t>1231405774</t>
  </si>
  <si>
    <t>-1218224906</t>
  </si>
  <si>
    <t>-320345465</t>
  </si>
  <si>
    <t>-914839042</t>
  </si>
  <si>
    <t>243696758</t>
  </si>
  <si>
    <t>-2145166579</t>
  </si>
  <si>
    <t>O6 - Propustek v km 19,135_sanace</t>
  </si>
  <si>
    <t xml:space="preserve">01 - Propustek v km 19,135_Sanace, římsy a zábradlí </t>
  </si>
  <si>
    <t xml:space="preserve">    6 - Úpravy povrchů, podlahy a osazování výplní</t>
  </si>
  <si>
    <t>1796073229</t>
  </si>
  <si>
    <t>(0,7*0,7*0,5*6,5)*2*1,2+3,0</t>
  </si>
  <si>
    <t>1071924771</t>
  </si>
  <si>
    <t>636344034</t>
  </si>
  <si>
    <t>2140181854</t>
  </si>
  <si>
    <t>0,7*7,5*2</t>
  </si>
  <si>
    <t>-1089898112</t>
  </si>
  <si>
    <t>-390311581</t>
  </si>
  <si>
    <t>228294568</t>
  </si>
  <si>
    <t>"rozprostření  odkopávek"      6,822*3</t>
  </si>
  <si>
    <t>-2117084370</t>
  </si>
  <si>
    <t xml:space="preserve">"římsa vlevo"    0,6*0,3*6,5 </t>
  </si>
  <si>
    <t xml:space="preserve">"římsa vpravo"    0,6*0,3*6,5 </t>
  </si>
  <si>
    <t>-205919432</t>
  </si>
  <si>
    <t>-891635848</t>
  </si>
  <si>
    <t>"římsa vlevo"    4,91</t>
  </si>
  <si>
    <t>"římsa vpravo"    4,91</t>
  </si>
  <si>
    <t>-2065213783</t>
  </si>
  <si>
    <t>4134509</t>
  </si>
  <si>
    <t>"římsa vlevo 8 O12 + třmínky O8 "     0,07838</t>
  </si>
  <si>
    <t>"římsa vpravo 8 O12 + třmínky O8 "     0,07838</t>
  </si>
  <si>
    <t>334213111</t>
  </si>
  <si>
    <t>Zdivo pilířů, opěr a křídel mostů z lomového kamene štípaného nebo ručně vybíraného na maltu z nepravidelných kamenů objemu 1 kusu kamene do 0,02 m3</t>
  </si>
  <si>
    <t>-826008337</t>
  </si>
  <si>
    <t>https://podminky.urs.cz/item/CS_URS_2025_01/334213111</t>
  </si>
  <si>
    <t xml:space="preserve">"nová zídka vlevo"    0,4*0,5*6,5 </t>
  </si>
  <si>
    <t xml:space="preserve">"nová zídka vpravo"    0,4*0,5*6,5 </t>
  </si>
  <si>
    <t>334213911</t>
  </si>
  <si>
    <t>Zdivo pilířů, opěr a křídel mostů z lomového kamene štípaného nebo ručně vybíraného na maltu Příplatek k cenám za lícování zdiva jednostranné</t>
  </si>
  <si>
    <t>1757476736</t>
  </si>
  <si>
    <t>https://podminky.urs.cz/item/CS_URS_2025_01/334213911</t>
  </si>
  <si>
    <t>334213922</t>
  </si>
  <si>
    <t>Zdivo pilířů, opěr a křídel mostů z lomového kamene štípaného nebo ručně vybíraného na maltu Příplatek k cenám za vytvoření hrany zdiva (rohu) svislé</t>
  </si>
  <si>
    <t>-1920004669</t>
  </si>
  <si>
    <t>https://podminky.urs.cz/item/CS_URS_2025_01/334213922</t>
  </si>
  <si>
    <t>"nová zídka vlevo"    0,5</t>
  </si>
  <si>
    <t>"nová zídka vpravo"    0,5</t>
  </si>
  <si>
    <t>451476121</t>
  </si>
  <si>
    <t>Podkladní vrstva plastbetonová tixotropní, tloušťky do 10 mm první vrstva</t>
  </si>
  <si>
    <t>-1146902874</t>
  </si>
  <si>
    <t>https://podminky.urs.cz/item/CS_URS_2025_01/451476121</t>
  </si>
  <si>
    <t>"pod patky zábradlí"     (0,20*0,24)*8</t>
  </si>
  <si>
    <t>451476122</t>
  </si>
  <si>
    <t>Podkladní vrstva plastbetonová tixotropní, tloušťky do 10 mm každá další vrstva</t>
  </si>
  <si>
    <t>1004808972</t>
  </si>
  <si>
    <t>https://podminky.urs.cz/item/CS_URS_2025_01/451476122</t>
  </si>
  <si>
    <t>Úpravy povrchů, podlahy a osazování výplní</t>
  </si>
  <si>
    <t>628613232</t>
  </si>
  <si>
    <t>Protikorozní ochrana ocelových mostních konstrukcí včetně otryskání povrchu základní a podkladní epoxidový a vrchní polyuretanový nátěr s metalizací II. třídy</t>
  </si>
  <si>
    <t>-1594141626</t>
  </si>
  <si>
    <t>https://podminky.urs.cz/item/CS_URS_2025_01/628613232</t>
  </si>
  <si>
    <t>"zábradlí - 4 kus á 3,25 m"     3,5*4</t>
  </si>
  <si>
    <t>15625102</t>
  </si>
  <si>
    <t>drát metalizační ZnAl D 3mm</t>
  </si>
  <si>
    <t>852522343</t>
  </si>
  <si>
    <t>14*1,872 'Přepočtené koeficientem množství</t>
  </si>
  <si>
    <t>911121211</t>
  </si>
  <si>
    <t>Oprava ocelového zábradlí svařovaného nebo šroubovaného výroba</t>
  </si>
  <si>
    <t>-902335936</t>
  </si>
  <si>
    <t>https://podminky.urs.cz/item/CS_URS_2025_01/911121211</t>
  </si>
  <si>
    <t>3,25*4</t>
  </si>
  <si>
    <t>911121311</t>
  </si>
  <si>
    <t>Oprava ocelového zábradlí svařovaného nebo šroubovaného montáž</t>
  </si>
  <si>
    <t>-1310011595</t>
  </si>
  <si>
    <t>https://podminky.urs.cz/item/CS_URS_2025_01/911121311</t>
  </si>
  <si>
    <t>13011066</t>
  </si>
  <si>
    <t>úhelník ocelový rovnostranný jakost S235JR (11 375) 60x60x5mm</t>
  </si>
  <si>
    <t>-83896935</t>
  </si>
  <si>
    <t>"zábradlí - 4 kus á 3,25 m"     4*0,0446</t>
  </si>
  <si>
    <t>0,178*1,05 'Přepočtené koeficientem množství</t>
  </si>
  <si>
    <t>13431000</t>
  </si>
  <si>
    <t>úhelník ocelový rovnostranný jakost S235JR (11 375) 70x70x8mm</t>
  </si>
  <si>
    <t>685749830</t>
  </si>
  <si>
    <t>"zábradlí - 4 kus á 3,25 m"     4*0,0185</t>
  </si>
  <si>
    <t>0,074*1,05 'Přepočtené koeficientem množství</t>
  </si>
  <si>
    <t>13515130</t>
  </si>
  <si>
    <t>ocel široká jakost S235JR 200x20mm</t>
  </si>
  <si>
    <t>-272927845</t>
  </si>
  <si>
    <t>"zábradlí - 4 kus á 3,25 m"     4*0,015</t>
  </si>
  <si>
    <t>1689026984</t>
  </si>
  <si>
    <t>1137782235</t>
  </si>
  <si>
    <t>0,485+3,185</t>
  </si>
  <si>
    <t>992575303</t>
  </si>
  <si>
    <t>"doplnění zdiva, konec římsy"       0,7*0,5*0,3 *2</t>
  </si>
  <si>
    <t xml:space="preserve">"doplnění zdiva, pilíř"      1,1*0,5*0,5 </t>
  </si>
  <si>
    <t>58380650</t>
  </si>
  <si>
    <t>kámen lomový neupravený žula, třída I netříděný</t>
  </si>
  <si>
    <t>-1301073091</t>
  </si>
  <si>
    <t>0,485*2,2 'Přepočtené koeficientem množství</t>
  </si>
  <si>
    <t>-1821165110</t>
  </si>
  <si>
    <t>"oprava průčelního zdiva vpravo"       6,5*0,3*0,5 + 1,7*1,3*0,5 *2</t>
  </si>
  <si>
    <t>1618387177</t>
  </si>
  <si>
    <t>117149768</t>
  </si>
  <si>
    <t xml:space="preserve">"čela"     (1,7*1,3*0,5* 2 + 1,1*1,3) *2 </t>
  </si>
  <si>
    <t xml:space="preserve">"římsy"     0,3*6,5 *2 </t>
  </si>
  <si>
    <t>753781726</t>
  </si>
  <si>
    <t>161125499</t>
  </si>
  <si>
    <t>-693069984</t>
  </si>
  <si>
    <t>2144040310</t>
  </si>
  <si>
    <t>985331114</t>
  </si>
  <si>
    <t>Dodatečné vlepování betonářské výztuže včetně vyvrtání a vyčištění otvoru cementovou aktivovanou maltou průměr výztuže 14 mm</t>
  </si>
  <si>
    <t>19817275</t>
  </si>
  <si>
    <t>https://podminky.urs.cz/item/CS_URS_2025_01/985331114</t>
  </si>
  <si>
    <t>(3*0,5)*12,6</t>
  </si>
  <si>
    <t>-1930507290</t>
  </si>
  <si>
    <t>-58790189</t>
  </si>
  <si>
    <t>-1919307036</t>
  </si>
  <si>
    <t>1684756393</t>
  </si>
  <si>
    <t>02 - Propustek v km 19,135_VRN</t>
  </si>
  <si>
    <t>1410427422</t>
  </si>
  <si>
    <t>-508338330</t>
  </si>
  <si>
    <t>-1787399459</t>
  </si>
  <si>
    <t>-2024514133</t>
  </si>
  <si>
    <t>-1754080388</t>
  </si>
  <si>
    <t>-1481326451</t>
  </si>
  <si>
    <t>-546636302</t>
  </si>
  <si>
    <t>-17009721</t>
  </si>
  <si>
    <t>1441839451</t>
  </si>
  <si>
    <t>O7 - Propustek v km 19,697_ŽB DN 600</t>
  </si>
  <si>
    <t>01 - Propustek v km 19,697_ŽB DN 600</t>
  </si>
  <si>
    <t>-1571409996</t>
  </si>
  <si>
    <t xml:space="preserve">"žel. spodek"      (1,5*0,8 + 0,8*0,8)*6 </t>
  </si>
  <si>
    <t xml:space="preserve">"pro čelo troby"    4,5*2*1,4 </t>
  </si>
  <si>
    <t xml:space="preserve">"demolice"    -12,08 </t>
  </si>
  <si>
    <t>"otvor"    -2,5</t>
  </si>
  <si>
    <t>-1510691142</t>
  </si>
  <si>
    <t>"deponie ST"   14,06</t>
  </si>
  <si>
    <t>-1021402710</t>
  </si>
  <si>
    <t>1292027849</t>
  </si>
  <si>
    <t>25*2 'Přepočtené koeficientem množství</t>
  </si>
  <si>
    <t>1,3*0,25*6,5</t>
  </si>
  <si>
    <t xml:space="preserve">2*1,3*0,25+2*6,5*0,25 </t>
  </si>
  <si>
    <t xml:space="preserve">"ŽB práh"     0,3*0,6*1,3 </t>
  </si>
  <si>
    <t>"ŽB základ čela"       1,35*0,4*3,5</t>
  </si>
  <si>
    <t>"zesílený základ"     0</t>
  </si>
  <si>
    <t xml:space="preserve">"základ čela"      2*1,35*0,4 + 2*0,4*3,5 </t>
  </si>
  <si>
    <t>"ŽB základ čela"       0,239</t>
  </si>
  <si>
    <t>"ŽB práh"     0,0145</t>
  </si>
  <si>
    <t>-1939367311</t>
  </si>
  <si>
    <t>0,45*0,30*3,5</t>
  </si>
  <si>
    <t>-1382209411</t>
  </si>
  <si>
    <t>939925893</t>
  </si>
  <si>
    <t xml:space="preserve">2*0,45*0,3 + 2*0,3*3,5 + 0,1*3,5 </t>
  </si>
  <si>
    <t>1992233026</t>
  </si>
  <si>
    <t>1915718801</t>
  </si>
  <si>
    <t>"dřík"    0,35*1,65*3,5</t>
  </si>
  <si>
    <t>"dřík-otvor"    -0,18</t>
  </si>
  <si>
    <t>-1967391554</t>
  </si>
  <si>
    <t>1019582741</t>
  </si>
  <si>
    <t>633339352</t>
  </si>
  <si>
    <t xml:space="preserve">"Pod základovou desku"     1,5*6,7 </t>
  </si>
  <si>
    <t>"Pod čelo"      1,55*3,7</t>
  </si>
  <si>
    <t>850345804</t>
  </si>
  <si>
    <t>313792585</t>
  </si>
  <si>
    <t>919521140</t>
  </si>
  <si>
    <t>Zřízení silničního propustku z trub betonových nebo železobetonových DN 600 mm</t>
  </si>
  <si>
    <t>117329676</t>
  </si>
  <si>
    <t>https://podminky.urs.cz/item/CS_URS_2025_01/919521140</t>
  </si>
  <si>
    <t>59222030.R</t>
  </si>
  <si>
    <t>trouba ŽB hrdlová DN 600/2500 SŽ</t>
  </si>
  <si>
    <t>1689109614</t>
  </si>
  <si>
    <t>59222037.R</t>
  </si>
  <si>
    <t>1266446622</t>
  </si>
  <si>
    <t>59223734</t>
  </si>
  <si>
    <t>podkladek pod trouby betonové/ŽB DN 600-800</t>
  </si>
  <si>
    <t>1556036905</t>
  </si>
  <si>
    <t>919535556</t>
  </si>
  <si>
    <t>Obetonování trubního propustku betonem prostým se zvýšenými nároky na prostředí tř. C 25/30</t>
  </si>
  <si>
    <t>-762270533</t>
  </si>
  <si>
    <t>https://podminky.urs.cz/item/CS_URS_2025_01/919535556</t>
  </si>
  <si>
    <t>-1109756373</t>
  </si>
  <si>
    <t xml:space="preserve">"obetonování propustku"     2*0,4*6,5 + 2*1,3*0,4 </t>
  </si>
  <si>
    <t>851385035</t>
  </si>
  <si>
    <t>1630063523</t>
  </si>
  <si>
    <t>"obetonování propustku"    0,03</t>
  </si>
  <si>
    <t>901359631</t>
  </si>
  <si>
    <t>1437128396</t>
  </si>
  <si>
    <t xml:space="preserve">"NK (kámen)"      1,0*0,25*5,1 </t>
  </si>
  <si>
    <t xml:space="preserve">"Opěry (kámen)"    4*1,4*0,8*1,3+2*3,2*0,6*1,3 </t>
  </si>
  <si>
    <t>"kámen"    37,6</t>
  </si>
  <si>
    <t>"kámen - předpokládaná skládka ZERS s.r.o. Kutná Hora  25,0 km"    37,6</t>
  </si>
  <si>
    <t>37,6*24 'Přepočtené koeficientem množství</t>
  </si>
  <si>
    <t>-1765647446</t>
  </si>
  <si>
    <t>"izolace trub"    2,5*7,5</t>
  </si>
  <si>
    <t>"izolace průčelního zdiva"    4,2*2,35</t>
  </si>
  <si>
    <t>1048968351</t>
  </si>
  <si>
    <t>28,62*0,00034 'Přepočtené koeficientem množství</t>
  </si>
  <si>
    <t>-158388466</t>
  </si>
  <si>
    <t>28,65*2</t>
  </si>
  <si>
    <t>545962971</t>
  </si>
  <si>
    <t>57,3*0,0011 'Přepočtené koeficientem množství</t>
  </si>
  <si>
    <t>-1080061606</t>
  </si>
  <si>
    <t>-1334910784</t>
  </si>
  <si>
    <t>-1144842911</t>
  </si>
  <si>
    <t>-435542490</t>
  </si>
  <si>
    <t>02 - Propustek v km 19,697_Železniční svršek</t>
  </si>
  <si>
    <t>1454663739</t>
  </si>
  <si>
    <t>4,0*3,5*0,55</t>
  </si>
  <si>
    <t>7,7*1,9 'Přepočtené koeficientem množství</t>
  </si>
  <si>
    <t>-1458198705</t>
  </si>
  <si>
    <t>890369870</t>
  </si>
  <si>
    <t>Poznámka k položce:_x000D_
NEOCEŇOVAT!  - výzisk</t>
  </si>
  <si>
    <t>-861085262</t>
  </si>
  <si>
    <t>1882358407</t>
  </si>
  <si>
    <t>-1300548575</t>
  </si>
  <si>
    <t>2097890505</t>
  </si>
  <si>
    <t>"vtok+výtok"   30,0+35,0</t>
  </si>
  <si>
    <t>"výzisk - štěrk 31,5/63 - deponie cca 10,0 km"       14,63</t>
  </si>
  <si>
    <t>"nový - štěrk 31,5/63 - kamenolom plaňany 20,0 km"        14,63</t>
  </si>
  <si>
    <t>-1285595927</t>
  </si>
  <si>
    <t>03 - Propustek v km 19,697_VRN</t>
  </si>
  <si>
    <t>1383954619</t>
  </si>
  <si>
    <t>-1202391781</t>
  </si>
  <si>
    <t>1521871456</t>
  </si>
  <si>
    <t>Poznámka k položce:_x000D_
střežení staveniště mimo pracovní dobu</t>
  </si>
  <si>
    <t>1523595150</t>
  </si>
  <si>
    <t>1559225033</t>
  </si>
  <si>
    <t>Poznámka k položce:_x000D_
zatěžovací zkoušky pláně</t>
  </si>
  <si>
    <t>1715931214</t>
  </si>
  <si>
    <t>763245807</t>
  </si>
  <si>
    <t>-612417589</t>
  </si>
  <si>
    <t>-907198763</t>
  </si>
  <si>
    <t>534148684</t>
  </si>
  <si>
    <t>1464055379</t>
  </si>
  <si>
    <t>04 - Propustek v km 19,697_DSPS</t>
  </si>
  <si>
    <t>O8 - Propustek v km 20,014_sanace</t>
  </si>
  <si>
    <t xml:space="preserve">01 - Propustek v km 20,014_Sanace, římsy </t>
  </si>
  <si>
    <t>111212314</t>
  </si>
  <si>
    <t>Odstranění nevhodných dřevin průměru kmene do 100 mm výšky přes 1 m bez odstranění pařezu do 100 m2 na svahu přes 1:1</t>
  </si>
  <si>
    <t>-796738604</t>
  </si>
  <si>
    <t>https://podminky.urs.cz/item/CS_URS_2025_01/111212314</t>
  </si>
  <si>
    <t>115001105</t>
  </si>
  <si>
    <t>Převedení vody potrubím průměru DN přes 300 do 600</t>
  </si>
  <si>
    <t>53199703</t>
  </si>
  <si>
    <t>https://podminky.urs.cz/item/CS_URS_2025_01/115001105</t>
  </si>
  <si>
    <t>172152101</t>
  </si>
  <si>
    <t>Zřízení těsnící výplně z vhodné sypaniny s přemístěním sypaniny ze vzdálenosti do 10 m, avšak bez dodání sypaniny, s případným nutným kropením se zhutněním</t>
  </si>
  <si>
    <t>901462617</t>
  </si>
  <si>
    <t>https://podminky.urs.cz/item/CS_URS_2025_01/172152101</t>
  </si>
  <si>
    <t>-91644562</t>
  </si>
  <si>
    <t>"odkopávky"     (6*1,5*1 *2)*1,2</t>
  </si>
  <si>
    <t>"okolí propustku"     5,0</t>
  </si>
  <si>
    <t>"těsnící výplň"     1,5</t>
  </si>
  <si>
    <t>-1399839205</t>
  </si>
  <si>
    <t>1363434910</t>
  </si>
  <si>
    <t>-598699922</t>
  </si>
  <si>
    <t>6,0*1,5*2</t>
  </si>
  <si>
    <t>-881988023</t>
  </si>
  <si>
    <t>70277469</t>
  </si>
  <si>
    <t>-229740267</t>
  </si>
  <si>
    <t>"rozprostření  odkopávek"      28,1*3</t>
  </si>
  <si>
    <t>1394555899</t>
  </si>
  <si>
    <t xml:space="preserve">5*1,5*1 *2 </t>
  </si>
  <si>
    <t xml:space="preserve">"Pod gabiony"      5*1*2 </t>
  </si>
  <si>
    <t>-1998995518</t>
  </si>
  <si>
    <t>-226421380</t>
  </si>
  <si>
    <t>629378440</t>
  </si>
  <si>
    <t>-2070591351</t>
  </si>
  <si>
    <t>"oprava zdiva"       0,5</t>
  </si>
  <si>
    <t>-972933493</t>
  </si>
  <si>
    <t>-1653853532</t>
  </si>
  <si>
    <t xml:space="preserve">"čelo levé"       1,5*1,8*0,5*2+ 0,3*4,6 + 1,5*1,5 </t>
  </si>
  <si>
    <t xml:space="preserve">"čelo pravé"    1,3*1,8*0,5*2 + 0,3*4,6 + 1,3*1,5 </t>
  </si>
  <si>
    <t>1995543404</t>
  </si>
  <si>
    <t>-1944482718</t>
  </si>
  <si>
    <t>-1971532617</t>
  </si>
  <si>
    <t>-2018870085</t>
  </si>
  <si>
    <t>783908325</t>
  </si>
  <si>
    <t>-1812276592</t>
  </si>
  <si>
    <t>02 - Propustek v km 20,014_VRN</t>
  </si>
  <si>
    <t>-1947182858</t>
  </si>
  <si>
    <t>-662249271</t>
  </si>
  <si>
    <t>-653821725</t>
  </si>
  <si>
    <t>1760774141</t>
  </si>
  <si>
    <t>943929622</t>
  </si>
  <si>
    <t>-855102847</t>
  </si>
  <si>
    <t>-1076745699</t>
  </si>
  <si>
    <t>-942535892</t>
  </si>
  <si>
    <t>O9 - Propustek v km 21,204_sanace</t>
  </si>
  <si>
    <t>01 - Propustek v km 21,204_Sanace, římsy a zábradlí</t>
  </si>
  <si>
    <t>522275816</t>
  </si>
  <si>
    <t>-1124528358</t>
  </si>
  <si>
    <t>971042448</t>
  </si>
  <si>
    <t>(0,5*0,5*6,3*0,5 *2)+5,0</t>
  </si>
  <si>
    <t>"těsnící výplň"    2,0</t>
  </si>
  <si>
    <t>1704375911</t>
  </si>
  <si>
    <t>-1188803904</t>
  </si>
  <si>
    <t>-761749391</t>
  </si>
  <si>
    <t>770696075</t>
  </si>
  <si>
    <t>0,5*7,3*2</t>
  </si>
  <si>
    <t>-1146823821</t>
  </si>
  <si>
    <t>-1131648635</t>
  </si>
  <si>
    <t>"zpětný zásyp - výzisk"    2,5</t>
  </si>
  <si>
    <t>761183499</t>
  </si>
  <si>
    <t>"rozprostření  odkopávek"      8,575*3</t>
  </si>
  <si>
    <t>38592312</t>
  </si>
  <si>
    <t>"římsa vlevo"    0,6*0,3*6,3</t>
  </si>
  <si>
    <t>"římsa vpravo"    0,6*0,3*6,3</t>
  </si>
  <si>
    <t>-1276395782</t>
  </si>
  <si>
    <t>956068866</t>
  </si>
  <si>
    <t>"římsa vlevo"    4,77</t>
  </si>
  <si>
    <t>"římsa vpravo"    4,77</t>
  </si>
  <si>
    <t>472885549</t>
  </si>
  <si>
    <t>-47528815</t>
  </si>
  <si>
    <t>"římsa vlevo 8 O12 + třmínky O8 "     0,07628</t>
  </si>
  <si>
    <t>"římsa vpravo 8 O12 + třmínky O8 "     0,07628</t>
  </si>
  <si>
    <t>-862053648</t>
  </si>
  <si>
    <t>"nová zídka vlevo"    0,4*0,5*6,3</t>
  </si>
  <si>
    <t>"nová zídka vpravo"    0,4*0,5*6,3</t>
  </si>
  <si>
    <t>-1844439209</t>
  </si>
  <si>
    <t>-947273910</t>
  </si>
  <si>
    <t>26124866</t>
  </si>
  <si>
    <t>435245183</t>
  </si>
  <si>
    <t>-2008451399</t>
  </si>
  <si>
    <t>"zábradlí - 2 kus á 3,2 m"     3,5*4</t>
  </si>
  <si>
    <t>-674935213</t>
  </si>
  <si>
    <t>1524641476</t>
  </si>
  <si>
    <t>3,2*4</t>
  </si>
  <si>
    <t>-1654190310</t>
  </si>
  <si>
    <t>1522609979</t>
  </si>
  <si>
    <t>"zábradlí - 4 kus á 3,25 m"     4*0,0452</t>
  </si>
  <si>
    <t>0,181*1,05 'Přepočtené koeficientem množství</t>
  </si>
  <si>
    <t>-1643276460</t>
  </si>
  <si>
    <t>-632082219</t>
  </si>
  <si>
    <t>"zábradlí - 4 kus á 3,2 m"     4*0,015</t>
  </si>
  <si>
    <t>941121111</t>
  </si>
  <si>
    <t>Lešení řadové trubkové těžké pracovní s podlahami z fošen nebo dílců min. tl. 38 mm, s provozním zatížením tř. 4 do 300 kg/m2 šířky tř. W15 od 1,5 do 1,8 m výšky do 10 m montáž</t>
  </si>
  <si>
    <t>-720153451</t>
  </si>
  <si>
    <t>https://podminky.urs.cz/item/CS_URS_2025_01/941121111</t>
  </si>
  <si>
    <t>941121211</t>
  </si>
  <si>
    <t>Lešení řadové trubkové těžké pracovní s podlahami z fošen nebo dílců min. tl. 38 mm, s provozním zatížením tř. 4 do 300 kg/m2 šířky tř. W15 od 1,5 do 1,8 m výšky do 10 m příplatek za každý den použití</t>
  </si>
  <si>
    <t>-1754898493</t>
  </si>
  <si>
    <t>https://podminky.urs.cz/item/CS_URS_2025_01/941121211</t>
  </si>
  <si>
    <t>14*14 'Přepočtené koeficientem množství</t>
  </si>
  <si>
    <t>941121811</t>
  </si>
  <si>
    <t>Lešení řadové trubkové těžké pracovní s podlahami z fošen nebo dílců min. tl. 38 mm, s provozním zatížením tř. 4 do 300 kg/m2 šířky tř. W15 od 1,5 do 1,8 m výšky do 10 m demontáž</t>
  </si>
  <si>
    <t>-653732639</t>
  </si>
  <si>
    <t>https://podminky.urs.cz/item/CS_URS_2025_01/941121811</t>
  </si>
  <si>
    <t>1134309572</t>
  </si>
  <si>
    <t>391656931</t>
  </si>
  <si>
    <t>-1723961941</t>
  </si>
  <si>
    <t>-335181284</t>
  </si>
  <si>
    <t>-1790733714</t>
  </si>
  <si>
    <t>-2107116621</t>
  </si>
  <si>
    <t>1705611023</t>
  </si>
  <si>
    <t>2064009562</t>
  </si>
  <si>
    <t>-142750442</t>
  </si>
  <si>
    <t>-1504536047</t>
  </si>
  <si>
    <t>0,0234</t>
  </si>
  <si>
    <t>739022955</t>
  </si>
  <si>
    <t>2119880714</t>
  </si>
  <si>
    <t>02 - Propustek v km 21,204_VRN</t>
  </si>
  <si>
    <t>-82842687</t>
  </si>
  <si>
    <t>-36192636</t>
  </si>
  <si>
    <t>38374663</t>
  </si>
  <si>
    <t>-2007125802</t>
  </si>
  <si>
    <t>442886699</t>
  </si>
  <si>
    <t>-109203347</t>
  </si>
  <si>
    <t>-709858237</t>
  </si>
  <si>
    <t>914319081</t>
  </si>
  <si>
    <t>1453748242</t>
  </si>
  <si>
    <t xml:space="preserve">O10 - Most v km 21,514_PKO, mostnice </t>
  </si>
  <si>
    <t>01 - Most v km 21,514_PKO, mostnice a sanace</t>
  </si>
  <si>
    <t>119001422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</si>
  <si>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přes 3 do 6 kabelů</t>
  </si>
  <si>
    <t>-915296539</t>
  </si>
  <si>
    <t>https://podminky.urs.cz/item/CS_URS_2025_01/119001422</t>
  </si>
  <si>
    <t>421941512</t>
  </si>
  <si>
    <t>Demontáž podlahových plechů s výztuhami</t>
  </si>
  <si>
    <t>768345635</t>
  </si>
  <si>
    <t>https://podminky.urs.cz/item/CS_URS_2025_01/421941512</t>
  </si>
  <si>
    <t>421941311</t>
  </si>
  <si>
    <t>Oprava podlah z plechů montáž s výztuhami</t>
  </si>
  <si>
    <t>-1934780095</t>
  </si>
  <si>
    <t>https://podminky.urs.cz/item/CS_URS_2025_01/421941311</t>
  </si>
  <si>
    <t>"mimo plechy po hlavách"    36,0-5,75</t>
  </si>
  <si>
    <t>1450517102</t>
  </si>
  <si>
    <t>"pod pozednice"   0,24*0,5*4</t>
  </si>
  <si>
    <t>-336856155</t>
  </si>
  <si>
    <t>525971112</t>
  </si>
  <si>
    <t>Demontáž kolejnic na mostech s mostnicemi hmotnosti přes 50 kg/m</t>
  </si>
  <si>
    <t>-1499239867</t>
  </si>
  <si>
    <t>https://podminky.urs.cz/item/CS_URS_2025_01/525971112</t>
  </si>
  <si>
    <t>541411151</t>
  </si>
  <si>
    <t>Demontáž podkladnice všech soustav</t>
  </si>
  <si>
    <t>1043811871</t>
  </si>
  <si>
    <t>https://podminky.urs.cz/item/CS_URS_2025_01/541411151</t>
  </si>
  <si>
    <t>2*19</t>
  </si>
  <si>
    <t>521171511</t>
  </si>
  <si>
    <t>Montáž kolejnic na mostech s mostnicemi soustavy R65</t>
  </si>
  <si>
    <t>-465389709</t>
  </si>
  <si>
    <t>https://podminky.urs.cz/item/CS_URS_2025_01/521171511</t>
  </si>
  <si>
    <t>43765004</t>
  </si>
  <si>
    <t>kolejnice tv. R65, třídy R260</t>
  </si>
  <si>
    <t>578064616</t>
  </si>
  <si>
    <t>Poznámka k položce:_x000D_
NEOCEŇOVAT!  -  výzisk</t>
  </si>
  <si>
    <t>10*2 'Přepočtené koeficientem množství</t>
  </si>
  <si>
    <t>31198050</t>
  </si>
  <si>
    <t>podložka pryžová pod patu kolejnice R65 183x151x6</t>
  </si>
  <si>
    <t>1983517441</t>
  </si>
  <si>
    <t>19*2</t>
  </si>
  <si>
    <t>31198206</t>
  </si>
  <si>
    <t>vrtule R2(160)</t>
  </si>
  <si>
    <t>1396641941</t>
  </si>
  <si>
    <t>19*8</t>
  </si>
  <si>
    <t>31198234</t>
  </si>
  <si>
    <t>komplet pro upevnění Skl24 (šroub RS0, matice M22, podložka Uls6)</t>
  </si>
  <si>
    <t>2074119863</t>
  </si>
  <si>
    <t>19*4</t>
  </si>
  <si>
    <t>31198040</t>
  </si>
  <si>
    <t>podkladnice stříhaná děrovaná se sraženými hranami tv. RM4</t>
  </si>
  <si>
    <t>1136888323</t>
  </si>
  <si>
    <t>31198061.R</t>
  </si>
  <si>
    <t>podložka pryžová pod patu kolejnice S49M</t>
  </si>
  <si>
    <t>-891959848</t>
  </si>
  <si>
    <t>521272215</t>
  </si>
  <si>
    <t>Demontáž mostnic s odsunem hmot mimo objekt mostu se zřízením pomocné montážní lávky</t>
  </si>
  <si>
    <t>-1352463250</t>
  </si>
  <si>
    <t>https://podminky.urs.cz/item/CS_URS_2025_01/521272215</t>
  </si>
  <si>
    <t>521273111</t>
  </si>
  <si>
    <t>Mostnice na železničních mostech z tvrdého dřeva s plošným uložením výroba bez převýšení v přímé, v oblouku nebo přechodnici</t>
  </si>
  <si>
    <t>-1450043819</t>
  </si>
  <si>
    <t>https://podminky.urs.cz/item/CS_URS_2025_01/521273111</t>
  </si>
  <si>
    <t>521273211</t>
  </si>
  <si>
    <t>Mostnice na železničních mostech z tvrdého dřeva s plošným uložením montáž bez převýšení v přímé, v oblouku nebo přechodnici</t>
  </si>
  <si>
    <t>1405306353</t>
  </si>
  <si>
    <t>https://podminky.urs.cz/item/CS_URS_2025_01/521273211</t>
  </si>
  <si>
    <t>60815345</t>
  </si>
  <si>
    <t>mostnice dřevěná impregnovaná olejem DB 240x230mm dl 2,44m</t>
  </si>
  <si>
    <t>-76908119</t>
  </si>
  <si>
    <t>(0,24*0,23*2,44)*17</t>
  </si>
  <si>
    <t>521283221</t>
  </si>
  <si>
    <t>Demontáž pozednic s odstraněním štěrku</t>
  </si>
  <si>
    <t>-1268120441</t>
  </si>
  <si>
    <t>https://podminky.urs.cz/item/CS_URS_2025_01/521283221</t>
  </si>
  <si>
    <t>521281111</t>
  </si>
  <si>
    <t>Pozednice na železničních mostech z tvrdého dřeva s plošným uložením výroba</t>
  </si>
  <si>
    <t>1790820051</t>
  </si>
  <si>
    <t>https://podminky.urs.cz/item/CS_URS_2025_01/521281111</t>
  </si>
  <si>
    <t>521281211</t>
  </si>
  <si>
    <t>Pozednice na železničních mostech z tvrdého dřeva s plošným uložením montáž</t>
  </si>
  <si>
    <t>-1358194437</t>
  </si>
  <si>
    <t>https://podminky.urs.cz/item/CS_URS_2025_01/521281211</t>
  </si>
  <si>
    <t>60815365</t>
  </si>
  <si>
    <t>mostnice dřevěná impregnovaná olejem DB 240x260mm dl 2,4m</t>
  </si>
  <si>
    <t>1343545296</t>
  </si>
  <si>
    <t>"na O 01"   0,26*0,24*2,4</t>
  </si>
  <si>
    <t>60815348</t>
  </si>
  <si>
    <t>1838110403</t>
  </si>
  <si>
    <t>"na O 02"   0,24*0,24*2,4</t>
  </si>
  <si>
    <t>628613222</t>
  </si>
  <si>
    <t>Protikorozní ochrana ocelových mostních konstrukcí včetně otryskání povrchu základní a podkladní epoxidový a vrchní polyuretanový nátěr bez metalizace II. třídy</t>
  </si>
  <si>
    <t>732770772</t>
  </si>
  <si>
    <t>https://podminky.urs.cz/item/CS_URS_2025_01/628613222</t>
  </si>
  <si>
    <t>"zavětrování"    5,01</t>
  </si>
  <si>
    <t>"zábradlí"    35,83</t>
  </si>
  <si>
    <t>"ložiska"     0,4</t>
  </si>
  <si>
    <t>"podpěry chdníkových plechů"     4,0</t>
  </si>
  <si>
    <t>628613223</t>
  </si>
  <si>
    <t>Protikorozní ochrana ocelových mostních konstrukcí včetně otryskání povrchu základní a podkladní epoxidový a vrchní polyuretanový nátěr bez metalizace III. třídy</t>
  </si>
  <si>
    <t>-895505854</t>
  </si>
  <si>
    <t>https://podminky.urs.cz/item/CS_URS_2025_01/628613223</t>
  </si>
  <si>
    <t>"mostnicová sedla"     6,0</t>
  </si>
  <si>
    <t>"zajišťovací úhelníky"     10,65</t>
  </si>
  <si>
    <t>628613224</t>
  </si>
  <si>
    <t>Protikorozní ochrana ocelových mostních konstrukcí včetně otryskání povrchu základní a podkladní epoxidový a vrchní polyuretanový nátěr bez metalizace IV. třídy</t>
  </si>
  <si>
    <t>-420179198</t>
  </si>
  <si>
    <t>https://podminky.urs.cz/item/CS_URS_2025_01/628613224</t>
  </si>
  <si>
    <t>"hl. nosníky"    57,12</t>
  </si>
  <si>
    <t>"příčníky"    21,6</t>
  </si>
  <si>
    <t>"podélníky"    28,0</t>
  </si>
  <si>
    <t>"chodníkové a středové plechy"      76,46</t>
  </si>
  <si>
    <t>936171152</t>
  </si>
  <si>
    <t>Demontáž úhelníků na železničních mostech bez přesypávky v přímé trati nebo v oblouku zajišťovacích L 90 x 90 x 10</t>
  </si>
  <si>
    <t>1548806643</t>
  </si>
  <si>
    <t>https://podminky.urs.cz/item/CS_URS_2025_01/936171152</t>
  </si>
  <si>
    <t>936171321</t>
  </si>
  <si>
    <t>Oprava úhelníků na železničních mostech v přímé trati nebo oblouku montáž úhelníků zajišťovacích L 90x90x10 pro centrické uložení mostnic</t>
  </si>
  <si>
    <t>-1218567476</t>
  </si>
  <si>
    <t>https://podminky.urs.cz/item/CS_URS_2025_01/936171321</t>
  </si>
  <si>
    <t>938905311</t>
  </si>
  <si>
    <t>Údržba ocelových konstrukcí údržba ložisek očistění, nátěr, namazání</t>
  </si>
  <si>
    <t>-1217860158</t>
  </si>
  <si>
    <t>https://podminky.urs.cz/item/CS_URS_2025_01/938905311</t>
  </si>
  <si>
    <t>938905312</t>
  </si>
  <si>
    <t>Údržba ocelových konstrukcí údržba ložisek vysekání obetonávky a zalití ložiskových desek</t>
  </si>
  <si>
    <t>-1910968513</t>
  </si>
  <si>
    <t>https://podminky.urs.cz/item/CS_URS_2025_01/938905312</t>
  </si>
  <si>
    <t>907673185</t>
  </si>
  <si>
    <t>(18,0*4+5,5*2,0)*2</t>
  </si>
  <si>
    <t>79269242</t>
  </si>
  <si>
    <t>166*21 'Přepočtené koeficientem množství</t>
  </si>
  <si>
    <t>1651833606</t>
  </si>
  <si>
    <t>944611111</t>
  </si>
  <si>
    <t>Montáž ochranné plachty zavěšené na konstrukci lešení z textilie z umělých vláken</t>
  </si>
  <si>
    <t>726877899</t>
  </si>
  <si>
    <t>https://podminky.urs.cz/item/CS_URS_2025_01/944611111</t>
  </si>
  <si>
    <t>166,0+44,0</t>
  </si>
  <si>
    <t>69311069</t>
  </si>
  <si>
    <t>geotextilie netkaná PP 350g/m2</t>
  </si>
  <si>
    <t>-1056800670</t>
  </si>
  <si>
    <t>210*1,05 'Přepočtené koeficientem množství</t>
  </si>
  <si>
    <t>944611211</t>
  </si>
  <si>
    <t>Plachta ochranná zavěšená na konstrukci lešení z textilie z umělých vláken příplatek k ceně za každý den použití</t>
  </si>
  <si>
    <t>-2142538327</t>
  </si>
  <si>
    <t>https://podminky.urs.cz/item/CS_URS_2025_01/944611211</t>
  </si>
  <si>
    <t>944611811</t>
  </si>
  <si>
    <t>Demontáž ochranné plachty zavěšené na konstrukci lešení z textilie z umělých vláken</t>
  </si>
  <si>
    <t>738577134</t>
  </si>
  <si>
    <t>https://podminky.urs.cz/item/CS_URS_2025_01/944611811</t>
  </si>
  <si>
    <t>946211131</t>
  </si>
  <si>
    <t>Montáž zavěšeného trubkového lešení na potrubních mostech nebo na mostní konstrukci s podlahami s provozním zatížením tř. 3 přes 150 do 200 kg/m2, umístěného ve výšce do 10 m</t>
  </si>
  <si>
    <t>-243011599</t>
  </si>
  <si>
    <t>https://podminky.urs.cz/item/CS_URS_2025_01/946211131</t>
  </si>
  <si>
    <t>8,0*5,5</t>
  </si>
  <si>
    <t>946211231</t>
  </si>
  <si>
    <t>Montáž zavěšeného trubkového lešení na potrubních mostech nebo na mostní konstrukci Příplatek za první a každý další den použití lešení k ceně -1131</t>
  </si>
  <si>
    <t>1088871758</t>
  </si>
  <si>
    <t>https://podminky.urs.cz/item/CS_URS_2025_01/946211231</t>
  </si>
  <si>
    <t>44,0</t>
  </si>
  <si>
    <t>44*21 'Přepočtené koeficientem množství</t>
  </si>
  <si>
    <t>946211831</t>
  </si>
  <si>
    <t>Demontáž zavěšeného trubkového lešení na potrubních mostech nebo na mostní konstrukci s podlahami s provozním zatížením tř. 3 přes 150 do 200 kg/m2, umístěného ve výšce do 10 m</t>
  </si>
  <si>
    <t>-702756980</t>
  </si>
  <si>
    <t>https://podminky.urs.cz/item/CS_URS_2025_01/946211831</t>
  </si>
  <si>
    <t>985121101</t>
  </si>
  <si>
    <t>Tryskání degradovaného betonu stěn, rubu kleneb a podlah křemičitým pískem sušeným</t>
  </si>
  <si>
    <t>1740241445</t>
  </si>
  <si>
    <t>https://podminky.urs.cz/item/CS_URS_2025_01/985121101</t>
  </si>
  <si>
    <t>"úložné prahy"    3,53*2</t>
  </si>
  <si>
    <t>"závěrné zdi"     2,4+5,6+4,2</t>
  </si>
  <si>
    <t>"římsy křídel"    2,1*4</t>
  </si>
  <si>
    <t>"křídla"    4,2*4</t>
  </si>
  <si>
    <t>"O 01 a 02"   7,5*2</t>
  </si>
  <si>
    <t>985311111</t>
  </si>
  <si>
    <t>Reprofilace betonu sanačními maltami na cementové bázi ručně stěn, tloušťky do 10 mm</t>
  </si>
  <si>
    <t>-2006433774</t>
  </si>
  <si>
    <t>https://podminky.urs.cz/item/CS_URS_2025_01/985311111</t>
  </si>
  <si>
    <t>"předpoklad 20%"   33,72*0,2</t>
  </si>
  <si>
    <t>985312112</t>
  </si>
  <si>
    <t>Stěrka k vyrovnání ploch reprofilovaného betonu stěn, tloušťky přes 2 do 3 mm</t>
  </si>
  <si>
    <t>-1541124578</t>
  </si>
  <si>
    <t>https://podminky.urs.cz/item/CS_URS_2025_01/985312112</t>
  </si>
  <si>
    <t>"tryskané plochy"     28,22+5,5</t>
  </si>
  <si>
    <t>985312192</t>
  </si>
  <si>
    <t>Stěrka k vyrovnání ploch reprofilovaného betonu Příplatek k cenám za plochu do 10 m2 jednotlivě</t>
  </si>
  <si>
    <t>-1983202696</t>
  </si>
  <si>
    <t>https://podminky.urs.cz/item/CS_URS_2025_01/985312192</t>
  </si>
  <si>
    <t>985323111</t>
  </si>
  <si>
    <t>Spojovací (adhezní) můstek reprofilovaného betonu na cementové bázi, tloušťky 1 mm</t>
  </si>
  <si>
    <t>-1344523094</t>
  </si>
  <si>
    <t>https://podminky.urs.cz/item/CS_URS_2025_01/985323111</t>
  </si>
  <si>
    <t>985324211</t>
  </si>
  <si>
    <t>Ochranný nátěr betonu akrylátový dvojnásobný s impregnací S2 (OS-B)</t>
  </si>
  <si>
    <t>962487793</t>
  </si>
  <si>
    <t>https://podminky.urs.cz/item/CS_URS_2025_01/985324211</t>
  </si>
  <si>
    <t>985324912</t>
  </si>
  <si>
    <t>Ochranný nátěr betonu Příplatek k cenám za plochu do 10 m2 jednotlivě</t>
  </si>
  <si>
    <t>956718963</t>
  </si>
  <si>
    <t>https://podminky.urs.cz/item/CS_URS_2025_01/985324912</t>
  </si>
  <si>
    <t>997211621</t>
  </si>
  <si>
    <t>Ekologická likvidace mostnic s drcením s odvozem drtě do 20 km</t>
  </si>
  <si>
    <t>-517192448</t>
  </si>
  <si>
    <t>https://podminky.urs.cz/item/CS_URS_2025_01/997211621</t>
  </si>
  <si>
    <t>1537797896</t>
  </si>
  <si>
    <t>"křemičitý písek - tryskání betonu"     7,7</t>
  </si>
  <si>
    <t>"křemičitý písek - tryskání OK"     16,3</t>
  </si>
  <si>
    <t>-376060109</t>
  </si>
  <si>
    <t>2003262691</t>
  </si>
  <si>
    <t>997211521</t>
  </si>
  <si>
    <t>Vodorovná doprava suti nebo vybouraných hmot vybouraných hmot se složením a hrubým urovnáním nebo s přeložením na jiný dopravní prostředek kromě lodi, na vzdálenost do 1 km</t>
  </si>
  <si>
    <t>-993777747</t>
  </si>
  <si>
    <t>https://podminky.urs.cz/item/CS_URS_2025_01/997211521</t>
  </si>
  <si>
    <t>"mostnice a pozednice"     (17+2)*0,13</t>
  </si>
  <si>
    <t>997211529</t>
  </si>
  <si>
    <t>Vodorovná doprava suti nebo vybouraných hmot vybouraných hmot se složením a hrubým urovnáním nebo s přeložením na jiný dopravní prostředek kromě lodi, na vzdálenost Příplatek k ceně za každý další započatý 1 km přes 1 km</t>
  </si>
  <si>
    <t>-2020295577</t>
  </si>
  <si>
    <t>https://podminky.urs.cz/item/CS_URS_2025_01/997211529</t>
  </si>
  <si>
    <t>"mostnice a pozednice - skládka Pardubice 61,0 km"     (17+2)*0,13</t>
  </si>
  <si>
    <t>2,47*60 'Přepočtené koeficientem množství</t>
  </si>
  <si>
    <t>997221111</t>
  </si>
  <si>
    <t>Vodorovná doprava suti nošením s naložením a se složením ze sypkých materiálů, na vzdálenost do 50 m</t>
  </si>
  <si>
    <t>-1155242596</t>
  </si>
  <si>
    <t>https://podminky.urs.cz/item/CS_URS_2025_01/997221111</t>
  </si>
  <si>
    <t>997013811</t>
  </si>
  <si>
    <t>Poplatek za uložení stavebního odpadu na skládce (skládkovné) dřevěného zatříděného do Katalogu odpadů pod kódem 17 02 01</t>
  </si>
  <si>
    <t>-212719278</t>
  </si>
  <si>
    <t>https://podminky.urs.cz/item/CS_URS_2025_01/997013811</t>
  </si>
  <si>
    <t>997013841</t>
  </si>
  <si>
    <t>Poplatek za uložení stavebního odpadu na skládce (skládkovné) odpadního materiálu po otryskávání bez obsahu nebezpečných látek zatříděného do Katalogu odpadů pod kódem 12 01 17</t>
  </si>
  <si>
    <t>-743611430</t>
  </si>
  <si>
    <t>https://podminky.urs.cz/item/CS_URS_2025_01/997013841</t>
  </si>
  <si>
    <t>"křemičitý písek - tryskání betonu"     6,0</t>
  </si>
  <si>
    <t>997013843</t>
  </si>
  <si>
    <t>Poplatek za uložení stavebního odpadu na skládce (skládkovné) odpadního materiálu po otryskávání s obsahem nebezpečných látek zatříděného do katalogu odpadů pod kódem 12 01 16</t>
  </si>
  <si>
    <t>2017829936</t>
  </si>
  <si>
    <t>https://podminky.urs.cz/item/CS_URS_2025_01/997013843</t>
  </si>
  <si>
    <t>-209744451</t>
  </si>
  <si>
    <t>1488750733</t>
  </si>
  <si>
    <t>Položení kabelu do kabelového lože nebo do žlabu</t>
  </si>
  <si>
    <t>-1561472700</t>
  </si>
  <si>
    <t xml:space="preserve">Poznámka k položce:_x000D_
včetnš ukotvení na konstrukci mostu_x000D_
</t>
  </si>
  <si>
    <t>HZS3122</t>
  </si>
  <si>
    <t>Hodinové zúčtovací sazby montáží technologických zařízení při externích montážích montér ocelových konstrukcí odborný</t>
  </si>
  <si>
    <t>-1137491268</t>
  </si>
  <si>
    <t>https://podminky.urs.cz/item/CS_URS_2025_01/HZS3122</t>
  </si>
  <si>
    <t>"práce nezahrnuté v položkách rozpočtu"     96,0</t>
  </si>
  <si>
    <t>02 - Most v km 21,514_Železniční svršek</t>
  </si>
  <si>
    <t>-1623765821</t>
  </si>
  <si>
    <t>"před mostem"     0,007</t>
  </si>
  <si>
    <t>"za mostem"     0,005</t>
  </si>
  <si>
    <t>-866458003</t>
  </si>
  <si>
    <t>-39677677</t>
  </si>
  <si>
    <t>483009005</t>
  </si>
  <si>
    <t>449717646</t>
  </si>
  <si>
    <t>573035504</t>
  </si>
  <si>
    <t>-846681947</t>
  </si>
  <si>
    <t>100816357</t>
  </si>
  <si>
    <t>03 - Most v km 21,514_VRN</t>
  </si>
  <si>
    <t>-677329942</t>
  </si>
  <si>
    <t>-2130190495</t>
  </si>
  <si>
    <t>-1677039977</t>
  </si>
  <si>
    <t>540219381</t>
  </si>
  <si>
    <t>425240034</t>
  </si>
  <si>
    <t>-190853347</t>
  </si>
  <si>
    <t>1698740424</t>
  </si>
  <si>
    <t>-2002675276</t>
  </si>
  <si>
    <t>1922324145</t>
  </si>
  <si>
    <t>O11 - Propustek v km 22,151_ŽB DN 800</t>
  </si>
  <si>
    <t>01 - Propustek v km 22,151_ŽB DN 800</t>
  </si>
  <si>
    <t>682816889</t>
  </si>
  <si>
    <t>"žel. spodek"     28,7+28+6,51</t>
  </si>
  <si>
    <t>"demolice"    -6,8</t>
  </si>
  <si>
    <t>"št. lože"      -13,2</t>
  </si>
  <si>
    <t>"otvor"    -3,5</t>
  </si>
  <si>
    <t>"ostatní"    3,0</t>
  </si>
  <si>
    <t>-2044502542</t>
  </si>
  <si>
    <t xml:space="preserve"> 42,710</t>
  </si>
  <si>
    <t>-778850878</t>
  </si>
  <si>
    <t>"předpokládaná skládka ZERS s.r.o. Kutná Hora 24,0 km"    42,71</t>
  </si>
  <si>
    <t>42,71*14 'Přepočtené koeficientem množství</t>
  </si>
  <si>
    <t>1494664214</t>
  </si>
  <si>
    <t>42,71*1,8 'Přepočtené koeficientem množství</t>
  </si>
  <si>
    <t>-1343053710</t>
  </si>
  <si>
    <t>-1728522114</t>
  </si>
  <si>
    <t>28,46*2 'Přepočtené koeficientem množství</t>
  </si>
  <si>
    <t>"zesílený základ"     7*0,25*1,6+4*1,5*0,2*0,3</t>
  </si>
  <si>
    <t>"zesílený základ"    7*0,25*2+1,6*0,25*2</t>
  </si>
  <si>
    <t>"zesílený základ"     2*1,5*7*5,4*1,25/1000</t>
  </si>
  <si>
    <t>"ŽB základ pod čelo"       1,35*0,4*4*2</t>
  </si>
  <si>
    <t>"základ čela"       (4*0,4*2+1,35*0,4*2)*2</t>
  </si>
  <si>
    <t>"ŽB základ pod čelo"       0,273</t>
  </si>
  <si>
    <t>-1301999988</t>
  </si>
  <si>
    <t>"čelo"     4*0,3*0,45*2</t>
  </si>
  <si>
    <t>1144352231</t>
  </si>
  <si>
    <t>-1584690202</t>
  </si>
  <si>
    <t xml:space="preserve">"čelo"     (4*0,3*2+0,45*0,3*2+4*0,1*2)*2   </t>
  </si>
  <si>
    <t>246131787</t>
  </si>
  <si>
    <t>396164481</t>
  </si>
  <si>
    <t>"čelo"   0,037</t>
  </si>
  <si>
    <t>-110118896</t>
  </si>
  <si>
    <t>"tmelení vnitřních spojovacích spár 50%"    1,3*6</t>
  </si>
  <si>
    <t>"Čelo"    3,27</t>
  </si>
  <si>
    <t>1895572948</t>
  </si>
  <si>
    <t>"čelo"    20,71</t>
  </si>
  <si>
    <t>2029737998</t>
  </si>
  <si>
    <t>1206328930</t>
  </si>
  <si>
    <t>"čelo"    0,137</t>
  </si>
  <si>
    <t>"Pod potrubí"     18,0</t>
  </si>
  <si>
    <t>"Pod čelo"      (1,55*3,2)*2</t>
  </si>
  <si>
    <t>1655869388</t>
  </si>
  <si>
    <t>"výztuž odláždění"   (14,0*0,00303)*1,3</t>
  </si>
  <si>
    <t>1924509357</t>
  </si>
  <si>
    <t>"vtok"      5,0+2,0</t>
  </si>
  <si>
    <t>"výtok"    5,0+2,0</t>
  </si>
  <si>
    <t>Zřízení propustku z trub betonových nebo ŽB DN 800</t>
  </si>
  <si>
    <t>-1949416227</t>
  </si>
  <si>
    <t>Trouba patková výtoková vtoková DN 800/1000</t>
  </si>
  <si>
    <t>-149974921</t>
  </si>
  <si>
    <t>398800873</t>
  </si>
  <si>
    <t>-1527107130</t>
  </si>
  <si>
    <t>"NK (kámen)"      2,5</t>
  </si>
  <si>
    <t>415753034</t>
  </si>
  <si>
    <t>"trouba"    2,0</t>
  </si>
  <si>
    <t>"římsa"     1,05</t>
  </si>
  <si>
    <t>"základ"    1,75</t>
  </si>
  <si>
    <t>"kámen"    6,2</t>
  </si>
  <si>
    <t>"ŽB"          11,5</t>
  </si>
  <si>
    <t>"kámen - předpokládaná skládka ZERS s.r.o. Kutná Hora 24,0 km"    11,7</t>
  </si>
  <si>
    <t>11,7*23 'Přepočtené koeficientem množství</t>
  </si>
  <si>
    <t>694014042</t>
  </si>
  <si>
    <t>-2131481407</t>
  </si>
  <si>
    <t>-307070808</t>
  </si>
  <si>
    <t>"izolace trub"    27,0</t>
  </si>
  <si>
    <t>"izolace průčelního zdiva"    15,0</t>
  </si>
  <si>
    <t>774529112</t>
  </si>
  <si>
    <t>42*0,00034 'Přepočtené koeficientem množství</t>
  </si>
  <si>
    <t>-1841683391</t>
  </si>
  <si>
    <t>42,0*2</t>
  </si>
  <si>
    <t>-1531411562</t>
  </si>
  <si>
    <t>84*0,0011 'Přepočtené koeficientem množství</t>
  </si>
  <si>
    <t>-1941335840</t>
  </si>
  <si>
    <t>1361019910</t>
  </si>
  <si>
    <t>439442153</t>
  </si>
  <si>
    <t>1692749756</t>
  </si>
  <si>
    <t>02 - Propustek v km 22,151_Železniční svršek</t>
  </si>
  <si>
    <t>1371790443</t>
  </si>
  <si>
    <t>6,0*4,0*0,55</t>
  </si>
  <si>
    <t>13*1,9 'Přepočtené koeficientem množství</t>
  </si>
  <si>
    <t>330854421</t>
  </si>
  <si>
    <t>688968096</t>
  </si>
  <si>
    <t>Poznámka k položce:_x000D_
NEOCEŇOVAT!  použitý výzisk.</t>
  </si>
  <si>
    <t>1177437386</t>
  </si>
  <si>
    <t>1670673630</t>
  </si>
  <si>
    <t>435061723</t>
  </si>
  <si>
    <t>1058996925</t>
  </si>
  <si>
    <t>"vtok+výtok"   40,0+40,0</t>
  </si>
  <si>
    <t>"pomocné práce při výstavbě - nezahrnuté v  položkách rozpočtu"    40</t>
  </si>
  <si>
    <t>"výzisk - štěrk 31,5/63 - deponie cca 10,0 km"       24,7</t>
  </si>
  <si>
    <t>"nový - štěrk 31,5/63 - kamenolom Plaňany 23,0 km"       24,7</t>
  </si>
  <si>
    <t>-1835122009</t>
  </si>
  <si>
    <t>"nový - štěrk 31,5/63 - kamenolom Plaňany  25,0 km"       24,7</t>
  </si>
  <si>
    <t>03 - Propustek v km 22,151_VRN</t>
  </si>
  <si>
    <t>-1030450000</t>
  </si>
  <si>
    <t>-161977509</t>
  </si>
  <si>
    <t>1777441460</t>
  </si>
  <si>
    <t>-928696918</t>
  </si>
  <si>
    <t>-1001642061</t>
  </si>
  <si>
    <t>450480188</t>
  </si>
  <si>
    <t>-262018059</t>
  </si>
  <si>
    <t>2095716259</t>
  </si>
  <si>
    <t>90165775</t>
  </si>
  <si>
    <t>-1153325564</t>
  </si>
  <si>
    <t>04 - Propustek v km 22,151_DSPS</t>
  </si>
  <si>
    <t>O12 - Propustek v km 23,255_sanace</t>
  </si>
  <si>
    <t>01 - Propustek v km 23,255_Sanace, římsy a zábradlí</t>
  </si>
  <si>
    <t>-1752171333</t>
  </si>
  <si>
    <t>-1557386276</t>
  </si>
  <si>
    <t>-1268130429</t>
  </si>
  <si>
    <t>"vlevo nad čelem"     (4,0*0,8*0,8*0,5)*1,2</t>
  </si>
  <si>
    <t>"vlevo základ"    (0,3*0,5*0,8*2)*1,2</t>
  </si>
  <si>
    <t>"vpravo nad čelem"      (0,4*0,5*0,8*2)*1,2</t>
  </si>
  <si>
    <t>"vpravo základ"     (4,0*0,8*0,8*0,5)*1,2</t>
  </si>
  <si>
    <t>-841022696</t>
  </si>
  <si>
    <t>1412984040</t>
  </si>
  <si>
    <t>-807625100</t>
  </si>
  <si>
    <t>0,8*5,0*2</t>
  </si>
  <si>
    <t>-1123084919</t>
  </si>
  <si>
    <t>1507347685</t>
  </si>
  <si>
    <t>1487004854</t>
  </si>
  <si>
    <t>"rozprostření  odkopávek"      5,744*3</t>
  </si>
  <si>
    <t>1183584283</t>
  </si>
  <si>
    <t>"římsa vlevo"    0,6*0,3*4,0</t>
  </si>
  <si>
    <t>"římsa vpravo"    0,6*0,3*4,0</t>
  </si>
  <si>
    <t>-772814357</t>
  </si>
  <si>
    <t>-183009792</t>
  </si>
  <si>
    <t>"římsa vlevo"    3,16</t>
  </si>
  <si>
    <t>"římsa vpravo"    3,16</t>
  </si>
  <si>
    <t>-399763136</t>
  </si>
  <si>
    <t>24169705</t>
  </si>
  <si>
    <t>"římsa vlevo 8 O12 + třmínky O8 "     0,0421</t>
  </si>
  <si>
    <t>"římsa vpravo 8 O12 + třmínky O8 "     0,0421</t>
  </si>
  <si>
    <t>1014067289</t>
  </si>
  <si>
    <t>"nová zídka vlevo"    0,5*0,5*4,0</t>
  </si>
  <si>
    <t>"nová zídka vpravo"    0,5*0,5*4,0</t>
  </si>
  <si>
    <t>1897834104</t>
  </si>
  <si>
    <t>1487828641</t>
  </si>
  <si>
    <t>"nová zídka vlevo"    0,5*2</t>
  </si>
  <si>
    <t>"nová zídka vpravo"    0,5*2</t>
  </si>
  <si>
    <t>-1126345228</t>
  </si>
  <si>
    <t>"pod patky zábradlí"     (0,2*0,24)*6</t>
  </si>
  <si>
    <t>-1389943531</t>
  </si>
  <si>
    <t>452311162</t>
  </si>
  <si>
    <t>Podkladní a zajišťovací konstrukce z betonu prostého v otevřeném výkopu se zvýšenými nároky na prostředí desky pod potrubí, stoky a drobné objekty z betonu tř. C 25/30</t>
  </si>
  <si>
    <t>133356866</t>
  </si>
  <si>
    <t>https://podminky.urs.cz/item/CS_URS_2025_01/452311162</t>
  </si>
  <si>
    <t>"pod zídku vlevo"           0,3*0,5*0,8*2</t>
  </si>
  <si>
    <t>"pod zídku vpravo"        0,4*0,5*0,8*2</t>
  </si>
  <si>
    <t>230173432</t>
  </si>
  <si>
    <t>"zábradlí - 2 kus á 4,0 m"     2,0*2</t>
  </si>
  <si>
    <t>-1725720817</t>
  </si>
  <si>
    <t>4*1,872 'Přepočtené koeficientem množství</t>
  </si>
  <si>
    <t>1567280712</t>
  </si>
  <si>
    <t>4,0*2</t>
  </si>
  <si>
    <t>1521213941</t>
  </si>
  <si>
    <t>-2002004203</t>
  </si>
  <si>
    <t>"zábradlí - 2 kus á 4,0 m"     2*0,0548</t>
  </si>
  <si>
    <t>0,11*1,05 'Přepočtené koeficientem množství</t>
  </si>
  <si>
    <t>262263827</t>
  </si>
  <si>
    <t>"zábradlí - 2 kus á 4,0 m"     2*0,0277</t>
  </si>
  <si>
    <t>0,055*1,05 'Přepočtené koeficientem množství</t>
  </si>
  <si>
    <t>-2054980909</t>
  </si>
  <si>
    <t>"zábradlí - 2 kus á 4,0 m"     2*0,0225</t>
  </si>
  <si>
    <t>178389772</t>
  </si>
  <si>
    <t>-331591612</t>
  </si>
  <si>
    <t>-1931584756</t>
  </si>
  <si>
    <t>-1286407126</t>
  </si>
  <si>
    <t>"oprava zdiva vlevo"        1,2*1*0,5*2</t>
  </si>
  <si>
    <t>"oprava zdiva vpravo"     1,2*1*0,5*2</t>
  </si>
  <si>
    <t>221803465</t>
  </si>
  <si>
    <t>-1606083233</t>
  </si>
  <si>
    <t xml:space="preserve">(1,2*1*0,5*2 + 1,0*1,5*2)*2 </t>
  </si>
  <si>
    <t>1435232005</t>
  </si>
  <si>
    <t>-12499445</t>
  </si>
  <si>
    <t>-1022043986</t>
  </si>
  <si>
    <t>-258577019</t>
  </si>
  <si>
    <t>837304762</t>
  </si>
  <si>
    <t>(3*0,5)*8,0</t>
  </si>
  <si>
    <t>2108802908</t>
  </si>
  <si>
    <t>780783473</t>
  </si>
  <si>
    <t>02 - Propustek v km 23,255_VRN</t>
  </si>
  <si>
    <t>-1479757388</t>
  </si>
  <si>
    <t>-1802185999</t>
  </si>
  <si>
    <t>379450810</t>
  </si>
  <si>
    <t>-980757411</t>
  </si>
  <si>
    <t>1165539427</t>
  </si>
  <si>
    <t>1035465920</t>
  </si>
  <si>
    <t>-1090698533</t>
  </si>
  <si>
    <t>-2109347923</t>
  </si>
  <si>
    <t>1622411614</t>
  </si>
  <si>
    <t>SO 07 - Rekonstrukce propustků Uhlířské Janovice - Mirorošovice u Rataj nad Sázavou</t>
  </si>
  <si>
    <t>O13 - Propustek v km 24,865_sanace</t>
  </si>
  <si>
    <t>01 - Propustek v km 24,865_Sanace, římsy a přechody</t>
  </si>
  <si>
    <t>115001103</t>
  </si>
  <si>
    <t>Převedení vody potrubím průměru DN přes 150 do 250</t>
  </si>
  <si>
    <t>658705850</t>
  </si>
  <si>
    <t>https://podminky.urs.cz/item/CS_URS_2025_01/115001103</t>
  </si>
  <si>
    <t>115101201</t>
  </si>
  <si>
    <t>Čerpání vody na dopravní výšku do 10 m s uvažovaným průměrným přítokem do 500 l/min</t>
  </si>
  <si>
    <t>-1252883581</t>
  </si>
  <si>
    <t>https://podminky.urs.cz/item/CS_URS_2025_01/115101201</t>
  </si>
  <si>
    <t>-313515638</t>
  </si>
  <si>
    <t>(0,6*4,5)*1,2+5,0</t>
  </si>
  <si>
    <t>-151184521</t>
  </si>
  <si>
    <t>1623093895</t>
  </si>
  <si>
    <t>1768871336</t>
  </si>
  <si>
    <t>"odkopávky"     8,24</t>
  </si>
  <si>
    <t>"otvor"   0,3</t>
  </si>
  <si>
    <t>"vtok a výtok"     1,0</t>
  </si>
  <si>
    <t>-903548441</t>
  </si>
  <si>
    <t>-362775095</t>
  </si>
  <si>
    <t>"rozprostření  odkopávek"      9,54*3</t>
  </si>
  <si>
    <t>714461525</t>
  </si>
  <si>
    <t>"římsa vlevo včetně zídky"    (0,6*0,3*3,5)+(0,5*0,25*3,5)</t>
  </si>
  <si>
    <t>1174153446</t>
  </si>
  <si>
    <t>-1636692535</t>
  </si>
  <si>
    <t>-1425837003</t>
  </si>
  <si>
    <t>-69281321</t>
  </si>
  <si>
    <t xml:space="preserve">"8 O12 + třmínky O8"     0,03682 </t>
  </si>
  <si>
    <t>-971240615</t>
  </si>
  <si>
    <t>"pod zídku vlevo"        0,5*0,5*0,8</t>
  </si>
  <si>
    <t>-1320188475</t>
  </si>
  <si>
    <t>1006504860</t>
  </si>
  <si>
    <t>-2076882748</t>
  </si>
  <si>
    <t>"kotvení zídky vlevo(5 O14 na 1m)"     (3*0,5)*3,5</t>
  </si>
  <si>
    <t>1591597221</t>
  </si>
  <si>
    <t>1561848959</t>
  </si>
  <si>
    <t>02 - Propustek v km 24,865_VRN</t>
  </si>
  <si>
    <t>1735183641</t>
  </si>
  <si>
    <t>-47000793</t>
  </si>
  <si>
    <t>773904487</t>
  </si>
  <si>
    <t>1965744873</t>
  </si>
  <si>
    <t>-1937461398</t>
  </si>
  <si>
    <t>-1766525901</t>
  </si>
  <si>
    <t>1910085243</t>
  </si>
  <si>
    <t>-759743664</t>
  </si>
  <si>
    <t>-1007339966</t>
  </si>
  <si>
    <t>O14 - Propustek v km 25,012_ŽB DN 600</t>
  </si>
  <si>
    <t>01 - Propustek v km 25,012_ŽB DN 600</t>
  </si>
  <si>
    <t xml:space="preserve">    8 - Vedení trubní dálková a přípojná</t>
  </si>
  <si>
    <t>-1451979056</t>
  </si>
  <si>
    <t xml:space="preserve">"žel. spodek"      (1,5*0,9+0,9*0,9)*6 </t>
  </si>
  <si>
    <t>"bet. práh"     0,3*0,6*1,3*2</t>
  </si>
  <si>
    <t>"ostatní"     5,0</t>
  </si>
  <si>
    <t>-97585264</t>
  </si>
  <si>
    <t>"deponie ST"   18,428</t>
  </si>
  <si>
    <t>1954108853</t>
  </si>
  <si>
    <t>"předpokládaná skládka ZERS s.r.o. Kutná Hora  24,0 km"   18,428</t>
  </si>
  <si>
    <t>18,428*14 'Přepočtené koeficientem množství</t>
  </si>
  <si>
    <t>-115974920</t>
  </si>
  <si>
    <t>18,428*1,8 'Přepočtené koeficientem množství</t>
  </si>
  <si>
    <t>-152474216</t>
  </si>
  <si>
    <t>1810896057</t>
  </si>
  <si>
    <t>15*2 'Přepočtené koeficientem množství</t>
  </si>
  <si>
    <t xml:space="preserve">1,3*0,25*8,0 </t>
  </si>
  <si>
    <t xml:space="preserve">2*1,3*0,25 + 2*8,0*0,25 </t>
  </si>
  <si>
    <t>"ŽB práh"     0,3 *0,6*1,3*2</t>
  </si>
  <si>
    <t xml:space="preserve">"Pod základovou desku"      1,5 *8,0 </t>
  </si>
  <si>
    <t>-261174236</t>
  </si>
  <si>
    <t>971448581</t>
  </si>
  <si>
    <t>Vedení trubní dálková a přípojná</t>
  </si>
  <si>
    <t>850391811</t>
  </si>
  <si>
    <t>Bourání stávajícího potrubí z trub litinových hrdlových nebo přírubových v otevřeném výkopu DN přes 250 do 400</t>
  </si>
  <si>
    <t>-131945188</t>
  </si>
  <si>
    <t>https://podminky.urs.cz/item/CS_URS_2025_01/850391811</t>
  </si>
  <si>
    <t>Zřízení propustku z trub betonových nebo ŽB DN 600</t>
  </si>
  <si>
    <t>1292696886</t>
  </si>
  <si>
    <t>1132529011</t>
  </si>
  <si>
    <t>-1974330641</t>
  </si>
  <si>
    <t>-1040915116</t>
  </si>
  <si>
    <t>1395451333</t>
  </si>
  <si>
    <t>"lůžko trub"    1,62</t>
  </si>
  <si>
    <t>-1970832087</t>
  </si>
  <si>
    <t>"obetonování propustku"  2*0,4*8+2*1,3*0,4</t>
  </si>
  <si>
    <t>-2128642352</t>
  </si>
  <si>
    <t>-1878870696</t>
  </si>
  <si>
    <t>1602120316</t>
  </si>
  <si>
    <t>962041211</t>
  </si>
  <si>
    <t>Bourání mostních konstrukcí zdiva a pilířů z prostého betonu</t>
  </si>
  <si>
    <t>-2020502693</t>
  </si>
  <si>
    <t>https://podminky.urs.cz/item/CS_URS_2025_01/962041211</t>
  </si>
  <si>
    <t>"základ ocelové trouby"     0,7</t>
  </si>
  <si>
    <t>"beton základu"       1,6</t>
  </si>
  <si>
    <t>"beton"    1,6</t>
  </si>
  <si>
    <t>"kámen - předpokládaná skládka ZERS s.r.o. Kutná Hora  24,0 km"    1,6</t>
  </si>
  <si>
    <t>1,6*46 'Přepočtené koeficientem množství</t>
  </si>
  <si>
    <t>997013601</t>
  </si>
  <si>
    <t>Poplatek za uložení stavebního odpadu na skládce (skládkovné) z prostého betonu zatříděného do Katalogu odpadů pod kódem 17 01 01</t>
  </si>
  <si>
    <t>764233687</t>
  </si>
  <si>
    <t>https://podminky.urs.cz/item/CS_URS_2025_01/997013601</t>
  </si>
  <si>
    <t>1612834549</t>
  </si>
  <si>
    <t>"izolace trub"    23,2</t>
  </si>
  <si>
    <t>1022974464</t>
  </si>
  <si>
    <t>23,2*0,00034 'Přepočtené koeficientem množství</t>
  </si>
  <si>
    <t>608506442</t>
  </si>
  <si>
    <t>23,2*2</t>
  </si>
  <si>
    <t>-105967848</t>
  </si>
  <si>
    <t>46,4*0,0011 'Přepočtené koeficientem množství</t>
  </si>
  <si>
    <t>1772237112</t>
  </si>
  <si>
    <t>-1222048936</t>
  </si>
  <si>
    <t>1389269500</t>
  </si>
  <si>
    <t>-53126068</t>
  </si>
  <si>
    <t>"práce nespecifikované v rozpočtu"     56,0</t>
  </si>
  <si>
    <t>02 - Propustek v km 25,012_Železniční svršek</t>
  </si>
  <si>
    <t>2119078095</t>
  </si>
  <si>
    <t>4,4*3,2*0,55</t>
  </si>
  <si>
    <t>8*1,9 'Přepočtené koeficientem množství</t>
  </si>
  <si>
    <t>829919887</t>
  </si>
  <si>
    <t>326659941</t>
  </si>
  <si>
    <t>1785028445</t>
  </si>
  <si>
    <t>-559284934</t>
  </si>
  <si>
    <t>1747569340</t>
  </si>
  <si>
    <t>-950572001</t>
  </si>
  <si>
    <t>"výzisk - štěrk 31,5/63 - deponie cca 10,0 km"       15,2</t>
  </si>
  <si>
    <t>"nový - štěrk 31,5/63 - kamenolom plaňany 26,0 km"        15,2</t>
  </si>
  <si>
    <t>1314503357</t>
  </si>
  <si>
    <t>"nový - štěrk 31,5/63 - kamenolom plaňany 26,0 km"        15,2*2</t>
  </si>
  <si>
    <t>03 - Propustek v km 25,012_VRN</t>
  </si>
  <si>
    <t>-1190472497</t>
  </si>
  <si>
    <t>-580751735</t>
  </si>
  <si>
    <t>18831045</t>
  </si>
  <si>
    <t>-358509680</t>
  </si>
  <si>
    <t>1520270861</t>
  </si>
  <si>
    <t>571395868</t>
  </si>
  <si>
    <t>17758314</t>
  </si>
  <si>
    <t>-1736399288</t>
  </si>
  <si>
    <t>1540571349</t>
  </si>
  <si>
    <t>-9756803</t>
  </si>
  <si>
    <t>-435372449</t>
  </si>
  <si>
    <t>04 - Propustek v km 25,012_DSPS</t>
  </si>
  <si>
    <t>O15 - Propustek v km 25,078_ŽB DN 600</t>
  </si>
  <si>
    <t>01 - Propustek v km 25,078_ŽB DN 600</t>
  </si>
  <si>
    <t>842370176</t>
  </si>
  <si>
    <t xml:space="preserve">"žel. spodek"       (1,5*1,5+1,5*1,5)*5 </t>
  </si>
  <si>
    <t xml:space="preserve">"pro čelo troby"     4,5*2*1,5 </t>
  </si>
  <si>
    <t>"demolice"    -18,23</t>
  </si>
  <si>
    <t>"otvor"    -0,5*5,0</t>
  </si>
  <si>
    <t>-352436368</t>
  </si>
  <si>
    <t xml:space="preserve">   20,270</t>
  </si>
  <si>
    <t>-1475828072</t>
  </si>
  <si>
    <t>"předpokládaná skládka ZERS s.r.o. Kutná Hora 24,0 km"    20,27</t>
  </si>
  <si>
    <t>20,27*14 'Přepočtené koeficientem množství</t>
  </si>
  <si>
    <t>434259280</t>
  </si>
  <si>
    <t>20,27*1,8 'Přepočtené koeficientem množství</t>
  </si>
  <si>
    <t>890890435</t>
  </si>
  <si>
    <t>1536444450</t>
  </si>
  <si>
    <t>31*2 'Přepočtené koeficientem množství</t>
  </si>
  <si>
    <t xml:space="preserve">2*1,3*0,25 + 2*5,5*0,25 </t>
  </si>
  <si>
    <t>2*1,3*5,5*5,4/1000</t>
  </si>
  <si>
    <t xml:space="preserve">"základ čela"       2*1,35*0,4 + 2*0,4*3,5 </t>
  </si>
  <si>
    <t>92389062</t>
  </si>
  <si>
    <t>107093482</t>
  </si>
  <si>
    <t>131828483</t>
  </si>
  <si>
    <t xml:space="preserve">2*0,45*0,3 + 2*0,3*3,0 + 0,1*3,5 </t>
  </si>
  <si>
    <t>449044033</t>
  </si>
  <si>
    <t>-1631321091</t>
  </si>
  <si>
    <t>"čelo"     1,74</t>
  </si>
  <si>
    <t>-1064608767</t>
  </si>
  <si>
    <t xml:space="preserve">2*0,35*1,6 + 2*1,6*3,5 </t>
  </si>
  <si>
    <t>397132042</t>
  </si>
  <si>
    <t>-1752261237</t>
  </si>
  <si>
    <t>"Pod základovou desku"      1,5*5,6</t>
  </si>
  <si>
    <t>2130394853</t>
  </si>
  <si>
    <t>"výztuž odláždění"   (10,0*0,00303)*1,3</t>
  </si>
  <si>
    <t>816753578</t>
  </si>
  <si>
    <t>-2122655473</t>
  </si>
  <si>
    <t>-1181944663</t>
  </si>
  <si>
    <t>-1733724432</t>
  </si>
  <si>
    <t>-2107345468</t>
  </si>
  <si>
    <t>36932373</t>
  </si>
  <si>
    <t>"lůžko trub"    1,11</t>
  </si>
  <si>
    <t>"napojení na stávající část propustku"    1,0</t>
  </si>
  <si>
    <t>-1942061967</t>
  </si>
  <si>
    <t xml:space="preserve">"obetonování propustku"     2*0,4*6,5 + 2*1,3*0,3 </t>
  </si>
  <si>
    <t>400541935</t>
  </si>
  <si>
    <t>-384738199</t>
  </si>
  <si>
    <t>1151650631</t>
  </si>
  <si>
    <t xml:space="preserve">"NK (kámen)"      1,0*0,25*4,5 </t>
  </si>
  <si>
    <t xml:space="preserve">"Opěry (kámen)"    4*1,25*0,91*2,1 + 2*3,0*0,6*2,1 </t>
  </si>
  <si>
    <t>"kámen"    53,0</t>
  </si>
  <si>
    <t>"kámen - předpokládaná skládka ZERS s.r.o. Kutná Hora  24,0 km"    53,0</t>
  </si>
  <si>
    <t>53*23 'Přepočtené koeficientem množství</t>
  </si>
  <si>
    <t>-1824906530</t>
  </si>
  <si>
    <t>"izolace trub"    16,0</t>
  </si>
  <si>
    <t>"izolace průčelního zdiva"    6,2*2,4</t>
  </si>
  <si>
    <t>1679433663</t>
  </si>
  <si>
    <t>30,88*0,00034 'Přepočtené koeficientem množství</t>
  </si>
  <si>
    <t>-1591450321</t>
  </si>
  <si>
    <t>30,88*2</t>
  </si>
  <si>
    <t>-900148641</t>
  </si>
  <si>
    <t>61,76*0,0011 'Přepočtené koeficientem množství</t>
  </si>
  <si>
    <t>-1092809707</t>
  </si>
  <si>
    <t>-900552910</t>
  </si>
  <si>
    <t>894544404</t>
  </si>
  <si>
    <t>141351493</t>
  </si>
  <si>
    <t>02 - Propustek v km 25,078_Železniční svršek</t>
  </si>
  <si>
    <t>916574753</t>
  </si>
  <si>
    <t>5906130135</t>
  </si>
  <si>
    <t>Montáž kolejového roštu v ose koleje pražce dřevěné vystrojené, tvar S49, 49E1 Poznámka: 1. V cenách jsou započteny náklady na manipulaci a montáž KR, u pražců dřevěných nevystrojených i na vrtání pražců. 2. V cenách nejsou obsaženy náklady na dodávku materiálu.</t>
  </si>
  <si>
    <t>-872757087</t>
  </si>
  <si>
    <t>5957110030</t>
  </si>
  <si>
    <t>Kolejnice tv. 49 E 1, třídy R260</t>
  </si>
  <si>
    <t>-741024594</t>
  </si>
  <si>
    <t>395064253</t>
  </si>
  <si>
    <t>5908010135</t>
  </si>
  <si>
    <t>Zřízení kolejnicového styku s rozřezem a vrtáním - 4 otvory tvar S49, T Poznámka: 1. V cenách jsou započteny náklady na zřízení styku, případné nastavení dilatační spáry a ošetření součástí mazivem. U přechodového styku se použije položka s větším tvarem. 2. V cenách nejsou obsaženy náklady na dodávku materiálu.</t>
  </si>
  <si>
    <t>1296973813</t>
  </si>
  <si>
    <t>5958201015</t>
  </si>
  <si>
    <t>Kolejnicová spojka užitá tv. S1 580 mm</t>
  </si>
  <si>
    <t>-688411912</t>
  </si>
  <si>
    <t>4*2</t>
  </si>
  <si>
    <t>497750853</t>
  </si>
  <si>
    <t>"vtok+výtok"   40,0+25,0</t>
  </si>
  <si>
    <t>"nový - štěrk 31,5/63 - kamenolom plaňany 26,0 km"        20,9</t>
  </si>
  <si>
    <t>-502711759</t>
  </si>
  <si>
    <t>"nový - štěrk 31,5/63 - kamenolom plaňany 20,0 km"        20,9</t>
  </si>
  <si>
    <t>03 - Propustek v km 25,078_VRN</t>
  </si>
  <si>
    <t>956138796</t>
  </si>
  <si>
    <t>-340032334</t>
  </si>
  <si>
    <t>-2096377177</t>
  </si>
  <si>
    <t>-401589293</t>
  </si>
  <si>
    <t>1730846892</t>
  </si>
  <si>
    <t>-909655895</t>
  </si>
  <si>
    <t>-1676390844</t>
  </si>
  <si>
    <t>1661737252</t>
  </si>
  <si>
    <t>1087887820</t>
  </si>
  <si>
    <t>1754217608</t>
  </si>
  <si>
    <t>122364414</t>
  </si>
  <si>
    <t>04 - Propustek v km 25,078_DSPS</t>
  </si>
  <si>
    <t>O16 - Propustek v km 25,303_sanace</t>
  </si>
  <si>
    <t>01 - Propustek v km 25,303_Sanace, římsy a přechody</t>
  </si>
  <si>
    <t>-2002576177</t>
  </si>
  <si>
    <t>319646909</t>
  </si>
  <si>
    <t>(0,5*0,5*1*4)*1,2</t>
  </si>
  <si>
    <t>-1142136243</t>
  </si>
  <si>
    <t>-1058021384</t>
  </si>
  <si>
    <t>"odkopávky a čištění vtoku a výtoku"    1,2+1,2+0,5</t>
  </si>
  <si>
    <t>198927877</t>
  </si>
  <si>
    <t>0,5*1,0*4</t>
  </si>
  <si>
    <t>-493443831</t>
  </si>
  <si>
    <t>1400985833</t>
  </si>
  <si>
    <t>"zpětný zásyp - výzisk"    0,8</t>
  </si>
  <si>
    <t>1327273165</t>
  </si>
  <si>
    <t>"rozprostření  odkopávek"      2,9*3</t>
  </si>
  <si>
    <t>-1685230647</t>
  </si>
  <si>
    <t xml:space="preserve">"římsa vlevo"    0,5*0,25*3,4 </t>
  </si>
  <si>
    <t xml:space="preserve">"římsa vpravo"    0,5*0,25*3,4 </t>
  </si>
  <si>
    <t>1308660351</t>
  </si>
  <si>
    <t>-1188206048</t>
  </si>
  <si>
    <t>"římsa vlevo"    1,95</t>
  </si>
  <si>
    <t>"římsa vpravo"    1,95</t>
  </si>
  <si>
    <t>20282774</t>
  </si>
  <si>
    <t>-769980525</t>
  </si>
  <si>
    <t>"římsa vlevo 8 O12 + třmínky O8 "     0,03373</t>
  </si>
  <si>
    <t>"římsa vpravo 8 O12 + třmínky O8 "     0,03373</t>
  </si>
  <si>
    <t>-1584280986</t>
  </si>
  <si>
    <t>1,0*0,5*0,5*4</t>
  </si>
  <si>
    <t>"pod gabiony"      1,0*0,5*4</t>
  </si>
  <si>
    <t>923877709</t>
  </si>
  <si>
    <t>1773180560</t>
  </si>
  <si>
    <t>-140424362</t>
  </si>
  <si>
    <t xml:space="preserve">"římsa vlevo"     0,5*0,25*3,4 </t>
  </si>
  <si>
    <t xml:space="preserve">"římsa vpravo"     0,5*0,25*3,4 </t>
  </si>
  <si>
    <t>611573098</t>
  </si>
  <si>
    <t>0,6*1,5*2</t>
  </si>
  <si>
    <t>-1819659566</t>
  </si>
  <si>
    <t>410026229</t>
  </si>
  <si>
    <t>-1463477530</t>
  </si>
  <si>
    <t>-951048970</t>
  </si>
  <si>
    <t>-145198368</t>
  </si>
  <si>
    <t>"ŽB"      2,0</t>
  </si>
  <si>
    <t>1352820866</t>
  </si>
  <si>
    <t>"kámen - předpokládaná skládka ZERS s.r.o. Kutná Hora  24,0 km"    2,0</t>
  </si>
  <si>
    <t>2*23 'Přepočtené koeficientem množství</t>
  </si>
  <si>
    <t>95994745</t>
  </si>
  <si>
    <t>1653007019</t>
  </si>
  <si>
    <t>1455437915</t>
  </si>
  <si>
    <t>"práce nespecifikované v rozpočtu"     32,0</t>
  </si>
  <si>
    <t>02 - Propustek v km 25,303_VRN</t>
  </si>
  <si>
    <t>-1349361541</t>
  </si>
  <si>
    <t>-664616172</t>
  </si>
  <si>
    <t>36503379</t>
  </si>
  <si>
    <t>-1457900910</t>
  </si>
  <si>
    <t>1900188010</t>
  </si>
  <si>
    <t>558151603</t>
  </si>
  <si>
    <t>2060685660</t>
  </si>
  <si>
    <t>387600199</t>
  </si>
  <si>
    <t>O17 - Propustek v km 25,603_sanace</t>
  </si>
  <si>
    <t>01 - Propustek v km 25,603_Sanace, římsy a přechody</t>
  </si>
  <si>
    <t>-1812863182</t>
  </si>
  <si>
    <t>(0,3*0,5*1*3,0)*1,2+1,2</t>
  </si>
  <si>
    <t>90130817</t>
  </si>
  <si>
    <t>"odkopávky a čištění vtoku a výtoku"    1,74+1,2+0,5</t>
  </si>
  <si>
    <t>1633595229</t>
  </si>
  <si>
    <t>4,0*0,3</t>
  </si>
  <si>
    <t>-477581283</t>
  </si>
  <si>
    <t>-1024995896</t>
  </si>
  <si>
    <t>"zpětný zásyp - výzisk"    1,0</t>
  </si>
  <si>
    <t>-1187764007</t>
  </si>
  <si>
    <t>"rozprostření  odkopávek"      3,44*3</t>
  </si>
  <si>
    <t>-1241337044</t>
  </si>
  <si>
    <t>"římsa vlevo"    0,6*0,3*3,0</t>
  </si>
  <si>
    <t>-1935651268</t>
  </si>
  <si>
    <t>-71532845</t>
  </si>
  <si>
    <t>237893675</t>
  </si>
  <si>
    <t>-529776465</t>
  </si>
  <si>
    <t>"římsa vlevo 8 O12 + třmínky O8 "     0,0316</t>
  </si>
  <si>
    <t>-1032142907</t>
  </si>
  <si>
    <t>"pod dlažbu"     (0,0054*2,4)*1,3</t>
  </si>
  <si>
    <t>-59301515</t>
  </si>
  <si>
    <t>630800312</t>
  </si>
  <si>
    <t>1746587210</t>
  </si>
  <si>
    <t>-1534609740</t>
  </si>
  <si>
    <t>02 - Propustek v km 25,603_VRN</t>
  </si>
  <si>
    <t>-1610342548</t>
  </si>
  <si>
    <t>-1023527345</t>
  </si>
  <si>
    <t>Poznámka k položce:_x000D_
střežení pacoviště mimo pracovní dobu</t>
  </si>
  <si>
    <t>53160265</t>
  </si>
  <si>
    <t>-655517095</t>
  </si>
  <si>
    <t>726164386</t>
  </si>
  <si>
    <t>352218915</t>
  </si>
  <si>
    <t>62230755</t>
  </si>
  <si>
    <t>-107741690</t>
  </si>
  <si>
    <t>527723692</t>
  </si>
  <si>
    <t>O18 - Propustek v km 26,413_sanace</t>
  </si>
  <si>
    <t>01 - Propustek v km 26,413_Sanace, římsy a přechody</t>
  </si>
  <si>
    <t>1580496387</t>
  </si>
  <si>
    <t>-1717758525</t>
  </si>
  <si>
    <t>-710635243</t>
  </si>
  <si>
    <t>3*1*0,5 *2 +4,0</t>
  </si>
  <si>
    <t>"těsnící výplň"    1,5</t>
  </si>
  <si>
    <t>-857918679</t>
  </si>
  <si>
    <t>3,0*0,5*2</t>
  </si>
  <si>
    <t>-895764371</t>
  </si>
  <si>
    <t>-1441966637</t>
  </si>
  <si>
    <t>"včetně čištění vtoku a výtoku"   8,5+1,2+0,6</t>
  </si>
  <si>
    <t>-1503942079</t>
  </si>
  <si>
    <t>1324808537</t>
  </si>
  <si>
    <t>"zpětný zásyp - výzisk"    1,5</t>
  </si>
  <si>
    <t>-1873295443</t>
  </si>
  <si>
    <t>"rozprostření  odkopávek"      10,3*3</t>
  </si>
  <si>
    <t>"ŽB základ čela"       0,5*0,9*3,6*2</t>
  </si>
  <si>
    <t xml:space="preserve">"základ čela"      (0,9*3,6*2 + 0,9*0,5*2) *2 </t>
  </si>
  <si>
    <t>"ŽB základ čela"       0,23</t>
  </si>
  <si>
    <t>2124545936</t>
  </si>
  <si>
    <t>"římsa vlevo"    0,6*0,3*3,6</t>
  </si>
  <si>
    <t>-685120459</t>
  </si>
  <si>
    <t>1181556984</t>
  </si>
  <si>
    <t>"římsa vlevo"    2,88</t>
  </si>
  <si>
    <t>"římsa vpravo"    2,88</t>
  </si>
  <si>
    <t>-11243337</t>
  </si>
  <si>
    <t>1105396484</t>
  </si>
  <si>
    <t>"římsa vlevo 8 O12 + třmínky O8 "     0,03787</t>
  </si>
  <si>
    <t>"římsa vpravo 8 O12 + třmínky O8 "     0,03787</t>
  </si>
  <si>
    <t>"čelo"     0,5*1,0*3,6*2</t>
  </si>
  <si>
    <t>-1989152656</t>
  </si>
  <si>
    <t xml:space="preserve">"čelo"    (1,0*3,6*2 + 1,0*0,5*2) *2 </t>
  </si>
  <si>
    <t>358714190</t>
  </si>
  <si>
    <t>334353121</t>
  </si>
  <si>
    <t>Bednění mostních pilířů a sloupů konstantního průřezu ze systémového bednění zřízení pro kruhový sloup</t>
  </si>
  <si>
    <t>561794558</t>
  </si>
  <si>
    <t>https://podminky.urs.cz/item/CS_URS_2025_01/334353121</t>
  </si>
  <si>
    <t>"prodloužení otvoru"   0,6</t>
  </si>
  <si>
    <t>334353221</t>
  </si>
  <si>
    <t>Bednění mostních pilířů a sloupů konstantního průřezu ze systémového bednění odstranění pro kruhový sloup</t>
  </si>
  <si>
    <t>1072120559</t>
  </si>
  <si>
    <t>https://podminky.urs.cz/item/CS_URS_2025_01/334353221</t>
  </si>
  <si>
    <t>864773814</t>
  </si>
  <si>
    <t>"čelo"    0,29</t>
  </si>
  <si>
    <t>-1933123622</t>
  </si>
  <si>
    <t>-1317399125</t>
  </si>
  <si>
    <t>"průčelní zdivo včetně sv. kuželů a příkopového propustku"       (2,2*1*0,5 *2)+2,5</t>
  </si>
  <si>
    <t>1212334403</t>
  </si>
  <si>
    <t xml:space="preserve">"římsy"     0,25*0,5*3,6 *2 </t>
  </si>
  <si>
    <t>"kámen"    8,5</t>
  </si>
  <si>
    <t>"beton"    2,0</t>
  </si>
  <si>
    <t>1302719856</t>
  </si>
  <si>
    <t>"kámen - předpokládaná skládka ZERS s.r.o. Kutná Hora  25,0 km"    8,5</t>
  </si>
  <si>
    <t>8,5*24 'Přepočtené koeficientem množství</t>
  </si>
  <si>
    <t>-1401949653</t>
  </si>
  <si>
    <t>285414949</t>
  </si>
  <si>
    <t>02 - Propustek v km 26,413_VRN</t>
  </si>
  <si>
    <t>-2082299136</t>
  </si>
  <si>
    <t>1318611453</t>
  </si>
  <si>
    <t>892445447</t>
  </si>
  <si>
    <t>576789525</t>
  </si>
  <si>
    <t>-12027825</t>
  </si>
  <si>
    <t>-1792748320</t>
  </si>
  <si>
    <t>604928188</t>
  </si>
  <si>
    <t>-1785823342</t>
  </si>
  <si>
    <t>-1798618247</t>
  </si>
  <si>
    <t>O19 - Propustek v km 26,679_ŽB DN 600</t>
  </si>
  <si>
    <t>01 - Propustek v km 26,679_ŽB DN 600</t>
  </si>
  <si>
    <t>562194890</t>
  </si>
  <si>
    <t>-115006316</t>
  </si>
  <si>
    <t>"žel. spodek"      12,5*2*1,5+2*2*12,5</t>
  </si>
  <si>
    <t>"základový pas"     0,3*0,6*1,3*2</t>
  </si>
  <si>
    <t>"demolice"     -(1,62+6,3)</t>
  </si>
  <si>
    <t>"demolice"     -(0,6*0,6*9,0/2)</t>
  </si>
  <si>
    <t>"št´. lože"     -(5,5*4,0*0,55)</t>
  </si>
  <si>
    <t>-1325866365</t>
  </si>
  <si>
    <t>-472718147</t>
  </si>
  <si>
    <t>1939531132</t>
  </si>
  <si>
    <t>"předpokládaná skládka ZERS s.r.o. Kutná Hora  26,0 km"     66,328</t>
  </si>
  <si>
    <t>66,328*16 'Přepočtené koeficientem množství</t>
  </si>
  <si>
    <t>-1773692752</t>
  </si>
  <si>
    <t>66,328*1,8 'Přepočtené koeficientem množství</t>
  </si>
  <si>
    <t>-1113958578</t>
  </si>
  <si>
    <t>"odkopávky"     66,3</t>
  </si>
  <si>
    <t>"trouba"     -7,6</t>
  </si>
  <si>
    <t>"obetonování trouby"     -2,53</t>
  </si>
  <si>
    <t>"deska"     -4,1</t>
  </si>
  <si>
    <t>"podkladní beton"    -1,75</t>
  </si>
  <si>
    <t>-1196483432</t>
  </si>
  <si>
    <t>50,32*2 'Přepočtené koeficientem množství</t>
  </si>
  <si>
    <t>-1028938597</t>
  </si>
  <si>
    <t>12,5*0,25*1,3</t>
  </si>
  <si>
    <t>-1457201971</t>
  </si>
  <si>
    <t>1647589319</t>
  </si>
  <si>
    <t>12,5*0,25*2+1,3*0,25*2</t>
  </si>
  <si>
    <t>-1547163875</t>
  </si>
  <si>
    <t>1361130769</t>
  </si>
  <si>
    <t>-1673917669</t>
  </si>
  <si>
    <t>-2017677958</t>
  </si>
  <si>
    <t>-494592036</t>
  </si>
  <si>
    <t>2*0,6*1,3+2*0,3*0,6</t>
  </si>
  <si>
    <t>1525341704</t>
  </si>
  <si>
    <t>263898106</t>
  </si>
  <si>
    <t>377381114</t>
  </si>
  <si>
    <t>Výplň z betonu prostého tř. C 16/20</t>
  </si>
  <si>
    <t>1721426086</t>
  </si>
  <si>
    <t>https://podminky.urs.cz/item/CS_URS_2025_01/377381114</t>
  </si>
  <si>
    <t>Poznámka k položce:_x000D_
včetně bednění - stávající propustek</t>
  </si>
  <si>
    <t>"výplň stávajícího propustku betonem"      4,5*0,6*0,6</t>
  </si>
  <si>
    <t>1526380641</t>
  </si>
  <si>
    <t xml:space="preserve">"Pod základovou desku"      1,4*12,5 </t>
  </si>
  <si>
    <t>99749940</t>
  </si>
  <si>
    <t>"výztuž odláždění"   (22,0*0,00303)*1,3</t>
  </si>
  <si>
    <t>1842812032</t>
  </si>
  <si>
    <t>-116731470</t>
  </si>
  <si>
    <t>-559411277</t>
  </si>
  <si>
    <t>-1514455602</t>
  </si>
  <si>
    <t>-1429125110</t>
  </si>
  <si>
    <t>1146550255</t>
  </si>
  <si>
    <t>"lůžko trub"    2,53</t>
  </si>
  <si>
    <t>-1919842909</t>
  </si>
  <si>
    <t>"obetonování propustku"  2*0,4*12,5+2*1,3*0,4</t>
  </si>
  <si>
    <t>1039728934</t>
  </si>
  <si>
    <t>-1546927839</t>
  </si>
  <si>
    <t>"obetonování propustku"    0,06</t>
  </si>
  <si>
    <t>919726124</t>
  </si>
  <si>
    <t>Geotextilie netkaná pro ochranu, separaci nebo filtraci měrná hmotnost přes 500 do 800 g/m2</t>
  </si>
  <si>
    <t>-478402924</t>
  </si>
  <si>
    <t>https://podminky.urs.cz/item/CS_URS_2025_01/919726124</t>
  </si>
  <si>
    <t>-511640865</t>
  </si>
  <si>
    <t>-398083181</t>
  </si>
  <si>
    <t>"NK"      1,62</t>
  </si>
  <si>
    <t>"Opěry"     6,3</t>
  </si>
  <si>
    <t>"průčelí"      1,0</t>
  </si>
  <si>
    <t>"římsy"     0,79</t>
  </si>
  <si>
    <t>906335828</t>
  </si>
  <si>
    <t>"římsy"      0,13</t>
  </si>
  <si>
    <t>-1535237445</t>
  </si>
  <si>
    <t>"beton"       0,3</t>
  </si>
  <si>
    <t>"kámen"      24,2</t>
  </si>
  <si>
    <t>-1077134128</t>
  </si>
  <si>
    <t>-1188762843</t>
  </si>
  <si>
    <t>"kámen - předpokládaná skládka ZERS s.r.o. Kutná Hora  26,0 km"    24,5</t>
  </si>
  <si>
    <t>24,5*46 'Přepočtené koeficientem množství</t>
  </si>
  <si>
    <t>1513686597</t>
  </si>
  <si>
    <t>1641595932</t>
  </si>
  <si>
    <t>-1684323400</t>
  </si>
  <si>
    <t>-1265955617</t>
  </si>
  <si>
    <t>"izolace trub"    36,25</t>
  </si>
  <si>
    <t>1877942373</t>
  </si>
  <si>
    <t>36,25*0,00034 'Přepočtené koeficientem množství</t>
  </si>
  <si>
    <t>1425124274</t>
  </si>
  <si>
    <t>36,25*2</t>
  </si>
  <si>
    <t>800177676</t>
  </si>
  <si>
    <t>72,5*0,0011 'Přepočtené koeficientem množství</t>
  </si>
  <si>
    <t>1594677900</t>
  </si>
  <si>
    <t>779857054</t>
  </si>
  <si>
    <t>-1163178002</t>
  </si>
  <si>
    <t>1528025003</t>
  </si>
  <si>
    <t>02 - Propustek v km 26,679_Železniční svršek</t>
  </si>
  <si>
    <t>270036475</t>
  </si>
  <si>
    <t>-1798181960</t>
  </si>
  <si>
    <t>5,5*4*0,55</t>
  </si>
  <si>
    <t>1220696513</t>
  </si>
  <si>
    <t>633549086</t>
  </si>
  <si>
    <t>12*1,9 'Přepočtené koeficientem množství</t>
  </si>
  <si>
    <t>-180647042</t>
  </si>
  <si>
    <t>-2027628573</t>
  </si>
  <si>
    <t>-1969018957</t>
  </si>
  <si>
    <t>652505010</t>
  </si>
  <si>
    <t>840467004</t>
  </si>
  <si>
    <t>290225267</t>
  </si>
  <si>
    <t>-288280276</t>
  </si>
  <si>
    <t>829184397</t>
  </si>
  <si>
    <t>-860567299</t>
  </si>
  <si>
    <t>259974548</t>
  </si>
  <si>
    <t>-1656422549</t>
  </si>
  <si>
    <t>-609616399</t>
  </si>
  <si>
    <t>"výzisk - štěrk 31,5/63 - deponie cca 10,0 km"       22,8</t>
  </si>
  <si>
    <t>"nový - štěrk 31,5/63 - kamenolom plaňany 28,0 km"        22,8</t>
  </si>
  <si>
    <t>2003378260</t>
  </si>
  <si>
    <t>"nový - štěrk 31,5/63 - kamenolom plaňany 28,0 km"        22,8*2</t>
  </si>
  <si>
    <t>813466436</t>
  </si>
  <si>
    <t>03 - Propustek v km 26,679_VRN</t>
  </si>
  <si>
    <t>-1204666803</t>
  </si>
  <si>
    <t>-1604883264</t>
  </si>
  <si>
    <t>-1340405617</t>
  </si>
  <si>
    <t>-1001888183</t>
  </si>
  <si>
    <t>-1854024616</t>
  </si>
  <si>
    <t>1698526291</t>
  </si>
  <si>
    <t>267580635</t>
  </si>
  <si>
    <t>2095931059</t>
  </si>
  <si>
    <t>-2103715557</t>
  </si>
  <si>
    <t>272879071</t>
  </si>
  <si>
    <t>1560523771</t>
  </si>
  <si>
    <t>04 - Propustek v km 26,679_DSPS</t>
  </si>
  <si>
    <t>O20 - Propustek v km 26,693_Odkopávky</t>
  </si>
  <si>
    <t>01 - Propustek v km 26,693_Odkopávky</t>
  </si>
  <si>
    <t>-2029720331</t>
  </si>
  <si>
    <t>"vlevo"    4,0</t>
  </si>
  <si>
    <t>"vpravo"    4,0</t>
  </si>
  <si>
    <t>-570607203</t>
  </si>
  <si>
    <t>"odkopávky"    8,0</t>
  </si>
  <si>
    <t>"čištění vtoku a výtoku"    4,0</t>
  </si>
  <si>
    <t>"čištění otvorů"    0,3</t>
  </si>
  <si>
    <t>1558016829</t>
  </si>
  <si>
    <t>-244677316</t>
  </si>
  <si>
    <t>"rozprostření  odkopávek"      12,3*3</t>
  </si>
  <si>
    <t>1427900112</t>
  </si>
  <si>
    <t>"předpoklad"    0,3</t>
  </si>
  <si>
    <t>1782364688</t>
  </si>
  <si>
    <t>"vlevo"    2,0</t>
  </si>
  <si>
    <t>"vpravo"    2,0</t>
  </si>
  <si>
    <t>02 - Propustek v km 26,693_VRN</t>
  </si>
  <si>
    <t>940985494</t>
  </si>
  <si>
    <t>326027915</t>
  </si>
  <si>
    <t>-531298223</t>
  </si>
  <si>
    <t>O21 - Propustek v km 26,850_ŽB DN 800</t>
  </si>
  <si>
    <t>01 - Propustek v km 26,850_ŽB DN 800</t>
  </si>
  <si>
    <t>1720073023</t>
  </si>
  <si>
    <t xml:space="preserve">"žel. spodek"      (1,8*1,15 + 1,15*1,15)*8 </t>
  </si>
  <si>
    <t>"demolice"    -15,1</t>
  </si>
  <si>
    <t xml:space="preserve">"otvor"    -(0,6*5,2) </t>
  </si>
  <si>
    <t>-1444435650</t>
  </si>
  <si>
    <t>-1795168684</t>
  </si>
  <si>
    <t>"předpokládaná skládka ZERS s.r.o. Kutná Hora  27,0 km"     13,92</t>
  </si>
  <si>
    <t>13,92*17 'Přepočtené koeficientem množství</t>
  </si>
  <si>
    <t>-1425076188</t>
  </si>
  <si>
    <t>13,92*1,8 'Přepočtené koeficientem množství</t>
  </si>
  <si>
    <t>-265490235</t>
  </si>
  <si>
    <t>-371670236</t>
  </si>
  <si>
    <t>18,5*2 'Přepočtené koeficientem množství</t>
  </si>
  <si>
    <t xml:space="preserve">1,6*0,25*8,0 </t>
  </si>
  <si>
    <t xml:space="preserve"> 2*1,6*0,25 + 2*8,0*0,25 </t>
  </si>
  <si>
    <t>2*1,6*8,0*5,4 /1000</t>
  </si>
  <si>
    <t xml:space="preserve">"ŽB práh"     0,3*0,6*1,6 </t>
  </si>
  <si>
    <t xml:space="preserve">"ŽB zesílený základ"    4*0,2*0,45*2,0 </t>
  </si>
  <si>
    <t xml:space="preserve">"zesílený základ"     4*(2*0,2*0,45+0,45*2,0) </t>
  </si>
  <si>
    <t>"ŽB zesílený základ"       0,06</t>
  </si>
  <si>
    <t>"ŽB práh"      2*(2*0,3*0,6+2*1,6*0,6+2*1,6*0,3)*5,4/1000</t>
  </si>
  <si>
    <t>1258263169</t>
  </si>
  <si>
    <t>"Pod základovou desku"      1,8*8,2</t>
  </si>
  <si>
    <t>666952252</t>
  </si>
  <si>
    <t>"výztuž odláždění"   (15,0*0,00303)*1,3</t>
  </si>
  <si>
    <t>-1802340533</t>
  </si>
  <si>
    <t>"vtok"      7,5</t>
  </si>
  <si>
    <t>"výtok"    7,5</t>
  </si>
  <si>
    <t>-472859312</t>
  </si>
  <si>
    <t>-2127799813</t>
  </si>
  <si>
    <t>Trouba patková šikmá vtoková DN 800/1494</t>
  </si>
  <si>
    <t>1720736778</t>
  </si>
  <si>
    <t>59222487.R</t>
  </si>
  <si>
    <t>937817990</t>
  </si>
  <si>
    <t>-1424945935</t>
  </si>
  <si>
    <t xml:space="preserve">"NK (kámen)"      1,0*0,25*5,2 </t>
  </si>
  <si>
    <t xml:space="preserve">"Opěry (kámen)"     (4*1,20*0,85+2*3,0*0,8)*1,55 </t>
  </si>
  <si>
    <t>"ostatní"     1,0</t>
  </si>
  <si>
    <t>"kámen"    40,0</t>
  </si>
  <si>
    <t>"kámen - předpokládaná skládka ZERS s.r.o. Kutná Hora  27,0 km"    40,0</t>
  </si>
  <si>
    <t>40*26 'Přepočtené koeficientem množství</t>
  </si>
  <si>
    <t>2063567372</t>
  </si>
  <si>
    <t>682516916</t>
  </si>
  <si>
    <t>27*0,00034 'Přepočtené koeficientem množství</t>
  </si>
  <si>
    <t>-1714007799</t>
  </si>
  <si>
    <t>27,0*2</t>
  </si>
  <si>
    <t>-713728901</t>
  </si>
  <si>
    <t>54*0,0011 'Přepočtené koeficientem množství</t>
  </si>
  <si>
    <t>120201477</t>
  </si>
  <si>
    <t>-870441810</t>
  </si>
  <si>
    <t>-1459676771</t>
  </si>
  <si>
    <t>-1555590374</t>
  </si>
  <si>
    <t>02 - Propustek v km 26,850_Železniční svršek</t>
  </si>
  <si>
    <t>236926291</t>
  </si>
  <si>
    <t>"vtok+výtok"  45,0+45,0</t>
  </si>
  <si>
    <t>"pomocné práce při výstavbě - nezahrnuté v  položkách rozpočtu"    24,0</t>
  </si>
  <si>
    <t>"nový - štěrk 31,5/63 - kamenolom Plaňany  20,0 km"       20,9</t>
  </si>
  <si>
    <t>1249359485</t>
  </si>
  <si>
    <t>03 - Propustek v km 26,850_VRN</t>
  </si>
  <si>
    <t>246883545</t>
  </si>
  <si>
    <t>941352325</t>
  </si>
  <si>
    <t>-1142297017</t>
  </si>
  <si>
    <t>1197285394</t>
  </si>
  <si>
    <t>325647216</t>
  </si>
  <si>
    <t>-130717779</t>
  </si>
  <si>
    <t>1726272897</t>
  </si>
  <si>
    <t>386262633</t>
  </si>
  <si>
    <t>1750317119</t>
  </si>
  <si>
    <t>-2098842040</t>
  </si>
  <si>
    <t>602731555</t>
  </si>
  <si>
    <t>04 - Propustek v km 26,850_DSPS</t>
  </si>
  <si>
    <t>O22 - Propustek v km 27,080_sanace</t>
  </si>
  <si>
    <t>01 - Propustek v km 27,080_Sanace, římsy a zábradlí</t>
  </si>
  <si>
    <t>-259845313</t>
  </si>
  <si>
    <t>"vlevo"    (0,7*0,7*3*0,5 )*1,2+2,0</t>
  </si>
  <si>
    <t>"vpravo"   (1,2*1,2*3,0*0,5)*1,2+2,0</t>
  </si>
  <si>
    <t>-1624653174</t>
  </si>
  <si>
    <t>"odkopávky"    7,474</t>
  </si>
  <si>
    <t>"vtok a výtok"    2,0+1,0</t>
  </si>
  <si>
    <t>"otvor"    0,6</t>
  </si>
  <si>
    <t>1242048603</t>
  </si>
  <si>
    <t>-1283894275</t>
  </si>
  <si>
    <t xml:space="preserve">0,7*3 + 1,2*3 </t>
  </si>
  <si>
    <t>-857890713</t>
  </si>
  <si>
    <t>-699483041</t>
  </si>
  <si>
    <t>"zpětný zásyp - výzisk"    4,0</t>
  </si>
  <si>
    <t>894808658</t>
  </si>
  <si>
    <t>"rozprostření  odkopávek"      11,074*3</t>
  </si>
  <si>
    <t>-2123605413</t>
  </si>
  <si>
    <t>83423039</t>
  </si>
  <si>
    <t>-1386776712</t>
  </si>
  <si>
    <t>"římsa vlevo"    2,46</t>
  </si>
  <si>
    <t>"římsa vpravo"    2,46</t>
  </si>
  <si>
    <t>-1313306111</t>
  </si>
  <si>
    <t>1996519991</t>
  </si>
  <si>
    <t>"římsa vpravo 8 O12 + třmínky O8 "     0,0316</t>
  </si>
  <si>
    <t>-122711144</t>
  </si>
  <si>
    <t>"nadezdění vlevo"     0,4*0,5*3,0</t>
  </si>
  <si>
    <t>"nadezdění vpravo"     0,9*0,5*3,0</t>
  </si>
  <si>
    <t>796310951</t>
  </si>
  <si>
    <t>1047338670</t>
  </si>
  <si>
    <t>0,5*4</t>
  </si>
  <si>
    <t>267263811</t>
  </si>
  <si>
    <t>"pod patky zábradlí"     (0,2*0,24)*4</t>
  </si>
  <si>
    <t>-155846592</t>
  </si>
  <si>
    <t>632014781</t>
  </si>
  <si>
    <t>"zábradlí - 2 kus á 3,0 m"     3,0*2</t>
  </si>
  <si>
    <t>1414924600</t>
  </si>
  <si>
    <t>6*1,872 'Přepočtené koeficientem množství</t>
  </si>
  <si>
    <t>1695255656</t>
  </si>
  <si>
    <t>3,0*2</t>
  </si>
  <si>
    <t>-389740049</t>
  </si>
  <si>
    <t>1371417472</t>
  </si>
  <si>
    <t>"zábradlí - 2 kus á 3,0 m"     2*0,0411</t>
  </si>
  <si>
    <t>0,082*1,05 'Přepočtené koeficientem množství</t>
  </si>
  <si>
    <t>1300980921</t>
  </si>
  <si>
    <t>"zábradlí - 2 kus á 3,0 m"     2*0,0185</t>
  </si>
  <si>
    <t>0,037*1,05 'Přepočtené koeficientem množství</t>
  </si>
  <si>
    <t>1958639122</t>
  </si>
  <si>
    <t>"zábradlí - 2 kus á 3,0 m"     2*0,015</t>
  </si>
  <si>
    <t>-533427053</t>
  </si>
  <si>
    <t>-226531661</t>
  </si>
  <si>
    <t>"vtok"    2,0</t>
  </si>
  <si>
    <t>"výtok"    1,0</t>
  </si>
  <si>
    <t>-513636873</t>
  </si>
  <si>
    <t xml:space="preserve">(0,3*3 + 0,8*1,2*0,5*2)*2 </t>
  </si>
  <si>
    <t>-863188274</t>
  </si>
  <si>
    <t>-192008861</t>
  </si>
  <si>
    <t>1498253070</t>
  </si>
  <si>
    <t>1082265549</t>
  </si>
  <si>
    <t>-583243087</t>
  </si>
  <si>
    <t>-1626894080</t>
  </si>
  <si>
    <t>"oprava zdiva vlevo"        0,6*0,8*0,6*0,5*2</t>
  </si>
  <si>
    <t>"oprava zdiva vpravo"     0,6*0,8*0,6*0,5*2</t>
  </si>
  <si>
    <t>-1083972796</t>
  </si>
  <si>
    <t>130797123</t>
  </si>
  <si>
    <t>"kotvení nadezdění"     (3*0,5)*6</t>
  </si>
  <si>
    <t>-2853938</t>
  </si>
  <si>
    <t>1474887476</t>
  </si>
  <si>
    <t>02 - Propustek v km 27,080_VRN</t>
  </si>
  <si>
    <t>-570911300</t>
  </si>
  <si>
    <t>Poznámka k položce:_x000D_
včetně  pronájmů pozemků</t>
  </si>
  <si>
    <t>-1474764317</t>
  </si>
  <si>
    <t>-1474077792</t>
  </si>
  <si>
    <t>718859621</t>
  </si>
  <si>
    <t>418327087</t>
  </si>
  <si>
    <t>-858613284</t>
  </si>
  <si>
    <t>-47280572</t>
  </si>
  <si>
    <t>1559569925</t>
  </si>
  <si>
    <t>-355923738</t>
  </si>
  <si>
    <t>O23 - Propustek v km 27,407_sanace</t>
  </si>
  <si>
    <t>01 - Propustek v km 27,407_Sanace, římsy a zábradlí</t>
  </si>
  <si>
    <t>112211272</t>
  </si>
  <si>
    <t>Odstranění pařezu ručně na svahu přes 1:1 o průměru pařezu na řezné ploše přes 200 do 300 mm</t>
  </si>
  <si>
    <t>271973071</t>
  </si>
  <si>
    <t>https://podminky.urs.cz/item/CS_URS_2025_01/112211272</t>
  </si>
  <si>
    <t>"vpravo - křeny"     1</t>
  </si>
  <si>
    <t>-1843108474</t>
  </si>
  <si>
    <t>"vlevo a vpravo"    (0,7*0,7*4*0,5  )*1,2+3,0</t>
  </si>
  <si>
    <t>-2017226769</t>
  </si>
  <si>
    <t>"odkopávky"    4,176</t>
  </si>
  <si>
    <t>"vtok a výtok"    2,0</t>
  </si>
  <si>
    <t>736157811</t>
  </si>
  <si>
    <t>-840258990</t>
  </si>
  <si>
    <t>0,7*4,0*2</t>
  </si>
  <si>
    <t>278937644</t>
  </si>
  <si>
    <t>1523256927</t>
  </si>
  <si>
    <t>-286008282</t>
  </si>
  <si>
    <t>"rozprostření  odkopávek"      6,776*3</t>
  </si>
  <si>
    <t>1455988839</t>
  </si>
  <si>
    <t>-481321155</t>
  </si>
  <si>
    <t>204145971</t>
  </si>
  <si>
    <t>1622443428</t>
  </si>
  <si>
    <t>663812521</t>
  </si>
  <si>
    <t>"římsa vlevo 8 O12 + třmínky O8 "     0,0521</t>
  </si>
  <si>
    <t>"římsa vpravo 8 O12 + třmínky O8 "     0,0521</t>
  </si>
  <si>
    <t>944422056</t>
  </si>
  <si>
    <t>"nadezdění vlevo"     0,7*0,5*4,0</t>
  </si>
  <si>
    <t>"nadezdění vpravo"     0,6*0,5*4,0</t>
  </si>
  <si>
    <t>149554196</t>
  </si>
  <si>
    <t>898464651</t>
  </si>
  <si>
    <t>(0,7+0,6)*2</t>
  </si>
  <si>
    <t>985008888</t>
  </si>
  <si>
    <t>1418256030</t>
  </si>
  <si>
    <t>-62167678</t>
  </si>
  <si>
    <t>"zábradlí - 2 kus á 4,0 m"     4,0*2</t>
  </si>
  <si>
    <t>-2036320157</t>
  </si>
  <si>
    <t>8*1,872 'Přepočtené koeficientem množství</t>
  </si>
  <si>
    <t>1662650417</t>
  </si>
  <si>
    <t>-1541239617</t>
  </si>
  <si>
    <t>1019143452</t>
  </si>
  <si>
    <t>-1843161718</t>
  </si>
  <si>
    <t>"zábradlí - 2 kus á 4,0 m"     2*0,0185</t>
  </si>
  <si>
    <t>-922991688</t>
  </si>
  <si>
    <t>"zábradlí - 2 kus á 4,0 m"     2*0,015</t>
  </si>
  <si>
    <t>-1119789470</t>
  </si>
  <si>
    <t>-313713617</t>
  </si>
  <si>
    <t>457556112</t>
  </si>
  <si>
    <t xml:space="preserve">(0,3*4 + 1*1,5*0,5*2)*2 </t>
  </si>
  <si>
    <t>1243281871</t>
  </si>
  <si>
    <t>-1791664549</t>
  </si>
  <si>
    <t>411618299</t>
  </si>
  <si>
    <t>-1249380593</t>
  </si>
  <si>
    <t>-1857767208</t>
  </si>
  <si>
    <t>116975963</t>
  </si>
  <si>
    <t>-1276874326</t>
  </si>
  <si>
    <t xml:space="preserve">"oprava zdiva vlevo"        4,0*0,3*0,5 </t>
  </si>
  <si>
    <t xml:space="preserve">"oprava zdiva (opěra) vlevo"      1,5*1,5*1,5 </t>
  </si>
  <si>
    <t>-216272441</t>
  </si>
  <si>
    <t>"kotvení nadezdění"     (3*0,5)*8</t>
  </si>
  <si>
    <t>306102078</t>
  </si>
  <si>
    <t>1029736810</t>
  </si>
  <si>
    <t>02 - Propustek v km 27,407_VRN</t>
  </si>
  <si>
    <t>-1792189256</t>
  </si>
  <si>
    <t>1885088306</t>
  </si>
  <si>
    <t>1705601351</t>
  </si>
  <si>
    <t>757802675</t>
  </si>
  <si>
    <t>393234237</t>
  </si>
  <si>
    <t>855486840</t>
  </si>
  <si>
    <t>-5827999</t>
  </si>
  <si>
    <t>-383386640</t>
  </si>
  <si>
    <t>1373570280</t>
  </si>
  <si>
    <t>O24 - Propustek v km 27,680_sanace</t>
  </si>
  <si>
    <t xml:space="preserve">01 - Propustek v km 27,680_Sanace, římsy </t>
  </si>
  <si>
    <t>1512818524</t>
  </si>
  <si>
    <t>326106331</t>
  </si>
  <si>
    <t>-278049016</t>
  </si>
  <si>
    <t>656184482</t>
  </si>
  <si>
    <t>"vlevo a vpravo"      (1,0*4,0*0,5*4,0 *2)*1,2+5,0</t>
  </si>
  <si>
    <t>-899148445</t>
  </si>
  <si>
    <t>"odkopávky"    24,2</t>
  </si>
  <si>
    <t>1154528996</t>
  </si>
  <si>
    <t>-301505520</t>
  </si>
  <si>
    <t>-942769751</t>
  </si>
  <si>
    <t>-1880644498</t>
  </si>
  <si>
    <t>-293083443</t>
  </si>
  <si>
    <t>"rozprostření  odkopávek"      26,2*3</t>
  </si>
  <si>
    <t>-106424144</t>
  </si>
  <si>
    <t xml:space="preserve">4,0*1,5*1 *2 </t>
  </si>
  <si>
    <t>"pod gabiony"       1,0*4,0*2</t>
  </si>
  <si>
    <t>985223212</t>
  </si>
  <si>
    <t>Přezdívání zdiva do aktivované malty kamenného, objemu přes 3 m3</t>
  </si>
  <si>
    <t>1947164394</t>
  </si>
  <si>
    <t>https://podminky.urs.cz/item/CS_URS_2025_01/985223212</t>
  </si>
  <si>
    <t>2,7</t>
  </si>
  <si>
    <t>-1000268809</t>
  </si>
  <si>
    <t>-1946934052</t>
  </si>
  <si>
    <t>Poznámka k položce:_x000D_
přezděné zdivo</t>
  </si>
  <si>
    <t>1957648347</t>
  </si>
  <si>
    <t>1788891160</t>
  </si>
  <si>
    <t>-602964875</t>
  </si>
  <si>
    <t>-357893088</t>
  </si>
  <si>
    <t>-2144382026</t>
  </si>
  <si>
    <t>-1890098117</t>
  </si>
  <si>
    <t>02 - Propustek v km 27,680_VRN</t>
  </si>
  <si>
    <t>1159762649</t>
  </si>
  <si>
    <t>-1429344010</t>
  </si>
  <si>
    <t>-1968443869</t>
  </si>
  <si>
    <t>1467977950</t>
  </si>
  <si>
    <t>983732190</t>
  </si>
  <si>
    <t>631061856</t>
  </si>
  <si>
    <t>-735639478</t>
  </si>
  <si>
    <t>-970215940</t>
  </si>
  <si>
    <t>O25 - Propustek v km 28,025_sanace</t>
  </si>
  <si>
    <t xml:space="preserve">01 - Propustek v km 28,025_Sanace, římsy </t>
  </si>
  <si>
    <t>1608353117</t>
  </si>
  <si>
    <t>1386038595</t>
  </si>
  <si>
    <t>"nad průčelím"      (1,5*1*6 *2 )*1,2+7,5</t>
  </si>
  <si>
    <t xml:space="preserve">"na výtoku"      (2,0*1,0*4,0*2)*1,2   </t>
  </si>
  <si>
    <t>-1813580127</t>
  </si>
  <si>
    <t>"odkopávky"     48,3</t>
  </si>
  <si>
    <t>"pročištění vtok a výtok"    2,0</t>
  </si>
  <si>
    <t>-1981487681</t>
  </si>
  <si>
    <t>699225555</t>
  </si>
  <si>
    <t>1,5*6,0*2</t>
  </si>
  <si>
    <t>146592328</t>
  </si>
  <si>
    <t>465726280</t>
  </si>
  <si>
    <t>"zpětný zásyp - výzisk"      7,0</t>
  </si>
  <si>
    <t>-1097392462</t>
  </si>
  <si>
    <t>"rozprostření  odkopávek"      50,9*3</t>
  </si>
  <si>
    <t>-1194851271</t>
  </si>
  <si>
    <t xml:space="preserve">5,0*1,5*1 *2 </t>
  </si>
  <si>
    <t>"pod gabiony"      1,0*5,0*2</t>
  </si>
  <si>
    <t>1020647718</t>
  </si>
  <si>
    <t>-1438917178</t>
  </si>
  <si>
    <t>703664210</t>
  </si>
  <si>
    <t xml:space="preserve">"zlava"      0,3*5 + 2*1,3*0,5*2 + 1,3*1,5 </t>
  </si>
  <si>
    <t xml:space="preserve">"zprava"      0,3*5 + 2*1,4*0,5*2 + 1,4*1,5 + 1,1*1,5 </t>
  </si>
  <si>
    <t>1194474933</t>
  </si>
  <si>
    <t>14922558</t>
  </si>
  <si>
    <t>3339990</t>
  </si>
  <si>
    <t>-648593887</t>
  </si>
  <si>
    <t>1090773675</t>
  </si>
  <si>
    <t>-1791972545</t>
  </si>
  <si>
    <t>-1883492508</t>
  </si>
  <si>
    <t>1251432513</t>
  </si>
  <si>
    <t>-1537164969</t>
  </si>
  <si>
    <t>02 - Propustek v km 28,025_VRN</t>
  </si>
  <si>
    <t>2070278800</t>
  </si>
  <si>
    <t>39799346</t>
  </si>
  <si>
    <t>1995599989</t>
  </si>
  <si>
    <t>1504071446</t>
  </si>
  <si>
    <t>-1690666854</t>
  </si>
  <si>
    <t>562641635</t>
  </si>
  <si>
    <t>-1089427594</t>
  </si>
  <si>
    <t>1450798286</t>
  </si>
  <si>
    <t>O26 - Propustek v km 28,113_sanace</t>
  </si>
  <si>
    <t xml:space="preserve">01 - Propustek v km 28,113_Sanace, římsy </t>
  </si>
  <si>
    <t>-250660498</t>
  </si>
  <si>
    <t>1517110153</t>
  </si>
  <si>
    <t>"nad průčelím vlevo"      (2,0*1,0*5,0 )*1,2+5,0</t>
  </si>
  <si>
    <t>"nad průčelím vpravo"      (1,5*1,0*5,0)*1,2+5,0</t>
  </si>
  <si>
    <t>1294823969</t>
  </si>
  <si>
    <t>"odkopávky"     31,0</t>
  </si>
  <si>
    <t>-2056027063</t>
  </si>
  <si>
    <t>-1338517686</t>
  </si>
  <si>
    <t>1,5*1,0*5+2,0*1,0*5,0</t>
  </si>
  <si>
    <t>273170941</t>
  </si>
  <si>
    <t>463309135</t>
  </si>
  <si>
    <t>-29506055</t>
  </si>
  <si>
    <t>"rozprostření  odkopávek"      33,6*3</t>
  </si>
  <si>
    <t>1962420487</t>
  </si>
  <si>
    <t>2,0*1,0*4,0+1,5*1,0*4,0</t>
  </si>
  <si>
    <t>"pod gabiony"      1,0*4,0*2</t>
  </si>
  <si>
    <t>-292323517</t>
  </si>
  <si>
    <t>2005538718</t>
  </si>
  <si>
    <t>800302189</t>
  </si>
  <si>
    <t xml:space="preserve">(1,1*1,5*0,5*2 + 0,25*3,5) *2 </t>
  </si>
  <si>
    <t>-282355904</t>
  </si>
  <si>
    <t>-684706445</t>
  </si>
  <si>
    <t>1719439236</t>
  </si>
  <si>
    <t>-1931227890</t>
  </si>
  <si>
    <t>-1352640312</t>
  </si>
  <si>
    <t>-2114153139</t>
  </si>
  <si>
    <t>943876409</t>
  </si>
  <si>
    <t>"práce na odstranění kořenů"     20,0</t>
  </si>
  <si>
    <t>02 - Propustek v km 28,113_VRN</t>
  </si>
  <si>
    <t>613767505</t>
  </si>
  <si>
    <t>-793429532</t>
  </si>
  <si>
    <t>-782934342</t>
  </si>
  <si>
    <t>-845975201</t>
  </si>
  <si>
    <t>432504245</t>
  </si>
  <si>
    <t>-1085246789</t>
  </si>
  <si>
    <t>1742779644</t>
  </si>
  <si>
    <t>684614587</t>
  </si>
  <si>
    <t>O27 - Propustek v km 28,394_sanace</t>
  </si>
  <si>
    <t xml:space="preserve">01 - Propustek v km 28,394_Sanace, římsy </t>
  </si>
  <si>
    <t>891598353</t>
  </si>
  <si>
    <t>"nad průčelím vlevo"      (1,0*1,0*0,5*4)*1,2+2,0</t>
  </si>
  <si>
    <t>"nad průčelím vpravo"      (1,0*1,0*0,5*4)*1,2+2,0</t>
  </si>
  <si>
    <t>"pod čelem"       3,0</t>
  </si>
  <si>
    <t>466826374</t>
  </si>
  <si>
    <t>"odkopávky"     11,8</t>
  </si>
  <si>
    <t>"otvor"     0,9</t>
  </si>
  <si>
    <t>780521320</t>
  </si>
  <si>
    <t>781906407</t>
  </si>
  <si>
    <t>1,5*4,0*2</t>
  </si>
  <si>
    <t>-1585109205</t>
  </si>
  <si>
    <t>-951199161</t>
  </si>
  <si>
    <t>"zpětný zásyp - výzisk"    5,0</t>
  </si>
  <si>
    <t>518521217</t>
  </si>
  <si>
    <t>"rozprostření  odkopávek"      14,7*3</t>
  </si>
  <si>
    <t>-780446501</t>
  </si>
  <si>
    <t>1,5*1,0*3,0*2</t>
  </si>
  <si>
    <t xml:space="preserve">"pod gabiony"      1,0*3,0*2 </t>
  </si>
  <si>
    <t>2041014181</t>
  </si>
  <si>
    <t>-769538525</t>
  </si>
  <si>
    <t>-2000044671</t>
  </si>
  <si>
    <t>779503376</t>
  </si>
  <si>
    <t>"zdivo levého čela"     3*0,5*1,1*0,5 *2</t>
  </si>
  <si>
    <t>2071515196</t>
  </si>
  <si>
    <t xml:space="preserve">1,2*0,8*0,5 *2 + 3*0,3 </t>
  </si>
  <si>
    <t>-1279731924</t>
  </si>
  <si>
    <t>-419895548</t>
  </si>
  <si>
    <t>-1557176555</t>
  </si>
  <si>
    <t>-1875604175</t>
  </si>
  <si>
    <t>-400703278</t>
  </si>
  <si>
    <t>1044841424</t>
  </si>
  <si>
    <t>"práce na proplachu propustku"     20,0</t>
  </si>
  <si>
    <t>02 - Propustek v km 28,394_VRN</t>
  </si>
  <si>
    <t>255467948</t>
  </si>
  <si>
    <t>225832466</t>
  </si>
  <si>
    <t>-492784669</t>
  </si>
  <si>
    <t>572156387</t>
  </si>
  <si>
    <t>1836494704</t>
  </si>
  <si>
    <t>-627668359</t>
  </si>
  <si>
    <t>549659412</t>
  </si>
  <si>
    <t>-447937128</t>
  </si>
  <si>
    <t>O28 - Propustek v km 28,688_sanace</t>
  </si>
  <si>
    <t xml:space="preserve">01 - Propustek v km 28,688_Sanace, římsy </t>
  </si>
  <si>
    <t>-1871961920</t>
  </si>
  <si>
    <t>"vlevo a vpravo"    (4,0*1,0*1,0*2)*1,2+4,0</t>
  </si>
  <si>
    <t>921286444</t>
  </si>
  <si>
    <t>"odkopávky"    13,6</t>
  </si>
  <si>
    <t>-1061100504</t>
  </si>
  <si>
    <t>-1618751030</t>
  </si>
  <si>
    <t>1,0*4,0*2</t>
  </si>
  <si>
    <t>306264870</t>
  </si>
  <si>
    <t>-571070904</t>
  </si>
  <si>
    <t>-1003291462</t>
  </si>
  <si>
    <t>"rozprostření  odkopávek"      15,6*3</t>
  </si>
  <si>
    <t>845770876</t>
  </si>
  <si>
    <t>6,0</t>
  </si>
  <si>
    <t>"pod gabiony"      1,0*3,0*2</t>
  </si>
  <si>
    <t>377526180</t>
  </si>
  <si>
    <t>-524719680</t>
  </si>
  <si>
    <t>231823556</t>
  </si>
  <si>
    <t>1,1*0,9*0,5*2</t>
  </si>
  <si>
    <t>1,0*1,5+1,6</t>
  </si>
  <si>
    <t>-1264917687</t>
  </si>
  <si>
    <t>945732262</t>
  </si>
  <si>
    <t>938905306</t>
  </si>
  <si>
    <t>-1167151686</t>
  </si>
  <si>
    <t>-1090799485</t>
  </si>
  <si>
    <t>-1552722496</t>
  </si>
  <si>
    <t>162189353</t>
  </si>
  <si>
    <t>(1,0*1,5*0,5*2)+(0,25*3,0)</t>
  </si>
  <si>
    <t>455115679</t>
  </si>
  <si>
    <t>02 - Propustek v km 28,688_VRN</t>
  </si>
  <si>
    <t>-341758544</t>
  </si>
  <si>
    <t>-1849055087</t>
  </si>
  <si>
    <t>-88466752</t>
  </si>
  <si>
    <t>-1808508853</t>
  </si>
  <si>
    <t>76797240</t>
  </si>
  <si>
    <t>-1548075836</t>
  </si>
  <si>
    <t>-385704149</t>
  </si>
  <si>
    <t>-624341370</t>
  </si>
  <si>
    <t>O29 - Propustek v km 28,961_sanace</t>
  </si>
  <si>
    <t xml:space="preserve">01 - Propustek v km 28,961_Sanace, římsy </t>
  </si>
  <si>
    <t>-1695924441</t>
  </si>
  <si>
    <t>(0,8*0,8*3,5*0,5)*1,2 *2 +3,0</t>
  </si>
  <si>
    <t>-2076224770</t>
  </si>
  <si>
    <t>"odkopávky"    5,688</t>
  </si>
  <si>
    <t>1492259456</t>
  </si>
  <si>
    <t>-877360548</t>
  </si>
  <si>
    <t>0,8*3,5 *2</t>
  </si>
  <si>
    <t>1330309660</t>
  </si>
  <si>
    <t>1559655763</t>
  </si>
  <si>
    <t>-1466131163</t>
  </si>
  <si>
    <t>"rozprostření  odkopávek"      8,288*3</t>
  </si>
  <si>
    <t>22666000</t>
  </si>
  <si>
    <t>"římsa vlevo"    0,6*0,3*3,5</t>
  </si>
  <si>
    <t>1365721140</t>
  </si>
  <si>
    <t>2083215591</t>
  </si>
  <si>
    <t>"římsa vlevo"    2,81</t>
  </si>
  <si>
    <t>"římsa vpravo"    2,81</t>
  </si>
  <si>
    <t>-1420169290</t>
  </si>
  <si>
    <t>335980270</t>
  </si>
  <si>
    <t>"římsa vlevo 8 O12 + třmínky O8 "     0,04682</t>
  </si>
  <si>
    <t>"římsa vpravo 8 O12 + třmínky O8 "     0,04682</t>
  </si>
  <si>
    <t>1204581069</t>
  </si>
  <si>
    <t>"průčelí vlevo"      0,5*0,5*3,5</t>
  </si>
  <si>
    <t>"průčelí vpravo"     0,5*0,5*3,5</t>
  </si>
  <si>
    <t>-1811204118</t>
  </si>
  <si>
    <t>-258578777</t>
  </si>
  <si>
    <t>1629498343</t>
  </si>
  <si>
    <t>-153728432</t>
  </si>
  <si>
    <t>-1838071306</t>
  </si>
  <si>
    <t>"zábradlí - 2 kus á 3,5 m"     3,5*2</t>
  </si>
  <si>
    <t>-1434116516</t>
  </si>
  <si>
    <t>7*1,872 'Přepočtené koeficientem množství</t>
  </si>
  <si>
    <t>-918881801</t>
  </si>
  <si>
    <t>3,5*2</t>
  </si>
  <si>
    <t>-537068972</t>
  </si>
  <si>
    <t>13010420</t>
  </si>
  <si>
    <t>úhelník ocelový rovnostranný jakost S235JR (11 375) 50x50x5mm</t>
  </si>
  <si>
    <t>424583342</t>
  </si>
  <si>
    <t>"zábradlí - 2 kus á 3,5 m"     2*0,0264</t>
  </si>
  <si>
    <t>0,053*1,05 'Přepočtené koeficientem množství</t>
  </si>
  <si>
    <t>419671998</t>
  </si>
  <si>
    <t>"zábradlí - 2 kus á 3,5 m"     2*0,016</t>
  </si>
  <si>
    <t>0,032*1,05 'Přepočtené koeficientem množství</t>
  </si>
  <si>
    <t>-643395706</t>
  </si>
  <si>
    <t>"zábradlí - 2 kus á 3,5 m"     2*0,0277</t>
  </si>
  <si>
    <t>-1251056958</t>
  </si>
  <si>
    <t>"zábradlí - 2 kus á 3,5 m"     2*0,0225</t>
  </si>
  <si>
    <t>1430966441</t>
  </si>
  <si>
    <t>-1483658705</t>
  </si>
  <si>
    <t>1038420129</t>
  </si>
  <si>
    <t>0,3*3,5 + 1,1*1,3*0,5*2</t>
  </si>
  <si>
    <t>(0,5*3,5*2)+4,7</t>
  </si>
  <si>
    <t>-717601006</t>
  </si>
  <si>
    <t>2015498803</t>
  </si>
  <si>
    <t>-678209588</t>
  </si>
  <si>
    <t>-516814712</t>
  </si>
  <si>
    <t>-1392156082</t>
  </si>
  <si>
    <t>1369794268</t>
  </si>
  <si>
    <t>-2142212919</t>
  </si>
  <si>
    <t xml:space="preserve">"průčelí vlevo - dozdění"     0,5*0,8*0,8 + 0,5*1*0,8 </t>
  </si>
  <si>
    <t xml:space="preserve">"průčelí vpravo"      1,1*1,3*0,5*0,5*2 + 0,3*3,5*0,5 + 1,1*1*0,5 </t>
  </si>
  <si>
    <t>1531266195</t>
  </si>
  <si>
    <t>Poznámka k položce:_x000D_
průčelí vlevo - dozdění</t>
  </si>
  <si>
    <t>0,72*2,2 'Přepočtené koeficientem množství</t>
  </si>
  <si>
    <t>1843439611</t>
  </si>
  <si>
    <t>"kotvení nadezdění"     (3*0,5)*7</t>
  </si>
  <si>
    <t>9263750</t>
  </si>
  <si>
    <t>-2010590169</t>
  </si>
  <si>
    <t>832271907</t>
  </si>
  <si>
    <t>02 - Propustek v km 28,961_VRN</t>
  </si>
  <si>
    <t>-174120001</t>
  </si>
  <si>
    <t>-2045617611</t>
  </si>
  <si>
    <t>896034732</t>
  </si>
  <si>
    <t>-1717371910</t>
  </si>
  <si>
    <t>-1717671054</t>
  </si>
  <si>
    <t>1005846756</t>
  </si>
  <si>
    <t>1649648637</t>
  </si>
  <si>
    <t>-556410308</t>
  </si>
  <si>
    <t>509131351</t>
  </si>
  <si>
    <t>O30 - Propustek v km 29,211_Zrušení</t>
  </si>
  <si>
    <t>01 - Propustek v km 29,211_Zrušení</t>
  </si>
  <si>
    <t>"žel. spodek"     1,5*1,0*6,0*1,2</t>
  </si>
  <si>
    <t>162251101</t>
  </si>
  <si>
    <t>Vodorovné přemístění výkopku nebo sypaniny po suchu na obvyklém dopravním prostředku, bez naložení výkopku, avšak se složením bez rozhrnutí z horniny třídy těžitelnosti I skupiny 1 až 3 na vzdálenost do 20 m</t>
  </si>
  <si>
    <t>83919448</t>
  </si>
  <si>
    <t>https://podminky.urs.cz/item/CS_URS_2025_01/162251101</t>
  </si>
  <si>
    <t>174111311</t>
  </si>
  <si>
    <t>Zásyp sypaninou pro spodní stavbu železnic objemu přes 3 m3 se zhutněním</t>
  </si>
  <si>
    <t>1514150206</t>
  </si>
  <si>
    <t>https://podminky.urs.cz/item/CS_URS_2025_01/174111311</t>
  </si>
  <si>
    <t>1325316278</t>
  </si>
  <si>
    <t>9,5*2 'Přepočtené koeficientem množství</t>
  </si>
  <si>
    <t>-2025232335</t>
  </si>
  <si>
    <t>997211612</t>
  </si>
  <si>
    <t>Nakládání suti nebo vybouraných hmot na dopravní prostředky pro vodorovnou dopravu vybouraných hmot</t>
  </si>
  <si>
    <t>-676184281</t>
  </si>
  <si>
    <t>https://podminky.urs.cz/item/CS_URS_2025_01/997211612</t>
  </si>
  <si>
    <t>"vybouraná litinová roura"    1,0</t>
  </si>
  <si>
    <t>665811388</t>
  </si>
  <si>
    <t>-14384265</t>
  </si>
  <si>
    <t>Poznámka k položce:_x000D_
deponie ST předpoklad 10,0 km</t>
  </si>
  <si>
    <t>1*9 'Přepočtené koeficientem množství</t>
  </si>
  <si>
    <t>-181501373</t>
  </si>
  <si>
    <t>"práce nespecifikované v rozpočtu"     16</t>
  </si>
  <si>
    <t>02 - Propustek v km 29,211_Železniční svršek</t>
  </si>
  <si>
    <t>266457216</t>
  </si>
  <si>
    <t>3,6*5,0*0,55</t>
  </si>
  <si>
    <t>10*1,9 'Přepočtené koeficientem množství</t>
  </si>
  <si>
    <t>-2037647936</t>
  </si>
  <si>
    <t>"pomocné práce při výstavbě - nezahrnuté v  položkách rozpočtu"    16,0</t>
  </si>
  <si>
    <t>-194731390</t>
  </si>
  <si>
    <t>"výzisk - štěrk 31,5/63 - deponie cca 10,0 km"       19,0</t>
  </si>
  <si>
    <t>"nový - štěrk 31,5/63 - kamenolom Plaňany  23,0 km"       19,0</t>
  </si>
  <si>
    <t>1230060213</t>
  </si>
  <si>
    <t>19*2 'Přepočtené koeficientem množství</t>
  </si>
  <si>
    <t>-107413828</t>
  </si>
  <si>
    <t>03 - Propustek v km 29,211_VRN</t>
  </si>
  <si>
    <t>-1741764531</t>
  </si>
  <si>
    <t>562088624</t>
  </si>
  <si>
    <t>1105405299</t>
  </si>
  <si>
    <t>1463161929</t>
  </si>
  <si>
    <t>2119079877</t>
  </si>
  <si>
    <t>Poznámka k položce:_x000D_
7 dnů</t>
  </si>
  <si>
    <t>O31 - Propustek v km 29,851_ŽB DN 1000</t>
  </si>
  <si>
    <t>01 - Propustek v km 29,851_ŽB DN 1000</t>
  </si>
  <si>
    <t>12816274</t>
  </si>
  <si>
    <t xml:space="preserve">"žel. spodek"      (2,0*2,40 + 2,40*2,40)*6 </t>
  </si>
  <si>
    <t>"pro čelo troby"      1,35*0,4*4,0</t>
  </si>
  <si>
    <t>"demolice"    -27,4</t>
  </si>
  <si>
    <t xml:space="preserve">"otvor"    -1,0*5,3 </t>
  </si>
  <si>
    <t>-153258215</t>
  </si>
  <si>
    <t>"předpokládaná skládka ZERS s.r.o. Kutná Hora 30,0 km"       37,82</t>
  </si>
  <si>
    <t>37,82*20 'Přepočtené koeficientem množství</t>
  </si>
  <si>
    <t>-1261295422</t>
  </si>
  <si>
    <t>37,82*1,8 'Přepočtené koeficientem množství</t>
  </si>
  <si>
    <t>688576238</t>
  </si>
  <si>
    <t>249582204</t>
  </si>
  <si>
    <t>63,36-(39,86-15,0)</t>
  </si>
  <si>
    <t>1988320721</t>
  </si>
  <si>
    <t>38,5*2 'Přepočtené koeficientem množství</t>
  </si>
  <si>
    <t>1,8*0,25*7,0</t>
  </si>
  <si>
    <t xml:space="preserve">2*1,8*0,25 + 2*7,0*0,25 </t>
  </si>
  <si>
    <t>"základová deska"     2*1,8*7,0*5,4 /1000</t>
  </si>
  <si>
    <t xml:space="preserve">"ŽB zesílený základ"      2*0,2*0,3*2,0 </t>
  </si>
  <si>
    <t xml:space="preserve">"ŽB práh"      0,3*0,6*1,8 </t>
  </si>
  <si>
    <t>"zesílený základ"     0,03</t>
  </si>
  <si>
    <t>"ŽB práh"    (2*0,3*0,6+2*1,8*0,6+2*1,8*0,3)*5,4/1000</t>
  </si>
  <si>
    <t>338063270</t>
  </si>
  <si>
    <t>"čelo"      0,45*0,30*4,0</t>
  </si>
  <si>
    <t>567072201</t>
  </si>
  <si>
    <t>939908315</t>
  </si>
  <si>
    <t xml:space="preserve">"čelo"      2*0,45*0,3 + 2*0,3*4,0 + 0,1*4,0  </t>
  </si>
  <si>
    <t>-944923166</t>
  </si>
  <si>
    <t>-1010782224</t>
  </si>
  <si>
    <t>"čelo"   0,038</t>
  </si>
  <si>
    <t>1970912975</t>
  </si>
  <si>
    <t>"tmelení vnitřních spojovacích spár 50%"    1,6*6</t>
  </si>
  <si>
    <t>-2138926963</t>
  </si>
  <si>
    <t>"Čelo dřík"    2,92</t>
  </si>
  <si>
    <t>-2140962030</t>
  </si>
  <si>
    <t>-441777699</t>
  </si>
  <si>
    <t xml:space="preserve">"čelo dřík"      2*0,35*2,25+2*2,25*4,0 </t>
  </si>
  <si>
    <t>-1969410843</t>
  </si>
  <si>
    <t>-1782001682</t>
  </si>
  <si>
    <t>"čelo dřík"    0,2864</t>
  </si>
  <si>
    <t>"Pod základovou desku"      2,0*7,2</t>
  </si>
  <si>
    <t>-553753935</t>
  </si>
  <si>
    <t>-1259946412</t>
  </si>
  <si>
    <t>18,0</t>
  </si>
  <si>
    <t>919521180</t>
  </si>
  <si>
    <t>Zřízení propustku z trub betonových nebo železobetonových DN 1000 mm</t>
  </si>
  <si>
    <t>-160156330</t>
  </si>
  <si>
    <t>59222497.R</t>
  </si>
  <si>
    <t>trouba ŽB hrdlová patková šikmá vtoková DN 1000</t>
  </si>
  <si>
    <t>1404541091</t>
  </si>
  <si>
    <t>0,99*1,01 'Přepočtené koeficientem množství</t>
  </si>
  <si>
    <t>59222491.R</t>
  </si>
  <si>
    <t>trouba ŽB hrdlová patková propojovací DN 1000</t>
  </si>
  <si>
    <t>-659542871</t>
  </si>
  <si>
    <t>4,95*1,01 'Přepočtené koeficientem množství</t>
  </si>
  <si>
    <t>59222494.R</t>
  </si>
  <si>
    <t>trouba ŽB hrdlová patková propojovací/koncová DN 1000</t>
  </si>
  <si>
    <t>-1946700904</t>
  </si>
  <si>
    <t>-1854870847</t>
  </si>
  <si>
    <t xml:space="preserve">"NK (kámen)"       1,5*0,3*5,3 </t>
  </si>
  <si>
    <t xml:space="preserve">"Opěry (kámen)"      (4*1,65*1 + 2*3*0,95)*1,7 </t>
  </si>
  <si>
    <t>"ostatní"      1,5</t>
  </si>
  <si>
    <t>"kámen"    61,7</t>
  </si>
  <si>
    <t>"kámen - předpokládaná skládka ZERS s.r.o. Kutná Hora 30,0 km"       61,7</t>
  </si>
  <si>
    <t>61,7*29 'Přepočtené koeficientem množství</t>
  </si>
  <si>
    <t>-1074081737</t>
  </si>
  <si>
    <t>"izolace trub"    30,1</t>
  </si>
  <si>
    <t>"izolace průčelního zdiva"    33,0</t>
  </si>
  <si>
    <t>923278422</t>
  </si>
  <si>
    <t>63,1*0,00034 'Přepočtené koeficientem množství</t>
  </si>
  <si>
    <t>1381461890</t>
  </si>
  <si>
    <t>63,1*2</t>
  </si>
  <si>
    <t>573261643</t>
  </si>
  <si>
    <t>126,2*0,0011 'Přepočtené koeficientem množství</t>
  </si>
  <si>
    <t>628748261</t>
  </si>
  <si>
    <t>-709146503</t>
  </si>
  <si>
    <t>-382386695</t>
  </si>
  <si>
    <t>-115984315</t>
  </si>
  <si>
    <t>02 - Propustek v km 29,851_Železniční svršek</t>
  </si>
  <si>
    <t>4,0*8,0*0,55</t>
  </si>
  <si>
    <t>17,6*1,9 'Přepočtené koeficientem množství</t>
  </si>
  <si>
    <t>18*2</t>
  </si>
  <si>
    <t>-188718108</t>
  </si>
  <si>
    <t>"vtok+výtok"   30,0+45,0</t>
  </si>
  <si>
    <t>"pomocné práce při výstavbě - nezahrnuté v  položkách rozpočtu"     32,0</t>
  </si>
  <si>
    <t>"výzisk - štěrk 31,5/63 - deponie cca 10,0 km"       33,5</t>
  </si>
  <si>
    <t>"nový - štěrk 31,5/63 - kamenolom Plaňany  23,0 km"       33,5</t>
  </si>
  <si>
    <t>-1748865581</t>
  </si>
  <si>
    <t>33,5*2 'Přepočtené koeficientem množství</t>
  </si>
  <si>
    <t>03 - Propustek v km 29,851_VRN</t>
  </si>
  <si>
    <t>694185695</t>
  </si>
  <si>
    <t>1161575541</t>
  </si>
  <si>
    <t>-492399018</t>
  </si>
  <si>
    <t>2144614340</t>
  </si>
  <si>
    <t>528584347</t>
  </si>
  <si>
    <t>-346419184</t>
  </si>
  <si>
    <t>2064440391</t>
  </si>
  <si>
    <t>454348234</t>
  </si>
  <si>
    <t>1697052076</t>
  </si>
  <si>
    <t>2027803694</t>
  </si>
  <si>
    <t>-857675622</t>
  </si>
  <si>
    <t>04 - Propustek v km 29,851_DSPS</t>
  </si>
  <si>
    <t>SO 08 - Přeprava mechanizace</t>
  </si>
  <si>
    <t>9903100100</t>
  </si>
  <si>
    <t>Přeprava mechanizace na místo prováděných prací o hmotnosti do 12 t přes 50 do 100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</si>
  <si>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1180402908</t>
  </si>
  <si>
    <t>řezačka</t>
  </si>
  <si>
    <t>vibrační deska</t>
  </si>
  <si>
    <t>válec</t>
  </si>
  <si>
    <t>-243306970</t>
  </si>
  <si>
    <t>dvoucestný bagr</t>
  </si>
  <si>
    <t>ASP</t>
  </si>
  <si>
    <t>ASPV</t>
  </si>
  <si>
    <t>SSP</t>
  </si>
  <si>
    <t>DGS</t>
  </si>
  <si>
    <t>loko traktor</t>
  </si>
  <si>
    <t>jeřáb</t>
  </si>
  <si>
    <t>Przma</t>
  </si>
  <si>
    <t>SO 09 - DSPS</t>
  </si>
  <si>
    <t>023101041</t>
  </si>
  <si>
    <t>Projektové práce Projektové práce v rozsahu ZRN (vyjma dále jmenované práce) přes 20 mil. Kč</t>
  </si>
  <si>
    <t>1098496562</t>
  </si>
  <si>
    <t>Poznámka k položce:_x000D_
ZRN</t>
  </si>
  <si>
    <t>geodetické zaměření po provedení prací</t>
  </si>
  <si>
    <t>-171310501</t>
  </si>
  <si>
    <t>VON - VON</t>
  </si>
  <si>
    <t>021201001</t>
  </si>
  <si>
    <t>Průzkumné práce pro opravy Průzkum výskytu škodlivin kontaminace kameniva ropnými látkami</t>
  </si>
  <si>
    <t>-1437496812</t>
  </si>
  <si>
    <t>-2019943688</t>
  </si>
  <si>
    <t>022101011</t>
  </si>
  <si>
    <t>Geodetické práce Geodetické práce v průběhu opravy</t>
  </si>
  <si>
    <t>-1150935204</t>
  </si>
  <si>
    <t>-361133699</t>
  </si>
  <si>
    <t>1058223515</t>
  </si>
  <si>
    <t>Poznámka k položce:_x000D_
dotčené práce</t>
  </si>
  <si>
    <t>1863887095</t>
  </si>
  <si>
    <t>návrh BK, schválení BK, provedení BK</t>
  </si>
  <si>
    <t>031101041</t>
  </si>
  <si>
    <t>Zařízení a vybavení staveniště vyjma dále jmenované práce včetně opatření na ochranu sousedních pozemků, informační tabule, dopravního značení na staveništi aj. při velikosti nákladů přes 20 mil. Kč</t>
  </si>
  <si>
    <t>-1511810000</t>
  </si>
  <si>
    <t>zabezpečení staveniště</t>
  </si>
  <si>
    <t>033111001</t>
  </si>
  <si>
    <t>Provozní vlivy Výluka silničního provozu se zajištěním objížďky a nákladů s tím spojených</t>
  </si>
  <si>
    <t>-1733526383</t>
  </si>
  <si>
    <t>Poznámka k položce:_x000D_
ocení se individuálně</t>
  </si>
  <si>
    <t>P5919, P5920, P5921, P5922, P5923, P5924, P5925, P5926, P5927, P5928, P5929, P5930, P5931, P5932, P5933, P5934, P5935, P5937, P5938, P5939, P5940</t>
  </si>
  <si>
    <t>P5941, P5942, P5943, P5944, P5945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</si>
  <si>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</si>
  <si>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</si>
  <si>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</si>
  <si>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</si>
  <si>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</si>
  <si>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</si>
  <si>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</si>
  <si>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</si>
  <si>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</si>
  <si>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</si>
  <si>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</si>
  <si>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</si>
  <si>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</si>
  <si>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</si>
  <si>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</si>
  <si>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</si>
  <si>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Vedlejší a ostatní náklady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</si>
  <si>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</si>
  <si>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</si>
  <si>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</si>
  <si>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</si>
  <si>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</si>
  <si>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</si>
  <si>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</si>
  <si>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</si>
  <si>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</si>
  <si>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</si>
  <si>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</si>
  <si>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</si>
  <si>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</si>
  <si>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</si>
  <si>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</si>
  <si>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</si>
  <si>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</si>
  <si>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</si>
  <si>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</si>
  <si>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</si>
  <si>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</si>
  <si>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</si>
  <si>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</si>
  <si>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</si>
  <si>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</si>
  <si>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</si>
  <si>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</si>
  <si>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</si>
  <si>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</si>
  <si>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</si>
  <si>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</si>
  <si>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</si>
  <si>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</si>
  <si>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</si>
  <si>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</si>
  <si>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</si>
  <si>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</si>
  <si>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</si>
  <si>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</si>
  <si>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</si>
  <si>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</si>
  <si>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</si>
  <si>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</si>
  <si>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</si>
  <si>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</si>
  <si>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</si>
  <si>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</si>
  <si>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</si>
  <si>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</si>
  <si>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</si>
  <si>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</si>
  <si>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</si>
  <si>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</si>
  <si>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</si>
  <si>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</si>
  <si>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</si>
  <si>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</si>
  <si>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</si>
  <si>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</si>
  <si>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</si>
  <si>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</si>
  <si>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</si>
  <si>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</si>
  <si>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</si>
  <si>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</si>
  <si>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</si>
  <si>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</si>
  <si>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</si>
  <si>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</si>
  <si>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</si>
  <si>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</si>
  <si>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</si>
  <si>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</si>
  <si>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</si>
  <si>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</si>
  <si>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</si>
  <si>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</si>
  <si>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</si>
  <si>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</si>
  <si>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</si>
  <si>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</si>
  <si>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</si>
  <si>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</si>
  <si>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</si>
  <si>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</si>
  <si>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</si>
  <si>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</si>
  <si>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</si>
  <si>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</si>
  <si>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</si>
  <si>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</si>
  <si>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</si>
  <si>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</si>
  <si>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</si>
  <si>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</si>
  <si>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</si>
  <si>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</si>
  <si>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</si>
  <si>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</si>
  <si>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</si>
  <si>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</si>
  <si>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</si>
  <si>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</si>
  <si>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</si>
  <si>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</si>
  <si>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</si>
  <si>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</si>
  <si>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</si>
  <si>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</si>
  <si>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</si>
  <si>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</si>
  <si>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</si>
  <si>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</si>
  <si>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</si>
  <si>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</si>
  <si>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</si>
  <si>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</si>
  <si>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</si>
  <si>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</si>
  <si>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</si>
  <si>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</si>
  <si>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</si>
  <si>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</si>
  <si>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</si>
  <si>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</si>
  <si>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</si>
  <si>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</si>
  <si>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</si>
  <si>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</si>
  <si>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</si>
  <si>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</si>
  <si>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</si>
  <si>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</si>
  <si>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</si>
  <si>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</si>
  <si>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</si>
  <si>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</si>
  <si>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</si>
  <si>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</si>
  <si>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</si>
  <si>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</si>
  <si>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</si>
  <si>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</si>
  <si>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</si>
  <si>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</si>
  <si>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</si>
  <si>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</si>
  <si>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</si>
  <si>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</si>
  <si>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</si>
  <si>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</si>
  <si>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</si>
  <si>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</si>
  <si>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</si>
  <si>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</si>
  <si>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</si>
  <si>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</si>
  <si>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</si>
  <si>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</si>
  <si>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</si>
  <si>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</si>
  <si>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</si>
  <si>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</si>
  <si>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</si>
  <si>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</si>
  <si>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</si>
  <si>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</si>
  <si>
    <t>5964147010</t>
  </si>
  <si>
    <t>Nástupištní díly blok úložný U95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</si>
</sst>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i/>
      <sz val="7"/>
      <color rgb="FF969696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charset val="238"/>
    </font>
    <font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37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3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7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7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1" fillId="4" borderId="9" xfId="0" applyFont="1" applyFill="1" applyBorder="1" applyAlignment="1">
      <alignment horizontal="center" vertical="center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2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5" xfId="0" applyNumberFormat="1" applyFont="1" applyBorder="1" applyAlignment="1">
      <alignment vertical="center"/>
    </xf>
    <xf numFmtId="4" fontId="19" fillId="0" borderId="0" xfId="0" applyNumberFormat="1" applyFont="1" applyAlignment="1">
      <alignment vertical="center"/>
    </xf>
    <xf numFmtId="166" fontId="19" fillId="0" borderId="0" xfId="0" applyNumberFormat="1" applyFont="1" applyAlignment="1">
      <alignment vertical="center"/>
    </xf>
    <xf numFmtId="4" fontId="19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5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4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166" fontId="28" fillId="0" borderId="21" xfId="0" applyNumberFormat="1" applyFont="1" applyBorder="1" applyAlignment="1">
      <alignment vertical="center"/>
    </xf>
    <xf numFmtId="4" fontId="28" fillId="0" borderId="22" xfId="0" applyNumberFormat="1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7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1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1" fillId="4" borderId="17" xfId="0" applyFont="1" applyFill="1" applyBorder="1" applyAlignment="1">
      <alignment horizontal="center" vertical="center" wrapText="1"/>
    </xf>
    <xf numFmtId="0" fontId="21" fillId="4" borderId="18" xfId="0" applyFont="1" applyFill="1" applyBorder="1" applyAlignment="1">
      <alignment horizontal="center" vertical="center" wrapText="1"/>
    </xf>
    <xf numFmtId="0" fontId="21" fillId="4" borderId="19" xfId="0" applyFont="1" applyFill="1" applyBorder="1" applyAlignment="1">
      <alignment horizontal="center" vertical="center" wrapText="1"/>
    </xf>
    <xf numFmtId="4" fontId="23" fillId="0" borderId="0" xfId="0" applyNumberFormat="1" applyFont="1"/>
    <xf numFmtId="166" fontId="32" fillId="0" borderId="13" xfId="0" applyNumberFormat="1" applyFont="1" applyBorder="1"/>
    <xf numFmtId="166" fontId="32" fillId="0" borderId="14" xfId="0" applyNumberFormat="1" applyFont="1" applyBorder="1"/>
    <xf numFmtId="4" fontId="33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34" fillId="0" borderId="23" xfId="0" applyFont="1" applyBorder="1" applyAlignment="1">
      <alignment horizontal="center" vertical="center"/>
    </xf>
    <xf numFmtId="49" fontId="34" fillId="0" borderId="23" xfId="0" applyNumberFormat="1" applyFont="1" applyBorder="1" applyAlignment="1">
      <alignment horizontal="left" vertical="center" wrapText="1"/>
    </xf>
    <xf numFmtId="0" fontId="34" fillId="0" borderId="23" xfId="0" applyFont="1" applyBorder="1" applyAlignment="1">
      <alignment horizontal="left" vertical="center" wrapText="1"/>
    </xf>
    <xf numFmtId="0" fontId="34" fillId="0" borderId="23" xfId="0" applyFont="1" applyBorder="1" applyAlignment="1">
      <alignment horizontal="center" vertical="center" wrapText="1"/>
    </xf>
    <xf numFmtId="167" fontId="34" fillId="0" borderId="23" xfId="0" applyNumberFormat="1" applyFont="1" applyBorder="1" applyAlignment="1">
      <alignment vertical="center"/>
    </xf>
    <xf numFmtId="4" fontId="34" fillId="2" borderId="23" xfId="0" applyNumberFormat="1" applyFont="1" applyFill="1" applyBorder="1" applyAlignment="1" applyProtection="1">
      <alignment vertical="center"/>
      <protection locked="0"/>
    </xf>
    <xf numFmtId="4" fontId="34" fillId="0" borderId="23" xfId="0" applyNumberFormat="1" applyFont="1" applyBorder="1" applyAlignment="1">
      <alignment vertical="center"/>
    </xf>
    <xf numFmtId="0" fontId="35" fillId="0" borderId="4" xfId="0" applyFont="1" applyBorder="1" applyAlignment="1">
      <alignment vertical="center"/>
    </xf>
    <xf numFmtId="0" fontId="34" fillId="2" borderId="15" xfId="0" applyFont="1" applyFill="1" applyBorder="1" applyAlignment="1" applyProtection="1">
      <alignment horizontal="left" vertical="center"/>
      <protection locked="0"/>
    </xf>
    <xf numFmtId="0" fontId="34" fillId="0" borderId="0" xfId="0" applyFont="1" applyAlignment="1">
      <alignment horizontal="center" vertical="center"/>
    </xf>
    <xf numFmtId="166" fontId="22" fillId="0" borderId="0" xfId="0" applyNumberFormat="1" applyFont="1" applyAlignment="1">
      <alignment vertical="center"/>
    </xf>
    <xf numFmtId="166" fontId="22" fillId="0" borderId="16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9" fillId="0" borderId="4" xfId="0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21" fillId="0" borderId="23" xfId="0" applyFont="1" applyBorder="1" applyAlignment="1">
      <alignment horizontal="center" vertical="center"/>
    </xf>
    <xf numFmtId="49" fontId="21" fillId="0" borderId="23" xfId="0" applyNumberFormat="1" applyFont="1" applyBorder="1" applyAlignment="1">
      <alignment horizontal="left" vertical="center" wrapText="1"/>
    </xf>
    <xf numFmtId="0" fontId="21" fillId="0" borderId="23" xfId="0" applyFont="1" applyBorder="1" applyAlignment="1">
      <alignment horizontal="left" vertical="center" wrapText="1"/>
    </xf>
    <xf numFmtId="0" fontId="21" fillId="0" borderId="23" xfId="0" applyFont="1" applyBorder="1" applyAlignment="1">
      <alignment horizontal="center" vertical="center" wrapText="1"/>
    </xf>
    <xf numFmtId="167" fontId="21" fillId="0" borderId="23" xfId="0" applyNumberFormat="1" applyFont="1" applyBorder="1" applyAlignment="1">
      <alignment vertical="center"/>
    </xf>
    <xf numFmtId="4" fontId="21" fillId="2" borderId="23" xfId="0" applyNumberFormat="1" applyFont="1" applyFill="1" applyBorder="1" applyAlignment="1" applyProtection="1">
      <alignment vertical="center"/>
      <protection locked="0"/>
    </xf>
    <xf numFmtId="4" fontId="21" fillId="0" borderId="23" xfId="0" applyNumberFormat="1" applyFont="1" applyBorder="1" applyAlignment="1">
      <alignment vertical="center"/>
    </xf>
    <xf numFmtId="0" fontId="22" fillId="2" borderId="15" xfId="0" applyFont="1" applyFill="1" applyBorder="1" applyAlignment="1" applyProtection="1">
      <alignment horizontal="left" vertical="center"/>
      <protection locked="0"/>
    </xf>
    <xf numFmtId="0" fontId="22" fillId="0" borderId="0" xfId="0" applyFont="1" applyAlignment="1">
      <alignment horizontal="center" vertical="center"/>
    </xf>
    <xf numFmtId="0" fontId="37" fillId="0" borderId="0" xfId="0" applyFont="1" applyAlignment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22" fillId="2" borderId="20" xfId="0" applyFont="1" applyFill="1" applyBorder="1" applyAlignment="1" applyProtection="1">
      <alignment horizontal="left" vertical="center"/>
      <protection locked="0"/>
    </xf>
    <xf numFmtId="0" fontId="22" fillId="0" borderId="21" xfId="0" applyFont="1" applyBorder="1" applyAlignment="1">
      <alignment horizontal="center" vertical="center"/>
    </xf>
    <xf numFmtId="0" fontId="0" fillId="0" borderId="21" xfId="0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166" fontId="22" fillId="0" borderId="22" xfId="0" applyNumberFormat="1" applyFont="1" applyBorder="1" applyAlignment="1">
      <alignment vertical="center"/>
    </xf>
    <xf numFmtId="167" fontId="21" fillId="2" borderId="23" xfId="0" applyNumberFormat="1" applyFont="1" applyFill="1" applyBorder="1" applyAlignment="1" applyProtection="1">
      <alignment vertical="center"/>
      <protection locked="0"/>
    </xf>
    <xf numFmtId="0" fontId="0" fillId="0" borderId="20" xfId="0" applyBorder="1" applyAlignment="1">
      <alignment vertical="center"/>
    </xf>
    <xf numFmtId="0" fontId="0" fillId="0" borderId="22" xfId="0" applyBorder="1" applyAlignment="1">
      <alignment vertical="center"/>
    </xf>
    <xf numFmtId="0" fontId="38" fillId="0" borderId="0" xfId="0" applyFont="1" applyAlignment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34" fillId="2" borderId="20" xfId="0" applyFont="1" applyFill="1" applyBorder="1" applyAlignment="1" applyProtection="1">
      <alignment horizontal="left" vertical="center"/>
      <protection locked="0"/>
    </xf>
    <xf numFmtId="0" fontId="34" fillId="0" borderId="21" xfId="0" applyFont="1" applyBorder="1" applyAlignment="1">
      <alignment horizontal="center" vertical="center"/>
    </xf>
    <xf numFmtId="0" fontId="2" fillId="0" borderId="0" xfId="0" applyFont="1" applyAlignment="1">
      <alignment horizontal="left" vertical="top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10" fillId="0" borderId="22" xfId="0" applyFont="1" applyBorder="1" applyAlignment="1">
      <alignment vertical="center"/>
    </xf>
    <xf numFmtId="0" fontId="0" fillId="0" borderId="0" xfId="0" applyAlignment="1">
      <alignment vertical="top"/>
    </xf>
    <xf numFmtId="0" fontId="40" fillId="0" borderId="24" xfId="0" applyFont="1" applyBorder="1" applyAlignment="1">
      <alignment vertical="center" wrapText="1"/>
    </xf>
    <xf numFmtId="0" fontId="40" fillId="0" borderId="25" xfId="0" applyFont="1" applyBorder="1" applyAlignment="1">
      <alignment vertical="center" wrapText="1"/>
    </xf>
    <xf numFmtId="0" fontId="40" fillId="0" borderId="26" xfId="0" applyFont="1" applyBorder="1" applyAlignment="1">
      <alignment vertical="center" wrapText="1"/>
    </xf>
    <xf numFmtId="0" fontId="40" fillId="0" borderId="27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27" xfId="0" applyFont="1" applyBorder="1" applyAlignment="1">
      <alignment vertical="center" wrapText="1"/>
    </xf>
    <xf numFmtId="0" fontId="40" fillId="0" borderId="28" xfId="0" applyFont="1" applyBorder="1" applyAlignment="1">
      <alignment vertical="center" wrapText="1"/>
    </xf>
    <xf numFmtId="0" fontId="42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27" xfId="0" applyFont="1" applyBorder="1" applyAlignment="1">
      <alignment vertical="center" wrapText="1"/>
    </xf>
    <xf numFmtId="0" fontId="43" fillId="0" borderId="1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vertical="center"/>
    </xf>
    <xf numFmtId="49" fontId="43" fillId="0" borderId="1" xfId="0" applyNumberFormat="1" applyFont="1" applyBorder="1" applyAlignment="1">
      <alignment vertical="center" wrapText="1"/>
    </xf>
    <xf numFmtId="0" fontId="40" fillId="0" borderId="30" xfId="0" applyFont="1" applyBorder="1" applyAlignment="1">
      <alignment vertical="center" wrapText="1"/>
    </xf>
    <xf numFmtId="0" fontId="45" fillId="0" borderId="29" xfId="0" applyFont="1" applyBorder="1" applyAlignment="1">
      <alignment vertical="center" wrapText="1"/>
    </xf>
    <xf numFmtId="0" fontId="40" fillId="0" borderId="31" xfId="0" applyFont="1" applyBorder="1" applyAlignment="1">
      <alignment vertical="center" wrapText="1"/>
    </xf>
    <xf numFmtId="0" fontId="40" fillId="0" borderId="1" xfId="0" applyFont="1" applyBorder="1" applyAlignment="1">
      <alignment vertical="top"/>
    </xf>
    <xf numFmtId="0" fontId="40" fillId="0" borderId="0" xfId="0" applyFont="1" applyAlignment="1">
      <alignment vertical="top"/>
    </xf>
    <xf numFmtId="0" fontId="40" fillId="0" borderId="24" xfId="0" applyFont="1" applyBorder="1" applyAlignment="1">
      <alignment horizontal="left" vertical="center"/>
    </xf>
    <xf numFmtId="0" fontId="40" fillId="0" borderId="25" xfId="0" applyFont="1" applyBorder="1" applyAlignment="1">
      <alignment horizontal="left" vertical="center"/>
    </xf>
    <xf numFmtId="0" fontId="40" fillId="0" borderId="26" xfId="0" applyFont="1" applyBorder="1" applyAlignment="1">
      <alignment horizontal="left" vertical="center"/>
    </xf>
    <xf numFmtId="0" fontId="40" fillId="0" borderId="27" xfId="0" applyFont="1" applyBorder="1" applyAlignment="1">
      <alignment horizontal="left" vertical="center"/>
    </xf>
    <xf numFmtId="0" fontId="40" fillId="0" borderId="28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42" fillId="0" borderId="29" xfId="0" applyFont="1" applyBorder="1" applyAlignment="1">
      <alignment horizontal="center" vertical="center"/>
    </xf>
    <xf numFmtId="0" fontId="46" fillId="0" borderId="29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3" fillId="0" borderId="0" xfId="0" applyFont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0" fillId="0" borderId="30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0" fillId="0" borderId="31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left" vertical="center" wrapText="1"/>
    </xf>
    <xf numFmtId="0" fontId="40" fillId="0" borderId="25" xfId="0" applyFont="1" applyBorder="1" applyAlignment="1">
      <alignment horizontal="left" vertical="center" wrapText="1"/>
    </xf>
    <xf numFmtId="0" fontId="40" fillId="0" borderId="26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/>
    </xf>
    <xf numFmtId="0" fontId="44" fillId="0" borderId="28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/>
    </xf>
    <xf numFmtId="0" fontId="44" fillId="0" borderId="30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vertical="center" wrapText="1"/>
    </xf>
    <xf numFmtId="0" fontId="44" fillId="0" borderId="3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6" fillId="0" borderId="0" xfId="0" applyFont="1" applyAlignment="1">
      <alignment vertical="center"/>
    </xf>
    <xf numFmtId="0" fontId="42" fillId="0" borderId="1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2" fillId="0" borderId="29" xfId="0" applyFont="1" applyBorder="1" applyAlignment="1">
      <alignment vertical="center"/>
    </xf>
    <xf numFmtId="0" fontId="43" fillId="0" borderId="1" xfId="0" applyFont="1" applyBorder="1" applyAlignment="1">
      <alignment vertical="top"/>
    </xf>
    <xf numFmtId="49" fontId="43" fillId="0" borderId="1" xfId="0" applyNumberFormat="1" applyFont="1" applyBorder="1" applyAlignment="1">
      <alignment horizontal="left" vertical="center"/>
    </xf>
    <xf numFmtId="0" fontId="49" fillId="0" borderId="27" xfId="0" applyFont="1" applyBorder="1" applyAlignment="1">
      <alignment horizontal="left" vertical="center"/>
    </xf>
    <xf numFmtId="0" fontId="50" fillId="0" borderId="1" xfId="0" applyFont="1" applyBorder="1" applyAlignment="1">
      <alignment vertical="top"/>
    </xf>
    <xf numFmtId="0" fontId="50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center" vertical="center"/>
    </xf>
    <xf numFmtId="49" fontId="50" fillId="0" borderId="1" xfId="0" applyNumberFormat="1" applyFont="1" applyBorder="1" applyAlignment="1">
      <alignment horizontal="left" vertical="center"/>
    </xf>
    <xf numFmtId="0" fontId="49" fillId="0" borderId="28" xfId="0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2" fillId="0" borderId="29" xfId="0" applyFont="1" applyBorder="1" applyAlignment="1">
      <alignment horizontal="left"/>
    </xf>
    <xf numFmtId="0" fontId="46" fillId="0" borderId="29" xfId="0" applyFont="1" applyBorder="1"/>
    <xf numFmtId="0" fontId="40" fillId="0" borderId="27" xfId="0" applyFont="1" applyBorder="1" applyAlignment="1">
      <alignment vertical="top"/>
    </xf>
    <xf numFmtId="0" fontId="40" fillId="0" borderId="28" xfId="0" applyFont="1" applyBorder="1" applyAlignment="1">
      <alignment vertical="top"/>
    </xf>
    <xf numFmtId="0" fontId="40" fillId="0" borderId="30" xfId="0" applyFont="1" applyBorder="1" applyAlignment="1">
      <alignment vertical="top"/>
    </xf>
    <xf numFmtId="0" fontId="40" fillId="0" borderId="29" xfId="0" applyFont="1" applyBorder="1" applyAlignment="1">
      <alignment vertical="top"/>
    </xf>
    <xf numFmtId="0" fontId="40" fillId="0" borderId="31" xfId="0" applyFont="1" applyBorder="1" applyAlignment="1">
      <alignment vertical="top"/>
    </xf>
    <xf numFmtId="4" fontId="34" fillId="2" borderId="23" xfId="0" applyNumberFormat="1" applyFont="1" applyFill="1" applyBorder="1" applyAlignment="1">
      <alignment vertical="center"/>
    </xf>
    <xf numFmtId="4" fontId="18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0" fontId="0" fillId="0" borderId="0" xfId="0"/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7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7" fillId="0" borderId="0" xfId="0" applyNumberFormat="1" applyFont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1" fillId="4" borderId="7" xfId="0" applyFont="1" applyFill="1" applyBorder="1" applyAlignment="1">
      <alignment horizontal="center" vertical="center"/>
    </xf>
    <xf numFmtId="0" fontId="21" fillId="4" borderId="8" xfId="0" applyFont="1" applyFill="1" applyBorder="1" applyAlignment="1">
      <alignment horizontal="left" vertical="center"/>
    </xf>
    <xf numFmtId="0" fontId="21" fillId="4" borderId="8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0" fontId="29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19" fillId="0" borderId="12" xfId="0" applyFont="1" applyBorder="1" applyAlignment="1">
      <alignment horizontal="center" vertical="center"/>
    </xf>
    <xf numFmtId="0" fontId="19" fillId="0" borderId="13" xfId="0" applyFont="1" applyBorder="1" applyAlignment="1">
      <alignment horizontal="left" vertical="center"/>
    </xf>
    <xf numFmtId="0" fontId="20" fillId="0" borderId="15" xfId="0" applyFont="1" applyBorder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1" fillId="4" borderId="8" xfId="0" applyFont="1" applyFill="1" applyBorder="1" applyAlignment="1">
      <alignment horizontal="right" vertical="center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0" fillId="0" borderId="0" xfId="0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43" fillId="0" borderId="1" xfId="0" applyFont="1" applyBorder="1" applyAlignment="1">
      <alignment horizontal="left" vertical="center" wrapText="1"/>
    </xf>
    <xf numFmtId="0" fontId="42" fillId="0" borderId="29" xfId="0" applyFont="1" applyBorder="1" applyAlignment="1">
      <alignment horizontal="left" wrapText="1"/>
    </xf>
    <xf numFmtId="0" fontId="41" fillId="0" borderId="1" xfId="0" applyFont="1" applyBorder="1" applyAlignment="1">
      <alignment horizontal="center" vertical="center" wrapText="1"/>
    </xf>
    <xf numFmtId="49" fontId="43" fillId="0" borderId="1" xfId="0" applyNumberFormat="1" applyFont="1" applyBorder="1" applyAlignment="1">
      <alignment horizontal="left" vertical="center" wrapText="1"/>
    </xf>
    <xf numFmtId="0" fontId="41" fillId="0" borderId="1" xfId="0" applyFont="1" applyBorder="1" applyAlignment="1">
      <alignment horizontal="center" vertical="center"/>
    </xf>
    <xf numFmtId="0" fontId="42" fillId="0" borderId="29" xfId="0" applyFont="1" applyBorder="1" applyAlignment="1">
      <alignment horizontal="left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top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6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6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6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6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Hospodkova\AppData\Local\Microsoft\Windows\INetCache\Content.Outlook\KJHA7MNH\02%20-%20Opravn&#233;%20a%20&#250;dr&#382;bov&#233;%20pr&#225;ce%20Kol&#237;n%20-%20Lede&#269;ko%20(2).xlsx" TargetMode="External"/><Relationship Id="rId1" Type="http://schemas.openxmlformats.org/officeDocument/2006/relationships/externalLinkPath" Target="/Users/Hospodkova/AppData/Local/Microsoft/Windows/INetCache/Content.Outlook/KJHA7MNH/02%20-%20Opravn&#233;%20a%20&#250;dr&#382;bov&#233;%20pr&#225;ce%20Kol&#237;n%20-%20Lede&#269;ko%20(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kapitulace stavby"/>
      <sheetName val="01 - technologická část"/>
      <sheetName val="02 - stavební část"/>
      <sheetName val="03 - VRN"/>
      <sheetName val="01 - technologická část_01"/>
      <sheetName val="02 - stavební část_01"/>
      <sheetName val="03 - VRN_01"/>
    </sheetNames>
    <sheetDataSet>
      <sheetData sheetId="0" refreshError="1"/>
      <sheetData sheetId="1">
        <row r="123">
          <cell r="K123" t="str">
            <v>Sborník UOŽI 01 2025</v>
          </cell>
        </row>
      </sheetData>
      <sheetData sheetId="2">
        <row r="127">
          <cell r="K127" t="str">
            <v>CS ÚRS 2025 01</v>
          </cell>
        </row>
      </sheetData>
      <sheetData sheetId="3" refreshError="1"/>
      <sheetData sheetId="4">
        <row r="123">
          <cell r="K123" t="str">
            <v>Sborník UOŽI 01 2025</v>
          </cell>
        </row>
      </sheetData>
      <sheetData sheetId="5">
        <row r="127">
          <cell r="K127" t="str">
            <v>CS ÚRS 2025 01</v>
          </cell>
        </row>
      </sheetData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5_01/460641131" TargetMode="External"/><Relationship Id="rId2" Type="http://schemas.openxmlformats.org/officeDocument/2006/relationships/hyperlink" Target="https://podminky.urs.cz/item/CS_URS_2025_01/619996145" TargetMode="External"/><Relationship Id="rId1" Type="http://schemas.openxmlformats.org/officeDocument/2006/relationships/hyperlink" Target="https://podminky.urs.cz/item/CS_URS_2025_01/460010021" TargetMode="External"/><Relationship Id="rId4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5_01/460641131" TargetMode="External"/><Relationship Id="rId2" Type="http://schemas.openxmlformats.org/officeDocument/2006/relationships/hyperlink" Target="https://podminky.urs.cz/item/CS_URS_2025_01/619996145" TargetMode="External"/><Relationship Id="rId1" Type="http://schemas.openxmlformats.org/officeDocument/2006/relationships/hyperlink" Target="https://podminky.urs.cz/item/CS_URS_2025_01/460010021" TargetMode="External"/><Relationship Id="rId4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5_01/220182021" TargetMode="External"/><Relationship Id="rId7" Type="http://schemas.openxmlformats.org/officeDocument/2006/relationships/drawing" Target="../drawings/drawing18.xml"/><Relationship Id="rId2" Type="http://schemas.openxmlformats.org/officeDocument/2006/relationships/hyperlink" Target="https://podminky.urs.cz/item/CS_URS_2025_01/460742132" TargetMode="External"/><Relationship Id="rId1" Type="http://schemas.openxmlformats.org/officeDocument/2006/relationships/hyperlink" Target="https://podminky.urs.cz/item/CS_URS_2025_01/460010021" TargetMode="External"/><Relationship Id="rId6" Type="http://schemas.openxmlformats.org/officeDocument/2006/relationships/hyperlink" Target="https://podminky.urs.cz/item/CS_URS_2025_01/460641123" TargetMode="External"/><Relationship Id="rId5" Type="http://schemas.openxmlformats.org/officeDocument/2006/relationships/hyperlink" Target="https://podminky.urs.cz/item/CS_URS_2025_01/460641111" TargetMode="External"/><Relationship Id="rId4" Type="http://schemas.openxmlformats.org/officeDocument/2006/relationships/hyperlink" Target="https://podminky.urs.cz/item/CS_URS_2025_01/619996145" TargetMode="Externa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5_01/220182021" TargetMode="External"/><Relationship Id="rId7" Type="http://schemas.openxmlformats.org/officeDocument/2006/relationships/drawing" Target="../drawings/drawing21.xml"/><Relationship Id="rId2" Type="http://schemas.openxmlformats.org/officeDocument/2006/relationships/hyperlink" Target="https://podminky.urs.cz/item/CS_URS_2025_01/460510075" TargetMode="External"/><Relationship Id="rId1" Type="http://schemas.openxmlformats.org/officeDocument/2006/relationships/hyperlink" Target="https://podminky.urs.cz/item/CS_URS_2025_01/460010021" TargetMode="External"/><Relationship Id="rId6" Type="http://schemas.openxmlformats.org/officeDocument/2006/relationships/hyperlink" Target="https://podminky.urs.cz/item/CS_URS_2025_01/460080033" TargetMode="External"/><Relationship Id="rId5" Type="http://schemas.openxmlformats.org/officeDocument/2006/relationships/hyperlink" Target="https://podminky.urs.cz/item/CS_URS_2025_01/460641111" TargetMode="External"/><Relationship Id="rId4" Type="http://schemas.openxmlformats.org/officeDocument/2006/relationships/hyperlink" Target="https://podminky.urs.cz/item/CS_URS_2025_01/619996145" TargetMode="Externa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465513157" TargetMode="External"/><Relationship Id="rId13" Type="http://schemas.openxmlformats.org/officeDocument/2006/relationships/hyperlink" Target="https://podminky.urs.cz/item/CS_URS_2025_01/939291013" TargetMode="External"/><Relationship Id="rId18" Type="http://schemas.openxmlformats.org/officeDocument/2006/relationships/hyperlink" Target="https://podminky.urs.cz/item/CS_URS_2025_01/711132101" TargetMode="External"/><Relationship Id="rId3" Type="http://schemas.openxmlformats.org/officeDocument/2006/relationships/hyperlink" Target="https://podminky.urs.cz/item/CS_URS_2025_01/317321118" TargetMode="External"/><Relationship Id="rId21" Type="http://schemas.openxmlformats.org/officeDocument/2006/relationships/hyperlink" Target="https://podminky.urs.cz/item/CS_URS_2025_01/711491171" TargetMode="External"/><Relationship Id="rId7" Type="http://schemas.openxmlformats.org/officeDocument/2006/relationships/hyperlink" Target="https://podminky.urs.cz/item/CS_URS_2025_01/317361412" TargetMode="External"/><Relationship Id="rId12" Type="http://schemas.openxmlformats.org/officeDocument/2006/relationships/hyperlink" Target="https://podminky.urs.cz/item/CS_URS_2025_01/564811111" TargetMode="External"/><Relationship Id="rId17" Type="http://schemas.openxmlformats.org/officeDocument/2006/relationships/hyperlink" Target="https://podminky.urs.cz/item/CS_URS_2025_01/711131101" TargetMode="External"/><Relationship Id="rId25" Type="http://schemas.openxmlformats.org/officeDocument/2006/relationships/drawing" Target="../drawings/drawing23.xml"/><Relationship Id="rId2" Type="http://schemas.openxmlformats.org/officeDocument/2006/relationships/hyperlink" Target="https://podminky.urs.cz/item/CS_URS_2025_01/212795111" TargetMode="External"/><Relationship Id="rId16" Type="http://schemas.openxmlformats.org/officeDocument/2006/relationships/hyperlink" Target="https://podminky.urs.cz/item/CS_URS_2025_01/998212191" TargetMode="External"/><Relationship Id="rId20" Type="http://schemas.openxmlformats.org/officeDocument/2006/relationships/hyperlink" Target="https://podminky.urs.cz/item/CS_URS_2025_01/711142559" TargetMode="External"/><Relationship Id="rId1" Type="http://schemas.openxmlformats.org/officeDocument/2006/relationships/hyperlink" Target="https://podminky.urs.cz/item/CS_URS_2025_01/171111111" TargetMode="External"/><Relationship Id="rId6" Type="http://schemas.openxmlformats.org/officeDocument/2006/relationships/hyperlink" Target="https://podminky.urs.cz/item/CS_URS_2025_01/317353221" TargetMode="External"/><Relationship Id="rId11" Type="http://schemas.openxmlformats.org/officeDocument/2006/relationships/hyperlink" Target="https://podminky.urs.cz/item/CS_URS_2025_01/564211111" TargetMode="External"/><Relationship Id="rId24" Type="http://schemas.openxmlformats.org/officeDocument/2006/relationships/hyperlink" Target="https://podminky.urs.cz/item/CS_URS_2025_01/998711101" TargetMode="External"/><Relationship Id="rId5" Type="http://schemas.openxmlformats.org/officeDocument/2006/relationships/hyperlink" Target="https://podminky.urs.cz/item/CS_URS_2025_01/317353121" TargetMode="External"/><Relationship Id="rId15" Type="http://schemas.openxmlformats.org/officeDocument/2006/relationships/hyperlink" Target="https://podminky.urs.cz/item/CS_URS_2025_01/998212111" TargetMode="External"/><Relationship Id="rId23" Type="http://schemas.openxmlformats.org/officeDocument/2006/relationships/hyperlink" Target="https://podminky.urs.cz/item/CS_URS_2025_01/711491177" TargetMode="External"/><Relationship Id="rId10" Type="http://schemas.openxmlformats.org/officeDocument/2006/relationships/hyperlink" Target="https://podminky.urs.cz/item/CS_URS_2025_01/465921115" TargetMode="External"/><Relationship Id="rId19" Type="http://schemas.openxmlformats.org/officeDocument/2006/relationships/hyperlink" Target="https://podminky.urs.cz/item/CS_URS_2025_01/711141559" TargetMode="External"/><Relationship Id="rId4" Type="http://schemas.openxmlformats.org/officeDocument/2006/relationships/hyperlink" Target="https://podminky.urs.cz/item/CS_URS_2025_01/317321191" TargetMode="External"/><Relationship Id="rId9" Type="http://schemas.openxmlformats.org/officeDocument/2006/relationships/hyperlink" Target="https://podminky.urs.cz/item/CS_URS_2025_01/273361412" TargetMode="External"/><Relationship Id="rId14" Type="http://schemas.openxmlformats.org/officeDocument/2006/relationships/hyperlink" Target="https://podminky.urs.cz/item/CS_URS_2025_01/985331115" TargetMode="External"/><Relationship Id="rId22" Type="http://schemas.openxmlformats.org/officeDocument/2006/relationships/hyperlink" Target="https://podminky.urs.cz/item/CS_URS_2025_01/711491172" TargetMode="Externa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65002000" TargetMode="External"/><Relationship Id="rId3" Type="http://schemas.openxmlformats.org/officeDocument/2006/relationships/hyperlink" Target="https://podminky.urs.cz/item/CS_URS_2025_01/034002000" TargetMode="External"/><Relationship Id="rId7" Type="http://schemas.openxmlformats.org/officeDocument/2006/relationships/hyperlink" Target="https://podminky.urs.cz/item/CS_URS_2025_01/060001000" TargetMode="External"/><Relationship Id="rId12" Type="http://schemas.openxmlformats.org/officeDocument/2006/relationships/drawing" Target="../drawings/drawing25.xml"/><Relationship Id="rId2" Type="http://schemas.openxmlformats.org/officeDocument/2006/relationships/hyperlink" Target="https://podminky.urs.cz/item/CS_URS_2025_01/030001000" TargetMode="External"/><Relationship Id="rId1" Type="http://schemas.openxmlformats.org/officeDocument/2006/relationships/hyperlink" Target="https://podminky.urs.cz/item/CS_URS_2025_01/012303000" TargetMode="External"/><Relationship Id="rId6" Type="http://schemas.openxmlformats.org/officeDocument/2006/relationships/hyperlink" Target="https://podminky.urs.cz/item/CS_URS_2025_01/043194000" TargetMode="External"/><Relationship Id="rId11" Type="http://schemas.openxmlformats.org/officeDocument/2006/relationships/hyperlink" Target="https://podminky.urs.cz/item/CS_URS_2025_01/082203000" TargetMode="External"/><Relationship Id="rId5" Type="http://schemas.openxmlformats.org/officeDocument/2006/relationships/hyperlink" Target="https://podminky.urs.cz/item/CS_URS_2025_01/043134000" TargetMode="External"/><Relationship Id="rId10" Type="http://schemas.openxmlformats.org/officeDocument/2006/relationships/hyperlink" Target="https://podminky.urs.cz/item/CS_URS_2025_01/081103000" TargetMode="External"/><Relationship Id="rId4" Type="http://schemas.openxmlformats.org/officeDocument/2006/relationships/hyperlink" Target="https://podminky.urs.cz/item/CS_URS_2025_01/039002000" TargetMode="External"/><Relationship Id="rId9" Type="http://schemas.openxmlformats.org/officeDocument/2006/relationships/hyperlink" Target="https://podminky.urs.cz/item/CS_URS_2025_01/070001000" TargetMode="Externa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hyperlink" Target="https://podminky.urs.cz/item/CS_URS_2025_01/013254000" TargetMode="External"/></Relationships>
</file>

<file path=xl/worksheets/_rels/sheet2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273361412" TargetMode="External"/><Relationship Id="rId18" Type="http://schemas.openxmlformats.org/officeDocument/2006/relationships/hyperlink" Target="https://podminky.urs.cz/item/CS_URS_2025_01/274361116" TargetMode="External"/><Relationship Id="rId26" Type="http://schemas.openxmlformats.org/officeDocument/2006/relationships/hyperlink" Target="https://podminky.urs.cz/item/CS_URS_2025_01/334323218" TargetMode="External"/><Relationship Id="rId39" Type="http://schemas.openxmlformats.org/officeDocument/2006/relationships/hyperlink" Target="https://podminky.urs.cz/item/CS_URS_2025_01/997211511" TargetMode="External"/><Relationship Id="rId3" Type="http://schemas.openxmlformats.org/officeDocument/2006/relationships/hyperlink" Target="https://podminky.urs.cz/item/CS_URS_2025_01/129001101" TargetMode="External"/><Relationship Id="rId21" Type="http://schemas.openxmlformats.org/officeDocument/2006/relationships/hyperlink" Target="https://podminky.urs.cz/item/CS_URS_2025_01/317321191" TargetMode="External"/><Relationship Id="rId34" Type="http://schemas.openxmlformats.org/officeDocument/2006/relationships/hyperlink" Target="https://podminky.urs.cz/item/CS_URS_2025_01/919521160" TargetMode="External"/><Relationship Id="rId42" Type="http://schemas.openxmlformats.org/officeDocument/2006/relationships/hyperlink" Target="https://podminky.urs.cz/item/CS_URS_2025_01/997013655" TargetMode="External"/><Relationship Id="rId47" Type="http://schemas.openxmlformats.org/officeDocument/2006/relationships/hyperlink" Target="https://podminky.urs.cz/item/CS_URS_2025_01/220182041" TargetMode="External"/><Relationship Id="rId50" Type="http://schemas.openxmlformats.org/officeDocument/2006/relationships/drawing" Target="../drawings/drawing27.xml"/><Relationship Id="rId7" Type="http://schemas.openxmlformats.org/officeDocument/2006/relationships/hyperlink" Target="https://podminky.urs.cz/item/CS_URS_2025_01/174251101" TargetMode="External"/><Relationship Id="rId12" Type="http://schemas.openxmlformats.org/officeDocument/2006/relationships/hyperlink" Target="https://podminky.urs.cz/item/CS_URS_2025_01/273354211" TargetMode="External"/><Relationship Id="rId17" Type="http://schemas.openxmlformats.org/officeDocument/2006/relationships/hyperlink" Target="https://podminky.urs.cz/item/CS_URS_2025_01/274354211" TargetMode="External"/><Relationship Id="rId25" Type="http://schemas.openxmlformats.org/officeDocument/2006/relationships/hyperlink" Target="https://podminky.urs.cz/item/CS_URS_2025_01/317661131" TargetMode="External"/><Relationship Id="rId33" Type="http://schemas.openxmlformats.org/officeDocument/2006/relationships/hyperlink" Target="https://podminky.urs.cz/item/CS_URS_2025_01/465513157" TargetMode="External"/><Relationship Id="rId38" Type="http://schemas.openxmlformats.org/officeDocument/2006/relationships/hyperlink" Target="https://podminky.urs.cz/item/CS_URS_2025_01/997211611" TargetMode="External"/><Relationship Id="rId46" Type="http://schemas.openxmlformats.org/officeDocument/2006/relationships/hyperlink" Target="https://podminky.urs.cz/item/CS_URS_2025_01/998711211" TargetMode="External"/><Relationship Id="rId2" Type="http://schemas.openxmlformats.org/officeDocument/2006/relationships/hyperlink" Target="https://podminky.urs.cz/item/CS_URS_2025_01/122252501" TargetMode="External"/><Relationship Id="rId16" Type="http://schemas.openxmlformats.org/officeDocument/2006/relationships/hyperlink" Target="https://podminky.urs.cz/item/CS_URS_2025_01/274354111" TargetMode="External"/><Relationship Id="rId20" Type="http://schemas.openxmlformats.org/officeDocument/2006/relationships/hyperlink" Target="https://podminky.urs.cz/item/CS_URS_2025_01/317321118" TargetMode="External"/><Relationship Id="rId29" Type="http://schemas.openxmlformats.org/officeDocument/2006/relationships/hyperlink" Target="https://podminky.urs.cz/item/CS_URS_2025_01/334352211" TargetMode="External"/><Relationship Id="rId41" Type="http://schemas.openxmlformats.org/officeDocument/2006/relationships/hyperlink" Target="https://podminky.urs.cz/item/CS_URS_2025_01/997013602" TargetMode="External"/><Relationship Id="rId1" Type="http://schemas.openxmlformats.org/officeDocument/2006/relationships/hyperlink" Target="https://podminky.urs.cz/item/CS_URS_2025_01/119001421" TargetMode="External"/><Relationship Id="rId6" Type="http://schemas.openxmlformats.org/officeDocument/2006/relationships/hyperlink" Target="https://podminky.urs.cz/item/CS_URS_2025_01/171201231" TargetMode="External"/><Relationship Id="rId11" Type="http://schemas.openxmlformats.org/officeDocument/2006/relationships/hyperlink" Target="https://podminky.urs.cz/item/CS_URS_2025_01/273354111" TargetMode="External"/><Relationship Id="rId24" Type="http://schemas.openxmlformats.org/officeDocument/2006/relationships/hyperlink" Target="https://podminky.urs.cz/item/CS_URS_2025_01/317361116" TargetMode="External"/><Relationship Id="rId32" Type="http://schemas.openxmlformats.org/officeDocument/2006/relationships/hyperlink" Target="https://podminky.urs.cz/item/CS_URS_2025_01/273361411" TargetMode="External"/><Relationship Id="rId37" Type="http://schemas.openxmlformats.org/officeDocument/2006/relationships/hyperlink" Target="https://podminky.urs.cz/item/CS_URS_2025_01/962051111" TargetMode="External"/><Relationship Id="rId40" Type="http://schemas.openxmlformats.org/officeDocument/2006/relationships/hyperlink" Target="https://podminky.urs.cz/item/CS_URS_2025_01/997211519" TargetMode="External"/><Relationship Id="rId45" Type="http://schemas.openxmlformats.org/officeDocument/2006/relationships/hyperlink" Target="https://podminky.urs.cz/item/CS_URS_2025_01/711112011" TargetMode="External"/><Relationship Id="rId5" Type="http://schemas.openxmlformats.org/officeDocument/2006/relationships/hyperlink" Target="https://podminky.urs.cz/item/CS_URS_2025_01/162751119" TargetMode="External"/><Relationship Id="rId15" Type="http://schemas.openxmlformats.org/officeDocument/2006/relationships/hyperlink" Target="https://podminky.urs.cz/item/CS_URS_2025_01/274321191" TargetMode="External"/><Relationship Id="rId23" Type="http://schemas.openxmlformats.org/officeDocument/2006/relationships/hyperlink" Target="https://podminky.urs.cz/item/CS_URS_2025_01/317353221" TargetMode="External"/><Relationship Id="rId28" Type="http://schemas.openxmlformats.org/officeDocument/2006/relationships/hyperlink" Target="https://podminky.urs.cz/item/CS_URS_2025_01/334352111" TargetMode="External"/><Relationship Id="rId36" Type="http://schemas.openxmlformats.org/officeDocument/2006/relationships/hyperlink" Target="https://podminky.urs.cz/item/CS_URS_2025_01/962021112" TargetMode="External"/><Relationship Id="rId49" Type="http://schemas.openxmlformats.org/officeDocument/2006/relationships/hyperlink" Target="https://podminky.urs.cz/item/CS_URS_2025_01/HZS1451" TargetMode="External"/><Relationship Id="rId10" Type="http://schemas.openxmlformats.org/officeDocument/2006/relationships/hyperlink" Target="https://podminky.urs.cz/item/CS_URS_2025_01/273321191" TargetMode="External"/><Relationship Id="rId19" Type="http://schemas.openxmlformats.org/officeDocument/2006/relationships/hyperlink" Target="https://podminky.urs.cz/item/CS_URS_2025_01/274361412" TargetMode="External"/><Relationship Id="rId31" Type="http://schemas.openxmlformats.org/officeDocument/2006/relationships/hyperlink" Target="https://podminky.urs.cz/item/CS_URS_2025_01/451315114" TargetMode="External"/><Relationship Id="rId44" Type="http://schemas.openxmlformats.org/officeDocument/2006/relationships/hyperlink" Target="https://podminky.urs.cz/item/CS_URS_2025_01/711112001" TargetMode="External"/><Relationship Id="rId4" Type="http://schemas.openxmlformats.org/officeDocument/2006/relationships/hyperlink" Target="https://podminky.urs.cz/item/CS_URS_2025_01/162751117" TargetMode="External"/><Relationship Id="rId9" Type="http://schemas.openxmlformats.org/officeDocument/2006/relationships/hyperlink" Target="https://podminky.urs.cz/item/CS_URS_2025_01/273321118" TargetMode="External"/><Relationship Id="rId14" Type="http://schemas.openxmlformats.org/officeDocument/2006/relationships/hyperlink" Target="https://podminky.urs.cz/item/CS_URS_2025_01/274321118" TargetMode="External"/><Relationship Id="rId22" Type="http://schemas.openxmlformats.org/officeDocument/2006/relationships/hyperlink" Target="https://podminky.urs.cz/item/CS_URS_2025_01/317353121" TargetMode="External"/><Relationship Id="rId27" Type="http://schemas.openxmlformats.org/officeDocument/2006/relationships/hyperlink" Target="https://podminky.urs.cz/item/CS_URS_2025_01/334323291" TargetMode="External"/><Relationship Id="rId30" Type="http://schemas.openxmlformats.org/officeDocument/2006/relationships/hyperlink" Target="https://podminky.urs.cz/item/CS_URS_2025_01/334361226" TargetMode="External"/><Relationship Id="rId35" Type="http://schemas.openxmlformats.org/officeDocument/2006/relationships/hyperlink" Target="https://podminky.urs.cz/item/CS_URS_2025_01/936942211" TargetMode="External"/><Relationship Id="rId43" Type="http://schemas.openxmlformats.org/officeDocument/2006/relationships/hyperlink" Target="https://podminky.urs.cz/item/CS_URS_2025_01/998212111" TargetMode="External"/><Relationship Id="rId48" Type="http://schemas.openxmlformats.org/officeDocument/2006/relationships/hyperlink" Target="https://podminky.urs.cz/item/CS_URS_2025_01/460010024" TargetMode="External"/><Relationship Id="rId8" Type="http://schemas.openxmlformats.org/officeDocument/2006/relationships/hyperlink" Target="https://podminky.urs.cz/item/CS_URS_2025_01/175151201" TargetMode="Externa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65002000" TargetMode="External"/><Relationship Id="rId3" Type="http://schemas.openxmlformats.org/officeDocument/2006/relationships/hyperlink" Target="https://podminky.urs.cz/item/CS_URS_2025_01/034002000" TargetMode="External"/><Relationship Id="rId7" Type="http://schemas.openxmlformats.org/officeDocument/2006/relationships/hyperlink" Target="https://podminky.urs.cz/item/CS_URS_2025_01/060001000" TargetMode="External"/><Relationship Id="rId12" Type="http://schemas.openxmlformats.org/officeDocument/2006/relationships/drawing" Target="../drawings/drawing29.xml"/><Relationship Id="rId2" Type="http://schemas.openxmlformats.org/officeDocument/2006/relationships/hyperlink" Target="https://podminky.urs.cz/item/CS_URS_2025_01/030001000" TargetMode="External"/><Relationship Id="rId1" Type="http://schemas.openxmlformats.org/officeDocument/2006/relationships/hyperlink" Target="https://podminky.urs.cz/item/CS_URS_2025_01/012303000" TargetMode="External"/><Relationship Id="rId6" Type="http://schemas.openxmlformats.org/officeDocument/2006/relationships/hyperlink" Target="https://podminky.urs.cz/item/CS_URS_2025_01/043194000" TargetMode="External"/><Relationship Id="rId11" Type="http://schemas.openxmlformats.org/officeDocument/2006/relationships/hyperlink" Target="https://podminky.urs.cz/item/CS_URS_2025_01/082203000" TargetMode="External"/><Relationship Id="rId5" Type="http://schemas.openxmlformats.org/officeDocument/2006/relationships/hyperlink" Target="https://podminky.urs.cz/item/CS_URS_2025_01/043134000" TargetMode="External"/><Relationship Id="rId10" Type="http://schemas.openxmlformats.org/officeDocument/2006/relationships/hyperlink" Target="https://podminky.urs.cz/item/CS_URS_2025_01/081103000" TargetMode="External"/><Relationship Id="rId4" Type="http://schemas.openxmlformats.org/officeDocument/2006/relationships/hyperlink" Target="https://podminky.urs.cz/item/CS_URS_2025_01/039002000" TargetMode="External"/><Relationship Id="rId9" Type="http://schemas.openxmlformats.org/officeDocument/2006/relationships/hyperlink" Target="https://podminky.urs.cz/item/CS_URS_2025_01/070001000" TargetMode="Externa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hyperlink" Target="https://podminky.urs.cz/item/CS_URS_2025_01/013254000" TargetMode="Externa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174111101" TargetMode="External"/><Relationship Id="rId13" Type="http://schemas.openxmlformats.org/officeDocument/2006/relationships/hyperlink" Target="https://podminky.urs.cz/item/CS_URS_2025_01/938122112" TargetMode="External"/><Relationship Id="rId18" Type="http://schemas.openxmlformats.org/officeDocument/2006/relationships/hyperlink" Target="https://podminky.urs.cz/item/CS_URS_2025_01/985142112" TargetMode="External"/><Relationship Id="rId26" Type="http://schemas.openxmlformats.org/officeDocument/2006/relationships/hyperlink" Target="https://podminky.urs.cz/item/CS_URS_2025_01/HZS1451" TargetMode="External"/><Relationship Id="rId3" Type="http://schemas.openxmlformats.org/officeDocument/2006/relationships/hyperlink" Target="https://podminky.urs.cz/item/CS_URS_2025_01/122112512" TargetMode="External"/><Relationship Id="rId21" Type="http://schemas.openxmlformats.org/officeDocument/2006/relationships/hyperlink" Target="https://podminky.urs.cz/item/CS_URS_2025_01/985231192" TargetMode="External"/><Relationship Id="rId7" Type="http://schemas.openxmlformats.org/officeDocument/2006/relationships/hyperlink" Target="https://podminky.urs.cz/item/CS_URS_2025_01/151103111" TargetMode="External"/><Relationship Id="rId12" Type="http://schemas.openxmlformats.org/officeDocument/2006/relationships/hyperlink" Target="https://podminky.urs.cz/item/CS_URS_2025_01/938121111" TargetMode="External"/><Relationship Id="rId17" Type="http://schemas.openxmlformats.org/officeDocument/2006/relationships/hyperlink" Target="https://podminky.urs.cz/item/CS_URS_2025_01/985223211" TargetMode="External"/><Relationship Id="rId25" Type="http://schemas.openxmlformats.org/officeDocument/2006/relationships/hyperlink" Target="https://podminky.urs.cz/item/CS_URS_2025_01/998212191" TargetMode="External"/><Relationship Id="rId2" Type="http://schemas.openxmlformats.org/officeDocument/2006/relationships/hyperlink" Target="https://podminky.urs.cz/item/CS_URS_2025_01/111211241" TargetMode="External"/><Relationship Id="rId16" Type="http://schemas.openxmlformats.org/officeDocument/2006/relationships/hyperlink" Target="https://podminky.urs.cz/item/CS_URS_2025_01/985222111" TargetMode="External"/><Relationship Id="rId20" Type="http://schemas.openxmlformats.org/officeDocument/2006/relationships/hyperlink" Target="https://podminky.urs.cz/item/CS_URS_2025_01/985231191" TargetMode="External"/><Relationship Id="rId1" Type="http://schemas.openxmlformats.org/officeDocument/2006/relationships/hyperlink" Target="https://podminky.urs.cz/item/CS_URS_2025_01/112151112" TargetMode="External"/><Relationship Id="rId6" Type="http://schemas.openxmlformats.org/officeDocument/2006/relationships/hyperlink" Target="https://podminky.urs.cz/item/CS_URS_2025_01/151103101" TargetMode="External"/><Relationship Id="rId11" Type="http://schemas.openxmlformats.org/officeDocument/2006/relationships/hyperlink" Target="https://podminky.urs.cz/item/CS_URS_2025_01/451315114" TargetMode="External"/><Relationship Id="rId24" Type="http://schemas.openxmlformats.org/officeDocument/2006/relationships/hyperlink" Target="https://podminky.urs.cz/item/CS_URS_2025_01/998212111" TargetMode="External"/><Relationship Id="rId5" Type="http://schemas.openxmlformats.org/officeDocument/2006/relationships/hyperlink" Target="https://podminky.urs.cz/item/CS_URS_2025_01/162211319" TargetMode="External"/><Relationship Id="rId15" Type="http://schemas.openxmlformats.org/officeDocument/2006/relationships/hyperlink" Target="https://podminky.urs.cz/item/CS_URS_2025_01/952904152" TargetMode="External"/><Relationship Id="rId23" Type="http://schemas.openxmlformats.org/officeDocument/2006/relationships/hyperlink" Target="https://podminky.urs.cz/item/CS_URS_2025_01/985233911" TargetMode="External"/><Relationship Id="rId10" Type="http://schemas.openxmlformats.org/officeDocument/2006/relationships/hyperlink" Target="https://podminky.urs.cz/item/CS_URS_2025_01/326214231" TargetMode="External"/><Relationship Id="rId19" Type="http://schemas.openxmlformats.org/officeDocument/2006/relationships/hyperlink" Target="https://podminky.urs.cz/item/CS_URS_2025_01/985231112" TargetMode="External"/><Relationship Id="rId4" Type="http://schemas.openxmlformats.org/officeDocument/2006/relationships/hyperlink" Target="https://podminky.urs.cz/item/CS_URS_2025_01/162211311" TargetMode="External"/><Relationship Id="rId9" Type="http://schemas.openxmlformats.org/officeDocument/2006/relationships/hyperlink" Target="https://podminky.urs.cz/item/CS_URS_2025_01/182211121" TargetMode="External"/><Relationship Id="rId14" Type="http://schemas.openxmlformats.org/officeDocument/2006/relationships/hyperlink" Target="https://podminky.urs.cz/item/CS_URS_2025_01/952904121" TargetMode="External"/><Relationship Id="rId22" Type="http://schemas.openxmlformats.org/officeDocument/2006/relationships/hyperlink" Target="https://podminky.urs.cz/item/CS_URS_2025_01/985233122" TargetMode="External"/><Relationship Id="rId27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22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81103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70001000" TargetMode="External"/><Relationship Id="rId5" Type="http://schemas.openxmlformats.org/officeDocument/2006/relationships/hyperlink" Target="https://podminky.urs.cz/item/CS_URS_2025_01/065002000" TargetMode="External"/><Relationship Id="rId4" Type="http://schemas.openxmlformats.org/officeDocument/2006/relationships/hyperlink" Target="https://podminky.urs.cz/item/CS_URS_2025_01/060001000" TargetMode="External"/><Relationship Id="rId9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274321191" TargetMode="External"/><Relationship Id="rId13" Type="http://schemas.openxmlformats.org/officeDocument/2006/relationships/hyperlink" Target="https://podminky.urs.cz/item/CS_URS_2025_01/317321191" TargetMode="External"/><Relationship Id="rId18" Type="http://schemas.openxmlformats.org/officeDocument/2006/relationships/hyperlink" Target="https://podminky.urs.cz/item/CS_URS_2025_01/334323218" TargetMode="External"/><Relationship Id="rId26" Type="http://schemas.openxmlformats.org/officeDocument/2006/relationships/hyperlink" Target="https://podminky.urs.cz/item/CS_URS_2025_01/952904152" TargetMode="External"/><Relationship Id="rId39" Type="http://schemas.openxmlformats.org/officeDocument/2006/relationships/hyperlink" Target="https://podminky.urs.cz/item/CS_URS_2025_01/998212111" TargetMode="External"/><Relationship Id="rId3" Type="http://schemas.openxmlformats.org/officeDocument/2006/relationships/hyperlink" Target="https://podminky.urs.cz/item/CS_URS_2025_01/151103101" TargetMode="External"/><Relationship Id="rId21" Type="http://schemas.openxmlformats.org/officeDocument/2006/relationships/hyperlink" Target="https://podminky.urs.cz/item/CS_URS_2025_01/334352211" TargetMode="External"/><Relationship Id="rId34" Type="http://schemas.openxmlformats.org/officeDocument/2006/relationships/hyperlink" Target="https://podminky.urs.cz/item/CS_URS_2025_01/985233911" TargetMode="External"/><Relationship Id="rId42" Type="http://schemas.openxmlformats.org/officeDocument/2006/relationships/drawing" Target="../drawings/drawing33.xml"/><Relationship Id="rId7" Type="http://schemas.openxmlformats.org/officeDocument/2006/relationships/hyperlink" Target="https://podminky.urs.cz/item/CS_URS_2025_01/274321118" TargetMode="External"/><Relationship Id="rId12" Type="http://schemas.openxmlformats.org/officeDocument/2006/relationships/hyperlink" Target="https://podminky.urs.cz/item/CS_URS_2025_01/317321118" TargetMode="External"/><Relationship Id="rId17" Type="http://schemas.openxmlformats.org/officeDocument/2006/relationships/hyperlink" Target="https://podminky.urs.cz/item/CS_URS_2025_01/326214231" TargetMode="External"/><Relationship Id="rId25" Type="http://schemas.openxmlformats.org/officeDocument/2006/relationships/hyperlink" Target="https://podminky.urs.cz/item/CS_URS_2025_01/935112111" TargetMode="External"/><Relationship Id="rId33" Type="http://schemas.openxmlformats.org/officeDocument/2006/relationships/hyperlink" Target="https://podminky.urs.cz/item/CS_URS_2025_01/985233122" TargetMode="External"/><Relationship Id="rId38" Type="http://schemas.openxmlformats.org/officeDocument/2006/relationships/hyperlink" Target="https://podminky.urs.cz/item/CS_URS_2025_01/997013602" TargetMode="External"/><Relationship Id="rId2" Type="http://schemas.openxmlformats.org/officeDocument/2006/relationships/hyperlink" Target="https://podminky.urs.cz/item/CS_URS_2025_01/162211311" TargetMode="External"/><Relationship Id="rId16" Type="http://schemas.openxmlformats.org/officeDocument/2006/relationships/hyperlink" Target="https://podminky.urs.cz/item/CS_URS_2025_01/317361116" TargetMode="External"/><Relationship Id="rId20" Type="http://schemas.openxmlformats.org/officeDocument/2006/relationships/hyperlink" Target="https://podminky.urs.cz/item/CS_URS_2025_01/334352111" TargetMode="External"/><Relationship Id="rId29" Type="http://schemas.openxmlformats.org/officeDocument/2006/relationships/hyperlink" Target="https://podminky.urs.cz/item/CS_URS_2025_01/985223211" TargetMode="External"/><Relationship Id="rId41" Type="http://schemas.openxmlformats.org/officeDocument/2006/relationships/hyperlink" Target="https://podminky.urs.cz/item/CS_URS_2025_01/HZS1451" TargetMode="External"/><Relationship Id="rId1" Type="http://schemas.openxmlformats.org/officeDocument/2006/relationships/hyperlink" Target="https://podminky.urs.cz/item/CS_URS_2025_01/122112512" TargetMode="External"/><Relationship Id="rId6" Type="http://schemas.openxmlformats.org/officeDocument/2006/relationships/hyperlink" Target="https://podminky.urs.cz/item/CS_URS_2025_01/182211121" TargetMode="External"/><Relationship Id="rId11" Type="http://schemas.openxmlformats.org/officeDocument/2006/relationships/hyperlink" Target="https://podminky.urs.cz/item/CS_URS_2025_01/274361412" TargetMode="External"/><Relationship Id="rId24" Type="http://schemas.openxmlformats.org/officeDocument/2006/relationships/hyperlink" Target="https://podminky.urs.cz/item/CS_URS_2025_01/465513156" TargetMode="External"/><Relationship Id="rId32" Type="http://schemas.openxmlformats.org/officeDocument/2006/relationships/hyperlink" Target="https://podminky.urs.cz/item/CS_URS_2025_01/985231192" TargetMode="External"/><Relationship Id="rId37" Type="http://schemas.openxmlformats.org/officeDocument/2006/relationships/hyperlink" Target="https://podminky.urs.cz/item/CS_URS_2025_01/997211519" TargetMode="External"/><Relationship Id="rId40" Type="http://schemas.openxmlformats.org/officeDocument/2006/relationships/hyperlink" Target="https://podminky.urs.cz/item/CS_URS_2025_01/998212191" TargetMode="External"/><Relationship Id="rId5" Type="http://schemas.openxmlformats.org/officeDocument/2006/relationships/hyperlink" Target="https://podminky.urs.cz/item/CS_URS_2025_01/174111101" TargetMode="External"/><Relationship Id="rId15" Type="http://schemas.openxmlformats.org/officeDocument/2006/relationships/hyperlink" Target="https://podminky.urs.cz/item/CS_URS_2025_01/317353221" TargetMode="External"/><Relationship Id="rId23" Type="http://schemas.openxmlformats.org/officeDocument/2006/relationships/hyperlink" Target="https://podminky.urs.cz/item/CS_URS_2025_01/451315114" TargetMode="External"/><Relationship Id="rId28" Type="http://schemas.openxmlformats.org/officeDocument/2006/relationships/hyperlink" Target="https://podminky.urs.cz/item/CS_URS_2025_01/985222111" TargetMode="External"/><Relationship Id="rId36" Type="http://schemas.openxmlformats.org/officeDocument/2006/relationships/hyperlink" Target="https://podminky.urs.cz/item/CS_URS_2025_01/997211511" TargetMode="External"/><Relationship Id="rId10" Type="http://schemas.openxmlformats.org/officeDocument/2006/relationships/hyperlink" Target="https://podminky.urs.cz/item/CS_URS_2025_01/274354211" TargetMode="External"/><Relationship Id="rId19" Type="http://schemas.openxmlformats.org/officeDocument/2006/relationships/hyperlink" Target="https://podminky.urs.cz/item/CS_URS_2025_01/334323291" TargetMode="External"/><Relationship Id="rId31" Type="http://schemas.openxmlformats.org/officeDocument/2006/relationships/hyperlink" Target="https://podminky.urs.cz/item/CS_URS_2025_01/985231191" TargetMode="External"/><Relationship Id="rId4" Type="http://schemas.openxmlformats.org/officeDocument/2006/relationships/hyperlink" Target="https://podminky.urs.cz/item/CS_URS_2025_01/151103111" TargetMode="External"/><Relationship Id="rId9" Type="http://schemas.openxmlformats.org/officeDocument/2006/relationships/hyperlink" Target="https://podminky.urs.cz/item/CS_URS_2025_01/274354111" TargetMode="External"/><Relationship Id="rId14" Type="http://schemas.openxmlformats.org/officeDocument/2006/relationships/hyperlink" Target="https://podminky.urs.cz/item/CS_URS_2025_01/317353121" TargetMode="External"/><Relationship Id="rId22" Type="http://schemas.openxmlformats.org/officeDocument/2006/relationships/hyperlink" Target="https://podminky.urs.cz/item/CS_URS_2025_01/334361226" TargetMode="External"/><Relationship Id="rId27" Type="http://schemas.openxmlformats.org/officeDocument/2006/relationships/hyperlink" Target="https://podminky.urs.cz/item/CS_URS_2025_01/962051111" TargetMode="External"/><Relationship Id="rId30" Type="http://schemas.openxmlformats.org/officeDocument/2006/relationships/hyperlink" Target="https://podminky.urs.cz/item/CS_URS_2025_01/985231112" TargetMode="External"/><Relationship Id="rId35" Type="http://schemas.openxmlformats.org/officeDocument/2006/relationships/hyperlink" Target="https://podminky.urs.cz/item/CS_URS_2025_01/997211611" TargetMode="External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11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70001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65002000" TargetMode="External"/><Relationship Id="rId5" Type="http://schemas.openxmlformats.org/officeDocument/2006/relationships/hyperlink" Target="https://podminky.urs.cz/item/CS_URS_2025_01/060001000" TargetMode="External"/><Relationship Id="rId10" Type="http://schemas.openxmlformats.org/officeDocument/2006/relationships/drawing" Target="../drawings/drawing34.xml"/><Relationship Id="rId4" Type="http://schemas.openxmlformats.org/officeDocument/2006/relationships/hyperlink" Target="https://podminky.urs.cz/item/CS_URS_2025_01/043194000" TargetMode="External"/><Relationship Id="rId9" Type="http://schemas.openxmlformats.org/officeDocument/2006/relationships/hyperlink" Target="https://podminky.urs.cz/item/CS_URS_2025_01/082203000" TargetMode="External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326214231" TargetMode="External"/><Relationship Id="rId13" Type="http://schemas.openxmlformats.org/officeDocument/2006/relationships/hyperlink" Target="https://podminky.urs.cz/item/CS_URS_2025_01/985223210" TargetMode="External"/><Relationship Id="rId18" Type="http://schemas.openxmlformats.org/officeDocument/2006/relationships/hyperlink" Target="https://podminky.urs.cz/item/CS_URS_2025_01/985233122" TargetMode="External"/><Relationship Id="rId3" Type="http://schemas.openxmlformats.org/officeDocument/2006/relationships/hyperlink" Target="https://podminky.urs.cz/item/CS_URS_2025_01/162211319" TargetMode="External"/><Relationship Id="rId21" Type="http://schemas.openxmlformats.org/officeDocument/2006/relationships/hyperlink" Target="https://podminky.urs.cz/item/CS_URS_2025_01/HZS1451" TargetMode="External"/><Relationship Id="rId7" Type="http://schemas.openxmlformats.org/officeDocument/2006/relationships/hyperlink" Target="https://podminky.urs.cz/item/CS_URS_2025_01/182211121" TargetMode="External"/><Relationship Id="rId12" Type="http://schemas.openxmlformats.org/officeDocument/2006/relationships/hyperlink" Target="https://podminky.urs.cz/item/CS_URS_2025_01/985222111" TargetMode="External"/><Relationship Id="rId17" Type="http://schemas.openxmlformats.org/officeDocument/2006/relationships/hyperlink" Target="https://podminky.urs.cz/item/CS_URS_2025_01/985231192" TargetMode="External"/><Relationship Id="rId2" Type="http://schemas.openxmlformats.org/officeDocument/2006/relationships/hyperlink" Target="https://podminky.urs.cz/item/CS_URS_2025_01/162211311" TargetMode="External"/><Relationship Id="rId16" Type="http://schemas.openxmlformats.org/officeDocument/2006/relationships/hyperlink" Target="https://podminky.urs.cz/item/CS_URS_2025_01/985231191" TargetMode="External"/><Relationship Id="rId20" Type="http://schemas.openxmlformats.org/officeDocument/2006/relationships/hyperlink" Target="https://podminky.urs.cz/item/CS_URS_2025_01/998212111" TargetMode="External"/><Relationship Id="rId1" Type="http://schemas.openxmlformats.org/officeDocument/2006/relationships/hyperlink" Target="https://podminky.urs.cz/item/CS_URS_2025_01/122112512" TargetMode="External"/><Relationship Id="rId6" Type="http://schemas.openxmlformats.org/officeDocument/2006/relationships/hyperlink" Target="https://podminky.urs.cz/item/CS_URS_2025_01/174111101" TargetMode="External"/><Relationship Id="rId11" Type="http://schemas.openxmlformats.org/officeDocument/2006/relationships/hyperlink" Target="https://podminky.urs.cz/item/CS_URS_2025_01/952904152" TargetMode="External"/><Relationship Id="rId5" Type="http://schemas.openxmlformats.org/officeDocument/2006/relationships/hyperlink" Target="https://podminky.urs.cz/item/CS_URS_2025_01/151103111" TargetMode="External"/><Relationship Id="rId15" Type="http://schemas.openxmlformats.org/officeDocument/2006/relationships/hyperlink" Target="https://podminky.urs.cz/item/CS_URS_2025_01/985231112" TargetMode="External"/><Relationship Id="rId10" Type="http://schemas.openxmlformats.org/officeDocument/2006/relationships/hyperlink" Target="https://podminky.urs.cz/item/CS_URS_2025_01/952904121" TargetMode="External"/><Relationship Id="rId19" Type="http://schemas.openxmlformats.org/officeDocument/2006/relationships/hyperlink" Target="https://podminky.urs.cz/item/CS_URS_2025_01/985233911" TargetMode="External"/><Relationship Id="rId4" Type="http://schemas.openxmlformats.org/officeDocument/2006/relationships/hyperlink" Target="https://podminky.urs.cz/item/CS_URS_2025_01/151103101" TargetMode="External"/><Relationship Id="rId9" Type="http://schemas.openxmlformats.org/officeDocument/2006/relationships/hyperlink" Target="https://podminky.urs.cz/item/CS_URS_2025_01/451315114" TargetMode="External"/><Relationship Id="rId14" Type="http://schemas.openxmlformats.org/officeDocument/2006/relationships/hyperlink" Target="https://podminky.urs.cz/item/CS_URS_2025_01/985142112" TargetMode="External"/><Relationship Id="rId22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22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81103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70001000" TargetMode="External"/><Relationship Id="rId5" Type="http://schemas.openxmlformats.org/officeDocument/2006/relationships/hyperlink" Target="https://podminky.urs.cz/item/CS_URS_2025_01/065002000" TargetMode="External"/><Relationship Id="rId4" Type="http://schemas.openxmlformats.org/officeDocument/2006/relationships/hyperlink" Target="https://podminky.urs.cz/item/CS_URS_2025_01/060001000" TargetMode="External"/><Relationship Id="rId9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317321118" TargetMode="External"/><Relationship Id="rId13" Type="http://schemas.openxmlformats.org/officeDocument/2006/relationships/hyperlink" Target="https://podminky.urs.cz/item/CS_URS_2025_01/334213111" TargetMode="External"/><Relationship Id="rId18" Type="http://schemas.openxmlformats.org/officeDocument/2006/relationships/hyperlink" Target="https://podminky.urs.cz/item/CS_URS_2025_01/628613232" TargetMode="External"/><Relationship Id="rId26" Type="http://schemas.openxmlformats.org/officeDocument/2006/relationships/hyperlink" Target="https://podminky.urs.cz/item/CS_URS_2025_01/985231112" TargetMode="External"/><Relationship Id="rId3" Type="http://schemas.openxmlformats.org/officeDocument/2006/relationships/hyperlink" Target="https://podminky.urs.cz/item/CS_URS_2025_01/162211319" TargetMode="External"/><Relationship Id="rId21" Type="http://schemas.openxmlformats.org/officeDocument/2006/relationships/hyperlink" Target="https://podminky.urs.cz/item/CS_URS_2025_01/952904152" TargetMode="External"/><Relationship Id="rId34" Type="http://schemas.openxmlformats.org/officeDocument/2006/relationships/hyperlink" Target="https://podminky.urs.cz/item/CS_URS_2025_01/HZS1451" TargetMode="External"/><Relationship Id="rId7" Type="http://schemas.openxmlformats.org/officeDocument/2006/relationships/hyperlink" Target="https://podminky.urs.cz/item/CS_URS_2025_01/182211121" TargetMode="External"/><Relationship Id="rId12" Type="http://schemas.openxmlformats.org/officeDocument/2006/relationships/hyperlink" Target="https://podminky.urs.cz/item/CS_URS_2025_01/317361116" TargetMode="External"/><Relationship Id="rId17" Type="http://schemas.openxmlformats.org/officeDocument/2006/relationships/hyperlink" Target="https://podminky.urs.cz/item/CS_URS_2025_01/451476122" TargetMode="External"/><Relationship Id="rId25" Type="http://schemas.openxmlformats.org/officeDocument/2006/relationships/hyperlink" Target="https://podminky.urs.cz/item/CS_URS_2025_01/985142112" TargetMode="External"/><Relationship Id="rId33" Type="http://schemas.openxmlformats.org/officeDocument/2006/relationships/hyperlink" Target="https://podminky.urs.cz/item/CS_URS_2025_01/998212191" TargetMode="External"/><Relationship Id="rId2" Type="http://schemas.openxmlformats.org/officeDocument/2006/relationships/hyperlink" Target="https://podminky.urs.cz/item/CS_URS_2025_01/162211311" TargetMode="External"/><Relationship Id="rId16" Type="http://schemas.openxmlformats.org/officeDocument/2006/relationships/hyperlink" Target="https://podminky.urs.cz/item/CS_URS_2025_01/451476121" TargetMode="External"/><Relationship Id="rId20" Type="http://schemas.openxmlformats.org/officeDocument/2006/relationships/hyperlink" Target="https://podminky.urs.cz/item/CS_URS_2025_01/911121311" TargetMode="External"/><Relationship Id="rId29" Type="http://schemas.openxmlformats.org/officeDocument/2006/relationships/hyperlink" Target="https://podminky.urs.cz/item/CS_URS_2025_01/985233122" TargetMode="External"/><Relationship Id="rId1" Type="http://schemas.openxmlformats.org/officeDocument/2006/relationships/hyperlink" Target="https://podminky.urs.cz/item/CS_URS_2025_01/122112512" TargetMode="External"/><Relationship Id="rId6" Type="http://schemas.openxmlformats.org/officeDocument/2006/relationships/hyperlink" Target="https://podminky.urs.cz/item/CS_URS_2025_01/174111101" TargetMode="External"/><Relationship Id="rId11" Type="http://schemas.openxmlformats.org/officeDocument/2006/relationships/hyperlink" Target="https://podminky.urs.cz/item/CS_URS_2025_01/317353221" TargetMode="External"/><Relationship Id="rId24" Type="http://schemas.openxmlformats.org/officeDocument/2006/relationships/hyperlink" Target="https://podminky.urs.cz/item/CS_URS_2025_01/985223211" TargetMode="External"/><Relationship Id="rId32" Type="http://schemas.openxmlformats.org/officeDocument/2006/relationships/hyperlink" Target="https://podminky.urs.cz/item/CS_URS_2025_01/998212111" TargetMode="External"/><Relationship Id="rId5" Type="http://schemas.openxmlformats.org/officeDocument/2006/relationships/hyperlink" Target="https://podminky.urs.cz/item/CS_URS_2025_01/151103111" TargetMode="External"/><Relationship Id="rId15" Type="http://schemas.openxmlformats.org/officeDocument/2006/relationships/hyperlink" Target="https://podminky.urs.cz/item/CS_URS_2025_01/334213922" TargetMode="External"/><Relationship Id="rId23" Type="http://schemas.openxmlformats.org/officeDocument/2006/relationships/hyperlink" Target="https://podminky.urs.cz/item/CS_URS_2025_01/985223210" TargetMode="External"/><Relationship Id="rId28" Type="http://schemas.openxmlformats.org/officeDocument/2006/relationships/hyperlink" Target="https://podminky.urs.cz/item/CS_URS_2025_01/985231192" TargetMode="External"/><Relationship Id="rId10" Type="http://schemas.openxmlformats.org/officeDocument/2006/relationships/hyperlink" Target="https://podminky.urs.cz/item/CS_URS_2025_01/317353121" TargetMode="External"/><Relationship Id="rId19" Type="http://schemas.openxmlformats.org/officeDocument/2006/relationships/hyperlink" Target="https://podminky.urs.cz/item/CS_URS_2025_01/911121211" TargetMode="External"/><Relationship Id="rId31" Type="http://schemas.openxmlformats.org/officeDocument/2006/relationships/hyperlink" Target="https://podminky.urs.cz/item/CS_URS_2025_01/985331114" TargetMode="External"/><Relationship Id="rId4" Type="http://schemas.openxmlformats.org/officeDocument/2006/relationships/hyperlink" Target="https://podminky.urs.cz/item/CS_URS_2025_01/151103101" TargetMode="External"/><Relationship Id="rId9" Type="http://schemas.openxmlformats.org/officeDocument/2006/relationships/hyperlink" Target="https://podminky.urs.cz/item/CS_URS_2025_01/317321191" TargetMode="External"/><Relationship Id="rId14" Type="http://schemas.openxmlformats.org/officeDocument/2006/relationships/hyperlink" Target="https://podminky.urs.cz/item/CS_URS_2025_01/334213911" TargetMode="External"/><Relationship Id="rId22" Type="http://schemas.openxmlformats.org/officeDocument/2006/relationships/hyperlink" Target="https://podminky.urs.cz/item/CS_URS_2025_01/985222111" TargetMode="External"/><Relationship Id="rId27" Type="http://schemas.openxmlformats.org/officeDocument/2006/relationships/hyperlink" Target="https://podminky.urs.cz/item/CS_URS_2025_01/985231191" TargetMode="External"/><Relationship Id="rId30" Type="http://schemas.openxmlformats.org/officeDocument/2006/relationships/hyperlink" Target="https://podminky.urs.cz/item/CS_URS_2025_01/985233911" TargetMode="External"/><Relationship Id="rId35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11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70001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65002000" TargetMode="External"/><Relationship Id="rId5" Type="http://schemas.openxmlformats.org/officeDocument/2006/relationships/hyperlink" Target="https://podminky.urs.cz/item/CS_URS_2025_01/060001000" TargetMode="External"/><Relationship Id="rId10" Type="http://schemas.openxmlformats.org/officeDocument/2006/relationships/drawing" Target="../drawings/drawing38.xml"/><Relationship Id="rId4" Type="http://schemas.openxmlformats.org/officeDocument/2006/relationships/hyperlink" Target="https://podminky.urs.cz/item/CS_URS_2025_01/043194000" TargetMode="External"/><Relationship Id="rId9" Type="http://schemas.openxmlformats.org/officeDocument/2006/relationships/hyperlink" Target="https://podminky.urs.cz/item/CS_URS_2025_01/082203000" TargetMode="External"/></Relationships>
</file>

<file path=xl/worksheets/_rels/sheet3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273354111" TargetMode="External"/><Relationship Id="rId13" Type="http://schemas.openxmlformats.org/officeDocument/2006/relationships/hyperlink" Target="https://podminky.urs.cz/item/CS_URS_2025_01/274354111" TargetMode="External"/><Relationship Id="rId18" Type="http://schemas.openxmlformats.org/officeDocument/2006/relationships/hyperlink" Target="https://podminky.urs.cz/item/CS_URS_2025_01/317321191" TargetMode="External"/><Relationship Id="rId26" Type="http://schemas.openxmlformats.org/officeDocument/2006/relationships/hyperlink" Target="https://podminky.urs.cz/item/CS_URS_2025_01/334361226" TargetMode="External"/><Relationship Id="rId39" Type="http://schemas.openxmlformats.org/officeDocument/2006/relationships/hyperlink" Target="https://podminky.urs.cz/item/CS_URS_2025_01/997211519" TargetMode="External"/><Relationship Id="rId3" Type="http://schemas.openxmlformats.org/officeDocument/2006/relationships/hyperlink" Target="https://podminky.urs.cz/item/CS_URS_2025_01/129001101" TargetMode="External"/><Relationship Id="rId21" Type="http://schemas.openxmlformats.org/officeDocument/2006/relationships/hyperlink" Target="https://podminky.urs.cz/item/CS_URS_2025_01/317361116" TargetMode="External"/><Relationship Id="rId34" Type="http://schemas.openxmlformats.org/officeDocument/2006/relationships/hyperlink" Target="https://podminky.urs.cz/item/CS_URS_2025_01/274361116" TargetMode="External"/><Relationship Id="rId42" Type="http://schemas.openxmlformats.org/officeDocument/2006/relationships/hyperlink" Target="https://podminky.urs.cz/item/CS_URS_2025_01/711112001" TargetMode="External"/><Relationship Id="rId47" Type="http://schemas.openxmlformats.org/officeDocument/2006/relationships/hyperlink" Target="https://podminky.urs.cz/item/CS_URS_2025_01/HZS1451" TargetMode="External"/><Relationship Id="rId7" Type="http://schemas.openxmlformats.org/officeDocument/2006/relationships/hyperlink" Target="https://podminky.urs.cz/item/CS_URS_2025_01/273321191" TargetMode="External"/><Relationship Id="rId12" Type="http://schemas.openxmlformats.org/officeDocument/2006/relationships/hyperlink" Target="https://podminky.urs.cz/item/CS_URS_2025_01/274321191" TargetMode="External"/><Relationship Id="rId17" Type="http://schemas.openxmlformats.org/officeDocument/2006/relationships/hyperlink" Target="https://podminky.urs.cz/item/CS_URS_2025_01/317321118" TargetMode="External"/><Relationship Id="rId25" Type="http://schemas.openxmlformats.org/officeDocument/2006/relationships/hyperlink" Target="https://podminky.urs.cz/item/CS_URS_2025_01/334352211" TargetMode="External"/><Relationship Id="rId33" Type="http://schemas.openxmlformats.org/officeDocument/2006/relationships/hyperlink" Target="https://podminky.urs.cz/item/CS_URS_2025_01/274354211" TargetMode="External"/><Relationship Id="rId38" Type="http://schemas.openxmlformats.org/officeDocument/2006/relationships/hyperlink" Target="https://podminky.urs.cz/item/CS_URS_2025_01/997211511" TargetMode="External"/><Relationship Id="rId46" Type="http://schemas.openxmlformats.org/officeDocument/2006/relationships/hyperlink" Target="https://podminky.urs.cz/item/CS_URS_2025_01/460010024" TargetMode="External"/><Relationship Id="rId2" Type="http://schemas.openxmlformats.org/officeDocument/2006/relationships/hyperlink" Target="https://podminky.urs.cz/item/CS_URS_2025_01/122252501" TargetMode="External"/><Relationship Id="rId16" Type="http://schemas.openxmlformats.org/officeDocument/2006/relationships/hyperlink" Target="https://podminky.urs.cz/item/CS_URS_2025_01/274361412" TargetMode="External"/><Relationship Id="rId20" Type="http://schemas.openxmlformats.org/officeDocument/2006/relationships/hyperlink" Target="https://podminky.urs.cz/item/CS_URS_2025_01/317353221" TargetMode="External"/><Relationship Id="rId29" Type="http://schemas.openxmlformats.org/officeDocument/2006/relationships/hyperlink" Target="https://podminky.urs.cz/item/CS_URS_2025_01/465513157" TargetMode="External"/><Relationship Id="rId41" Type="http://schemas.openxmlformats.org/officeDocument/2006/relationships/hyperlink" Target="https://podminky.urs.cz/item/CS_URS_2025_01/998212111" TargetMode="External"/><Relationship Id="rId1" Type="http://schemas.openxmlformats.org/officeDocument/2006/relationships/hyperlink" Target="https://podminky.urs.cz/item/CS_URS_2025_01/119001421" TargetMode="External"/><Relationship Id="rId6" Type="http://schemas.openxmlformats.org/officeDocument/2006/relationships/hyperlink" Target="https://podminky.urs.cz/item/CS_URS_2025_01/273321118" TargetMode="External"/><Relationship Id="rId11" Type="http://schemas.openxmlformats.org/officeDocument/2006/relationships/hyperlink" Target="https://podminky.urs.cz/item/CS_URS_2025_01/274321118" TargetMode="External"/><Relationship Id="rId24" Type="http://schemas.openxmlformats.org/officeDocument/2006/relationships/hyperlink" Target="https://podminky.urs.cz/item/CS_URS_2025_01/334352111" TargetMode="External"/><Relationship Id="rId32" Type="http://schemas.openxmlformats.org/officeDocument/2006/relationships/hyperlink" Target="https://podminky.urs.cz/item/CS_URS_2025_01/274354111" TargetMode="External"/><Relationship Id="rId37" Type="http://schemas.openxmlformats.org/officeDocument/2006/relationships/hyperlink" Target="https://podminky.urs.cz/item/CS_URS_2025_01/997211611" TargetMode="External"/><Relationship Id="rId40" Type="http://schemas.openxmlformats.org/officeDocument/2006/relationships/hyperlink" Target="https://podminky.urs.cz/item/CS_URS_2025_01/997013655" TargetMode="External"/><Relationship Id="rId45" Type="http://schemas.openxmlformats.org/officeDocument/2006/relationships/hyperlink" Target="https://podminky.urs.cz/item/CS_URS_2025_01/220182041" TargetMode="External"/><Relationship Id="rId5" Type="http://schemas.openxmlformats.org/officeDocument/2006/relationships/hyperlink" Target="https://podminky.urs.cz/item/CS_URS_2025_01/175151201" TargetMode="External"/><Relationship Id="rId15" Type="http://schemas.openxmlformats.org/officeDocument/2006/relationships/hyperlink" Target="https://podminky.urs.cz/item/CS_URS_2025_01/274361116" TargetMode="External"/><Relationship Id="rId23" Type="http://schemas.openxmlformats.org/officeDocument/2006/relationships/hyperlink" Target="https://podminky.urs.cz/item/CS_URS_2025_01/334323291" TargetMode="External"/><Relationship Id="rId28" Type="http://schemas.openxmlformats.org/officeDocument/2006/relationships/hyperlink" Target="https://podminky.urs.cz/item/CS_URS_2025_01/273361411" TargetMode="External"/><Relationship Id="rId36" Type="http://schemas.openxmlformats.org/officeDocument/2006/relationships/hyperlink" Target="https://podminky.urs.cz/item/CS_URS_2025_01/962021112" TargetMode="External"/><Relationship Id="rId10" Type="http://schemas.openxmlformats.org/officeDocument/2006/relationships/hyperlink" Target="https://podminky.urs.cz/item/CS_URS_2025_01/273361412" TargetMode="External"/><Relationship Id="rId19" Type="http://schemas.openxmlformats.org/officeDocument/2006/relationships/hyperlink" Target="https://podminky.urs.cz/item/CS_URS_2025_01/317353121" TargetMode="External"/><Relationship Id="rId31" Type="http://schemas.openxmlformats.org/officeDocument/2006/relationships/hyperlink" Target="https://podminky.urs.cz/item/CS_URS_2025_01/919535556" TargetMode="External"/><Relationship Id="rId44" Type="http://schemas.openxmlformats.org/officeDocument/2006/relationships/hyperlink" Target="https://podminky.urs.cz/item/CS_URS_2025_01/998711211" TargetMode="External"/><Relationship Id="rId4" Type="http://schemas.openxmlformats.org/officeDocument/2006/relationships/hyperlink" Target="https://podminky.urs.cz/item/CS_URS_2025_01/162751117" TargetMode="External"/><Relationship Id="rId9" Type="http://schemas.openxmlformats.org/officeDocument/2006/relationships/hyperlink" Target="https://podminky.urs.cz/item/CS_URS_2025_01/273354211" TargetMode="External"/><Relationship Id="rId14" Type="http://schemas.openxmlformats.org/officeDocument/2006/relationships/hyperlink" Target="https://podminky.urs.cz/item/CS_URS_2025_01/274354211" TargetMode="External"/><Relationship Id="rId22" Type="http://schemas.openxmlformats.org/officeDocument/2006/relationships/hyperlink" Target="https://podminky.urs.cz/item/CS_URS_2025_01/334323218" TargetMode="External"/><Relationship Id="rId27" Type="http://schemas.openxmlformats.org/officeDocument/2006/relationships/hyperlink" Target="https://podminky.urs.cz/item/CS_URS_2025_01/451315114" TargetMode="External"/><Relationship Id="rId30" Type="http://schemas.openxmlformats.org/officeDocument/2006/relationships/hyperlink" Target="https://podminky.urs.cz/item/CS_URS_2025_01/919521140" TargetMode="External"/><Relationship Id="rId35" Type="http://schemas.openxmlformats.org/officeDocument/2006/relationships/hyperlink" Target="https://podminky.urs.cz/item/CS_URS_2025_01/936942211" TargetMode="External"/><Relationship Id="rId43" Type="http://schemas.openxmlformats.org/officeDocument/2006/relationships/hyperlink" Target="https://podminky.urs.cz/item/CS_URS_2025_01/711112011" TargetMode="External"/><Relationship Id="rId48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65002000" TargetMode="External"/><Relationship Id="rId3" Type="http://schemas.openxmlformats.org/officeDocument/2006/relationships/hyperlink" Target="https://podminky.urs.cz/item/CS_URS_2025_01/034002000" TargetMode="External"/><Relationship Id="rId7" Type="http://schemas.openxmlformats.org/officeDocument/2006/relationships/hyperlink" Target="https://podminky.urs.cz/item/CS_URS_2025_01/060001000" TargetMode="External"/><Relationship Id="rId12" Type="http://schemas.openxmlformats.org/officeDocument/2006/relationships/drawing" Target="../drawings/drawing41.xml"/><Relationship Id="rId2" Type="http://schemas.openxmlformats.org/officeDocument/2006/relationships/hyperlink" Target="https://podminky.urs.cz/item/CS_URS_2025_01/030001000" TargetMode="External"/><Relationship Id="rId1" Type="http://schemas.openxmlformats.org/officeDocument/2006/relationships/hyperlink" Target="https://podminky.urs.cz/item/CS_URS_2025_01/012303000" TargetMode="External"/><Relationship Id="rId6" Type="http://schemas.openxmlformats.org/officeDocument/2006/relationships/hyperlink" Target="https://podminky.urs.cz/item/CS_URS_2025_01/043194000" TargetMode="External"/><Relationship Id="rId11" Type="http://schemas.openxmlformats.org/officeDocument/2006/relationships/hyperlink" Target="https://podminky.urs.cz/item/CS_URS_2025_01/082203000" TargetMode="External"/><Relationship Id="rId5" Type="http://schemas.openxmlformats.org/officeDocument/2006/relationships/hyperlink" Target="https://podminky.urs.cz/item/CS_URS_2025_01/043134000" TargetMode="External"/><Relationship Id="rId10" Type="http://schemas.openxmlformats.org/officeDocument/2006/relationships/hyperlink" Target="https://podminky.urs.cz/item/CS_URS_2025_01/081103000" TargetMode="External"/><Relationship Id="rId4" Type="http://schemas.openxmlformats.org/officeDocument/2006/relationships/hyperlink" Target="https://podminky.urs.cz/item/CS_URS_2025_01/039002000" TargetMode="External"/><Relationship Id="rId9" Type="http://schemas.openxmlformats.org/officeDocument/2006/relationships/hyperlink" Target="https://podminky.urs.cz/item/CS_URS_2025_01/070001000" TargetMode="Externa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hyperlink" Target="https://podminky.urs.cz/item/CS_URS_2025_01/013254000" TargetMode="External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151103111" TargetMode="External"/><Relationship Id="rId13" Type="http://schemas.openxmlformats.org/officeDocument/2006/relationships/hyperlink" Target="https://podminky.urs.cz/item/CS_URS_2025_01/952904121" TargetMode="External"/><Relationship Id="rId18" Type="http://schemas.openxmlformats.org/officeDocument/2006/relationships/hyperlink" Target="https://podminky.urs.cz/item/CS_URS_2025_01/985231112" TargetMode="External"/><Relationship Id="rId26" Type="http://schemas.openxmlformats.org/officeDocument/2006/relationships/drawing" Target="../drawings/drawing43.xml"/><Relationship Id="rId3" Type="http://schemas.openxmlformats.org/officeDocument/2006/relationships/hyperlink" Target="https://podminky.urs.cz/item/CS_URS_2025_01/172152101" TargetMode="External"/><Relationship Id="rId21" Type="http://schemas.openxmlformats.org/officeDocument/2006/relationships/hyperlink" Target="https://podminky.urs.cz/item/CS_URS_2025_01/985233122" TargetMode="External"/><Relationship Id="rId7" Type="http://schemas.openxmlformats.org/officeDocument/2006/relationships/hyperlink" Target="https://podminky.urs.cz/item/CS_URS_2025_01/151103101" TargetMode="External"/><Relationship Id="rId12" Type="http://schemas.openxmlformats.org/officeDocument/2006/relationships/hyperlink" Target="https://podminky.urs.cz/item/CS_URS_2025_01/451315114" TargetMode="External"/><Relationship Id="rId17" Type="http://schemas.openxmlformats.org/officeDocument/2006/relationships/hyperlink" Target="https://podminky.urs.cz/item/CS_URS_2025_01/985142112" TargetMode="External"/><Relationship Id="rId25" Type="http://schemas.openxmlformats.org/officeDocument/2006/relationships/hyperlink" Target="https://podminky.urs.cz/item/CS_URS_2025_01/HZS1451" TargetMode="External"/><Relationship Id="rId2" Type="http://schemas.openxmlformats.org/officeDocument/2006/relationships/hyperlink" Target="https://podminky.urs.cz/item/CS_URS_2025_01/115001105" TargetMode="External"/><Relationship Id="rId16" Type="http://schemas.openxmlformats.org/officeDocument/2006/relationships/hyperlink" Target="https://podminky.urs.cz/item/CS_URS_2025_01/985223210" TargetMode="External"/><Relationship Id="rId20" Type="http://schemas.openxmlformats.org/officeDocument/2006/relationships/hyperlink" Target="https://podminky.urs.cz/item/CS_URS_2025_01/985231192" TargetMode="External"/><Relationship Id="rId1" Type="http://schemas.openxmlformats.org/officeDocument/2006/relationships/hyperlink" Target="https://podminky.urs.cz/item/CS_URS_2025_01/111212314" TargetMode="External"/><Relationship Id="rId6" Type="http://schemas.openxmlformats.org/officeDocument/2006/relationships/hyperlink" Target="https://podminky.urs.cz/item/CS_URS_2025_01/162211319" TargetMode="External"/><Relationship Id="rId11" Type="http://schemas.openxmlformats.org/officeDocument/2006/relationships/hyperlink" Target="https://podminky.urs.cz/item/CS_URS_2025_01/326214231" TargetMode="External"/><Relationship Id="rId24" Type="http://schemas.openxmlformats.org/officeDocument/2006/relationships/hyperlink" Target="https://podminky.urs.cz/item/CS_URS_2025_01/998212191" TargetMode="External"/><Relationship Id="rId5" Type="http://schemas.openxmlformats.org/officeDocument/2006/relationships/hyperlink" Target="https://podminky.urs.cz/item/CS_URS_2025_01/162211311" TargetMode="External"/><Relationship Id="rId15" Type="http://schemas.openxmlformats.org/officeDocument/2006/relationships/hyperlink" Target="https://podminky.urs.cz/item/CS_URS_2025_01/985222111" TargetMode="External"/><Relationship Id="rId23" Type="http://schemas.openxmlformats.org/officeDocument/2006/relationships/hyperlink" Target="https://podminky.urs.cz/item/CS_URS_2025_01/998212111" TargetMode="External"/><Relationship Id="rId10" Type="http://schemas.openxmlformats.org/officeDocument/2006/relationships/hyperlink" Target="https://podminky.urs.cz/item/CS_URS_2025_01/182211121" TargetMode="External"/><Relationship Id="rId19" Type="http://schemas.openxmlformats.org/officeDocument/2006/relationships/hyperlink" Target="https://podminky.urs.cz/item/CS_URS_2025_01/985231191" TargetMode="External"/><Relationship Id="rId4" Type="http://schemas.openxmlformats.org/officeDocument/2006/relationships/hyperlink" Target="https://podminky.urs.cz/item/CS_URS_2025_01/122112512" TargetMode="External"/><Relationship Id="rId9" Type="http://schemas.openxmlformats.org/officeDocument/2006/relationships/hyperlink" Target="https://podminky.urs.cz/item/CS_URS_2025_01/174111101" TargetMode="External"/><Relationship Id="rId14" Type="http://schemas.openxmlformats.org/officeDocument/2006/relationships/hyperlink" Target="https://podminky.urs.cz/item/CS_URS_2025_01/952904152" TargetMode="External"/><Relationship Id="rId22" Type="http://schemas.openxmlformats.org/officeDocument/2006/relationships/hyperlink" Target="https://podminky.urs.cz/item/CS_URS_2025_01/985233911" TargetMode="Externa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22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81103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70001000" TargetMode="External"/><Relationship Id="rId5" Type="http://schemas.openxmlformats.org/officeDocument/2006/relationships/hyperlink" Target="https://podminky.urs.cz/item/CS_URS_2025_01/065002000" TargetMode="External"/><Relationship Id="rId4" Type="http://schemas.openxmlformats.org/officeDocument/2006/relationships/hyperlink" Target="https://podminky.urs.cz/item/CS_URS_2025_01/060001000" TargetMode="External"/><Relationship Id="rId9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151103111" TargetMode="External"/><Relationship Id="rId13" Type="http://schemas.openxmlformats.org/officeDocument/2006/relationships/hyperlink" Target="https://podminky.urs.cz/item/CS_URS_2025_01/317353121" TargetMode="External"/><Relationship Id="rId18" Type="http://schemas.openxmlformats.org/officeDocument/2006/relationships/hyperlink" Target="https://podminky.urs.cz/item/CS_URS_2025_01/334213922" TargetMode="External"/><Relationship Id="rId26" Type="http://schemas.openxmlformats.org/officeDocument/2006/relationships/hyperlink" Target="https://podminky.urs.cz/item/CS_URS_2025_01/941121811" TargetMode="External"/><Relationship Id="rId39" Type="http://schemas.openxmlformats.org/officeDocument/2006/relationships/drawing" Target="../drawings/drawing45.xml"/><Relationship Id="rId3" Type="http://schemas.openxmlformats.org/officeDocument/2006/relationships/hyperlink" Target="https://podminky.urs.cz/item/CS_URS_2025_01/122112512" TargetMode="External"/><Relationship Id="rId21" Type="http://schemas.openxmlformats.org/officeDocument/2006/relationships/hyperlink" Target="https://podminky.urs.cz/item/CS_URS_2025_01/628613232" TargetMode="External"/><Relationship Id="rId34" Type="http://schemas.openxmlformats.org/officeDocument/2006/relationships/hyperlink" Target="https://podminky.urs.cz/item/CS_URS_2025_01/985233911" TargetMode="External"/><Relationship Id="rId7" Type="http://schemas.openxmlformats.org/officeDocument/2006/relationships/hyperlink" Target="https://podminky.urs.cz/item/CS_URS_2025_01/151103101" TargetMode="External"/><Relationship Id="rId12" Type="http://schemas.openxmlformats.org/officeDocument/2006/relationships/hyperlink" Target="https://podminky.urs.cz/item/CS_URS_2025_01/317321191" TargetMode="External"/><Relationship Id="rId17" Type="http://schemas.openxmlformats.org/officeDocument/2006/relationships/hyperlink" Target="https://podminky.urs.cz/item/CS_URS_2025_01/334213911" TargetMode="External"/><Relationship Id="rId25" Type="http://schemas.openxmlformats.org/officeDocument/2006/relationships/hyperlink" Target="https://podminky.urs.cz/item/CS_URS_2025_01/941121211" TargetMode="External"/><Relationship Id="rId33" Type="http://schemas.openxmlformats.org/officeDocument/2006/relationships/hyperlink" Target="https://podminky.urs.cz/item/CS_URS_2025_01/985233122" TargetMode="External"/><Relationship Id="rId38" Type="http://schemas.openxmlformats.org/officeDocument/2006/relationships/hyperlink" Target="https://podminky.urs.cz/item/CS_URS_2025_01/HZS1451" TargetMode="External"/><Relationship Id="rId2" Type="http://schemas.openxmlformats.org/officeDocument/2006/relationships/hyperlink" Target="https://podminky.urs.cz/item/CS_URS_2025_01/172152101" TargetMode="External"/><Relationship Id="rId16" Type="http://schemas.openxmlformats.org/officeDocument/2006/relationships/hyperlink" Target="https://podminky.urs.cz/item/CS_URS_2025_01/334213111" TargetMode="External"/><Relationship Id="rId20" Type="http://schemas.openxmlformats.org/officeDocument/2006/relationships/hyperlink" Target="https://podminky.urs.cz/item/CS_URS_2025_01/451476122" TargetMode="External"/><Relationship Id="rId29" Type="http://schemas.openxmlformats.org/officeDocument/2006/relationships/hyperlink" Target="https://podminky.urs.cz/item/CS_URS_2025_01/985142112" TargetMode="External"/><Relationship Id="rId1" Type="http://schemas.openxmlformats.org/officeDocument/2006/relationships/hyperlink" Target="https://podminky.urs.cz/item/CS_URS_2025_01/115001105" TargetMode="External"/><Relationship Id="rId6" Type="http://schemas.openxmlformats.org/officeDocument/2006/relationships/hyperlink" Target="https://podminky.urs.cz/item/CS_URS_2025_01/162211319" TargetMode="External"/><Relationship Id="rId11" Type="http://schemas.openxmlformats.org/officeDocument/2006/relationships/hyperlink" Target="https://podminky.urs.cz/item/CS_URS_2025_01/317321118" TargetMode="External"/><Relationship Id="rId24" Type="http://schemas.openxmlformats.org/officeDocument/2006/relationships/hyperlink" Target="https://podminky.urs.cz/item/CS_URS_2025_01/941121111" TargetMode="External"/><Relationship Id="rId32" Type="http://schemas.openxmlformats.org/officeDocument/2006/relationships/hyperlink" Target="https://podminky.urs.cz/item/CS_URS_2025_01/985231192" TargetMode="External"/><Relationship Id="rId37" Type="http://schemas.openxmlformats.org/officeDocument/2006/relationships/hyperlink" Target="https://podminky.urs.cz/item/CS_URS_2025_01/998212191" TargetMode="External"/><Relationship Id="rId5" Type="http://schemas.openxmlformats.org/officeDocument/2006/relationships/hyperlink" Target="https://podminky.urs.cz/item/CS_URS_2025_01/162211311" TargetMode="External"/><Relationship Id="rId15" Type="http://schemas.openxmlformats.org/officeDocument/2006/relationships/hyperlink" Target="https://podminky.urs.cz/item/CS_URS_2025_01/317361116" TargetMode="External"/><Relationship Id="rId23" Type="http://schemas.openxmlformats.org/officeDocument/2006/relationships/hyperlink" Target="https://podminky.urs.cz/item/CS_URS_2025_01/911121311" TargetMode="External"/><Relationship Id="rId28" Type="http://schemas.openxmlformats.org/officeDocument/2006/relationships/hyperlink" Target="https://podminky.urs.cz/item/CS_URS_2025_01/952904152" TargetMode="External"/><Relationship Id="rId36" Type="http://schemas.openxmlformats.org/officeDocument/2006/relationships/hyperlink" Target="https://podminky.urs.cz/item/CS_URS_2025_01/998212111" TargetMode="External"/><Relationship Id="rId10" Type="http://schemas.openxmlformats.org/officeDocument/2006/relationships/hyperlink" Target="https://podminky.urs.cz/item/CS_URS_2025_01/182211121" TargetMode="External"/><Relationship Id="rId19" Type="http://schemas.openxmlformats.org/officeDocument/2006/relationships/hyperlink" Target="https://podminky.urs.cz/item/CS_URS_2025_01/451476121" TargetMode="External"/><Relationship Id="rId31" Type="http://schemas.openxmlformats.org/officeDocument/2006/relationships/hyperlink" Target="https://podminky.urs.cz/item/CS_URS_2025_01/985231191" TargetMode="External"/><Relationship Id="rId4" Type="http://schemas.openxmlformats.org/officeDocument/2006/relationships/hyperlink" Target="https://podminky.urs.cz/item/CS_URS_2025_01/129001101" TargetMode="External"/><Relationship Id="rId9" Type="http://schemas.openxmlformats.org/officeDocument/2006/relationships/hyperlink" Target="https://podminky.urs.cz/item/CS_URS_2025_01/174111101" TargetMode="External"/><Relationship Id="rId14" Type="http://schemas.openxmlformats.org/officeDocument/2006/relationships/hyperlink" Target="https://podminky.urs.cz/item/CS_URS_2025_01/317353221" TargetMode="External"/><Relationship Id="rId22" Type="http://schemas.openxmlformats.org/officeDocument/2006/relationships/hyperlink" Target="https://podminky.urs.cz/item/CS_URS_2025_01/911121211" TargetMode="External"/><Relationship Id="rId27" Type="http://schemas.openxmlformats.org/officeDocument/2006/relationships/hyperlink" Target="https://podminky.urs.cz/item/CS_URS_2025_01/952904121" TargetMode="External"/><Relationship Id="rId30" Type="http://schemas.openxmlformats.org/officeDocument/2006/relationships/hyperlink" Target="https://podminky.urs.cz/item/CS_URS_2025_01/985231112" TargetMode="External"/><Relationship Id="rId35" Type="http://schemas.openxmlformats.org/officeDocument/2006/relationships/hyperlink" Target="https://podminky.urs.cz/item/CS_URS_2025_01/985331114" TargetMode="External"/></Relationships>
</file>

<file path=xl/worksheets/_rels/sheet4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11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70001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65002000" TargetMode="External"/><Relationship Id="rId5" Type="http://schemas.openxmlformats.org/officeDocument/2006/relationships/hyperlink" Target="https://podminky.urs.cz/item/CS_URS_2025_01/060001000" TargetMode="External"/><Relationship Id="rId10" Type="http://schemas.openxmlformats.org/officeDocument/2006/relationships/drawing" Target="../drawings/drawing46.xml"/><Relationship Id="rId4" Type="http://schemas.openxmlformats.org/officeDocument/2006/relationships/hyperlink" Target="https://podminky.urs.cz/item/CS_URS_2025_01/043194000" TargetMode="External"/><Relationship Id="rId9" Type="http://schemas.openxmlformats.org/officeDocument/2006/relationships/hyperlink" Target="https://podminky.urs.cz/item/CS_URS_2025_01/082203000" TargetMode="External"/></Relationships>
</file>

<file path=xl/worksheets/_rels/sheet4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521281111" TargetMode="External"/><Relationship Id="rId18" Type="http://schemas.openxmlformats.org/officeDocument/2006/relationships/hyperlink" Target="https://podminky.urs.cz/item/CS_URS_2025_01/936171152" TargetMode="External"/><Relationship Id="rId26" Type="http://schemas.openxmlformats.org/officeDocument/2006/relationships/hyperlink" Target="https://podminky.urs.cz/item/CS_URS_2025_01/944611211" TargetMode="External"/><Relationship Id="rId39" Type="http://schemas.openxmlformats.org/officeDocument/2006/relationships/hyperlink" Target="https://podminky.urs.cz/item/CS_URS_2025_01/997211611" TargetMode="External"/><Relationship Id="rId3" Type="http://schemas.openxmlformats.org/officeDocument/2006/relationships/hyperlink" Target="https://podminky.urs.cz/item/CS_URS_2025_01/421941311" TargetMode="External"/><Relationship Id="rId21" Type="http://schemas.openxmlformats.org/officeDocument/2006/relationships/hyperlink" Target="https://podminky.urs.cz/item/CS_URS_2025_01/938905312" TargetMode="External"/><Relationship Id="rId34" Type="http://schemas.openxmlformats.org/officeDocument/2006/relationships/hyperlink" Target="https://podminky.urs.cz/item/CS_URS_2025_01/985312192" TargetMode="External"/><Relationship Id="rId42" Type="http://schemas.openxmlformats.org/officeDocument/2006/relationships/hyperlink" Target="https://podminky.urs.cz/item/CS_URS_2025_01/997211521" TargetMode="External"/><Relationship Id="rId47" Type="http://schemas.openxmlformats.org/officeDocument/2006/relationships/hyperlink" Target="https://podminky.urs.cz/item/CS_URS_2025_01/997013843" TargetMode="External"/><Relationship Id="rId50" Type="http://schemas.openxmlformats.org/officeDocument/2006/relationships/hyperlink" Target="https://podminky.urs.cz/item/CS_URS_2025_01/220182041" TargetMode="External"/><Relationship Id="rId7" Type="http://schemas.openxmlformats.org/officeDocument/2006/relationships/hyperlink" Target="https://podminky.urs.cz/item/CS_URS_2025_01/541411151" TargetMode="External"/><Relationship Id="rId12" Type="http://schemas.openxmlformats.org/officeDocument/2006/relationships/hyperlink" Target="https://podminky.urs.cz/item/CS_URS_2025_01/521283221" TargetMode="External"/><Relationship Id="rId17" Type="http://schemas.openxmlformats.org/officeDocument/2006/relationships/hyperlink" Target="https://podminky.urs.cz/item/CS_URS_2025_01/628613224" TargetMode="External"/><Relationship Id="rId25" Type="http://schemas.openxmlformats.org/officeDocument/2006/relationships/hyperlink" Target="https://podminky.urs.cz/item/CS_URS_2025_01/944611111" TargetMode="External"/><Relationship Id="rId33" Type="http://schemas.openxmlformats.org/officeDocument/2006/relationships/hyperlink" Target="https://podminky.urs.cz/item/CS_URS_2025_01/985312112" TargetMode="External"/><Relationship Id="rId38" Type="http://schemas.openxmlformats.org/officeDocument/2006/relationships/hyperlink" Target="https://podminky.urs.cz/item/CS_URS_2025_01/997211621" TargetMode="External"/><Relationship Id="rId46" Type="http://schemas.openxmlformats.org/officeDocument/2006/relationships/hyperlink" Target="https://podminky.urs.cz/item/CS_URS_2025_01/997013841" TargetMode="External"/><Relationship Id="rId2" Type="http://schemas.openxmlformats.org/officeDocument/2006/relationships/hyperlink" Target="https://podminky.urs.cz/item/CS_URS_2025_01/421941512" TargetMode="External"/><Relationship Id="rId16" Type="http://schemas.openxmlformats.org/officeDocument/2006/relationships/hyperlink" Target="https://podminky.urs.cz/item/CS_URS_2025_01/628613223" TargetMode="External"/><Relationship Id="rId20" Type="http://schemas.openxmlformats.org/officeDocument/2006/relationships/hyperlink" Target="https://podminky.urs.cz/item/CS_URS_2025_01/938905311" TargetMode="External"/><Relationship Id="rId29" Type="http://schemas.openxmlformats.org/officeDocument/2006/relationships/hyperlink" Target="https://podminky.urs.cz/item/CS_URS_2025_01/946211231" TargetMode="External"/><Relationship Id="rId41" Type="http://schemas.openxmlformats.org/officeDocument/2006/relationships/hyperlink" Target="https://podminky.urs.cz/item/CS_URS_2025_01/997211519" TargetMode="External"/><Relationship Id="rId1" Type="http://schemas.openxmlformats.org/officeDocument/2006/relationships/hyperlink" Target="https://podminky.urs.cz/item/CS_URS_2025_01/119001422" TargetMode="External"/><Relationship Id="rId6" Type="http://schemas.openxmlformats.org/officeDocument/2006/relationships/hyperlink" Target="https://podminky.urs.cz/item/CS_URS_2025_01/525971112" TargetMode="External"/><Relationship Id="rId11" Type="http://schemas.openxmlformats.org/officeDocument/2006/relationships/hyperlink" Target="https://podminky.urs.cz/item/CS_URS_2025_01/521273211" TargetMode="External"/><Relationship Id="rId24" Type="http://schemas.openxmlformats.org/officeDocument/2006/relationships/hyperlink" Target="https://podminky.urs.cz/item/CS_URS_2025_01/941121811" TargetMode="External"/><Relationship Id="rId32" Type="http://schemas.openxmlformats.org/officeDocument/2006/relationships/hyperlink" Target="https://podminky.urs.cz/item/CS_URS_2025_01/985311111" TargetMode="External"/><Relationship Id="rId37" Type="http://schemas.openxmlformats.org/officeDocument/2006/relationships/hyperlink" Target="https://podminky.urs.cz/item/CS_URS_2025_01/985324912" TargetMode="External"/><Relationship Id="rId40" Type="http://schemas.openxmlformats.org/officeDocument/2006/relationships/hyperlink" Target="https://podminky.urs.cz/item/CS_URS_2025_01/997211511" TargetMode="External"/><Relationship Id="rId45" Type="http://schemas.openxmlformats.org/officeDocument/2006/relationships/hyperlink" Target="https://podminky.urs.cz/item/CS_URS_2025_01/997013811" TargetMode="External"/><Relationship Id="rId5" Type="http://schemas.openxmlformats.org/officeDocument/2006/relationships/hyperlink" Target="https://podminky.urs.cz/item/CS_URS_2025_01/451476122" TargetMode="External"/><Relationship Id="rId15" Type="http://schemas.openxmlformats.org/officeDocument/2006/relationships/hyperlink" Target="https://podminky.urs.cz/item/CS_URS_2025_01/628613222" TargetMode="External"/><Relationship Id="rId23" Type="http://schemas.openxmlformats.org/officeDocument/2006/relationships/hyperlink" Target="https://podminky.urs.cz/item/CS_URS_2025_01/941121211" TargetMode="External"/><Relationship Id="rId28" Type="http://schemas.openxmlformats.org/officeDocument/2006/relationships/hyperlink" Target="https://podminky.urs.cz/item/CS_URS_2025_01/946211131" TargetMode="External"/><Relationship Id="rId36" Type="http://schemas.openxmlformats.org/officeDocument/2006/relationships/hyperlink" Target="https://podminky.urs.cz/item/CS_URS_2025_01/985324211" TargetMode="External"/><Relationship Id="rId49" Type="http://schemas.openxmlformats.org/officeDocument/2006/relationships/hyperlink" Target="https://podminky.urs.cz/item/CS_URS_2025_01/998212191" TargetMode="External"/><Relationship Id="rId10" Type="http://schemas.openxmlformats.org/officeDocument/2006/relationships/hyperlink" Target="https://podminky.urs.cz/item/CS_URS_2025_01/521273111" TargetMode="External"/><Relationship Id="rId19" Type="http://schemas.openxmlformats.org/officeDocument/2006/relationships/hyperlink" Target="https://podminky.urs.cz/item/CS_URS_2025_01/936171321" TargetMode="External"/><Relationship Id="rId31" Type="http://schemas.openxmlformats.org/officeDocument/2006/relationships/hyperlink" Target="https://podminky.urs.cz/item/CS_URS_2025_01/985121101" TargetMode="External"/><Relationship Id="rId44" Type="http://schemas.openxmlformats.org/officeDocument/2006/relationships/hyperlink" Target="https://podminky.urs.cz/item/CS_URS_2025_01/997221111" TargetMode="External"/><Relationship Id="rId52" Type="http://schemas.openxmlformats.org/officeDocument/2006/relationships/drawing" Target="../drawings/drawing47.xml"/><Relationship Id="rId4" Type="http://schemas.openxmlformats.org/officeDocument/2006/relationships/hyperlink" Target="https://podminky.urs.cz/item/CS_URS_2025_01/451476121" TargetMode="External"/><Relationship Id="rId9" Type="http://schemas.openxmlformats.org/officeDocument/2006/relationships/hyperlink" Target="https://podminky.urs.cz/item/CS_URS_2025_01/521272215" TargetMode="External"/><Relationship Id="rId14" Type="http://schemas.openxmlformats.org/officeDocument/2006/relationships/hyperlink" Target="https://podminky.urs.cz/item/CS_URS_2025_01/521281211" TargetMode="External"/><Relationship Id="rId22" Type="http://schemas.openxmlformats.org/officeDocument/2006/relationships/hyperlink" Target="https://podminky.urs.cz/item/CS_URS_2025_01/941121111" TargetMode="External"/><Relationship Id="rId27" Type="http://schemas.openxmlformats.org/officeDocument/2006/relationships/hyperlink" Target="https://podminky.urs.cz/item/CS_URS_2025_01/944611811" TargetMode="External"/><Relationship Id="rId30" Type="http://schemas.openxmlformats.org/officeDocument/2006/relationships/hyperlink" Target="https://podminky.urs.cz/item/CS_URS_2025_01/946211831" TargetMode="External"/><Relationship Id="rId35" Type="http://schemas.openxmlformats.org/officeDocument/2006/relationships/hyperlink" Target="https://podminky.urs.cz/item/CS_URS_2025_01/985323111" TargetMode="External"/><Relationship Id="rId43" Type="http://schemas.openxmlformats.org/officeDocument/2006/relationships/hyperlink" Target="https://podminky.urs.cz/item/CS_URS_2025_01/997211529" TargetMode="External"/><Relationship Id="rId48" Type="http://schemas.openxmlformats.org/officeDocument/2006/relationships/hyperlink" Target="https://podminky.urs.cz/item/CS_URS_2025_01/998212111" TargetMode="External"/><Relationship Id="rId8" Type="http://schemas.openxmlformats.org/officeDocument/2006/relationships/hyperlink" Target="https://podminky.urs.cz/item/CS_URS_2025_01/521171511" TargetMode="External"/><Relationship Id="rId51" Type="http://schemas.openxmlformats.org/officeDocument/2006/relationships/hyperlink" Target="https://podminky.urs.cz/item/CS_URS_2025_01/HZS3122" TargetMode="Externa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1103000" TargetMode="External"/><Relationship Id="rId3" Type="http://schemas.openxmlformats.org/officeDocument/2006/relationships/hyperlink" Target="https://podminky.urs.cz/item/CS_URS_2025_01/034002000" TargetMode="External"/><Relationship Id="rId7" Type="http://schemas.openxmlformats.org/officeDocument/2006/relationships/hyperlink" Target="https://podminky.urs.cz/item/CS_URS_2025_01/070001000" TargetMode="External"/><Relationship Id="rId2" Type="http://schemas.openxmlformats.org/officeDocument/2006/relationships/hyperlink" Target="https://podminky.urs.cz/item/CS_URS_2025_01/030001000" TargetMode="External"/><Relationship Id="rId1" Type="http://schemas.openxmlformats.org/officeDocument/2006/relationships/hyperlink" Target="https://podminky.urs.cz/item/CS_URS_2025_01/012303000" TargetMode="External"/><Relationship Id="rId6" Type="http://schemas.openxmlformats.org/officeDocument/2006/relationships/hyperlink" Target="https://podminky.urs.cz/item/CS_URS_2025_01/065002000" TargetMode="External"/><Relationship Id="rId5" Type="http://schemas.openxmlformats.org/officeDocument/2006/relationships/hyperlink" Target="https://podminky.urs.cz/item/CS_URS_2025_01/060001000" TargetMode="External"/><Relationship Id="rId10" Type="http://schemas.openxmlformats.org/officeDocument/2006/relationships/drawing" Target="../drawings/drawing49.xml"/><Relationship Id="rId4" Type="http://schemas.openxmlformats.org/officeDocument/2006/relationships/hyperlink" Target="https://podminky.urs.cz/item/CS_URS_2025_01/039002000" TargetMode="External"/><Relationship Id="rId9" Type="http://schemas.openxmlformats.org/officeDocument/2006/relationships/hyperlink" Target="https://podminky.urs.cz/item/CS_URS_2025_01/082203000" TargetMode="External"/></Relationships>
</file>

<file path=xl/worksheets/_rels/sheet5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274321118" TargetMode="External"/><Relationship Id="rId18" Type="http://schemas.openxmlformats.org/officeDocument/2006/relationships/hyperlink" Target="https://podminky.urs.cz/item/CS_URS_2025_01/317321118" TargetMode="External"/><Relationship Id="rId26" Type="http://schemas.openxmlformats.org/officeDocument/2006/relationships/hyperlink" Target="https://podminky.urs.cz/item/CS_URS_2025_01/334352111" TargetMode="External"/><Relationship Id="rId39" Type="http://schemas.openxmlformats.org/officeDocument/2006/relationships/hyperlink" Target="https://podminky.urs.cz/item/CS_URS_2025_01/997013602" TargetMode="External"/><Relationship Id="rId3" Type="http://schemas.openxmlformats.org/officeDocument/2006/relationships/hyperlink" Target="https://podminky.urs.cz/item/CS_URS_2025_01/129001101" TargetMode="External"/><Relationship Id="rId21" Type="http://schemas.openxmlformats.org/officeDocument/2006/relationships/hyperlink" Target="https://podminky.urs.cz/item/CS_URS_2025_01/317353221" TargetMode="External"/><Relationship Id="rId34" Type="http://schemas.openxmlformats.org/officeDocument/2006/relationships/hyperlink" Target="https://podminky.urs.cz/item/CS_URS_2025_01/962021112" TargetMode="External"/><Relationship Id="rId42" Type="http://schemas.openxmlformats.org/officeDocument/2006/relationships/hyperlink" Target="https://podminky.urs.cz/item/CS_URS_2025_01/998212191" TargetMode="External"/><Relationship Id="rId47" Type="http://schemas.openxmlformats.org/officeDocument/2006/relationships/hyperlink" Target="https://podminky.urs.cz/item/CS_URS_2025_01/460010024" TargetMode="External"/><Relationship Id="rId7" Type="http://schemas.openxmlformats.org/officeDocument/2006/relationships/hyperlink" Target="https://podminky.urs.cz/item/CS_URS_2025_01/175151201" TargetMode="External"/><Relationship Id="rId12" Type="http://schemas.openxmlformats.org/officeDocument/2006/relationships/hyperlink" Target="https://podminky.urs.cz/item/CS_URS_2025_01/273361412" TargetMode="External"/><Relationship Id="rId17" Type="http://schemas.openxmlformats.org/officeDocument/2006/relationships/hyperlink" Target="https://podminky.urs.cz/item/CS_URS_2025_01/274361116" TargetMode="External"/><Relationship Id="rId25" Type="http://schemas.openxmlformats.org/officeDocument/2006/relationships/hyperlink" Target="https://podminky.urs.cz/item/CS_URS_2025_01/334323291" TargetMode="External"/><Relationship Id="rId33" Type="http://schemas.openxmlformats.org/officeDocument/2006/relationships/hyperlink" Target="https://podminky.urs.cz/item/CS_URS_2025_01/936942211" TargetMode="External"/><Relationship Id="rId38" Type="http://schemas.openxmlformats.org/officeDocument/2006/relationships/hyperlink" Target="https://podminky.urs.cz/item/CS_URS_2025_01/997211519" TargetMode="External"/><Relationship Id="rId46" Type="http://schemas.openxmlformats.org/officeDocument/2006/relationships/hyperlink" Target="https://podminky.urs.cz/item/CS_URS_2025_01/220182041" TargetMode="External"/><Relationship Id="rId2" Type="http://schemas.openxmlformats.org/officeDocument/2006/relationships/hyperlink" Target="https://podminky.urs.cz/item/CS_URS_2025_01/122252501" TargetMode="External"/><Relationship Id="rId16" Type="http://schemas.openxmlformats.org/officeDocument/2006/relationships/hyperlink" Target="https://podminky.urs.cz/item/CS_URS_2025_01/274354211" TargetMode="External"/><Relationship Id="rId20" Type="http://schemas.openxmlformats.org/officeDocument/2006/relationships/hyperlink" Target="https://podminky.urs.cz/item/CS_URS_2025_01/317353121" TargetMode="External"/><Relationship Id="rId29" Type="http://schemas.openxmlformats.org/officeDocument/2006/relationships/hyperlink" Target="https://podminky.urs.cz/item/CS_URS_2025_01/451315114" TargetMode="External"/><Relationship Id="rId41" Type="http://schemas.openxmlformats.org/officeDocument/2006/relationships/hyperlink" Target="https://podminky.urs.cz/item/CS_URS_2025_01/998212111" TargetMode="External"/><Relationship Id="rId1" Type="http://schemas.openxmlformats.org/officeDocument/2006/relationships/hyperlink" Target="https://podminky.urs.cz/item/CS_URS_2025_01/119001421" TargetMode="External"/><Relationship Id="rId6" Type="http://schemas.openxmlformats.org/officeDocument/2006/relationships/hyperlink" Target="https://podminky.urs.cz/item/CS_URS_2025_01/171201231" TargetMode="External"/><Relationship Id="rId11" Type="http://schemas.openxmlformats.org/officeDocument/2006/relationships/hyperlink" Target="https://podminky.urs.cz/item/CS_URS_2025_01/273354211" TargetMode="External"/><Relationship Id="rId24" Type="http://schemas.openxmlformats.org/officeDocument/2006/relationships/hyperlink" Target="https://podminky.urs.cz/item/CS_URS_2025_01/334323218" TargetMode="External"/><Relationship Id="rId32" Type="http://schemas.openxmlformats.org/officeDocument/2006/relationships/hyperlink" Target="https://podminky.urs.cz/item/CS_URS_2025_01/919521160" TargetMode="External"/><Relationship Id="rId37" Type="http://schemas.openxmlformats.org/officeDocument/2006/relationships/hyperlink" Target="https://podminky.urs.cz/item/CS_URS_2025_01/997211511" TargetMode="External"/><Relationship Id="rId40" Type="http://schemas.openxmlformats.org/officeDocument/2006/relationships/hyperlink" Target="https://podminky.urs.cz/item/CS_URS_2025_01/997013655" TargetMode="External"/><Relationship Id="rId45" Type="http://schemas.openxmlformats.org/officeDocument/2006/relationships/hyperlink" Target="https://podminky.urs.cz/item/CS_URS_2025_01/998711211" TargetMode="External"/><Relationship Id="rId5" Type="http://schemas.openxmlformats.org/officeDocument/2006/relationships/hyperlink" Target="https://podminky.urs.cz/item/CS_URS_2025_01/162751119" TargetMode="External"/><Relationship Id="rId15" Type="http://schemas.openxmlformats.org/officeDocument/2006/relationships/hyperlink" Target="https://podminky.urs.cz/item/CS_URS_2025_01/274354111" TargetMode="External"/><Relationship Id="rId23" Type="http://schemas.openxmlformats.org/officeDocument/2006/relationships/hyperlink" Target="https://podminky.urs.cz/item/CS_URS_2025_01/317661131" TargetMode="External"/><Relationship Id="rId28" Type="http://schemas.openxmlformats.org/officeDocument/2006/relationships/hyperlink" Target="https://podminky.urs.cz/item/CS_URS_2025_01/334361226" TargetMode="External"/><Relationship Id="rId36" Type="http://schemas.openxmlformats.org/officeDocument/2006/relationships/hyperlink" Target="https://podminky.urs.cz/item/CS_URS_2025_01/997211611" TargetMode="External"/><Relationship Id="rId49" Type="http://schemas.openxmlformats.org/officeDocument/2006/relationships/drawing" Target="../drawings/drawing50.xml"/><Relationship Id="rId10" Type="http://schemas.openxmlformats.org/officeDocument/2006/relationships/hyperlink" Target="https://podminky.urs.cz/item/CS_URS_2025_01/273354111" TargetMode="External"/><Relationship Id="rId19" Type="http://schemas.openxmlformats.org/officeDocument/2006/relationships/hyperlink" Target="https://podminky.urs.cz/item/CS_URS_2025_01/317321191" TargetMode="External"/><Relationship Id="rId31" Type="http://schemas.openxmlformats.org/officeDocument/2006/relationships/hyperlink" Target="https://podminky.urs.cz/item/CS_URS_2025_01/465513157" TargetMode="External"/><Relationship Id="rId44" Type="http://schemas.openxmlformats.org/officeDocument/2006/relationships/hyperlink" Target="https://podminky.urs.cz/item/CS_URS_2025_01/711112011" TargetMode="External"/><Relationship Id="rId4" Type="http://schemas.openxmlformats.org/officeDocument/2006/relationships/hyperlink" Target="https://podminky.urs.cz/item/CS_URS_2025_01/162751117" TargetMode="External"/><Relationship Id="rId9" Type="http://schemas.openxmlformats.org/officeDocument/2006/relationships/hyperlink" Target="https://podminky.urs.cz/item/CS_URS_2025_01/273321191" TargetMode="External"/><Relationship Id="rId14" Type="http://schemas.openxmlformats.org/officeDocument/2006/relationships/hyperlink" Target="https://podminky.urs.cz/item/CS_URS_2025_01/274321191" TargetMode="External"/><Relationship Id="rId22" Type="http://schemas.openxmlformats.org/officeDocument/2006/relationships/hyperlink" Target="https://podminky.urs.cz/item/CS_URS_2025_01/317361116" TargetMode="External"/><Relationship Id="rId27" Type="http://schemas.openxmlformats.org/officeDocument/2006/relationships/hyperlink" Target="https://podminky.urs.cz/item/CS_URS_2025_01/334352211" TargetMode="External"/><Relationship Id="rId30" Type="http://schemas.openxmlformats.org/officeDocument/2006/relationships/hyperlink" Target="https://podminky.urs.cz/item/CS_URS_2025_01/273361411" TargetMode="External"/><Relationship Id="rId35" Type="http://schemas.openxmlformats.org/officeDocument/2006/relationships/hyperlink" Target="https://podminky.urs.cz/item/CS_URS_2025_01/962051111" TargetMode="External"/><Relationship Id="rId43" Type="http://schemas.openxmlformats.org/officeDocument/2006/relationships/hyperlink" Target="https://podminky.urs.cz/item/CS_URS_2025_01/711112001" TargetMode="External"/><Relationship Id="rId48" Type="http://schemas.openxmlformats.org/officeDocument/2006/relationships/hyperlink" Target="https://podminky.urs.cz/item/CS_URS_2025_01/HZS1451" TargetMode="External"/><Relationship Id="rId8" Type="http://schemas.openxmlformats.org/officeDocument/2006/relationships/hyperlink" Target="https://podminky.urs.cz/item/CS_URS_2025_01/273321118" TargetMode="Externa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65002000" TargetMode="External"/><Relationship Id="rId3" Type="http://schemas.openxmlformats.org/officeDocument/2006/relationships/hyperlink" Target="https://podminky.urs.cz/item/CS_URS_2025_01/034002000" TargetMode="External"/><Relationship Id="rId7" Type="http://schemas.openxmlformats.org/officeDocument/2006/relationships/hyperlink" Target="https://podminky.urs.cz/item/CS_URS_2025_01/060001000" TargetMode="External"/><Relationship Id="rId12" Type="http://schemas.openxmlformats.org/officeDocument/2006/relationships/drawing" Target="../drawings/drawing52.xml"/><Relationship Id="rId2" Type="http://schemas.openxmlformats.org/officeDocument/2006/relationships/hyperlink" Target="https://podminky.urs.cz/item/CS_URS_2025_01/030001000" TargetMode="External"/><Relationship Id="rId1" Type="http://schemas.openxmlformats.org/officeDocument/2006/relationships/hyperlink" Target="https://podminky.urs.cz/item/CS_URS_2025_01/012303000" TargetMode="External"/><Relationship Id="rId6" Type="http://schemas.openxmlformats.org/officeDocument/2006/relationships/hyperlink" Target="https://podminky.urs.cz/item/CS_URS_2025_01/043194000" TargetMode="External"/><Relationship Id="rId11" Type="http://schemas.openxmlformats.org/officeDocument/2006/relationships/hyperlink" Target="https://podminky.urs.cz/item/CS_URS_2025_01/082203000" TargetMode="External"/><Relationship Id="rId5" Type="http://schemas.openxmlformats.org/officeDocument/2006/relationships/hyperlink" Target="https://podminky.urs.cz/item/CS_URS_2025_01/043134000" TargetMode="External"/><Relationship Id="rId10" Type="http://schemas.openxmlformats.org/officeDocument/2006/relationships/hyperlink" Target="https://podminky.urs.cz/item/CS_URS_2025_01/081103000" TargetMode="External"/><Relationship Id="rId4" Type="http://schemas.openxmlformats.org/officeDocument/2006/relationships/hyperlink" Target="https://podminky.urs.cz/item/CS_URS_2025_01/039002000" TargetMode="External"/><Relationship Id="rId9" Type="http://schemas.openxmlformats.org/officeDocument/2006/relationships/hyperlink" Target="https://podminky.urs.cz/item/CS_URS_2025_01/070001000" TargetMode="External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hyperlink" Target="https://podminky.urs.cz/item/CS_URS_2025_01/013254000" TargetMode="External"/></Relationships>
</file>

<file path=xl/worksheets/_rels/sheet5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174111101" TargetMode="External"/><Relationship Id="rId13" Type="http://schemas.openxmlformats.org/officeDocument/2006/relationships/hyperlink" Target="https://podminky.urs.cz/item/CS_URS_2025_01/317353221" TargetMode="External"/><Relationship Id="rId18" Type="http://schemas.openxmlformats.org/officeDocument/2006/relationships/hyperlink" Target="https://podminky.urs.cz/item/CS_URS_2025_01/451476121" TargetMode="External"/><Relationship Id="rId26" Type="http://schemas.openxmlformats.org/officeDocument/2006/relationships/hyperlink" Target="https://podminky.urs.cz/item/CS_URS_2025_01/985222111" TargetMode="External"/><Relationship Id="rId3" Type="http://schemas.openxmlformats.org/officeDocument/2006/relationships/hyperlink" Target="https://podminky.urs.cz/item/CS_URS_2025_01/122112512" TargetMode="External"/><Relationship Id="rId21" Type="http://schemas.openxmlformats.org/officeDocument/2006/relationships/hyperlink" Target="https://podminky.urs.cz/item/CS_URS_2025_01/628613232" TargetMode="External"/><Relationship Id="rId34" Type="http://schemas.openxmlformats.org/officeDocument/2006/relationships/hyperlink" Target="https://podminky.urs.cz/item/CS_URS_2025_01/985331114" TargetMode="External"/><Relationship Id="rId7" Type="http://schemas.openxmlformats.org/officeDocument/2006/relationships/hyperlink" Target="https://podminky.urs.cz/item/CS_URS_2025_01/151103111" TargetMode="External"/><Relationship Id="rId12" Type="http://schemas.openxmlformats.org/officeDocument/2006/relationships/hyperlink" Target="https://podminky.urs.cz/item/CS_URS_2025_01/317353121" TargetMode="External"/><Relationship Id="rId17" Type="http://schemas.openxmlformats.org/officeDocument/2006/relationships/hyperlink" Target="https://podminky.urs.cz/item/CS_URS_2025_01/334213922" TargetMode="External"/><Relationship Id="rId25" Type="http://schemas.openxmlformats.org/officeDocument/2006/relationships/hyperlink" Target="https://podminky.urs.cz/item/CS_URS_2025_01/952904152" TargetMode="External"/><Relationship Id="rId33" Type="http://schemas.openxmlformats.org/officeDocument/2006/relationships/hyperlink" Target="https://podminky.urs.cz/item/CS_URS_2025_01/985233911" TargetMode="External"/><Relationship Id="rId2" Type="http://schemas.openxmlformats.org/officeDocument/2006/relationships/hyperlink" Target="https://podminky.urs.cz/item/CS_URS_2025_01/172152101" TargetMode="External"/><Relationship Id="rId16" Type="http://schemas.openxmlformats.org/officeDocument/2006/relationships/hyperlink" Target="https://podminky.urs.cz/item/CS_URS_2025_01/334213911" TargetMode="External"/><Relationship Id="rId20" Type="http://schemas.openxmlformats.org/officeDocument/2006/relationships/hyperlink" Target="https://podminky.urs.cz/item/CS_URS_2025_01/452311162" TargetMode="External"/><Relationship Id="rId29" Type="http://schemas.openxmlformats.org/officeDocument/2006/relationships/hyperlink" Target="https://podminky.urs.cz/item/CS_URS_2025_01/985231112" TargetMode="External"/><Relationship Id="rId1" Type="http://schemas.openxmlformats.org/officeDocument/2006/relationships/hyperlink" Target="https://podminky.urs.cz/item/CS_URS_2025_01/115001105" TargetMode="External"/><Relationship Id="rId6" Type="http://schemas.openxmlformats.org/officeDocument/2006/relationships/hyperlink" Target="https://podminky.urs.cz/item/CS_URS_2025_01/151103101" TargetMode="External"/><Relationship Id="rId11" Type="http://schemas.openxmlformats.org/officeDocument/2006/relationships/hyperlink" Target="https://podminky.urs.cz/item/CS_URS_2025_01/317321191" TargetMode="External"/><Relationship Id="rId24" Type="http://schemas.openxmlformats.org/officeDocument/2006/relationships/hyperlink" Target="https://podminky.urs.cz/item/CS_URS_2025_01/952904121" TargetMode="External"/><Relationship Id="rId32" Type="http://schemas.openxmlformats.org/officeDocument/2006/relationships/hyperlink" Target="https://podminky.urs.cz/item/CS_URS_2025_01/985233122" TargetMode="External"/><Relationship Id="rId37" Type="http://schemas.openxmlformats.org/officeDocument/2006/relationships/drawing" Target="../drawings/drawing54.xml"/><Relationship Id="rId5" Type="http://schemas.openxmlformats.org/officeDocument/2006/relationships/hyperlink" Target="https://podminky.urs.cz/item/CS_URS_2025_01/162211319" TargetMode="External"/><Relationship Id="rId15" Type="http://schemas.openxmlformats.org/officeDocument/2006/relationships/hyperlink" Target="https://podminky.urs.cz/item/CS_URS_2025_01/334213111" TargetMode="External"/><Relationship Id="rId23" Type="http://schemas.openxmlformats.org/officeDocument/2006/relationships/hyperlink" Target="https://podminky.urs.cz/item/CS_URS_2025_01/911121311" TargetMode="External"/><Relationship Id="rId28" Type="http://schemas.openxmlformats.org/officeDocument/2006/relationships/hyperlink" Target="https://podminky.urs.cz/item/CS_URS_2025_01/985142112" TargetMode="External"/><Relationship Id="rId36" Type="http://schemas.openxmlformats.org/officeDocument/2006/relationships/hyperlink" Target="https://podminky.urs.cz/item/CS_URS_2025_01/HZS1451" TargetMode="External"/><Relationship Id="rId10" Type="http://schemas.openxmlformats.org/officeDocument/2006/relationships/hyperlink" Target="https://podminky.urs.cz/item/CS_URS_2025_01/317321118" TargetMode="External"/><Relationship Id="rId19" Type="http://schemas.openxmlformats.org/officeDocument/2006/relationships/hyperlink" Target="https://podminky.urs.cz/item/CS_URS_2025_01/451476122" TargetMode="External"/><Relationship Id="rId31" Type="http://schemas.openxmlformats.org/officeDocument/2006/relationships/hyperlink" Target="https://podminky.urs.cz/item/CS_URS_2025_01/985231192" TargetMode="External"/><Relationship Id="rId4" Type="http://schemas.openxmlformats.org/officeDocument/2006/relationships/hyperlink" Target="https://podminky.urs.cz/item/CS_URS_2025_01/162211311" TargetMode="External"/><Relationship Id="rId9" Type="http://schemas.openxmlformats.org/officeDocument/2006/relationships/hyperlink" Target="https://podminky.urs.cz/item/CS_URS_2025_01/182211121" TargetMode="External"/><Relationship Id="rId14" Type="http://schemas.openxmlformats.org/officeDocument/2006/relationships/hyperlink" Target="https://podminky.urs.cz/item/CS_URS_2025_01/317361116" TargetMode="External"/><Relationship Id="rId22" Type="http://schemas.openxmlformats.org/officeDocument/2006/relationships/hyperlink" Target="https://podminky.urs.cz/item/CS_URS_2025_01/911121211" TargetMode="External"/><Relationship Id="rId27" Type="http://schemas.openxmlformats.org/officeDocument/2006/relationships/hyperlink" Target="https://podminky.urs.cz/item/CS_URS_2025_01/985223211" TargetMode="External"/><Relationship Id="rId30" Type="http://schemas.openxmlformats.org/officeDocument/2006/relationships/hyperlink" Target="https://podminky.urs.cz/item/CS_URS_2025_01/985231191" TargetMode="External"/><Relationship Id="rId35" Type="http://schemas.openxmlformats.org/officeDocument/2006/relationships/hyperlink" Target="https://podminky.urs.cz/item/CS_URS_2025_01/998212111" TargetMode="External"/></Relationships>
</file>

<file path=xl/worksheets/_rels/sheet5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11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70001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65002000" TargetMode="External"/><Relationship Id="rId5" Type="http://schemas.openxmlformats.org/officeDocument/2006/relationships/hyperlink" Target="https://podminky.urs.cz/item/CS_URS_2025_01/060001000" TargetMode="External"/><Relationship Id="rId10" Type="http://schemas.openxmlformats.org/officeDocument/2006/relationships/drawing" Target="../drawings/drawing55.xml"/><Relationship Id="rId4" Type="http://schemas.openxmlformats.org/officeDocument/2006/relationships/hyperlink" Target="https://podminky.urs.cz/item/CS_URS_2025_01/043194000" TargetMode="External"/><Relationship Id="rId9" Type="http://schemas.openxmlformats.org/officeDocument/2006/relationships/hyperlink" Target="https://podminky.urs.cz/item/CS_URS_2025_01/082203000" TargetMode="External"/></Relationships>
</file>

<file path=xl/worksheets/_rels/sheet5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182211121" TargetMode="External"/><Relationship Id="rId13" Type="http://schemas.openxmlformats.org/officeDocument/2006/relationships/hyperlink" Target="https://podminky.urs.cz/item/CS_URS_2025_01/317361116" TargetMode="External"/><Relationship Id="rId18" Type="http://schemas.openxmlformats.org/officeDocument/2006/relationships/hyperlink" Target="https://podminky.urs.cz/item/CS_URS_2025_01/998212111" TargetMode="External"/><Relationship Id="rId3" Type="http://schemas.openxmlformats.org/officeDocument/2006/relationships/hyperlink" Target="https://podminky.urs.cz/item/CS_URS_2025_01/122112512" TargetMode="External"/><Relationship Id="rId7" Type="http://schemas.openxmlformats.org/officeDocument/2006/relationships/hyperlink" Target="https://podminky.urs.cz/item/CS_URS_2025_01/174111101" TargetMode="External"/><Relationship Id="rId12" Type="http://schemas.openxmlformats.org/officeDocument/2006/relationships/hyperlink" Target="https://podminky.urs.cz/item/CS_URS_2025_01/317353221" TargetMode="External"/><Relationship Id="rId17" Type="http://schemas.openxmlformats.org/officeDocument/2006/relationships/hyperlink" Target="https://podminky.urs.cz/item/CS_URS_2025_01/985331114" TargetMode="External"/><Relationship Id="rId2" Type="http://schemas.openxmlformats.org/officeDocument/2006/relationships/hyperlink" Target="https://podminky.urs.cz/item/CS_URS_2025_01/115101201" TargetMode="External"/><Relationship Id="rId16" Type="http://schemas.openxmlformats.org/officeDocument/2006/relationships/hyperlink" Target="https://podminky.urs.cz/item/CS_URS_2025_01/952904152" TargetMode="External"/><Relationship Id="rId20" Type="http://schemas.openxmlformats.org/officeDocument/2006/relationships/drawing" Target="../drawings/drawing56.xml"/><Relationship Id="rId1" Type="http://schemas.openxmlformats.org/officeDocument/2006/relationships/hyperlink" Target="https://podminky.urs.cz/item/CS_URS_2025_01/115001103" TargetMode="External"/><Relationship Id="rId6" Type="http://schemas.openxmlformats.org/officeDocument/2006/relationships/hyperlink" Target="https://podminky.urs.cz/item/CS_URS_2025_01/162211319" TargetMode="External"/><Relationship Id="rId11" Type="http://schemas.openxmlformats.org/officeDocument/2006/relationships/hyperlink" Target="https://podminky.urs.cz/item/CS_URS_2025_01/317353121" TargetMode="External"/><Relationship Id="rId5" Type="http://schemas.openxmlformats.org/officeDocument/2006/relationships/hyperlink" Target="https://podminky.urs.cz/item/CS_URS_2025_01/162211311" TargetMode="External"/><Relationship Id="rId15" Type="http://schemas.openxmlformats.org/officeDocument/2006/relationships/hyperlink" Target="https://podminky.urs.cz/item/CS_URS_2025_01/952904121" TargetMode="External"/><Relationship Id="rId10" Type="http://schemas.openxmlformats.org/officeDocument/2006/relationships/hyperlink" Target="https://podminky.urs.cz/item/CS_URS_2025_01/317321191" TargetMode="External"/><Relationship Id="rId19" Type="http://schemas.openxmlformats.org/officeDocument/2006/relationships/hyperlink" Target="https://podminky.urs.cz/item/CS_URS_2025_01/HZS1451" TargetMode="External"/><Relationship Id="rId4" Type="http://schemas.openxmlformats.org/officeDocument/2006/relationships/hyperlink" Target="https://podminky.urs.cz/item/CS_URS_2025_01/129001101" TargetMode="External"/><Relationship Id="rId9" Type="http://schemas.openxmlformats.org/officeDocument/2006/relationships/hyperlink" Target="https://podminky.urs.cz/item/CS_URS_2025_01/317321118" TargetMode="External"/><Relationship Id="rId14" Type="http://schemas.openxmlformats.org/officeDocument/2006/relationships/hyperlink" Target="https://podminky.urs.cz/item/CS_URS_2025_01/452311162" TargetMode="External"/></Relationships>
</file>

<file path=xl/worksheets/_rels/sheet5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11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70001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65002000" TargetMode="External"/><Relationship Id="rId5" Type="http://schemas.openxmlformats.org/officeDocument/2006/relationships/hyperlink" Target="https://podminky.urs.cz/item/CS_URS_2025_01/060001000" TargetMode="External"/><Relationship Id="rId10" Type="http://schemas.openxmlformats.org/officeDocument/2006/relationships/drawing" Target="../drawings/drawing57.xml"/><Relationship Id="rId4" Type="http://schemas.openxmlformats.org/officeDocument/2006/relationships/hyperlink" Target="https://podminky.urs.cz/item/CS_URS_2025_01/043194000" TargetMode="External"/><Relationship Id="rId9" Type="http://schemas.openxmlformats.org/officeDocument/2006/relationships/hyperlink" Target="https://podminky.urs.cz/item/CS_URS_2025_01/082203000" TargetMode="External"/></Relationships>
</file>

<file path=xl/worksheets/_rels/sheet5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273321118" TargetMode="External"/><Relationship Id="rId13" Type="http://schemas.openxmlformats.org/officeDocument/2006/relationships/hyperlink" Target="https://podminky.urs.cz/item/CS_URS_2025_01/274321118" TargetMode="External"/><Relationship Id="rId18" Type="http://schemas.openxmlformats.org/officeDocument/2006/relationships/hyperlink" Target="https://podminky.urs.cz/item/CS_URS_2025_01/465513157" TargetMode="External"/><Relationship Id="rId26" Type="http://schemas.openxmlformats.org/officeDocument/2006/relationships/hyperlink" Target="https://podminky.urs.cz/item/CS_URS_2025_01/962041211" TargetMode="External"/><Relationship Id="rId3" Type="http://schemas.openxmlformats.org/officeDocument/2006/relationships/hyperlink" Target="https://podminky.urs.cz/item/CS_URS_2025_01/129001101" TargetMode="External"/><Relationship Id="rId21" Type="http://schemas.openxmlformats.org/officeDocument/2006/relationships/hyperlink" Target="https://podminky.urs.cz/item/CS_URS_2025_01/919535556" TargetMode="External"/><Relationship Id="rId34" Type="http://schemas.openxmlformats.org/officeDocument/2006/relationships/hyperlink" Target="https://podminky.urs.cz/item/CS_URS_2025_01/998711211" TargetMode="External"/><Relationship Id="rId7" Type="http://schemas.openxmlformats.org/officeDocument/2006/relationships/hyperlink" Target="https://podminky.urs.cz/item/CS_URS_2025_01/175151201" TargetMode="External"/><Relationship Id="rId12" Type="http://schemas.openxmlformats.org/officeDocument/2006/relationships/hyperlink" Target="https://podminky.urs.cz/item/CS_URS_2025_01/273361412" TargetMode="External"/><Relationship Id="rId17" Type="http://schemas.openxmlformats.org/officeDocument/2006/relationships/hyperlink" Target="https://podminky.urs.cz/item/CS_URS_2025_01/273361411" TargetMode="External"/><Relationship Id="rId25" Type="http://schemas.openxmlformats.org/officeDocument/2006/relationships/hyperlink" Target="https://podminky.urs.cz/item/CS_URS_2025_01/936942211" TargetMode="External"/><Relationship Id="rId33" Type="http://schemas.openxmlformats.org/officeDocument/2006/relationships/hyperlink" Target="https://podminky.urs.cz/item/CS_URS_2025_01/711112011" TargetMode="External"/><Relationship Id="rId38" Type="http://schemas.openxmlformats.org/officeDocument/2006/relationships/drawing" Target="../drawings/drawing58.xml"/><Relationship Id="rId2" Type="http://schemas.openxmlformats.org/officeDocument/2006/relationships/hyperlink" Target="https://podminky.urs.cz/item/CS_URS_2025_01/122252501" TargetMode="External"/><Relationship Id="rId16" Type="http://schemas.openxmlformats.org/officeDocument/2006/relationships/hyperlink" Target="https://podminky.urs.cz/item/CS_URS_2025_01/451315114" TargetMode="External"/><Relationship Id="rId20" Type="http://schemas.openxmlformats.org/officeDocument/2006/relationships/hyperlink" Target="https://podminky.urs.cz/item/CS_URS_2025_01/919521140" TargetMode="External"/><Relationship Id="rId29" Type="http://schemas.openxmlformats.org/officeDocument/2006/relationships/hyperlink" Target="https://podminky.urs.cz/item/CS_URS_2025_01/997211519" TargetMode="External"/><Relationship Id="rId1" Type="http://schemas.openxmlformats.org/officeDocument/2006/relationships/hyperlink" Target="https://podminky.urs.cz/item/CS_URS_2025_01/119001421" TargetMode="External"/><Relationship Id="rId6" Type="http://schemas.openxmlformats.org/officeDocument/2006/relationships/hyperlink" Target="https://podminky.urs.cz/item/CS_URS_2025_01/171201231" TargetMode="External"/><Relationship Id="rId11" Type="http://schemas.openxmlformats.org/officeDocument/2006/relationships/hyperlink" Target="https://podminky.urs.cz/item/CS_URS_2025_01/273354211" TargetMode="External"/><Relationship Id="rId24" Type="http://schemas.openxmlformats.org/officeDocument/2006/relationships/hyperlink" Target="https://podminky.urs.cz/item/CS_URS_2025_01/274361116" TargetMode="External"/><Relationship Id="rId32" Type="http://schemas.openxmlformats.org/officeDocument/2006/relationships/hyperlink" Target="https://podminky.urs.cz/item/CS_URS_2025_01/711112001" TargetMode="External"/><Relationship Id="rId37" Type="http://schemas.openxmlformats.org/officeDocument/2006/relationships/hyperlink" Target="https://podminky.urs.cz/item/CS_URS_2025_01/HZS1451" TargetMode="External"/><Relationship Id="rId5" Type="http://schemas.openxmlformats.org/officeDocument/2006/relationships/hyperlink" Target="https://podminky.urs.cz/item/CS_URS_2025_01/162751119" TargetMode="External"/><Relationship Id="rId15" Type="http://schemas.openxmlformats.org/officeDocument/2006/relationships/hyperlink" Target="https://podminky.urs.cz/item/CS_URS_2025_01/274361412" TargetMode="External"/><Relationship Id="rId23" Type="http://schemas.openxmlformats.org/officeDocument/2006/relationships/hyperlink" Target="https://podminky.urs.cz/item/CS_URS_2025_01/274354211" TargetMode="External"/><Relationship Id="rId28" Type="http://schemas.openxmlformats.org/officeDocument/2006/relationships/hyperlink" Target="https://podminky.urs.cz/item/CS_URS_2025_01/997211511" TargetMode="External"/><Relationship Id="rId36" Type="http://schemas.openxmlformats.org/officeDocument/2006/relationships/hyperlink" Target="https://podminky.urs.cz/item/CS_URS_2025_01/460010024" TargetMode="External"/><Relationship Id="rId10" Type="http://schemas.openxmlformats.org/officeDocument/2006/relationships/hyperlink" Target="https://podminky.urs.cz/item/CS_URS_2025_01/273354111" TargetMode="External"/><Relationship Id="rId19" Type="http://schemas.openxmlformats.org/officeDocument/2006/relationships/hyperlink" Target="https://podminky.urs.cz/item/CS_URS_2025_01/850391811" TargetMode="External"/><Relationship Id="rId31" Type="http://schemas.openxmlformats.org/officeDocument/2006/relationships/hyperlink" Target="https://podminky.urs.cz/item/CS_URS_2025_01/998212111" TargetMode="External"/><Relationship Id="rId4" Type="http://schemas.openxmlformats.org/officeDocument/2006/relationships/hyperlink" Target="https://podminky.urs.cz/item/CS_URS_2025_01/162751117" TargetMode="External"/><Relationship Id="rId9" Type="http://schemas.openxmlformats.org/officeDocument/2006/relationships/hyperlink" Target="https://podminky.urs.cz/item/CS_URS_2025_01/273321191" TargetMode="External"/><Relationship Id="rId14" Type="http://schemas.openxmlformats.org/officeDocument/2006/relationships/hyperlink" Target="https://podminky.urs.cz/item/CS_URS_2025_01/274321191" TargetMode="External"/><Relationship Id="rId22" Type="http://schemas.openxmlformats.org/officeDocument/2006/relationships/hyperlink" Target="https://podminky.urs.cz/item/CS_URS_2025_01/274354111" TargetMode="External"/><Relationship Id="rId27" Type="http://schemas.openxmlformats.org/officeDocument/2006/relationships/hyperlink" Target="https://podminky.urs.cz/item/CS_URS_2025_01/997211611" TargetMode="External"/><Relationship Id="rId30" Type="http://schemas.openxmlformats.org/officeDocument/2006/relationships/hyperlink" Target="https://podminky.urs.cz/item/CS_URS_2025_01/997013601" TargetMode="External"/><Relationship Id="rId35" Type="http://schemas.openxmlformats.org/officeDocument/2006/relationships/hyperlink" Target="https://podminky.urs.cz/item/CS_URS_2025_01/220182041" TargetMode="Externa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65002000" TargetMode="External"/><Relationship Id="rId3" Type="http://schemas.openxmlformats.org/officeDocument/2006/relationships/hyperlink" Target="https://podminky.urs.cz/item/CS_URS_2025_01/034002000" TargetMode="External"/><Relationship Id="rId7" Type="http://schemas.openxmlformats.org/officeDocument/2006/relationships/hyperlink" Target="https://podminky.urs.cz/item/CS_URS_2025_01/060001000" TargetMode="External"/><Relationship Id="rId12" Type="http://schemas.openxmlformats.org/officeDocument/2006/relationships/drawing" Target="../drawings/drawing60.xml"/><Relationship Id="rId2" Type="http://schemas.openxmlformats.org/officeDocument/2006/relationships/hyperlink" Target="https://podminky.urs.cz/item/CS_URS_2025_01/030001000" TargetMode="External"/><Relationship Id="rId1" Type="http://schemas.openxmlformats.org/officeDocument/2006/relationships/hyperlink" Target="https://podminky.urs.cz/item/CS_URS_2025_01/012303000" TargetMode="External"/><Relationship Id="rId6" Type="http://schemas.openxmlformats.org/officeDocument/2006/relationships/hyperlink" Target="https://podminky.urs.cz/item/CS_URS_2025_01/043194000" TargetMode="External"/><Relationship Id="rId11" Type="http://schemas.openxmlformats.org/officeDocument/2006/relationships/hyperlink" Target="https://podminky.urs.cz/item/CS_URS_2025_01/082203000" TargetMode="External"/><Relationship Id="rId5" Type="http://schemas.openxmlformats.org/officeDocument/2006/relationships/hyperlink" Target="https://podminky.urs.cz/item/CS_URS_2025_01/043134000" TargetMode="External"/><Relationship Id="rId10" Type="http://schemas.openxmlformats.org/officeDocument/2006/relationships/hyperlink" Target="https://podminky.urs.cz/item/CS_URS_2025_01/081103000" TargetMode="External"/><Relationship Id="rId4" Type="http://schemas.openxmlformats.org/officeDocument/2006/relationships/hyperlink" Target="https://podminky.urs.cz/item/CS_URS_2025_01/039002000" TargetMode="External"/><Relationship Id="rId9" Type="http://schemas.openxmlformats.org/officeDocument/2006/relationships/hyperlink" Target="https://podminky.urs.cz/item/CS_URS_2025_01/070001000" TargetMode="External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hyperlink" Target="https://podminky.urs.cz/item/CS_URS_2025_01/013254000" TargetMode="External"/></Relationships>
</file>

<file path=xl/worksheets/_rels/sheet6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274321118" TargetMode="External"/><Relationship Id="rId18" Type="http://schemas.openxmlformats.org/officeDocument/2006/relationships/hyperlink" Target="https://podminky.urs.cz/item/CS_URS_2025_01/317321118" TargetMode="External"/><Relationship Id="rId26" Type="http://schemas.openxmlformats.org/officeDocument/2006/relationships/hyperlink" Target="https://podminky.urs.cz/item/CS_URS_2025_01/334352211" TargetMode="External"/><Relationship Id="rId39" Type="http://schemas.openxmlformats.org/officeDocument/2006/relationships/hyperlink" Target="https://podminky.urs.cz/item/CS_URS_2025_01/997211511" TargetMode="External"/><Relationship Id="rId3" Type="http://schemas.openxmlformats.org/officeDocument/2006/relationships/hyperlink" Target="https://podminky.urs.cz/item/CS_URS_2025_01/129001101" TargetMode="External"/><Relationship Id="rId21" Type="http://schemas.openxmlformats.org/officeDocument/2006/relationships/hyperlink" Target="https://podminky.urs.cz/item/CS_URS_2025_01/317353221" TargetMode="External"/><Relationship Id="rId34" Type="http://schemas.openxmlformats.org/officeDocument/2006/relationships/hyperlink" Target="https://podminky.urs.cz/item/CS_URS_2025_01/274354211" TargetMode="External"/><Relationship Id="rId42" Type="http://schemas.openxmlformats.org/officeDocument/2006/relationships/hyperlink" Target="https://podminky.urs.cz/item/CS_URS_2025_01/998212111" TargetMode="External"/><Relationship Id="rId47" Type="http://schemas.openxmlformats.org/officeDocument/2006/relationships/hyperlink" Target="https://podminky.urs.cz/item/CS_URS_2025_01/460010024" TargetMode="External"/><Relationship Id="rId7" Type="http://schemas.openxmlformats.org/officeDocument/2006/relationships/hyperlink" Target="https://podminky.urs.cz/item/CS_URS_2025_01/175151201" TargetMode="External"/><Relationship Id="rId12" Type="http://schemas.openxmlformats.org/officeDocument/2006/relationships/hyperlink" Target="https://podminky.urs.cz/item/CS_URS_2025_01/273361412" TargetMode="External"/><Relationship Id="rId17" Type="http://schemas.openxmlformats.org/officeDocument/2006/relationships/hyperlink" Target="https://podminky.urs.cz/item/CS_URS_2025_01/274361116" TargetMode="External"/><Relationship Id="rId25" Type="http://schemas.openxmlformats.org/officeDocument/2006/relationships/hyperlink" Target="https://podminky.urs.cz/item/CS_URS_2025_01/334352111" TargetMode="External"/><Relationship Id="rId33" Type="http://schemas.openxmlformats.org/officeDocument/2006/relationships/hyperlink" Target="https://podminky.urs.cz/item/CS_URS_2025_01/274354111" TargetMode="External"/><Relationship Id="rId38" Type="http://schemas.openxmlformats.org/officeDocument/2006/relationships/hyperlink" Target="https://podminky.urs.cz/item/CS_URS_2025_01/997211611" TargetMode="External"/><Relationship Id="rId46" Type="http://schemas.openxmlformats.org/officeDocument/2006/relationships/hyperlink" Target="https://podminky.urs.cz/item/CS_URS_2025_01/220182041" TargetMode="External"/><Relationship Id="rId2" Type="http://schemas.openxmlformats.org/officeDocument/2006/relationships/hyperlink" Target="https://podminky.urs.cz/item/CS_URS_2025_01/122252501" TargetMode="External"/><Relationship Id="rId16" Type="http://schemas.openxmlformats.org/officeDocument/2006/relationships/hyperlink" Target="https://podminky.urs.cz/item/CS_URS_2025_01/274354211" TargetMode="External"/><Relationship Id="rId20" Type="http://schemas.openxmlformats.org/officeDocument/2006/relationships/hyperlink" Target="https://podminky.urs.cz/item/CS_URS_2025_01/317353121" TargetMode="External"/><Relationship Id="rId29" Type="http://schemas.openxmlformats.org/officeDocument/2006/relationships/hyperlink" Target="https://podminky.urs.cz/item/CS_URS_2025_01/273361411" TargetMode="External"/><Relationship Id="rId41" Type="http://schemas.openxmlformats.org/officeDocument/2006/relationships/hyperlink" Target="https://podminky.urs.cz/item/CS_URS_2025_01/997013655" TargetMode="External"/><Relationship Id="rId1" Type="http://schemas.openxmlformats.org/officeDocument/2006/relationships/hyperlink" Target="https://podminky.urs.cz/item/CS_URS_2025_01/119001421" TargetMode="External"/><Relationship Id="rId6" Type="http://schemas.openxmlformats.org/officeDocument/2006/relationships/hyperlink" Target="https://podminky.urs.cz/item/CS_URS_2025_01/171201231" TargetMode="External"/><Relationship Id="rId11" Type="http://schemas.openxmlformats.org/officeDocument/2006/relationships/hyperlink" Target="https://podminky.urs.cz/item/CS_URS_2025_01/273354211" TargetMode="External"/><Relationship Id="rId24" Type="http://schemas.openxmlformats.org/officeDocument/2006/relationships/hyperlink" Target="https://podminky.urs.cz/item/CS_URS_2025_01/334323291" TargetMode="External"/><Relationship Id="rId32" Type="http://schemas.openxmlformats.org/officeDocument/2006/relationships/hyperlink" Target="https://podminky.urs.cz/item/CS_URS_2025_01/919535556" TargetMode="External"/><Relationship Id="rId37" Type="http://schemas.openxmlformats.org/officeDocument/2006/relationships/hyperlink" Target="https://podminky.urs.cz/item/CS_URS_2025_01/962021112" TargetMode="External"/><Relationship Id="rId40" Type="http://schemas.openxmlformats.org/officeDocument/2006/relationships/hyperlink" Target="https://podminky.urs.cz/item/CS_URS_2025_01/997211519" TargetMode="External"/><Relationship Id="rId45" Type="http://schemas.openxmlformats.org/officeDocument/2006/relationships/hyperlink" Target="https://podminky.urs.cz/item/CS_URS_2025_01/998711211" TargetMode="External"/><Relationship Id="rId5" Type="http://schemas.openxmlformats.org/officeDocument/2006/relationships/hyperlink" Target="https://podminky.urs.cz/item/CS_URS_2025_01/162751119" TargetMode="External"/><Relationship Id="rId15" Type="http://schemas.openxmlformats.org/officeDocument/2006/relationships/hyperlink" Target="https://podminky.urs.cz/item/CS_URS_2025_01/274354111" TargetMode="External"/><Relationship Id="rId23" Type="http://schemas.openxmlformats.org/officeDocument/2006/relationships/hyperlink" Target="https://podminky.urs.cz/item/CS_URS_2025_01/334323218" TargetMode="External"/><Relationship Id="rId28" Type="http://schemas.openxmlformats.org/officeDocument/2006/relationships/hyperlink" Target="https://podminky.urs.cz/item/CS_URS_2025_01/451315114" TargetMode="External"/><Relationship Id="rId36" Type="http://schemas.openxmlformats.org/officeDocument/2006/relationships/hyperlink" Target="https://podminky.urs.cz/item/CS_URS_2025_01/936942211" TargetMode="External"/><Relationship Id="rId49" Type="http://schemas.openxmlformats.org/officeDocument/2006/relationships/drawing" Target="../drawings/drawing62.xml"/><Relationship Id="rId10" Type="http://schemas.openxmlformats.org/officeDocument/2006/relationships/hyperlink" Target="https://podminky.urs.cz/item/CS_URS_2025_01/273354111" TargetMode="External"/><Relationship Id="rId19" Type="http://schemas.openxmlformats.org/officeDocument/2006/relationships/hyperlink" Target="https://podminky.urs.cz/item/CS_URS_2025_01/317321191" TargetMode="External"/><Relationship Id="rId31" Type="http://schemas.openxmlformats.org/officeDocument/2006/relationships/hyperlink" Target="https://podminky.urs.cz/item/CS_URS_2025_01/919521140" TargetMode="External"/><Relationship Id="rId44" Type="http://schemas.openxmlformats.org/officeDocument/2006/relationships/hyperlink" Target="https://podminky.urs.cz/item/CS_URS_2025_01/711112011" TargetMode="External"/><Relationship Id="rId4" Type="http://schemas.openxmlformats.org/officeDocument/2006/relationships/hyperlink" Target="https://podminky.urs.cz/item/CS_URS_2025_01/162751117" TargetMode="External"/><Relationship Id="rId9" Type="http://schemas.openxmlformats.org/officeDocument/2006/relationships/hyperlink" Target="https://podminky.urs.cz/item/CS_URS_2025_01/273321191" TargetMode="External"/><Relationship Id="rId14" Type="http://schemas.openxmlformats.org/officeDocument/2006/relationships/hyperlink" Target="https://podminky.urs.cz/item/CS_URS_2025_01/274321191" TargetMode="External"/><Relationship Id="rId22" Type="http://schemas.openxmlformats.org/officeDocument/2006/relationships/hyperlink" Target="https://podminky.urs.cz/item/CS_URS_2025_01/317361116" TargetMode="External"/><Relationship Id="rId27" Type="http://schemas.openxmlformats.org/officeDocument/2006/relationships/hyperlink" Target="https://podminky.urs.cz/item/CS_URS_2025_01/334361226" TargetMode="External"/><Relationship Id="rId30" Type="http://schemas.openxmlformats.org/officeDocument/2006/relationships/hyperlink" Target="https://podminky.urs.cz/item/CS_URS_2025_01/465513156" TargetMode="External"/><Relationship Id="rId35" Type="http://schemas.openxmlformats.org/officeDocument/2006/relationships/hyperlink" Target="https://podminky.urs.cz/item/CS_URS_2025_01/274361116" TargetMode="External"/><Relationship Id="rId43" Type="http://schemas.openxmlformats.org/officeDocument/2006/relationships/hyperlink" Target="https://podminky.urs.cz/item/CS_URS_2025_01/711112001" TargetMode="External"/><Relationship Id="rId48" Type="http://schemas.openxmlformats.org/officeDocument/2006/relationships/hyperlink" Target="https://podminky.urs.cz/item/CS_URS_2025_01/HZS1451" TargetMode="External"/><Relationship Id="rId8" Type="http://schemas.openxmlformats.org/officeDocument/2006/relationships/hyperlink" Target="https://podminky.urs.cz/item/CS_URS_2025_01/273321118" TargetMode="Externa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65002000" TargetMode="External"/><Relationship Id="rId3" Type="http://schemas.openxmlformats.org/officeDocument/2006/relationships/hyperlink" Target="https://podminky.urs.cz/item/CS_URS_2025_01/034002000" TargetMode="External"/><Relationship Id="rId7" Type="http://schemas.openxmlformats.org/officeDocument/2006/relationships/hyperlink" Target="https://podminky.urs.cz/item/CS_URS_2025_01/060001000" TargetMode="External"/><Relationship Id="rId12" Type="http://schemas.openxmlformats.org/officeDocument/2006/relationships/drawing" Target="../drawings/drawing64.xml"/><Relationship Id="rId2" Type="http://schemas.openxmlformats.org/officeDocument/2006/relationships/hyperlink" Target="https://podminky.urs.cz/item/CS_URS_2025_01/030001000" TargetMode="External"/><Relationship Id="rId1" Type="http://schemas.openxmlformats.org/officeDocument/2006/relationships/hyperlink" Target="https://podminky.urs.cz/item/CS_URS_2025_01/012303000" TargetMode="External"/><Relationship Id="rId6" Type="http://schemas.openxmlformats.org/officeDocument/2006/relationships/hyperlink" Target="https://podminky.urs.cz/item/CS_URS_2025_01/043194000" TargetMode="External"/><Relationship Id="rId11" Type="http://schemas.openxmlformats.org/officeDocument/2006/relationships/hyperlink" Target="https://podminky.urs.cz/item/CS_URS_2025_01/082203000" TargetMode="External"/><Relationship Id="rId5" Type="http://schemas.openxmlformats.org/officeDocument/2006/relationships/hyperlink" Target="https://podminky.urs.cz/item/CS_URS_2025_01/043134000" TargetMode="External"/><Relationship Id="rId10" Type="http://schemas.openxmlformats.org/officeDocument/2006/relationships/hyperlink" Target="https://podminky.urs.cz/item/CS_URS_2025_01/081103000" TargetMode="External"/><Relationship Id="rId4" Type="http://schemas.openxmlformats.org/officeDocument/2006/relationships/hyperlink" Target="https://podminky.urs.cz/item/CS_URS_2025_01/039002000" TargetMode="External"/><Relationship Id="rId9" Type="http://schemas.openxmlformats.org/officeDocument/2006/relationships/hyperlink" Target="https://podminky.urs.cz/item/CS_URS_2025_01/070001000" TargetMode="External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hyperlink" Target="https://podminky.urs.cz/item/CS_URS_2025_01/013254000" TargetMode="External"/></Relationships>
</file>

<file path=xl/worksheets/_rels/sheet6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182211121" TargetMode="External"/><Relationship Id="rId13" Type="http://schemas.openxmlformats.org/officeDocument/2006/relationships/hyperlink" Target="https://podminky.urs.cz/item/CS_URS_2025_01/317361116" TargetMode="External"/><Relationship Id="rId18" Type="http://schemas.openxmlformats.org/officeDocument/2006/relationships/hyperlink" Target="https://podminky.urs.cz/item/CS_URS_2025_01/962051111" TargetMode="External"/><Relationship Id="rId26" Type="http://schemas.openxmlformats.org/officeDocument/2006/relationships/hyperlink" Target="https://podminky.urs.cz/item/CS_URS_2025_01/997211511" TargetMode="External"/><Relationship Id="rId3" Type="http://schemas.openxmlformats.org/officeDocument/2006/relationships/hyperlink" Target="https://podminky.urs.cz/item/CS_URS_2025_01/129001101" TargetMode="External"/><Relationship Id="rId21" Type="http://schemas.openxmlformats.org/officeDocument/2006/relationships/hyperlink" Target="https://podminky.urs.cz/item/CS_URS_2025_01/985231191" TargetMode="External"/><Relationship Id="rId7" Type="http://schemas.openxmlformats.org/officeDocument/2006/relationships/hyperlink" Target="https://podminky.urs.cz/item/CS_URS_2025_01/174111101" TargetMode="External"/><Relationship Id="rId12" Type="http://schemas.openxmlformats.org/officeDocument/2006/relationships/hyperlink" Target="https://podminky.urs.cz/item/CS_URS_2025_01/317353221" TargetMode="External"/><Relationship Id="rId17" Type="http://schemas.openxmlformats.org/officeDocument/2006/relationships/hyperlink" Target="https://podminky.urs.cz/item/CS_URS_2025_01/952904152" TargetMode="External"/><Relationship Id="rId25" Type="http://schemas.openxmlformats.org/officeDocument/2006/relationships/hyperlink" Target="https://podminky.urs.cz/item/CS_URS_2025_01/997211611" TargetMode="External"/><Relationship Id="rId33" Type="http://schemas.openxmlformats.org/officeDocument/2006/relationships/drawing" Target="../drawings/drawing66.xml"/><Relationship Id="rId2" Type="http://schemas.openxmlformats.org/officeDocument/2006/relationships/hyperlink" Target="https://podminky.urs.cz/item/CS_URS_2025_01/122112512" TargetMode="External"/><Relationship Id="rId16" Type="http://schemas.openxmlformats.org/officeDocument/2006/relationships/hyperlink" Target="https://podminky.urs.cz/item/CS_URS_2025_01/952904121" TargetMode="External"/><Relationship Id="rId20" Type="http://schemas.openxmlformats.org/officeDocument/2006/relationships/hyperlink" Target="https://podminky.urs.cz/item/CS_URS_2025_01/985231112" TargetMode="External"/><Relationship Id="rId29" Type="http://schemas.openxmlformats.org/officeDocument/2006/relationships/hyperlink" Target="https://podminky.urs.cz/item/CS_URS_2025_01/998212111" TargetMode="External"/><Relationship Id="rId1" Type="http://schemas.openxmlformats.org/officeDocument/2006/relationships/hyperlink" Target="https://podminky.urs.cz/item/CS_URS_2025_01/119001421" TargetMode="External"/><Relationship Id="rId6" Type="http://schemas.openxmlformats.org/officeDocument/2006/relationships/hyperlink" Target="https://podminky.urs.cz/item/CS_URS_2025_01/151103111" TargetMode="External"/><Relationship Id="rId11" Type="http://schemas.openxmlformats.org/officeDocument/2006/relationships/hyperlink" Target="https://podminky.urs.cz/item/CS_URS_2025_01/317353121" TargetMode="External"/><Relationship Id="rId24" Type="http://schemas.openxmlformats.org/officeDocument/2006/relationships/hyperlink" Target="https://podminky.urs.cz/item/CS_URS_2025_01/985233911" TargetMode="External"/><Relationship Id="rId32" Type="http://schemas.openxmlformats.org/officeDocument/2006/relationships/hyperlink" Target="https://podminky.urs.cz/item/CS_URS_2025_01/HZS1451" TargetMode="External"/><Relationship Id="rId5" Type="http://schemas.openxmlformats.org/officeDocument/2006/relationships/hyperlink" Target="https://podminky.urs.cz/item/CS_URS_2025_01/151103101" TargetMode="External"/><Relationship Id="rId15" Type="http://schemas.openxmlformats.org/officeDocument/2006/relationships/hyperlink" Target="https://podminky.urs.cz/item/CS_URS_2025_01/451315114" TargetMode="External"/><Relationship Id="rId23" Type="http://schemas.openxmlformats.org/officeDocument/2006/relationships/hyperlink" Target="https://podminky.urs.cz/item/CS_URS_2025_01/985233122" TargetMode="External"/><Relationship Id="rId28" Type="http://schemas.openxmlformats.org/officeDocument/2006/relationships/hyperlink" Target="https://podminky.urs.cz/item/CS_URS_2025_01/997013602" TargetMode="External"/><Relationship Id="rId10" Type="http://schemas.openxmlformats.org/officeDocument/2006/relationships/hyperlink" Target="https://podminky.urs.cz/item/CS_URS_2025_01/317321191" TargetMode="External"/><Relationship Id="rId19" Type="http://schemas.openxmlformats.org/officeDocument/2006/relationships/hyperlink" Target="https://podminky.urs.cz/item/CS_URS_2025_01/985142112" TargetMode="External"/><Relationship Id="rId31" Type="http://schemas.openxmlformats.org/officeDocument/2006/relationships/hyperlink" Target="https://podminky.urs.cz/item/CS_URS_2025_01/220182041" TargetMode="External"/><Relationship Id="rId4" Type="http://schemas.openxmlformats.org/officeDocument/2006/relationships/hyperlink" Target="https://podminky.urs.cz/item/CS_URS_2025_01/162211311" TargetMode="External"/><Relationship Id="rId9" Type="http://schemas.openxmlformats.org/officeDocument/2006/relationships/hyperlink" Target="https://podminky.urs.cz/item/CS_URS_2025_01/317321118" TargetMode="External"/><Relationship Id="rId14" Type="http://schemas.openxmlformats.org/officeDocument/2006/relationships/hyperlink" Target="https://podminky.urs.cz/item/CS_URS_2025_01/326214231" TargetMode="External"/><Relationship Id="rId22" Type="http://schemas.openxmlformats.org/officeDocument/2006/relationships/hyperlink" Target="https://podminky.urs.cz/item/CS_URS_2025_01/985231192" TargetMode="External"/><Relationship Id="rId27" Type="http://schemas.openxmlformats.org/officeDocument/2006/relationships/hyperlink" Target="https://podminky.urs.cz/item/CS_URS_2025_01/997211519" TargetMode="External"/><Relationship Id="rId30" Type="http://schemas.openxmlformats.org/officeDocument/2006/relationships/hyperlink" Target="https://podminky.urs.cz/item/CS_URS_2025_01/998212191" TargetMode="External"/></Relationships>
</file>

<file path=xl/worksheets/_rels/sheet6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11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70001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65002000" TargetMode="External"/><Relationship Id="rId5" Type="http://schemas.openxmlformats.org/officeDocument/2006/relationships/hyperlink" Target="https://podminky.urs.cz/item/CS_URS_2025_01/060001000" TargetMode="External"/><Relationship Id="rId10" Type="http://schemas.openxmlformats.org/officeDocument/2006/relationships/drawing" Target="../drawings/drawing67.xml"/><Relationship Id="rId4" Type="http://schemas.openxmlformats.org/officeDocument/2006/relationships/hyperlink" Target="https://podminky.urs.cz/item/CS_URS_2025_01/043194000" TargetMode="External"/><Relationship Id="rId9" Type="http://schemas.openxmlformats.org/officeDocument/2006/relationships/hyperlink" Target="https://podminky.urs.cz/item/CS_URS_2025_01/082203000" TargetMode="External"/></Relationships>
</file>

<file path=xl/worksheets/_rels/sheet6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317321191" TargetMode="External"/><Relationship Id="rId13" Type="http://schemas.openxmlformats.org/officeDocument/2006/relationships/hyperlink" Target="https://podminky.urs.cz/item/CS_URS_2025_01/465513156" TargetMode="External"/><Relationship Id="rId18" Type="http://schemas.openxmlformats.org/officeDocument/2006/relationships/drawing" Target="../drawings/drawing68.xml"/><Relationship Id="rId3" Type="http://schemas.openxmlformats.org/officeDocument/2006/relationships/hyperlink" Target="https://podminky.urs.cz/item/CS_URS_2025_01/151103101" TargetMode="External"/><Relationship Id="rId7" Type="http://schemas.openxmlformats.org/officeDocument/2006/relationships/hyperlink" Target="https://podminky.urs.cz/item/CS_URS_2025_01/317321118" TargetMode="External"/><Relationship Id="rId12" Type="http://schemas.openxmlformats.org/officeDocument/2006/relationships/hyperlink" Target="https://podminky.urs.cz/item/CS_URS_2025_01/273361412" TargetMode="External"/><Relationship Id="rId17" Type="http://schemas.openxmlformats.org/officeDocument/2006/relationships/hyperlink" Target="https://podminky.urs.cz/item/CS_URS_2025_01/HZS1451" TargetMode="External"/><Relationship Id="rId2" Type="http://schemas.openxmlformats.org/officeDocument/2006/relationships/hyperlink" Target="https://podminky.urs.cz/item/CS_URS_2025_01/162211311" TargetMode="External"/><Relationship Id="rId16" Type="http://schemas.openxmlformats.org/officeDocument/2006/relationships/hyperlink" Target="https://podminky.urs.cz/item/CS_URS_2025_01/998212111" TargetMode="External"/><Relationship Id="rId1" Type="http://schemas.openxmlformats.org/officeDocument/2006/relationships/hyperlink" Target="https://podminky.urs.cz/item/CS_URS_2025_01/122112512" TargetMode="External"/><Relationship Id="rId6" Type="http://schemas.openxmlformats.org/officeDocument/2006/relationships/hyperlink" Target="https://podminky.urs.cz/item/CS_URS_2025_01/182211121" TargetMode="External"/><Relationship Id="rId11" Type="http://schemas.openxmlformats.org/officeDocument/2006/relationships/hyperlink" Target="https://podminky.urs.cz/item/CS_URS_2025_01/317361116" TargetMode="External"/><Relationship Id="rId5" Type="http://schemas.openxmlformats.org/officeDocument/2006/relationships/hyperlink" Target="https://podminky.urs.cz/item/CS_URS_2025_01/174111101" TargetMode="External"/><Relationship Id="rId15" Type="http://schemas.openxmlformats.org/officeDocument/2006/relationships/hyperlink" Target="https://podminky.urs.cz/item/CS_URS_2025_01/952904152" TargetMode="External"/><Relationship Id="rId10" Type="http://schemas.openxmlformats.org/officeDocument/2006/relationships/hyperlink" Target="https://podminky.urs.cz/item/CS_URS_2025_01/317353221" TargetMode="External"/><Relationship Id="rId4" Type="http://schemas.openxmlformats.org/officeDocument/2006/relationships/hyperlink" Target="https://podminky.urs.cz/item/CS_URS_2025_01/151103111" TargetMode="External"/><Relationship Id="rId9" Type="http://schemas.openxmlformats.org/officeDocument/2006/relationships/hyperlink" Target="https://podminky.urs.cz/item/CS_URS_2025_01/317353121" TargetMode="External"/><Relationship Id="rId14" Type="http://schemas.openxmlformats.org/officeDocument/2006/relationships/hyperlink" Target="https://podminky.urs.cz/item/CS_URS_2025_01/952904121" TargetMode="External"/></Relationships>
</file>

<file path=xl/worksheets/_rels/sheet6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11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70001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65002000" TargetMode="External"/><Relationship Id="rId5" Type="http://schemas.openxmlformats.org/officeDocument/2006/relationships/hyperlink" Target="https://podminky.urs.cz/item/CS_URS_2025_01/060001000" TargetMode="External"/><Relationship Id="rId10" Type="http://schemas.openxmlformats.org/officeDocument/2006/relationships/drawing" Target="../drawings/drawing69.xml"/><Relationship Id="rId4" Type="http://schemas.openxmlformats.org/officeDocument/2006/relationships/hyperlink" Target="https://podminky.urs.cz/item/CS_URS_2025_01/043194000" TargetMode="External"/><Relationship Id="rId9" Type="http://schemas.openxmlformats.org/officeDocument/2006/relationships/hyperlink" Target="https://podminky.urs.cz/item/CS_URS_2025_01/082203000" TargetMode="External"/></Relationships>
</file>

<file path=xl/worksheets/_rels/sheet7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174111101" TargetMode="External"/><Relationship Id="rId13" Type="http://schemas.openxmlformats.org/officeDocument/2006/relationships/hyperlink" Target="https://podminky.urs.cz/item/CS_URS_2025_01/274354211" TargetMode="External"/><Relationship Id="rId18" Type="http://schemas.openxmlformats.org/officeDocument/2006/relationships/hyperlink" Target="https://podminky.urs.cz/item/CS_URS_2025_01/317353221" TargetMode="External"/><Relationship Id="rId26" Type="http://schemas.openxmlformats.org/officeDocument/2006/relationships/hyperlink" Target="https://podminky.urs.cz/item/CS_URS_2025_01/334361226" TargetMode="External"/><Relationship Id="rId3" Type="http://schemas.openxmlformats.org/officeDocument/2006/relationships/hyperlink" Target="https://podminky.urs.cz/item/CS_URS_2025_01/122112512" TargetMode="External"/><Relationship Id="rId21" Type="http://schemas.openxmlformats.org/officeDocument/2006/relationships/hyperlink" Target="https://podminky.urs.cz/item/CS_URS_2025_01/334323291" TargetMode="External"/><Relationship Id="rId34" Type="http://schemas.openxmlformats.org/officeDocument/2006/relationships/hyperlink" Target="https://podminky.urs.cz/item/CS_URS_2025_01/997013601" TargetMode="External"/><Relationship Id="rId7" Type="http://schemas.openxmlformats.org/officeDocument/2006/relationships/hyperlink" Target="https://podminky.urs.cz/item/CS_URS_2025_01/162211319" TargetMode="External"/><Relationship Id="rId12" Type="http://schemas.openxmlformats.org/officeDocument/2006/relationships/hyperlink" Target="https://podminky.urs.cz/item/CS_URS_2025_01/274354111" TargetMode="External"/><Relationship Id="rId17" Type="http://schemas.openxmlformats.org/officeDocument/2006/relationships/hyperlink" Target="https://podminky.urs.cz/item/CS_URS_2025_01/317353121" TargetMode="External"/><Relationship Id="rId25" Type="http://schemas.openxmlformats.org/officeDocument/2006/relationships/hyperlink" Target="https://podminky.urs.cz/item/CS_URS_2025_01/334353221" TargetMode="External"/><Relationship Id="rId33" Type="http://schemas.openxmlformats.org/officeDocument/2006/relationships/hyperlink" Target="https://podminky.urs.cz/item/CS_URS_2025_01/997211519" TargetMode="External"/><Relationship Id="rId38" Type="http://schemas.openxmlformats.org/officeDocument/2006/relationships/drawing" Target="../drawings/drawing70.xml"/><Relationship Id="rId2" Type="http://schemas.openxmlformats.org/officeDocument/2006/relationships/hyperlink" Target="https://podminky.urs.cz/item/CS_URS_2025_01/172152101" TargetMode="External"/><Relationship Id="rId16" Type="http://schemas.openxmlformats.org/officeDocument/2006/relationships/hyperlink" Target="https://podminky.urs.cz/item/CS_URS_2025_01/317321191" TargetMode="External"/><Relationship Id="rId20" Type="http://schemas.openxmlformats.org/officeDocument/2006/relationships/hyperlink" Target="https://podminky.urs.cz/item/CS_URS_2025_01/334323218" TargetMode="External"/><Relationship Id="rId29" Type="http://schemas.openxmlformats.org/officeDocument/2006/relationships/hyperlink" Target="https://podminky.urs.cz/item/CS_URS_2025_01/962021112" TargetMode="External"/><Relationship Id="rId1" Type="http://schemas.openxmlformats.org/officeDocument/2006/relationships/hyperlink" Target="https://podminky.urs.cz/item/CS_URS_2025_01/115001105" TargetMode="External"/><Relationship Id="rId6" Type="http://schemas.openxmlformats.org/officeDocument/2006/relationships/hyperlink" Target="https://podminky.urs.cz/item/CS_URS_2025_01/162211311" TargetMode="External"/><Relationship Id="rId11" Type="http://schemas.openxmlformats.org/officeDocument/2006/relationships/hyperlink" Target="https://podminky.urs.cz/item/CS_URS_2025_01/274321191" TargetMode="External"/><Relationship Id="rId24" Type="http://schemas.openxmlformats.org/officeDocument/2006/relationships/hyperlink" Target="https://podminky.urs.cz/item/CS_URS_2025_01/334353121" TargetMode="External"/><Relationship Id="rId32" Type="http://schemas.openxmlformats.org/officeDocument/2006/relationships/hyperlink" Target="https://podminky.urs.cz/item/CS_URS_2025_01/997211511" TargetMode="External"/><Relationship Id="rId37" Type="http://schemas.openxmlformats.org/officeDocument/2006/relationships/hyperlink" Target="https://podminky.urs.cz/item/CS_URS_2025_01/HZS1451" TargetMode="External"/><Relationship Id="rId5" Type="http://schemas.openxmlformats.org/officeDocument/2006/relationships/hyperlink" Target="https://podminky.urs.cz/item/CS_URS_2025_01/151103111" TargetMode="External"/><Relationship Id="rId15" Type="http://schemas.openxmlformats.org/officeDocument/2006/relationships/hyperlink" Target="https://podminky.urs.cz/item/CS_URS_2025_01/317321118" TargetMode="External"/><Relationship Id="rId23" Type="http://schemas.openxmlformats.org/officeDocument/2006/relationships/hyperlink" Target="https://podminky.urs.cz/item/CS_URS_2025_01/334352211" TargetMode="External"/><Relationship Id="rId28" Type="http://schemas.openxmlformats.org/officeDocument/2006/relationships/hyperlink" Target="https://podminky.urs.cz/item/CS_URS_2025_01/952904152" TargetMode="External"/><Relationship Id="rId36" Type="http://schemas.openxmlformats.org/officeDocument/2006/relationships/hyperlink" Target="https://podminky.urs.cz/item/CS_URS_2025_01/998212111" TargetMode="External"/><Relationship Id="rId10" Type="http://schemas.openxmlformats.org/officeDocument/2006/relationships/hyperlink" Target="https://podminky.urs.cz/item/CS_URS_2025_01/274321118" TargetMode="External"/><Relationship Id="rId19" Type="http://schemas.openxmlformats.org/officeDocument/2006/relationships/hyperlink" Target="https://podminky.urs.cz/item/CS_URS_2025_01/317361116" TargetMode="External"/><Relationship Id="rId31" Type="http://schemas.openxmlformats.org/officeDocument/2006/relationships/hyperlink" Target="https://podminky.urs.cz/item/CS_URS_2025_01/997211611" TargetMode="External"/><Relationship Id="rId4" Type="http://schemas.openxmlformats.org/officeDocument/2006/relationships/hyperlink" Target="https://podminky.urs.cz/item/CS_URS_2025_01/151103101" TargetMode="External"/><Relationship Id="rId9" Type="http://schemas.openxmlformats.org/officeDocument/2006/relationships/hyperlink" Target="https://podminky.urs.cz/item/CS_URS_2025_01/182211121" TargetMode="External"/><Relationship Id="rId14" Type="http://schemas.openxmlformats.org/officeDocument/2006/relationships/hyperlink" Target="https://podminky.urs.cz/item/CS_URS_2025_01/274361116" TargetMode="External"/><Relationship Id="rId22" Type="http://schemas.openxmlformats.org/officeDocument/2006/relationships/hyperlink" Target="https://podminky.urs.cz/item/CS_URS_2025_01/334352111" TargetMode="External"/><Relationship Id="rId27" Type="http://schemas.openxmlformats.org/officeDocument/2006/relationships/hyperlink" Target="https://podminky.urs.cz/item/CS_URS_2025_01/952904121" TargetMode="External"/><Relationship Id="rId30" Type="http://schemas.openxmlformats.org/officeDocument/2006/relationships/hyperlink" Target="https://podminky.urs.cz/item/CS_URS_2025_01/962041211" TargetMode="External"/><Relationship Id="rId35" Type="http://schemas.openxmlformats.org/officeDocument/2006/relationships/hyperlink" Target="https://podminky.urs.cz/item/CS_URS_2025_01/997013655" TargetMode="External"/></Relationships>
</file>

<file path=xl/worksheets/_rels/sheet7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11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70001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65002000" TargetMode="External"/><Relationship Id="rId5" Type="http://schemas.openxmlformats.org/officeDocument/2006/relationships/hyperlink" Target="https://podminky.urs.cz/item/CS_URS_2025_01/060001000" TargetMode="External"/><Relationship Id="rId10" Type="http://schemas.openxmlformats.org/officeDocument/2006/relationships/drawing" Target="../drawings/drawing71.xml"/><Relationship Id="rId4" Type="http://schemas.openxmlformats.org/officeDocument/2006/relationships/hyperlink" Target="https://podminky.urs.cz/item/CS_URS_2025_01/043194000" TargetMode="External"/><Relationship Id="rId9" Type="http://schemas.openxmlformats.org/officeDocument/2006/relationships/hyperlink" Target="https://podminky.urs.cz/item/CS_URS_2025_01/082203000" TargetMode="External"/></Relationships>
</file>

<file path=xl/worksheets/_rels/sheet7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273321118" TargetMode="External"/><Relationship Id="rId13" Type="http://schemas.openxmlformats.org/officeDocument/2006/relationships/hyperlink" Target="https://podminky.urs.cz/item/CS_URS_2025_01/274321118" TargetMode="External"/><Relationship Id="rId18" Type="http://schemas.openxmlformats.org/officeDocument/2006/relationships/hyperlink" Target="https://podminky.urs.cz/item/CS_URS_2025_01/377381114" TargetMode="External"/><Relationship Id="rId26" Type="http://schemas.openxmlformats.org/officeDocument/2006/relationships/hyperlink" Target="https://podminky.urs.cz/item/CS_URS_2025_01/274361116" TargetMode="External"/><Relationship Id="rId39" Type="http://schemas.openxmlformats.org/officeDocument/2006/relationships/hyperlink" Target="https://podminky.urs.cz/item/CS_URS_2025_01/998711211" TargetMode="External"/><Relationship Id="rId3" Type="http://schemas.openxmlformats.org/officeDocument/2006/relationships/hyperlink" Target="https://podminky.urs.cz/item/CS_URS_2025_01/129001101" TargetMode="External"/><Relationship Id="rId21" Type="http://schemas.openxmlformats.org/officeDocument/2006/relationships/hyperlink" Target="https://podminky.urs.cz/item/CS_URS_2025_01/465513157" TargetMode="External"/><Relationship Id="rId34" Type="http://schemas.openxmlformats.org/officeDocument/2006/relationships/hyperlink" Target="https://podminky.urs.cz/item/CS_URS_2025_01/997013601" TargetMode="External"/><Relationship Id="rId42" Type="http://schemas.openxmlformats.org/officeDocument/2006/relationships/hyperlink" Target="https://podminky.urs.cz/item/CS_URS_2025_01/HZS1451" TargetMode="External"/><Relationship Id="rId7" Type="http://schemas.openxmlformats.org/officeDocument/2006/relationships/hyperlink" Target="https://podminky.urs.cz/item/CS_URS_2025_01/175151201" TargetMode="External"/><Relationship Id="rId12" Type="http://schemas.openxmlformats.org/officeDocument/2006/relationships/hyperlink" Target="https://podminky.urs.cz/item/CS_URS_2025_01/273361412" TargetMode="External"/><Relationship Id="rId17" Type="http://schemas.openxmlformats.org/officeDocument/2006/relationships/hyperlink" Target="https://podminky.urs.cz/item/CS_URS_2025_01/274361116" TargetMode="External"/><Relationship Id="rId25" Type="http://schemas.openxmlformats.org/officeDocument/2006/relationships/hyperlink" Target="https://podminky.urs.cz/item/CS_URS_2025_01/274354211" TargetMode="External"/><Relationship Id="rId33" Type="http://schemas.openxmlformats.org/officeDocument/2006/relationships/hyperlink" Target="https://podminky.urs.cz/item/CS_URS_2025_01/997211519" TargetMode="External"/><Relationship Id="rId38" Type="http://schemas.openxmlformats.org/officeDocument/2006/relationships/hyperlink" Target="https://podminky.urs.cz/item/CS_URS_2025_01/711112011" TargetMode="External"/><Relationship Id="rId2" Type="http://schemas.openxmlformats.org/officeDocument/2006/relationships/hyperlink" Target="https://podminky.urs.cz/item/CS_URS_2025_01/122252501" TargetMode="External"/><Relationship Id="rId16" Type="http://schemas.openxmlformats.org/officeDocument/2006/relationships/hyperlink" Target="https://podminky.urs.cz/item/CS_URS_2025_01/274354211" TargetMode="External"/><Relationship Id="rId20" Type="http://schemas.openxmlformats.org/officeDocument/2006/relationships/hyperlink" Target="https://podminky.urs.cz/item/CS_URS_2025_01/273361411" TargetMode="External"/><Relationship Id="rId29" Type="http://schemas.openxmlformats.org/officeDocument/2006/relationships/hyperlink" Target="https://podminky.urs.cz/item/CS_URS_2025_01/962021112" TargetMode="External"/><Relationship Id="rId41" Type="http://schemas.openxmlformats.org/officeDocument/2006/relationships/hyperlink" Target="https://podminky.urs.cz/item/CS_URS_2025_01/460010024" TargetMode="External"/><Relationship Id="rId1" Type="http://schemas.openxmlformats.org/officeDocument/2006/relationships/hyperlink" Target="https://podminky.urs.cz/item/CS_URS_2025_01/119001421" TargetMode="External"/><Relationship Id="rId6" Type="http://schemas.openxmlformats.org/officeDocument/2006/relationships/hyperlink" Target="https://podminky.urs.cz/item/CS_URS_2025_01/171201231" TargetMode="External"/><Relationship Id="rId11" Type="http://schemas.openxmlformats.org/officeDocument/2006/relationships/hyperlink" Target="https://podminky.urs.cz/item/CS_URS_2025_01/273354211" TargetMode="External"/><Relationship Id="rId24" Type="http://schemas.openxmlformats.org/officeDocument/2006/relationships/hyperlink" Target="https://podminky.urs.cz/item/CS_URS_2025_01/274354111" TargetMode="External"/><Relationship Id="rId32" Type="http://schemas.openxmlformats.org/officeDocument/2006/relationships/hyperlink" Target="https://podminky.urs.cz/item/CS_URS_2025_01/997211511" TargetMode="External"/><Relationship Id="rId37" Type="http://schemas.openxmlformats.org/officeDocument/2006/relationships/hyperlink" Target="https://podminky.urs.cz/item/CS_URS_2025_01/711112001" TargetMode="External"/><Relationship Id="rId40" Type="http://schemas.openxmlformats.org/officeDocument/2006/relationships/hyperlink" Target="https://podminky.urs.cz/item/CS_URS_2025_01/220182041" TargetMode="External"/><Relationship Id="rId5" Type="http://schemas.openxmlformats.org/officeDocument/2006/relationships/hyperlink" Target="https://podminky.urs.cz/item/CS_URS_2025_01/162751119" TargetMode="External"/><Relationship Id="rId15" Type="http://schemas.openxmlformats.org/officeDocument/2006/relationships/hyperlink" Target="https://podminky.urs.cz/item/CS_URS_2025_01/274354111" TargetMode="External"/><Relationship Id="rId23" Type="http://schemas.openxmlformats.org/officeDocument/2006/relationships/hyperlink" Target="https://podminky.urs.cz/item/CS_URS_2025_01/919535556" TargetMode="External"/><Relationship Id="rId28" Type="http://schemas.openxmlformats.org/officeDocument/2006/relationships/hyperlink" Target="https://podminky.urs.cz/item/CS_URS_2025_01/936942211" TargetMode="External"/><Relationship Id="rId36" Type="http://schemas.openxmlformats.org/officeDocument/2006/relationships/hyperlink" Target="https://podminky.urs.cz/item/CS_URS_2025_01/998212111" TargetMode="External"/><Relationship Id="rId10" Type="http://schemas.openxmlformats.org/officeDocument/2006/relationships/hyperlink" Target="https://podminky.urs.cz/item/CS_URS_2025_01/273354111" TargetMode="External"/><Relationship Id="rId19" Type="http://schemas.openxmlformats.org/officeDocument/2006/relationships/hyperlink" Target="https://podminky.urs.cz/item/CS_URS_2025_01/451315114" TargetMode="External"/><Relationship Id="rId31" Type="http://schemas.openxmlformats.org/officeDocument/2006/relationships/hyperlink" Target="https://podminky.urs.cz/item/CS_URS_2025_01/997211611" TargetMode="External"/><Relationship Id="rId4" Type="http://schemas.openxmlformats.org/officeDocument/2006/relationships/hyperlink" Target="https://podminky.urs.cz/item/CS_URS_2025_01/162751117" TargetMode="External"/><Relationship Id="rId9" Type="http://schemas.openxmlformats.org/officeDocument/2006/relationships/hyperlink" Target="https://podminky.urs.cz/item/CS_URS_2025_01/273321191" TargetMode="External"/><Relationship Id="rId14" Type="http://schemas.openxmlformats.org/officeDocument/2006/relationships/hyperlink" Target="https://podminky.urs.cz/item/CS_URS_2025_01/274321191" TargetMode="External"/><Relationship Id="rId22" Type="http://schemas.openxmlformats.org/officeDocument/2006/relationships/hyperlink" Target="https://podminky.urs.cz/item/CS_URS_2025_01/919521140" TargetMode="External"/><Relationship Id="rId27" Type="http://schemas.openxmlformats.org/officeDocument/2006/relationships/hyperlink" Target="https://podminky.urs.cz/item/CS_URS_2025_01/919726124" TargetMode="External"/><Relationship Id="rId30" Type="http://schemas.openxmlformats.org/officeDocument/2006/relationships/hyperlink" Target="https://podminky.urs.cz/item/CS_URS_2025_01/962041211" TargetMode="External"/><Relationship Id="rId35" Type="http://schemas.openxmlformats.org/officeDocument/2006/relationships/hyperlink" Target="https://podminky.urs.cz/item/CS_URS_2025_01/997013655" TargetMode="External"/><Relationship Id="rId43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65002000" TargetMode="External"/><Relationship Id="rId3" Type="http://schemas.openxmlformats.org/officeDocument/2006/relationships/hyperlink" Target="https://podminky.urs.cz/item/CS_URS_2025_01/034002000" TargetMode="External"/><Relationship Id="rId7" Type="http://schemas.openxmlformats.org/officeDocument/2006/relationships/hyperlink" Target="https://podminky.urs.cz/item/CS_URS_2025_01/060001000" TargetMode="External"/><Relationship Id="rId12" Type="http://schemas.openxmlformats.org/officeDocument/2006/relationships/drawing" Target="../drawings/drawing74.xml"/><Relationship Id="rId2" Type="http://schemas.openxmlformats.org/officeDocument/2006/relationships/hyperlink" Target="https://podminky.urs.cz/item/CS_URS_2025_01/030001000" TargetMode="External"/><Relationship Id="rId1" Type="http://schemas.openxmlformats.org/officeDocument/2006/relationships/hyperlink" Target="https://podminky.urs.cz/item/CS_URS_2025_01/012303000" TargetMode="External"/><Relationship Id="rId6" Type="http://schemas.openxmlformats.org/officeDocument/2006/relationships/hyperlink" Target="https://podminky.urs.cz/item/CS_URS_2025_01/043194000" TargetMode="External"/><Relationship Id="rId11" Type="http://schemas.openxmlformats.org/officeDocument/2006/relationships/hyperlink" Target="https://podminky.urs.cz/item/CS_URS_2025_01/082203000" TargetMode="External"/><Relationship Id="rId5" Type="http://schemas.openxmlformats.org/officeDocument/2006/relationships/hyperlink" Target="https://podminky.urs.cz/item/CS_URS_2025_01/043134000" TargetMode="External"/><Relationship Id="rId10" Type="http://schemas.openxmlformats.org/officeDocument/2006/relationships/hyperlink" Target="https://podminky.urs.cz/item/CS_URS_2025_01/081103000" TargetMode="External"/><Relationship Id="rId4" Type="http://schemas.openxmlformats.org/officeDocument/2006/relationships/hyperlink" Target="https://podminky.urs.cz/item/CS_URS_2025_01/039002000" TargetMode="External"/><Relationship Id="rId9" Type="http://schemas.openxmlformats.org/officeDocument/2006/relationships/hyperlink" Target="https://podminky.urs.cz/item/CS_URS_2025_01/070001000" TargetMode="External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hyperlink" Target="https://podminky.urs.cz/item/CS_URS_2025_01/013254000" TargetMode="External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5_01/162211319" TargetMode="External"/><Relationship Id="rId7" Type="http://schemas.openxmlformats.org/officeDocument/2006/relationships/drawing" Target="../drawings/drawing76.xml"/><Relationship Id="rId2" Type="http://schemas.openxmlformats.org/officeDocument/2006/relationships/hyperlink" Target="https://podminky.urs.cz/item/CS_URS_2025_01/162211311" TargetMode="External"/><Relationship Id="rId1" Type="http://schemas.openxmlformats.org/officeDocument/2006/relationships/hyperlink" Target="https://podminky.urs.cz/item/CS_URS_2025_01/122112512" TargetMode="External"/><Relationship Id="rId6" Type="http://schemas.openxmlformats.org/officeDocument/2006/relationships/hyperlink" Target="https://podminky.urs.cz/item/CS_URS_2025_01/952904152" TargetMode="External"/><Relationship Id="rId5" Type="http://schemas.openxmlformats.org/officeDocument/2006/relationships/hyperlink" Target="https://podminky.urs.cz/item/CS_URS_2025_01/952904121" TargetMode="External"/><Relationship Id="rId4" Type="http://schemas.openxmlformats.org/officeDocument/2006/relationships/hyperlink" Target="https://podminky.urs.cz/item/CS_URS_2025_01/182211121" TargetMode="External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5_01/070001000" TargetMode="External"/><Relationship Id="rId2" Type="http://schemas.openxmlformats.org/officeDocument/2006/relationships/hyperlink" Target="https://podminky.urs.cz/item/CS_URS_2025_01/039002000" TargetMode="External"/><Relationship Id="rId1" Type="http://schemas.openxmlformats.org/officeDocument/2006/relationships/hyperlink" Target="https://podminky.urs.cz/item/CS_URS_2025_01/030001000" TargetMode="External"/><Relationship Id="rId4" Type="http://schemas.openxmlformats.org/officeDocument/2006/relationships/drawing" Target="../drawings/drawing77.xml"/></Relationships>
</file>

<file path=xl/worksheets/_rels/sheet7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273321118" TargetMode="External"/><Relationship Id="rId13" Type="http://schemas.openxmlformats.org/officeDocument/2006/relationships/hyperlink" Target="https://podminky.urs.cz/item/CS_URS_2025_01/274321118" TargetMode="External"/><Relationship Id="rId18" Type="http://schemas.openxmlformats.org/officeDocument/2006/relationships/hyperlink" Target="https://podminky.urs.cz/item/CS_URS_2025_01/274361412" TargetMode="External"/><Relationship Id="rId26" Type="http://schemas.openxmlformats.org/officeDocument/2006/relationships/hyperlink" Target="https://podminky.urs.cz/item/CS_URS_2025_01/997211611" TargetMode="External"/><Relationship Id="rId3" Type="http://schemas.openxmlformats.org/officeDocument/2006/relationships/hyperlink" Target="https://podminky.urs.cz/item/CS_URS_2025_01/129001101" TargetMode="External"/><Relationship Id="rId21" Type="http://schemas.openxmlformats.org/officeDocument/2006/relationships/hyperlink" Target="https://podminky.urs.cz/item/CS_URS_2025_01/273361411" TargetMode="External"/><Relationship Id="rId34" Type="http://schemas.openxmlformats.org/officeDocument/2006/relationships/hyperlink" Target="https://podminky.urs.cz/item/CS_URS_2025_01/220182041" TargetMode="External"/><Relationship Id="rId7" Type="http://schemas.openxmlformats.org/officeDocument/2006/relationships/hyperlink" Target="https://podminky.urs.cz/item/CS_URS_2025_01/175151201" TargetMode="External"/><Relationship Id="rId12" Type="http://schemas.openxmlformats.org/officeDocument/2006/relationships/hyperlink" Target="https://podminky.urs.cz/item/CS_URS_2025_01/273361412" TargetMode="External"/><Relationship Id="rId17" Type="http://schemas.openxmlformats.org/officeDocument/2006/relationships/hyperlink" Target="https://podminky.urs.cz/item/CS_URS_2025_01/274361116" TargetMode="External"/><Relationship Id="rId25" Type="http://schemas.openxmlformats.org/officeDocument/2006/relationships/hyperlink" Target="https://podminky.urs.cz/item/CS_URS_2025_01/962021112" TargetMode="External"/><Relationship Id="rId33" Type="http://schemas.openxmlformats.org/officeDocument/2006/relationships/hyperlink" Target="https://podminky.urs.cz/item/CS_URS_2025_01/998711211" TargetMode="External"/><Relationship Id="rId2" Type="http://schemas.openxmlformats.org/officeDocument/2006/relationships/hyperlink" Target="https://podminky.urs.cz/item/CS_URS_2025_01/122252501" TargetMode="External"/><Relationship Id="rId16" Type="http://schemas.openxmlformats.org/officeDocument/2006/relationships/hyperlink" Target="https://podminky.urs.cz/item/CS_URS_2025_01/274354211" TargetMode="External"/><Relationship Id="rId20" Type="http://schemas.openxmlformats.org/officeDocument/2006/relationships/hyperlink" Target="https://podminky.urs.cz/item/CS_URS_2025_01/451315114" TargetMode="External"/><Relationship Id="rId29" Type="http://schemas.openxmlformats.org/officeDocument/2006/relationships/hyperlink" Target="https://podminky.urs.cz/item/CS_URS_2025_01/997013655" TargetMode="External"/><Relationship Id="rId1" Type="http://schemas.openxmlformats.org/officeDocument/2006/relationships/hyperlink" Target="https://podminky.urs.cz/item/CS_URS_2025_01/119001421" TargetMode="External"/><Relationship Id="rId6" Type="http://schemas.openxmlformats.org/officeDocument/2006/relationships/hyperlink" Target="https://podminky.urs.cz/item/CS_URS_2025_01/171201231" TargetMode="External"/><Relationship Id="rId11" Type="http://schemas.openxmlformats.org/officeDocument/2006/relationships/hyperlink" Target="https://podminky.urs.cz/item/CS_URS_2025_01/273354211" TargetMode="External"/><Relationship Id="rId24" Type="http://schemas.openxmlformats.org/officeDocument/2006/relationships/hyperlink" Target="https://podminky.urs.cz/item/CS_URS_2025_01/936942211" TargetMode="External"/><Relationship Id="rId32" Type="http://schemas.openxmlformats.org/officeDocument/2006/relationships/hyperlink" Target="https://podminky.urs.cz/item/CS_URS_2025_01/711112011" TargetMode="External"/><Relationship Id="rId37" Type="http://schemas.openxmlformats.org/officeDocument/2006/relationships/drawing" Target="../drawings/drawing78.xml"/><Relationship Id="rId5" Type="http://schemas.openxmlformats.org/officeDocument/2006/relationships/hyperlink" Target="https://podminky.urs.cz/item/CS_URS_2025_01/162751119" TargetMode="External"/><Relationship Id="rId15" Type="http://schemas.openxmlformats.org/officeDocument/2006/relationships/hyperlink" Target="https://podminky.urs.cz/item/CS_URS_2025_01/274354111" TargetMode="External"/><Relationship Id="rId23" Type="http://schemas.openxmlformats.org/officeDocument/2006/relationships/hyperlink" Target="https://podminky.urs.cz/item/CS_URS_2025_01/919521160" TargetMode="External"/><Relationship Id="rId28" Type="http://schemas.openxmlformats.org/officeDocument/2006/relationships/hyperlink" Target="https://podminky.urs.cz/item/CS_URS_2025_01/997211519" TargetMode="External"/><Relationship Id="rId36" Type="http://schemas.openxmlformats.org/officeDocument/2006/relationships/hyperlink" Target="https://podminky.urs.cz/item/CS_URS_2025_01/HZS1451" TargetMode="External"/><Relationship Id="rId10" Type="http://schemas.openxmlformats.org/officeDocument/2006/relationships/hyperlink" Target="https://podminky.urs.cz/item/CS_URS_2025_01/273354111" TargetMode="External"/><Relationship Id="rId19" Type="http://schemas.openxmlformats.org/officeDocument/2006/relationships/hyperlink" Target="https://podminky.urs.cz/item/CS_URS_2025_01/317661131" TargetMode="External"/><Relationship Id="rId31" Type="http://schemas.openxmlformats.org/officeDocument/2006/relationships/hyperlink" Target="https://podminky.urs.cz/item/CS_URS_2025_01/711112001" TargetMode="External"/><Relationship Id="rId4" Type="http://schemas.openxmlformats.org/officeDocument/2006/relationships/hyperlink" Target="https://podminky.urs.cz/item/CS_URS_2025_01/162751117" TargetMode="External"/><Relationship Id="rId9" Type="http://schemas.openxmlformats.org/officeDocument/2006/relationships/hyperlink" Target="https://podminky.urs.cz/item/CS_URS_2025_01/273321191" TargetMode="External"/><Relationship Id="rId14" Type="http://schemas.openxmlformats.org/officeDocument/2006/relationships/hyperlink" Target="https://podminky.urs.cz/item/CS_URS_2025_01/274321191" TargetMode="External"/><Relationship Id="rId22" Type="http://schemas.openxmlformats.org/officeDocument/2006/relationships/hyperlink" Target="https://podminky.urs.cz/item/CS_URS_2025_01/465513157" TargetMode="External"/><Relationship Id="rId27" Type="http://schemas.openxmlformats.org/officeDocument/2006/relationships/hyperlink" Target="https://podminky.urs.cz/item/CS_URS_2025_01/997211511" TargetMode="External"/><Relationship Id="rId30" Type="http://schemas.openxmlformats.org/officeDocument/2006/relationships/hyperlink" Target="https://podminky.urs.cz/item/CS_URS_2025_01/998212111" TargetMode="External"/><Relationship Id="rId35" Type="http://schemas.openxmlformats.org/officeDocument/2006/relationships/hyperlink" Target="https://podminky.urs.cz/item/CS_URS_2025_01/460010024" TargetMode="External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worksheets/_rels/sheet8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65002000" TargetMode="External"/><Relationship Id="rId3" Type="http://schemas.openxmlformats.org/officeDocument/2006/relationships/hyperlink" Target="https://podminky.urs.cz/item/CS_URS_2025_01/034002000" TargetMode="External"/><Relationship Id="rId7" Type="http://schemas.openxmlformats.org/officeDocument/2006/relationships/hyperlink" Target="https://podminky.urs.cz/item/CS_URS_2025_01/060001000" TargetMode="External"/><Relationship Id="rId12" Type="http://schemas.openxmlformats.org/officeDocument/2006/relationships/drawing" Target="../drawings/drawing80.xml"/><Relationship Id="rId2" Type="http://schemas.openxmlformats.org/officeDocument/2006/relationships/hyperlink" Target="https://podminky.urs.cz/item/CS_URS_2025_01/030001000" TargetMode="External"/><Relationship Id="rId1" Type="http://schemas.openxmlformats.org/officeDocument/2006/relationships/hyperlink" Target="https://podminky.urs.cz/item/CS_URS_2025_01/012303000" TargetMode="External"/><Relationship Id="rId6" Type="http://schemas.openxmlformats.org/officeDocument/2006/relationships/hyperlink" Target="https://podminky.urs.cz/item/CS_URS_2025_01/043194000" TargetMode="External"/><Relationship Id="rId11" Type="http://schemas.openxmlformats.org/officeDocument/2006/relationships/hyperlink" Target="https://podminky.urs.cz/item/CS_URS_2025_01/082203000" TargetMode="External"/><Relationship Id="rId5" Type="http://schemas.openxmlformats.org/officeDocument/2006/relationships/hyperlink" Target="https://podminky.urs.cz/item/CS_URS_2025_01/043134000" TargetMode="External"/><Relationship Id="rId10" Type="http://schemas.openxmlformats.org/officeDocument/2006/relationships/hyperlink" Target="https://podminky.urs.cz/item/CS_URS_2025_01/081103000" TargetMode="External"/><Relationship Id="rId4" Type="http://schemas.openxmlformats.org/officeDocument/2006/relationships/hyperlink" Target="https://podminky.urs.cz/item/CS_URS_2025_01/039002000" TargetMode="External"/><Relationship Id="rId9" Type="http://schemas.openxmlformats.org/officeDocument/2006/relationships/hyperlink" Target="https://podminky.urs.cz/item/CS_URS_2025_01/070001000" TargetMode="External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hyperlink" Target="https://podminky.urs.cz/item/CS_URS_2025_01/013254000" TargetMode="External"/></Relationships>
</file>

<file path=xl/worksheets/_rels/sheet8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317321118" TargetMode="External"/><Relationship Id="rId13" Type="http://schemas.openxmlformats.org/officeDocument/2006/relationships/hyperlink" Target="https://podminky.urs.cz/item/CS_URS_2025_01/334213111" TargetMode="External"/><Relationship Id="rId18" Type="http://schemas.openxmlformats.org/officeDocument/2006/relationships/hyperlink" Target="https://podminky.urs.cz/item/CS_URS_2025_01/628613232" TargetMode="External"/><Relationship Id="rId26" Type="http://schemas.openxmlformats.org/officeDocument/2006/relationships/hyperlink" Target="https://podminky.urs.cz/item/CS_URS_2025_01/985231192" TargetMode="External"/><Relationship Id="rId3" Type="http://schemas.openxmlformats.org/officeDocument/2006/relationships/hyperlink" Target="https://podminky.urs.cz/item/CS_URS_2025_01/162211319" TargetMode="External"/><Relationship Id="rId21" Type="http://schemas.openxmlformats.org/officeDocument/2006/relationships/hyperlink" Target="https://podminky.urs.cz/item/CS_URS_2025_01/952904121" TargetMode="External"/><Relationship Id="rId34" Type="http://schemas.openxmlformats.org/officeDocument/2006/relationships/drawing" Target="../drawings/drawing82.xml"/><Relationship Id="rId7" Type="http://schemas.openxmlformats.org/officeDocument/2006/relationships/hyperlink" Target="https://podminky.urs.cz/item/CS_URS_2025_01/182211121" TargetMode="External"/><Relationship Id="rId12" Type="http://schemas.openxmlformats.org/officeDocument/2006/relationships/hyperlink" Target="https://podminky.urs.cz/item/CS_URS_2025_01/317361116" TargetMode="External"/><Relationship Id="rId17" Type="http://schemas.openxmlformats.org/officeDocument/2006/relationships/hyperlink" Target="https://podminky.urs.cz/item/CS_URS_2025_01/451476122" TargetMode="External"/><Relationship Id="rId25" Type="http://schemas.openxmlformats.org/officeDocument/2006/relationships/hyperlink" Target="https://podminky.urs.cz/item/CS_URS_2025_01/985231191" TargetMode="External"/><Relationship Id="rId33" Type="http://schemas.openxmlformats.org/officeDocument/2006/relationships/hyperlink" Target="https://podminky.urs.cz/item/CS_URS_2025_01/HZS1451" TargetMode="External"/><Relationship Id="rId2" Type="http://schemas.openxmlformats.org/officeDocument/2006/relationships/hyperlink" Target="https://podminky.urs.cz/item/CS_URS_2025_01/162211311" TargetMode="External"/><Relationship Id="rId16" Type="http://schemas.openxmlformats.org/officeDocument/2006/relationships/hyperlink" Target="https://podminky.urs.cz/item/CS_URS_2025_01/451476121" TargetMode="External"/><Relationship Id="rId20" Type="http://schemas.openxmlformats.org/officeDocument/2006/relationships/hyperlink" Target="https://podminky.urs.cz/item/CS_URS_2025_01/911121311" TargetMode="External"/><Relationship Id="rId29" Type="http://schemas.openxmlformats.org/officeDocument/2006/relationships/hyperlink" Target="https://podminky.urs.cz/item/CS_URS_2025_01/985223210" TargetMode="External"/><Relationship Id="rId1" Type="http://schemas.openxmlformats.org/officeDocument/2006/relationships/hyperlink" Target="https://podminky.urs.cz/item/CS_URS_2025_01/122112512" TargetMode="External"/><Relationship Id="rId6" Type="http://schemas.openxmlformats.org/officeDocument/2006/relationships/hyperlink" Target="https://podminky.urs.cz/item/CS_URS_2025_01/174111101" TargetMode="External"/><Relationship Id="rId11" Type="http://schemas.openxmlformats.org/officeDocument/2006/relationships/hyperlink" Target="https://podminky.urs.cz/item/CS_URS_2025_01/317353221" TargetMode="External"/><Relationship Id="rId24" Type="http://schemas.openxmlformats.org/officeDocument/2006/relationships/hyperlink" Target="https://podminky.urs.cz/item/CS_URS_2025_01/985231112" TargetMode="External"/><Relationship Id="rId32" Type="http://schemas.openxmlformats.org/officeDocument/2006/relationships/hyperlink" Target="https://podminky.urs.cz/item/CS_URS_2025_01/998212111" TargetMode="External"/><Relationship Id="rId5" Type="http://schemas.openxmlformats.org/officeDocument/2006/relationships/hyperlink" Target="https://podminky.urs.cz/item/CS_URS_2025_01/151103111" TargetMode="External"/><Relationship Id="rId15" Type="http://schemas.openxmlformats.org/officeDocument/2006/relationships/hyperlink" Target="https://podminky.urs.cz/item/CS_URS_2025_01/334213922" TargetMode="External"/><Relationship Id="rId23" Type="http://schemas.openxmlformats.org/officeDocument/2006/relationships/hyperlink" Target="https://podminky.urs.cz/item/CS_URS_2025_01/985142112" TargetMode="External"/><Relationship Id="rId28" Type="http://schemas.openxmlformats.org/officeDocument/2006/relationships/hyperlink" Target="https://podminky.urs.cz/item/CS_URS_2025_01/985233911" TargetMode="External"/><Relationship Id="rId10" Type="http://schemas.openxmlformats.org/officeDocument/2006/relationships/hyperlink" Target="https://podminky.urs.cz/item/CS_URS_2025_01/317353121" TargetMode="External"/><Relationship Id="rId19" Type="http://schemas.openxmlformats.org/officeDocument/2006/relationships/hyperlink" Target="https://podminky.urs.cz/item/CS_URS_2025_01/911121211" TargetMode="External"/><Relationship Id="rId31" Type="http://schemas.openxmlformats.org/officeDocument/2006/relationships/hyperlink" Target="https://podminky.urs.cz/item/CS_URS_2025_01/985331114" TargetMode="External"/><Relationship Id="rId4" Type="http://schemas.openxmlformats.org/officeDocument/2006/relationships/hyperlink" Target="https://podminky.urs.cz/item/CS_URS_2025_01/151103101" TargetMode="External"/><Relationship Id="rId9" Type="http://schemas.openxmlformats.org/officeDocument/2006/relationships/hyperlink" Target="https://podminky.urs.cz/item/CS_URS_2025_01/317321191" TargetMode="External"/><Relationship Id="rId14" Type="http://schemas.openxmlformats.org/officeDocument/2006/relationships/hyperlink" Target="https://podminky.urs.cz/item/CS_URS_2025_01/334213911" TargetMode="External"/><Relationship Id="rId22" Type="http://schemas.openxmlformats.org/officeDocument/2006/relationships/hyperlink" Target="https://podminky.urs.cz/item/CS_URS_2025_01/952904152" TargetMode="External"/><Relationship Id="rId27" Type="http://schemas.openxmlformats.org/officeDocument/2006/relationships/hyperlink" Target="https://podminky.urs.cz/item/CS_URS_2025_01/985233122" TargetMode="External"/><Relationship Id="rId30" Type="http://schemas.openxmlformats.org/officeDocument/2006/relationships/hyperlink" Target="https://podminky.urs.cz/item/CS_URS_2025_01/985222111" TargetMode="External"/></Relationships>
</file>

<file path=xl/worksheets/_rels/sheet8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11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70001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65002000" TargetMode="External"/><Relationship Id="rId5" Type="http://schemas.openxmlformats.org/officeDocument/2006/relationships/hyperlink" Target="https://podminky.urs.cz/item/CS_URS_2025_01/060001000" TargetMode="External"/><Relationship Id="rId10" Type="http://schemas.openxmlformats.org/officeDocument/2006/relationships/drawing" Target="../drawings/drawing83.xml"/><Relationship Id="rId4" Type="http://schemas.openxmlformats.org/officeDocument/2006/relationships/hyperlink" Target="https://podminky.urs.cz/item/CS_URS_2025_01/043194000" TargetMode="External"/><Relationship Id="rId9" Type="http://schemas.openxmlformats.org/officeDocument/2006/relationships/hyperlink" Target="https://podminky.urs.cz/item/CS_URS_2025_01/082203000" TargetMode="External"/></Relationships>
</file>

<file path=xl/worksheets/_rels/sheet8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182211121" TargetMode="External"/><Relationship Id="rId13" Type="http://schemas.openxmlformats.org/officeDocument/2006/relationships/hyperlink" Target="https://podminky.urs.cz/item/CS_URS_2025_01/317361116" TargetMode="External"/><Relationship Id="rId18" Type="http://schemas.openxmlformats.org/officeDocument/2006/relationships/hyperlink" Target="https://podminky.urs.cz/item/CS_URS_2025_01/451476122" TargetMode="External"/><Relationship Id="rId26" Type="http://schemas.openxmlformats.org/officeDocument/2006/relationships/hyperlink" Target="https://podminky.urs.cz/item/CS_URS_2025_01/985231191" TargetMode="External"/><Relationship Id="rId3" Type="http://schemas.openxmlformats.org/officeDocument/2006/relationships/hyperlink" Target="https://podminky.urs.cz/item/CS_URS_2025_01/162211311" TargetMode="External"/><Relationship Id="rId21" Type="http://schemas.openxmlformats.org/officeDocument/2006/relationships/hyperlink" Target="https://podminky.urs.cz/item/CS_URS_2025_01/911121311" TargetMode="External"/><Relationship Id="rId34" Type="http://schemas.openxmlformats.org/officeDocument/2006/relationships/hyperlink" Target="https://podminky.urs.cz/item/CS_URS_2025_01/HZS1451" TargetMode="External"/><Relationship Id="rId7" Type="http://schemas.openxmlformats.org/officeDocument/2006/relationships/hyperlink" Target="https://podminky.urs.cz/item/CS_URS_2025_01/174111101" TargetMode="External"/><Relationship Id="rId12" Type="http://schemas.openxmlformats.org/officeDocument/2006/relationships/hyperlink" Target="https://podminky.urs.cz/item/CS_URS_2025_01/317353221" TargetMode="External"/><Relationship Id="rId17" Type="http://schemas.openxmlformats.org/officeDocument/2006/relationships/hyperlink" Target="https://podminky.urs.cz/item/CS_URS_2025_01/451476121" TargetMode="External"/><Relationship Id="rId25" Type="http://schemas.openxmlformats.org/officeDocument/2006/relationships/hyperlink" Target="https://podminky.urs.cz/item/CS_URS_2025_01/985231112" TargetMode="External"/><Relationship Id="rId33" Type="http://schemas.openxmlformats.org/officeDocument/2006/relationships/hyperlink" Target="https://podminky.urs.cz/item/CS_URS_2025_01/998212111" TargetMode="External"/><Relationship Id="rId2" Type="http://schemas.openxmlformats.org/officeDocument/2006/relationships/hyperlink" Target="https://podminky.urs.cz/item/CS_URS_2025_01/122112512" TargetMode="External"/><Relationship Id="rId16" Type="http://schemas.openxmlformats.org/officeDocument/2006/relationships/hyperlink" Target="https://podminky.urs.cz/item/CS_URS_2025_01/334213922" TargetMode="External"/><Relationship Id="rId20" Type="http://schemas.openxmlformats.org/officeDocument/2006/relationships/hyperlink" Target="https://podminky.urs.cz/item/CS_URS_2025_01/911121211" TargetMode="External"/><Relationship Id="rId29" Type="http://schemas.openxmlformats.org/officeDocument/2006/relationships/hyperlink" Target="https://podminky.urs.cz/item/CS_URS_2025_01/985233911" TargetMode="External"/><Relationship Id="rId1" Type="http://schemas.openxmlformats.org/officeDocument/2006/relationships/hyperlink" Target="https://podminky.urs.cz/item/CS_URS_2025_01/112211272" TargetMode="External"/><Relationship Id="rId6" Type="http://schemas.openxmlformats.org/officeDocument/2006/relationships/hyperlink" Target="https://podminky.urs.cz/item/CS_URS_2025_01/151103111" TargetMode="External"/><Relationship Id="rId11" Type="http://schemas.openxmlformats.org/officeDocument/2006/relationships/hyperlink" Target="https://podminky.urs.cz/item/CS_URS_2025_01/317353121" TargetMode="External"/><Relationship Id="rId24" Type="http://schemas.openxmlformats.org/officeDocument/2006/relationships/hyperlink" Target="https://podminky.urs.cz/item/CS_URS_2025_01/985142112" TargetMode="External"/><Relationship Id="rId32" Type="http://schemas.openxmlformats.org/officeDocument/2006/relationships/hyperlink" Target="https://podminky.urs.cz/item/CS_URS_2025_01/985331114" TargetMode="External"/><Relationship Id="rId5" Type="http://schemas.openxmlformats.org/officeDocument/2006/relationships/hyperlink" Target="https://podminky.urs.cz/item/CS_URS_2025_01/151103101" TargetMode="External"/><Relationship Id="rId15" Type="http://schemas.openxmlformats.org/officeDocument/2006/relationships/hyperlink" Target="https://podminky.urs.cz/item/CS_URS_2025_01/334213911" TargetMode="External"/><Relationship Id="rId23" Type="http://schemas.openxmlformats.org/officeDocument/2006/relationships/hyperlink" Target="https://podminky.urs.cz/item/CS_URS_2025_01/952904152" TargetMode="External"/><Relationship Id="rId28" Type="http://schemas.openxmlformats.org/officeDocument/2006/relationships/hyperlink" Target="https://podminky.urs.cz/item/CS_URS_2025_01/985233122" TargetMode="External"/><Relationship Id="rId10" Type="http://schemas.openxmlformats.org/officeDocument/2006/relationships/hyperlink" Target="https://podminky.urs.cz/item/CS_URS_2025_01/317321191" TargetMode="External"/><Relationship Id="rId19" Type="http://schemas.openxmlformats.org/officeDocument/2006/relationships/hyperlink" Target="https://podminky.urs.cz/item/CS_URS_2025_01/628613232" TargetMode="External"/><Relationship Id="rId31" Type="http://schemas.openxmlformats.org/officeDocument/2006/relationships/hyperlink" Target="https://podminky.urs.cz/item/CS_URS_2025_01/985223211" TargetMode="External"/><Relationship Id="rId4" Type="http://schemas.openxmlformats.org/officeDocument/2006/relationships/hyperlink" Target="https://podminky.urs.cz/item/CS_URS_2025_01/162211319" TargetMode="External"/><Relationship Id="rId9" Type="http://schemas.openxmlformats.org/officeDocument/2006/relationships/hyperlink" Target="https://podminky.urs.cz/item/CS_URS_2025_01/317321118" TargetMode="External"/><Relationship Id="rId14" Type="http://schemas.openxmlformats.org/officeDocument/2006/relationships/hyperlink" Target="https://podminky.urs.cz/item/CS_URS_2025_01/334213111" TargetMode="External"/><Relationship Id="rId22" Type="http://schemas.openxmlformats.org/officeDocument/2006/relationships/hyperlink" Target="https://podminky.urs.cz/item/CS_URS_2025_01/952904121" TargetMode="External"/><Relationship Id="rId27" Type="http://schemas.openxmlformats.org/officeDocument/2006/relationships/hyperlink" Target="https://podminky.urs.cz/item/CS_URS_2025_01/985231192" TargetMode="External"/><Relationship Id="rId30" Type="http://schemas.openxmlformats.org/officeDocument/2006/relationships/hyperlink" Target="https://podminky.urs.cz/item/CS_URS_2025_01/985222111" TargetMode="External"/><Relationship Id="rId35" Type="http://schemas.openxmlformats.org/officeDocument/2006/relationships/drawing" Target="../drawings/drawing84.xml"/></Relationships>
</file>

<file path=xl/worksheets/_rels/sheet8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11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70001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65002000" TargetMode="External"/><Relationship Id="rId5" Type="http://schemas.openxmlformats.org/officeDocument/2006/relationships/hyperlink" Target="https://podminky.urs.cz/item/CS_URS_2025_01/060001000" TargetMode="External"/><Relationship Id="rId10" Type="http://schemas.openxmlformats.org/officeDocument/2006/relationships/drawing" Target="../drawings/drawing85.xml"/><Relationship Id="rId4" Type="http://schemas.openxmlformats.org/officeDocument/2006/relationships/hyperlink" Target="https://podminky.urs.cz/item/CS_URS_2025_01/043194000" TargetMode="External"/><Relationship Id="rId9" Type="http://schemas.openxmlformats.org/officeDocument/2006/relationships/hyperlink" Target="https://podminky.urs.cz/item/CS_URS_2025_01/082203000" TargetMode="External"/></Relationships>
</file>

<file path=xl/worksheets/_rels/sheet8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151103111" TargetMode="External"/><Relationship Id="rId13" Type="http://schemas.openxmlformats.org/officeDocument/2006/relationships/hyperlink" Target="https://podminky.urs.cz/item/CS_URS_2025_01/985223212" TargetMode="External"/><Relationship Id="rId18" Type="http://schemas.openxmlformats.org/officeDocument/2006/relationships/hyperlink" Target="https://podminky.urs.cz/item/CS_URS_2025_01/985233122" TargetMode="External"/><Relationship Id="rId3" Type="http://schemas.openxmlformats.org/officeDocument/2006/relationships/hyperlink" Target="https://podminky.urs.cz/item/CS_URS_2025_01/112211272" TargetMode="External"/><Relationship Id="rId21" Type="http://schemas.openxmlformats.org/officeDocument/2006/relationships/hyperlink" Target="https://podminky.urs.cz/item/CS_URS_2025_01/998212191" TargetMode="External"/><Relationship Id="rId7" Type="http://schemas.openxmlformats.org/officeDocument/2006/relationships/hyperlink" Target="https://podminky.urs.cz/item/CS_URS_2025_01/151103101" TargetMode="External"/><Relationship Id="rId12" Type="http://schemas.openxmlformats.org/officeDocument/2006/relationships/hyperlink" Target="https://podminky.urs.cz/item/CS_URS_2025_01/451315114" TargetMode="External"/><Relationship Id="rId17" Type="http://schemas.openxmlformats.org/officeDocument/2006/relationships/hyperlink" Target="https://podminky.urs.cz/item/CS_URS_2025_01/985231192" TargetMode="External"/><Relationship Id="rId2" Type="http://schemas.openxmlformats.org/officeDocument/2006/relationships/hyperlink" Target="https://podminky.urs.cz/item/CS_URS_2025_01/111211241" TargetMode="External"/><Relationship Id="rId16" Type="http://schemas.openxmlformats.org/officeDocument/2006/relationships/hyperlink" Target="https://podminky.urs.cz/item/CS_URS_2025_01/985231191" TargetMode="External"/><Relationship Id="rId20" Type="http://schemas.openxmlformats.org/officeDocument/2006/relationships/hyperlink" Target="https://podminky.urs.cz/item/CS_URS_2025_01/998212111" TargetMode="External"/><Relationship Id="rId1" Type="http://schemas.openxmlformats.org/officeDocument/2006/relationships/hyperlink" Target="https://podminky.urs.cz/item/CS_URS_2025_01/112151112" TargetMode="External"/><Relationship Id="rId6" Type="http://schemas.openxmlformats.org/officeDocument/2006/relationships/hyperlink" Target="https://podminky.urs.cz/item/CS_URS_2025_01/162211319" TargetMode="External"/><Relationship Id="rId11" Type="http://schemas.openxmlformats.org/officeDocument/2006/relationships/hyperlink" Target="https://podminky.urs.cz/item/CS_URS_2025_01/326214231" TargetMode="External"/><Relationship Id="rId5" Type="http://schemas.openxmlformats.org/officeDocument/2006/relationships/hyperlink" Target="https://podminky.urs.cz/item/CS_URS_2025_01/162211311" TargetMode="External"/><Relationship Id="rId15" Type="http://schemas.openxmlformats.org/officeDocument/2006/relationships/hyperlink" Target="https://podminky.urs.cz/item/CS_URS_2025_01/985231112" TargetMode="External"/><Relationship Id="rId23" Type="http://schemas.openxmlformats.org/officeDocument/2006/relationships/drawing" Target="../drawings/drawing86.xml"/><Relationship Id="rId10" Type="http://schemas.openxmlformats.org/officeDocument/2006/relationships/hyperlink" Target="https://podminky.urs.cz/item/CS_URS_2025_01/182211121" TargetMode="External"/><Relationship Id="rId19" Type="http://schemas.openxmlformats.org/officeDocument/2006/relationships/hyperlink" Target="https://podminky.urs.cz/item/CS_URS_2025_01/985233911" TargetMode="External"/><Relationship Id="rId4" Type="http://schemas.openxmlformats.org/officeDocument/2006/relationships/hyperlink" Target="https://podminky.urs.cz/item/CS_URS_2025_01/122112512" TargetMode="External"/><Relationship Id="rId9" Type="http://schemas.openxmlformats.org/officeDocument/2006/relationships/hyperlink" Target="https://podminky.urs.cz/item/CS_URS_2025_01/174111101" TargetMode="External"/><Relationship Id="rId14" Type="http://schemas.openxmlformats.org/officeDocument/2006/relationships/hyperlink" Target="https://podminky.urs.cz/item/CS_URS_2025_01/985222111" TargetMode="External"/><Relationship Id="rId22" Type="http://schemas.openxmlformats.org/officeDocument/2006/relationships/hyperlink" Target="https://podminky.urs.cz/item/CS_URS_2025_01/HZS1451" TargetMode="External"/></Relationships>
</file>

<file path=xl/worksheets/_rels/sheet8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22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81103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70001000" TargetMode="External"/><Relationship Id="rId5" Type="http://schemas.openxmlformats.org/officeDocument/2006/relationships/hyperlink" Target="https://podminky.urs.cz/item/CS_URS_2025_01/065002000" TargetMode="External"/><Relationship Id="rId4" Type="http://schemas.openxmlformats.org/officeDocument/2006/relationships/hyperlink" Target="https://podminky.urs.cz/item/CS_URS_2025_01/060001000" TargetMode="External"/><Relationship Id="rId9" Type="http://schemas.openxmlformats.org/officeDocument/2006/relationships/drawing" Target="../drawings/drawing87.xml"/></Relationships>
</file>

<file path=xl/worksheets/_rels/sheet8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182211121" TargetMode="External"/><Relationship Id="rId13" Type="http://schemas.openxmlformats.org/officeDocument/2006/relationships/hyperlink" Target="https://podminky.urs.cz/item/CS_URS_2025_01/985142112" TargetMode="External"/><Relationship Id="rId18" Type="http://schemas.openxmlformats.org/officeDocument/2006/relationships/hyperlink" Target="https://podminky.urs.cz/item/CS_URS_2025_01/985233911" TargetMode="External"/><Relationship Id="rId3" Type="http://schemas.openxmlformats.org/officeDocument/2006/relationships/hyperlink" Target="https://podminky.urs.cz/item/CS_URS_2025_01/162211311" TargetMode="External"/><Relationship Id="rId21" Type="http://schemas.openxmlformats.org/officeDocument/2006/relationships/hyperlink" Target="https://podminky.urs.cz/item/CS_URS_2025_01/998212111" TargetMode="External"/><Relationship Id="rId7" Type="http://schemas.openxmlformats.org/officeDocument/2006/relationships/hyperlink" Target="https://podminky.urs.cz/item/CS_URS_2025_01/174111101" TargetMode="External"/><Relationship Id="rId12" Type="http://schemas.openxmlformats.org/officeDocument/2006/relationships/hyperlink" Target="https://podminky.urs.cz/item/CS_URS_2025_01/952904152" TargetMode="External"/><Relationship Id="rId17" Type="http://schemas.openxmlformats.org/officeDocument/2006/relationships/hyperlink" Target="https://podminky.urs.cz/item/CS_URS_2025_01/985233122" TargetMode="External"/><Relationship Id="rId2" Type="http://schemas.openxmlformats.org/officeDocument/2006/relationships/hyperlink" Target="https://podminky.urs.cz/item/CS_URS_2025_01/122112512" TargetMode="External"/><Relationship Id="rId16" Type="http://schemas.openxmlformats.org/officeDocument/2006/relationships/hyperlink" Target="https://podminky.urs.cz/item/CS_URS_2025_01/985231192" TargetMode="External"/><Relationship Id="rId20" Type="http://schemas.openxmlformats.org/officeDocument/2006/relationships/hyperlink" Target="https://podminky.urs.cz/item/CS_URS_2025_01/985223210" TargetMode="External"/><Relationship Id="rId1" Type="http://schemas.openxmlformats.org/officeDocument/2006/relationships/hyperlink" Target="https://podminky.urs.cz/item/CS_URS_2025_01/111212314" TargetMode="External"/><Relationship Id="rId6" Type="http://schemas.openxmlformats.org/officeDocument/2006/relationships/hyperlink" Target="https://podminky.urs.cz/item/CS_URS_2025_01/151103111" TargetMode="External"/><Relationship Id="rId11" Type="http://schemas.openxmlformats.org/officeDocument/2006/relationships/hyperlink" Target="https://podminky.urs.cz/item/CS_URS_2025_01/952904121" TargetMode="External"/><Relationship Id="rId24" Type="http://schemas.openxmlformats.org/officeDocument/2006/relationships/drawing" Target="../drawings/drawing88.xml"/><Relationship Id="rId5" Type="http://schemas.openxmlformats.org/officeDocument/2006/relationships/hyperlink" Target="https://podminky.urs.cz/item/CS_URS_2025_01/151103101" TargetMode="External"/><Relationship Id="rId15" Type="http://schemas.openxmlformats.org/officeDocument/2006/relationships/hyperlink" Target="https://podminky.urs.cz/item/CS_URS_2025_01/985231191" TargetMode="External"/><Relationship Id="rId23" Type="http://schemas.openxmlformats.org/officeDocument/2006/relationships/hyperlink" Target="https://podminky.urs.cz/item/CS_URS_2025_01/HZS1451" TargetMode="External"/><Relationship Id="rId10" Type="http://schemas.openxmlformats.org/officeDocument/2006/relationships/hyperlink" Target="https://podminky.urs.cz/item/CS_URS_2025_01/451315114" TargetMode="External"/><Relationship Id="rId19" Type="http://schemas.openxmlformats.org/officeDocument/2006/relationships/hyperlink" Target="https://podminky.urs.cz/item/CS_URS_2025_01/985222111" TargetMode="External"/><Relationship Id="rId4" Type="http://schemas.openxmlformats.org/officeDocument/2006/relationships/hyperlink" Target="https://podminky.urs.cz/item/CS_URS_2025_01/162211319" TargetMode="External"/><Relationship Id="rId9" Type="http://schemas.openxmlformats.org/officeDocument/2006/relationships/hyperlink" Target="https://podminky.urs.cz/item/CS_URS_2025_01/326214231" TargetMode="External"/><Relationship Id="rId14" Type="http://schemas.openxmlformats.org/officeDocument/2006/relationships/hyperlink" Target="https://podminky.urs.cz/item/CS_URS_2025_01/985231112" TargetMode="External"/><Relationship Id="rId22" Type="http://schemas.openxmlformats.org/officeDocument/2006/relationships/hyperlink" Target="https://podminky.urs.cz/item/CS_URS_2025_01/998212191" TargetMode="External"/></Relationships>
</file>

<file path=xl/worksheets/_rels/sheet8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22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81103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70001000" TargetMode="External"/><Relationship Id="rId5" Type="http://schemas.openxmlformats.org/officeDocument/2006/relationships/hyperlink" Target="https://podminky.urs.cz/item/CS_URS_2025_01/065002000" TargetMode="External"/><Relationship Id="rId4" Type="http://schemas.openxmlformats.org/officeDocument/2006/relationships/hyperlink" Target="https://podminky.urs.cz/item/CS_URS_2025_01/060001000" TargetMode="External"/><Relationship Id="rId9" Type="http://schemas.openxmlformats.org/officeDocument/2006/relationships/drawing" Target="../drawings/drawing89.xml"/></Relationships>
</file>

<file path=xl/worksheets/_rels/sheet9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182211121" TargetMode="External"/><Relationship Id="rId13" Type="http://schemas.openxmlformats.org/officeDocument/2006/relationships/hyperlink" Target="https://podminky.urs.cz/item/CS_URS_2025_01/985142112" TargetMode="External"/><Relationship Id="rId18" Type="http://schemas.openxmlformats.org/officeDocument/2006/relationships/hyperlink" Target="https://podminky.urs.cz/item/CS_URS_2025_01/985233911" TargetMode="External"/><Relationship Id="rId3" Type="http://schemas.openxmlformats.org/officeDocument/2006/relationships/hyperlink" Target="https://podminky.urs.cz/item/CS_URS_2025_01/162211311" TargetMode="External"/><Relationship Id="rId21" Type="http://schemas.openxmlformats.org/officeDocument/2006/relationships/hyperlink" Target="https://podminky.urs.cz/item/CS_URS_2025_01/HZS1451" TargetMode="External"/><Relationship Id="rId7" Type="http://schemas.openxmlformats.org/officeDocument/2006/relationships/hyperlink" Target="https://podminky.urs.cz/item/CS_URS_2025_01/174111101" TargetMode="External"/><Relationship Id="rId12" Type="http://schemas.openxmlformats.org/officeDocument/2006/relationships/hyperlink" Target="https://podminky.urs.cz/item/CS_URS_2025_01/952904152" TargetMode="External"/><Relationship Id="rId17" Type="http://schemas.openxmlformats.org/officeDocument/2006/relationships/hyperlink" Target="https://podminky.urs.cz/item/CS_URS_2025_01/985233122" TargetMode="External"/><Relationship Id="rId2" Type="http://schemas.openxmlformats.org/officeDocument/2006/relationships/hyperlink" Target="https://podminky.urs.cz/item/CS_URS_2025_01/122112512" TargetMode="External"/><Relationship Id="rId16" Type="http://schemas.openxmlformats.org/officeDocument/2006/relationships/hyperlink" Target="https://podminky.urs.cz/item/CS_URS_2025_01/985231192" TargetMode="External"/><Relationship Id="rId20" Type="http://schemas.openxmlformats.org/officeDocument/2006/relationships/hyperlink" Target="https://podminky.urs.cz/item/CS_URS_2025_01/998212191" TargetMode="External"/><Relationship Id="rId1" Type="http://schemas.openxmlformats.org/officeDocument/2006/relationships/hyperlink" Target="https://podminky.urs.cz/item/CS_URS_2025_01/111212314" TargetMode="External"/><Relationship Id="rId6" Type="http://schemas.openxmlformats.org/officeDocument/2006/relationships/hyperlink" Target="https://podminky.urs.cz/item/CS_URS_2025_01/151103111" TargetMode="External"/><Relationship Id="rId11" Type="http://schemas.openxmlformats.org/officeDocument/2006/relationships/hyperlink" Target="https://podminky.urs.cz/item/CS_URS_2025_01/952904121" TargetMode="External"/><Relationship Id="rId5" Type="http://schemas.openxmlformats.org/officeDocument/2006/relationships/hyperlink" Target="https://podminky.urs.cz/item/CS_URS_2025_01/151103101" TargetMode="External"/><Relationship Id="rId15" Type="http://schemas.openxmlformats.org/officeDocument/2006/relationships/hyperlink" Target="https://podminky.urs.cz/item/CS_URS_2025_01/985231191" TargetMode="External"/><Relationship Id="rId10" Type="http://schemas.openxmlformats.org/officeDocument/2006/relationships/hyperlink" Target="https://podminky.urs.cz/item/CS_URS_2025_01/451315114" TargetMode="External"/><Relationship Id="rId19" Type="http://schemas.openxmlformats.org/officeDocument/2006/relationships/hyperlink" Target="https://podminky.urs.cz/item/CS_URS_2025_01/998212111" TargetMode="External"/><Relationship Id="rId4" Type="http://schemas.openxmlformats.org/officeDocument/2006/relationships/hyperlink" Target="https://podminky.urs.cz/item/CS_URS_2025_01/162211319" TargetMode="External"/><Relationship Id="rId9" Type="http://schemas.openxmlformats.org/officeDocument/2006/relationships/hyperlink" Target="https://podminky.urs.cz/item/CS_URS_2025_01/326214231" TargetMode="External"/><Relationship Id="rId14" Type="http://schemas.openxmlformats.org/officeDocument/2006/relationships/hyperlink" Target="https://podminky.urs.cz/item/CS_URS_2025_01/985231112" TargetMode="External"/><Relationship Id="rId22" Type="http://schemas.openxmlformats.org/officeDocument/2006/relationships/drawing" Target="../drawings/drawing90.xml"/></Relationships>
</file>

<file path=xl/worksheets/_rels/sheet9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22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81103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70001000" TargetMode="External"/><Relationship Id="rId5" Type="http://schemas.openxmlformats.org/officeDocument/2006/relationships/hyperlink" Target="https://podminky.urs.cz/item/CS_URS_2025_01/065002000" TargetMode="External"/><Relationship Id="rId4" Type="http://schemas.openxmlformats.org/officeDocument/2006/relationships/hyperlink" Target="https://podminky.urs.cz/item/CS_URS_2025_01/060001000" TargetMode="External"/><Relationship Id="rId9" Type="http://schemas.openxmlformats.org/officeDocument/2006/relationships/drawing" Target="../drawings/drawing91.xml"/></Relationships>
</file>

<file path=xl/worksheets/_rels/sheet9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326214231" TargetMode="External"/><Relationship Id="rId13" Type="http://schemas.openxmlformats.org/officeDocument/2006/relationships/hyperlink" Target="https://podminky.urs.cz/item/CS_URS_2025_01/985223212" TargetMode="External"/><Relationship Id="rId18" Type="http://schemas.openxmlformats.org/officeDocument/2006/relationships/hyperlink" Target="https://podminky.urs.cz/item/CS_URS_2025_01/985233122" TargetMode="External"/><Relationship Id="rId3" Type="http://schemas.openxmlformats.org/officeDocument/2006/relationships/hyperlink" Target="https://podminky.urs.cz/item/CS_URS_2025_01/162211319" TargetMode="External"/><Relationship Id="rId21" Type="http://schemas.openxmlformats.org/officeDocument/2006/relationships/hyperlink" Target="https://podminky.urs.cz/item/CS_URS_2025_01/HZS1451" TargetMode="External"/><Relationship Id="rId7" Type="http://schemas.openxmlformats.org/officeDocument/2006/relationships/hyperlink" Target="https://podminky.urs.cz/item/CS_URS_2025_01/182211121" TargetMode="External"/><Relationship Id="rId12" Type="http://schemas.openxmlformats.org/officeDocument/2006/relationships/hyperlink" Target="https://podminky.urs.cz/item/CS_URS_2025_01/985222111" TargetMode="External"/><Relationship Id="rId17" Type="http://schemas.openxmlformats.org/officeDocument/2006/relationships/hyperlink" Target="https://podminky.urs.cz/item/CS_URS_2025_01/985231192" TargetMode="External"/><Relationship Id="rId2" Type="http://schemas.openxmlformats.org/officeDocument/2006/relationships/hyperlink" Target="https://podminky.urs.cz/item/CS_URS_2025_01/162211311" TargetMode="External"/><Relationship Id="rId16" Type="http://schemas.openxmlformats.org/officeDocument/2006/relationships/hyperlink" Target="https://podminky.urs.cz/item/CS_URS_2025_01/985231191" TargetMode="External"/><Relationship Id="rId20" Type="http://schemas.openxmlformats.org/officeDocument/2006/relationships/hyperlink" Target="https://podminky.urs.cz/item/CS_URS_2025_01/998212111" TargetMode="External"/><Relationship Id="rId1" Type="http://schemas.openxmlformats.org/officeDocument/2006/relationships/hyperlink" Target="https://podminky.urs.cz/item/CS_URS_2025_01/122112512" TargetMode="External"/><Relationship Id="rId6" Type="http://schemas.openxmlformats.org/officeDocument/2006/relationships/hyperlink" Target="https://podminky.urs.cz/item/CS_URS_2025_01/174111101" TargetMode="External"/><Relationship Id="rId11" Type="http://schemas.openxmlformats.org/officeDocument/2006/relationships/hyperlink" Target="https://podminky.urs.cz/item/CS_URS_2025_01/952904152" TargetMode="External"/><Relationship Id="rId5" Type="http://schemas.openxmlformats.org/officeDocument/2006/relationships/hyperlink" Target="https://podminky.urs.cz/item/CS_URS_2025_01/151103111" TargetMode="External"/><Relationship Id="rId15" Type="http://schemas.openxmlformats.org/officeDocument/2006/relationships/hyperlink" Target="https://podminky.urs.cz/item/CS_URS_2025_01/985231112" TargetMode="External"/><Relationship Id="rId10" Type="http://schemas.openxmlformats.org/officeDocument/2006/relationships/hyperlink" Target="https://podminky.urs.cz/item/CS_URS_2025_01/952904121" TargetMode="External"/><Relationship Id="rId19" Type="http://schemas.openxmlformats.org/officeDocument/2006/relationships/hyperlink" Target="https://podminky.urs.cz/item/CS_URS_2025_01/985233911" TargetMode="External"/><Relationship Id="rId4" Type="http://schemas.openxmlformats.org/officeDocument/2006/relationships/hyperlink" Target="https://podminky.urs.cz/item/CS_URS_2025_01/151103101" TargetMode="External"/><Relationship Id="rId9" Type="http://schemas.openxmlformats.org/officeDocument/2006/relationships/hyperlink" Target="https://podminky.urs.cz/item/CS_URS_2025_01/451315114" TargetMode="External"/><Relationship Id="rId14" Type="http://schemas.openxmlformats.org/officeDocument/2006/relationships/hyperlink" Target="https://podminky.urs.cz/item/CS_URS_2025_01/985142112" TargetMode="External"/><Relationship Id="rId22" Type="http://schemas.openxmlformats.org/officeDocument/2006/relationships/drawing" Target="../drawings/drawing92.xml"/></Relationships>
</file>

<file path=xl/worksheets/_rels/sheet9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22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81103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70001000" TargetMode="External"/><Relationship Id="rId5" Type="http://schemas.openxmlformats.org/officeDocument/2006/relationships/hyperlink" Target="https://podminky.urs.cz/item/CS_URS_2025_01/065002000" TargetMode="External"/><Relationship Id="rId4" Type="http://schemas.openxmlformats.org/officeDocument/2006/relationships/hyperlink" Target="https://podminky.urs.cz/item/CS_URS_2025_01/060001000" TargetMode="External"/><Relationship Id="rId9" Type="http://schemas.openxmlformats.org/officeDocument/2006/relationships/drawing" Target="../drawings/drawing93.xml"/></Relationships>
</file>

<file path=xl/worksheets/_rels/sheet9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326214231" TargetMode="External"/><Relationship Id="rId13" Type="http://schemas.openxmlformats.org/officeDocument/2006/relationships/hyperlink" Target="https://podminky.urs.cz/item/CS_URS_2025_01/985231112" TargetMode="External"/><Relationship Id="rId18" Type="http://schemas.openxmlformats.org/officeDocument/2006/relationships/hyperlink" Target="https://podminky.urs.cz/item/CS_URS_2025_01/985222111" TargetMode="External"/><Relationship Id="rId3" Type="http://schemas.openxmlformats.org/officeDocument/2006/relationships/hyperlink" Target="https://podminky.urs.cz/item/CS_URS_2025_01/162211319" TargetMode="External"/><Relationship Id="rId21" Type="http://schemas.openxmlformats.org/officeDocument/2006/relationships/hyperlink" Target="https://podminky.urs.cz/item/CS_URS_2025_01/HZS1451" TargetMode="External"/><Relationship Id="rId7" Type="http://schemas.openxmlformats.org/officeDocument/2006/relationships/hyperlink" Target="https://podminky.urs.cz/item/CS_URS_2025_01/182211121" TargetMode="External"/><Relationship Id="rId12" Type="http://schemas.openxmlformats.org/officeDocument/2006/relationships/hyperlink" Target="https://podminky.urs.cz/item/CS_URS_2025_01/985142112" TargetMode="External"/><Relationship Id="rId17" Type="http://schemas.openxmlformats.org/officeDocument/2006/relationships/hyperlink" Target="https://podminky.urs.cz/item/CS_URS_2025_01/985233911" TargetMode="External"/><Relationship Id="rId2" Type="http://schemas.openxmlformats.org/officeDocument/2006/relationships/hyperlink" Target="https://podminky.urs.cz/item/CS_URS_2025_01/162211311" TargetMode="External"/><Relationship Id="rId16" Type="http://schemas.openxmlformats.org/officeDocument/2006/relationships/hyperlink" Target="https://podminky.urs.cz/item/CS_URS_2025_01/985233122" TargetMode="External"/><Relationship Id="rId20" Type="http://schemas.openxmlformats.org/officeDocument/2006/relationships/hyperlink" Target="https://podminky.urs.cz/item/CS_URS_2025_01/998212111" TargetMode="External"/><Relationship Id="rId1" Type="http://schemas.openxmlformats.org/officeDocument/2006/relationships/hyperlink" Target="https://podminky.urs.cz/item/CS_URS_2025_01/122112512" TargetMode="External"/><Relationship Id="rId6" Type="http://schemas.openxmlformats.org/officeDocument/2006/relationships/hyperlink" Target="https://podminky.urs.cz/item/CS_URS_2025_01/174111101" TargetMode="External"/><Relationship Id="rId11" Type="http://schemas.openxmlformats.org/officeDocument/2006/relationships/hyperlink" Target="https://podminky.urs.cz/item/CS_URS_2025_01/952904152" TargetMode="External"/><Relationship Id="rId5" Type="http://schemas.openxmlformats.org/officeDocument/2006/relationships/hyperlink" Target="https://podminky.urs.cz/item/CS_URS_2025_01/151103111" TargetMode="External"/><Relationship Id="rId15" Type="http://schemas.openxmlformats.org/officeDocument/2006/relationships/hyperlink" Target="https://podminky.urs.cz/item/CS_URS_2025_01/985231192" TargetMode="External"/><Relationship Id="rId10" Type="http://schemas.openxmlformats.org/officeDocument/2006/relationships/hyperlink" Target="https://podminky.urs.cz/item/CS_URS_2025_01/952904121" TargetMode="External"/><Relationship Id="rId19" Type="http://schemas.openxmlformats.org/officeDocument/2006/relationships/hyperlink" Target="https://podminky.urs.cz/item/CS_URS_2025_01/985223211" TargetMode="External"/><Relationship Id="rId4" Type="http://schemas.openxmlformats.org/officeDocument/2006/relationships/hyperlink" Target="https://podminky.urs.cz/item/CS_URS_2025_01/151103101" TargetMode="External"/><Relationship Id="rId9" Type="http://schemas.openxmlformats.org/officeDocument/2006/relationships/hyperlink" Target="https://podminky.urs.cz/item/CS_URS_2025_01/451315114" TargetMode="External"/><Relationship Id="rId14" Type="http://schemas.openxmlformats.org/officeDocument/2006/relationships/hyperlink" Target="https://podminky.urs.cz/item/CS_URS_2025_01/985231191" TargetMode="External"/><Relationship Id="rId22" Type="http://schemas.openxmlformats.org/officeDocument/2006/relationships/drawing" Target="../drawings/drawing94.xml"/></Relationships>
</file>

<file path=xl/worksheets/_rels/sheet9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22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81103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70001000" TargetMode="External"/><Relationship Id="rId5" Type="http://schemas.openxmlformats.org/officeDocument/2006/relationships/hyperlink" Target="https://podminky.urs.cz/item/CS_URS_2025_01/065002000" TargetMode="External"/><Relationship Id="rId4" Type="http://schemas.openxmlformats.org/officeDocument/2006/relationships/hyperlink" Target="https://podminky.urs.cz/item/CS_URS_2025_01/060001000" TargetMode="External"/><Relationship Id="rId9" Type="http://schemas.openxmlformats.org/officeDocument/2006/relationships/drawing" Target="../drawings/drawing95.xml"/></Relationships>
</file>

<file path=xl/worksheets/_rels/sheet9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317321118" TargetMode="External"/><Relationship Id="rId13" Type="http://schemas.openxmlformats.org/officeDocument/2006/relationships/hyperlink" Target="https://podminky.urs.cz/item/CS_URS_2025_01/334213111" TargetMode="External"/><Relationship Id="rId18" Type="http://schemas.openxmlformats.org/officeDocument/2006/relationships/hyperlink" Target="https://podminky.urs.cz/item/CS_URS_2025_01/628613232" TargetMode="External"/><Relationship Id="rId26" Type="http://schemas.openxmlformats.org/officeDocument/2006/relationships/hyperlink" Target="https://podminky.urs.cz/item/CS_URS_2025_01/985231192" TargetMode="External"/><Relationship Id="rId3" Type="http://schemas.openxmlformats.org/officeDocument/2006/relationships/hyperlink" Target="https://podminky.urs.cz/item/CS_URS_2025_01/162211319" TargetMode="External"/><Relationship Id="rId21" Type="http://schemas.openxmlformats.org/officeDocument/2006/relationships/hyperlink" Target="https://podminky.urs.cz/item/CS_URS_2025_01/952904121" TargetMode="External"/><Relationship Id="rId34" Type="http://schemas.openxmlformats.org/officeDocument/2006/relationships/hyperlink" Target="https://podminky.urs.cz/item/CS_URS_2025_01/HZS1451" TargetMode="External"/><Relationship Id="rId7" Type="http://schemas.openxmlformats.org/officeDocument/2006/relationships/hyperlink" Target="https://podminky.urs.cz/item/CS_URS_2025_01/182211121" TargetMode="External"/><Relationship Id="rId12" Type="http://schemas.openxmlformats.org/officeDocument/2006/relationships/hyperlink" Target="https://podminky.urs.cz/item/CS_URS_2025_01/317361116" TargetMode="External"/><Relationship Id="rId17" Type="http://schemas.openxmlformats.org/officeDocument/2006/relationships/hyperlink" Target="https://podminky.urs.cz/item/CS_URS_2025_01/451476122" TargetMode="External"/><Relationship Id="rId25" Type="http://schemas.openxmlformats.org/officeDocument/2006/relationships/hyperlink" Target="https://podminky.urs.cz/item/CS_URS_2025_01/985231191" TargetMode="External"/><Relationship Id="rId33" Type="http://schemas.openxmlformats.org/officeDocument/2006/relationships/hyperlink" Target="https://podminky.urs.cz/item/CS_URS_2025_01/998212191" TargetMode="External"/><Relationship Id="rId2" Type="http://schemas.openxmlformats.org/officeDocument/2006/relationships/hyperlink" Target="https://podminky.urs.cz/item/CS_URS_2025_01/162211311" TargetMode="External"/><Relationship Id="rId16" Type="http://schemas.openxmlformats.org/officeDocument/2006/relationships/hyperlink" Target="https://podminky.urs.cz/item/CS_URS_2025_01/451476121" TargetMode="External"/><Relationship Id="rId20" Type="http://schemas.openxmlformats.org/officeDocument/2006/relationships/hyperlink" Target="https://podminky.urs.cz/item/CS_URS_2025_01/911121311" TargetMode="External"/><Relationship Id="rId29" Type="http://schemas.openxmlformats.org/officeDocument/2006/relationships/hyperlink" Target="https://podminky.urs.cz/item/CS_URS_2025_01/985222111" TargetMode="External"/><Relationship Id="rId1" Type="http://schemas.openxmlformats.org/officeDocument/2006/relationships/hyperlink" Target="https://podminky.urs.cz/item/CS_URS_2025_01/122112512" TargetMode="External"/><Relationship Id="rId6" Type="http://schemas.openxmlformats.org/officeDocument/2006/relationships/hyperlink" Target="https://podminky.urs.cz/item/CS_URS_2025_01/174111101" TargetMode="External"/><Relationship Id="rId11" Type="http://schemas.openxmlformats.org/officeDocument/2006/relationships/hyperlink" Target="https://podminky.urs.cz/item/CS_URS_2025_01/317353221" TargetMode="External"/><Relationship Id="rId24" Type="http://schemas.openxmlformats.org/officeDocument/2006/relationships/hyperlink" Target="https://podminky.urs.cz/item/CS_URS_2025_01/985231112" TargetMode="External"/><Relationship Id="rId32" Type="http://schemas.openxmlformats.org/officeDocument/2006/relationships/hyperlink" Target="https://podminky.urs.cz/item/CS_URS_2025_01/998212111" TargetMode="External"/><Relationship Id="rId5" Type="http://schemas.openxmlformats.org/officeDocument/2006/relationships/hyperlink" Target="https://podminky.urs.cz/item/CS_URS_2025_01/151103111" TargetMode="External"/><Relationship Id="rId15" Type="http://schemas.openxmlformats.org/officeDocument/2006/relationships/hyperlink" Target="https://podminky.urs.cz/item/CS_URS_2025_01/334213922" TargetMode="External"/><Relationship Id="rId23" Type="http://schemas.openxmlformats.org/officeDocument/2006/relationships/hyperlink" Target="https://podminky.urs.cz/item/CS_URS_2025_01/985142112" TargetMode="External"/><Relationship Id="rId28" Type="http://schemas.openxmlformats.org/officeDocument/2006/relationships/hyperlink" Target="https://podminky.urs.cz/item/CS_URS_2025_01/985233911" TargetMode="External"/><Relationship Id="rId10" Type="http://schemas.openxmlformats.org/officeDocument/2006/relationships/hyperlink" Target="https://podminky.urs.cz/item/CS_URS_2025_01/317353121" TargetMode="External"/><Relationship Id="rId19" Type="http://schemas.openxmlformats.org/officeDocument/2006/relationships/hyperlink" Target="https://podminky.urs.cz/item/CS_URS_2025_01/911121211" TargetMode="External"/><Relationship Id="rId31" Type="http://schemas.openxmlformats.org/officeDocument/2006/relationships/hyperlink" Target="https://podminky.urs.cz/item/CS_URS_2025_01/985331114" TargetMode="External"/><Relationship Id="rId4" Type="http://schemas.openxmlformats.org/officeDocument/2006/relationships/hyperlink" Target="https://podminky.urs.cz/item/CS_URS_2025_01/151103101" TargetMode="External"/><Relationship Id="rId9" Type="http://schemas.openxmlformats.org/officeDocument/2006/relationships/hyperlink" Target="https://podminky.urs.cz/item/CS_URS_2025_01/317321191" TargetMode="External"/><Relationship Id="rId14" Type="http://schemas.openxmlformats.org/officeDocument/2006/relationships/hyperlink" Target="https://podminky.urs.cz/item/CS_URS_2025_01/334213911" TargetMode="External"/><Relationship Id="rId22" Type="http://schemas.openxmlformats.org/officeDocument/2006/relationships/hyperlink" Target="https://podminky.urs.cz/item/CS_URS_2025_01/952904152" TargetMode="External"/><Relationship Id="rId27" Type="http://schemas.openxmlformats.org/officeDocument/2006/relationships/hyperlink" Target="https://podminky.urs.cz/item/CS_URS_2025_01/985233122" TargetMode="External"/><Relationship Id="rId30" Type="http://schemas.openxmlformats.org/officeDocument/2006/relationships/hyperlink" Target="https://podminky.urs.cz/item/CS_URS_2025_01/985223211" TargetMode="External"/><Relationship Id="rId35" Type="http://schemas.openxmlformats.org/officeDocument/2006/relationships/drawing" Target="../drawings/drawing96.xml"/></Relationships>
</file>

<file path=xl/worksheets/_rels/sheet9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81103000" TargetMode="External"/><Relationship Id="rId3" Type="http://schemas.openxmlformats.org/officeDocument/2006/relationships/hyperlink" Target="https://podminky.urs.cz/item/CS_URS_2025_01/039002000" TargetMode="External"/><Relationship Id="rId7" Type="http://schemas.openxmlformats.org/officeDocument/2006/relationships/hyperlink" Target="https://podminky.urs.cz/item/CS_URS_2025_01/070001000" TargetMode="External"/><Relationship Id="rId2" Type="http://schemas.openxmlformats.org/officeDocument/2006/relationships/hyperlink" Target="https://podminky.urs.cz/item/CS_URS_2025_01/034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hyperlink" Target="https://podminky.urs.cz/item/CS_URS_2025_01/065002000" TargetMode="External"/><Relationship Id="rId5" Type="http://schemas.openxmlformats.org/officeDocument/2006/relationships/hyperlink" Target="https://podminky.urs.cz/item/CS_URS_2025_01/060001000" TargetMode="External"/><Relationship Id="rId10" Type="http://schemas.openxmlformats.org/officeDocument/2006/relationships/drawing" Target="../drawings/drawing97.xml"/><Relationship Id="rId4" Type="http://schemas.openxmlformats.org/officeDocument/2006/relationships/hyperlink" Target="https://podminky.urs.cz/item/CS_URS_2025_01/043194000" TargetMode="External"/><Relationship Id="rId9" Type="http://schemas.openxmlformats.org/officeDocument/2006/relationships/hyperlink" Target="https://podminky.urs.cz/item/CS_URS_2025_01/082203000" TargetMode="External"/></Relationships>
</file>

<file path=xl/worksheets/_rels/sheet9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998212111" TargetMode="External"/><Relationship Id="rId3" Type="http://schemas.openxmlformats.org/officeDocument/2006/relationships/hyperlink" Target="https://podminky.urs.cz/item/CS_URS_2025_01/174111311" TargetMode="External"/><Relationship Id="rId7" Type="http://schemas.openxmlformats.org/officeDocument/2006/relationships/hyperlink" Target="https://podminky.urs.cz/item/CS_URS_2025_01/997211529" TargetMode="External"/><Relationship Id="rId2" Type="http://schemas.openxmlformats.org/officeDocument/2006/relationships/hyperlink" Target="https://podminky.urs.cz/item/CS_URS_2025_01/162251101" TargetMode="External"/><Relationship Id="rId1" Type="http://schemas.openxmlformats.org/officeDocument/2006/relationships/hyperlink" Target="https://podminky.urs.cz/item/CS_URS_2025_01/122252501" TargetMode="External"/><Relationship Id="rId6" Type="http://schemas.openxmlformats.org/officeDocument/2006/relationships/hyperlink" Target="https://podminky.urs.cz/item/CS_URS_2025_01/997211521" TargetMode="External"/><Relationship Id="rId5" Type="http://schemas.openxmlformats.org/officeDocument/2006/relationships/hyperlink" Target="https://podminky.urs.cz/item/CS_URS_2025_01/997211612" TargetMode="External"/><Relationship Id="rId10" Type="http://schemas.openxmlformats.org/officeDocument/2006/relationships/drawing" Target="../drawings/drawing98.xml"/><Relationship Id="rId4" Type="http://schemas.openxmlformats.org/officeDocument/2006/relationships/hyperlink" Target="https://podminky.urs.cz/item/CS_URS_2025_01/850391811" TargetMode="External"/><Relationship Id="rId9" Type="http://schemas.openxmlformats.org/officeDocument/2006/relationships/hyperlink" Target="https://podminky.urs.cz/item/CS_URS_2025_01/HZS1451" TargetMode="External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9.xml"/></Relationships>
</file>

<file path=xl/worksheets/_rels/sheet10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5_01/060001000" TargetMode="External"/><Relationship Id="rId2" Type="http://schemas.openxmlformats.org/officeDocument/2006/relationships/hyperlink" Target="https://podminky.urs.cz/item/CS_URS_2025_01/039002000" TargetMode="External"/><Relationship Id="rId1" Type="http://schemas.openxmlformats.org/officeDocument/2006/relationships/hyperlink" Target="https://podminky.urs.cz/item/CS_URS_2025_01/030001000" TargetMode="External"/><Relationship Id="rId6" Type="http://schemas.openxmlformats.org/officeDocument/2006/relationships/drawing" Target="../drawings/drawing100.xml"/><Relationship Id="rId5" Type="http://schemas.openxmlformats.org/officeDocument/2006/relationships/hyperlink" Target="https://podminky.urs.cz/item/CS_URS_2025_01/081103000" TargetMode="External"/><Relationship Id="rId4" Type="http://schemas.openxmlformats.org/officeDocument/2006/relationships/hyperlink" Target="https://podminky.urs.cz/item/CS_URS_2025_01/065002000" TargetMode="External"/></Relationships>
</file>

<file path=xl/worksheets/_rels/sheet10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273321118" TargetMode="External"/><Relationship Id="rId13" Type="http://schemas.openxmlformats.org/officeDocument/2006/relationships/hyperlink" Target="https://podminky.urs.cz/item/CS_URS_2025_01/274321118" TargetMode="External"/><Relationship Id="rId18" Type="http://schemas.openxmlformats.org/officeDocument/2006/relationships/hyperlink" Target="https://podminky.urs.cz/item/CS_URS_2025_01/274361412" TargetMode="External"/><Relationship Id="rId26" Type="http://schemas.openxmlformats.org/officeDocument/2006/relationships/hyperlink" Target="https://podminky.urs.cz/item/CS_URS_2025_01/334323291" TargetMode="External"/><Relationship Id="rId39" Type="http://schemas.openxmlformats.org/officeDocument/2006/relationships/hyperlink" Target="https://podminky.urs.cz/item/CS_URS_2025_01/998212111" TargetMode="External"/><Relationship Id="rId3" Type="http://schemas.openxmlformats.org/officeDocument/2006/relationships/hyperlink" Target="https://podminky.urs.cz/item/CS_URS_2025_01/162751119" TargetMode="External"/><Relationship Id="rId21" Type="http://schemas.openxmlformats.org/officeDocument/2006/relationships/hyperlink" Target="https://podminky.urs.cz/item/CS_URS_2025_01/317353121" TargetMode="External"/><Relationship Id="rId34" Type="http://schemas.openxmlformats.org/officeDocument/2006/relationships/hyperlink" Target="https://podminky.urs.cz/item/CS_URS_2025_01/962021112" TargetMode="External"/><Relationship Id="rId42" Type="http://schemas.openxmlformats.org/officeDocument/2006/relationships/hyperlink" Target="https://podminky.urs.cz/item/CS_URS_2025_01/998711211" TargetMode="External"/><Relationship Id="rId7" Type="http://schemas.openxmlformats.org/officeDocument/2006/relationships/hyperlink" Target="https://podminky.urs.cz/item/CS_URS_2025_01/175151201" TargetMode="External"/><Relationship Id="rId12" Type="http://schemas.openxmlformats.org/officeDocument/2006/relationships/hyperlink" Target="https://podminky.urs.cz/item/CS_URS_2025_01/273361412" TargetMode="External"/><Relationship Id="rId17" Type="http://schemas.openxmlformats.org/officeDocument/2006/relationships/hyperlink" Target="https://podminky.urs.cz/item/CS_URS_2025_01/274361116" TargetMode="External"/><Relationship Id="rId25" Type="http://schemas.openxmlformats.org/officeDocument/2006/relationships/hyperlink" Target="https://podminky.urs.cz/item/CS_URS_2025_01/334323218" TargetMode="External"/><Relationship Id="rId33" Type="http://schemas.openxmlformats.org/officeDocument/2006/relationships/hyperlink" Target="https://podminky.urs.cz/item/CS_URS_2025_01/936942211" TargetMode="External"/><Relationship Id="rId38" Type="http://schemas.openxmlformats.org/officeDocument/2006/relationships/hyperlink" Target="https://podminky.urs.cz/item/CS_URS_2025_01/997013655" TargetMode="External"/><Relationship Id="rId46" Type="http://schemas.openxmlformats.org/officeDocument/2006/relationships/drawing" Target="../drawings/drawing101.xml"/><Relationship Id="rId2" Type="http://schemas.openxmlformats.org/officeDocument/2006/relationships/hyperlink" Target="https://podminky.urs.cz/item/CS_URS_2025_01/122252501" TargetMode="External"/><Relationship Id="rId16" Type="http://schemas.openxmlformats.org/officeDocument/2006/relationships/hyperlink" Target="https://podminky.urs.cz/item/CS_URS_2025_01/274354211" TargetMode="External"/><Relationship Id="rId20" Type="http://schemas.openxmlformats.org/officeDocument/2006/relationships/hyperlink" Target="https://podminky.urs.cz/item/CS_URS_2025_01/317321191" TargetMode="External"/><Relationship Id="rId29" Type="http://schemas.openxmlformats.org/officeDocument/2006/relationships/hyperlink" Target="https://podminky.urs.cz/item/CS_URS_2025_01/334361226" TargetMode="External"/><Relationship Id="rId41" Type="http://schemas.openxmlformats.org/officeDocument/2006/relationships/hyperlink" Target="https://podminky.urs.cz/item/CS_URS_2025_01/711112011" TargetMode="External"/><Relationship Id="rId1" Type="http://schemas.openxmlformats.org/officeDocument/2006/relationships/hyperlink" Target="https://podminky.urs.cz/item/CS_URS_2025_01/119001421" TargetMode="External"/><Relationship Id="rId6" Type="http://schemas.openxmlformats.org/officeDocument/2006/relationships/hyperlink" Target="https://podminky.urs.cz/item/CS_URS_2025_01/162751117" TargetMode="External"/><Relationship Id="rId11" Type="http://schemas.openxmlformats.org/officeDocument/2006/relationships/hyperlink" Target="https://podminky.urs.cz/item/CS_URS_2025_01/273354211" TargetMode="External"/><Relationship Id="rId24" Type="http://schemas.openxmlformats.org/officeDocument/2006/relationships/hyperlink" Target="https://podminky.urs.cz/item/CS_URS_2025_01/317661131" TargetMode="External"/><Relationship Id="rId32" Type="http://schemas.openxmlformats.org/officeDocument/2006/relationships/hyperlink" Target="https://podminky.urs.cz/item/CS_URS_2025_01/465513157" TargetMode="External"/><Relationship Id="rId37" Type="http://schemas.openxmlformats.org/officeDocument/2006/relationships/hyperlink" Target="https://podminky.urs.cz/item/CS_URS_2025_01/997211519" TargetMode="External"/><Relationship Id="rId40" Type="http://schemas.openxmlformats.org/officeDocument/2006/relationships/hyperlink" Target="https://podminky.urs.cz/item/CS_URS_2025_01/711112001" TargetMode="External"/><Relationship Id="rId45" Type="http://schemas.openxmlformats.org/officeDocument/2006/relationships/hyperlink" Target="https://podminky.urs.cz/item/CS_URS_2025_01/HZS1451" TargetMode="External"/><Relationship Id="rId5" Type="http://schemas.openxmlformats.org/officeDocument/2006/relationships/hyperlink" Target="https://podminky.urs.cz/item/CS_URS_2025_01/129001101" TargetMode="External"/><Relationship Id="rId15" Type="http://schemas.openxmlformats.org/officeDocument/2006/relationships/hyperlink" Target="https://podminky.urs.cz/item/CS_URS_2025_01/274354111" TargetMode="External"/><Relationship Id="rId23" Type="http://schemas.openxmlformats.org/officeDocument/2006/relationships/hyperlink" Target="https://podminky.urs.cz/item/CS_URS_2025_01/317361116" TargetMode="External"/><Relationship Id="rId28" Type="http://schemas.openxmlformats.org/officeDocument/2006/relationships/hyperlink" Target="https://podminky.urs.cz/item/CS_URS_2025_01/334352211" TargetMode="External"/><Relationship Id="rId36" Type="http://schemas.openxmlformats.org/officeDocument/2006/relationships/hyperlink" Target="https://podminky.urs.cz/item/CS_URS_2025_01/997211511" TargetMode="External"/><Relationship Id="rId10" Type="http://schemas.openxmlformats.org/officeDocument/2006/relationships/hyperlink" Target="https://podminky.urs.cz/item/CS_URS_2025_01/273354111" TargetMode="External"/><Relationship Id="rId19" Type="http://schemas.openxmlformats.org/officeDocument/2006/relationships/hyperlink" Target="https://podminky.urs.cz/item/CS_URS_2025_01/317321118" TargetMode="External"/><Relationship Id="rId31" Type="http://schemas.openxmlformats.org/officeDocument/2006/relationships/hyperlink" Target="https://podminky.urs.cz/item/CS_URS_2025_01/273361411" TargetMode="External"/><Relationship Id="rId44" Type="http://schemas.openxmlformats.org/officeDocument/2006/relationships/hyperlink" Target="https://podminky.urs.cz/item/CS_URS_2025_01/460010024" TargetMode="External"/><Relationship Id="rId4" Type="http://schemas.openxmlformats.org/officeDocument/2006/relationships/hyperlink" Target="https://podminky.urs.cz/item/CS_URS_2025_01/171201231" TargetMode="External"/><Relationship Id="rId9" Type="http://schemas.openxmlformats.org/officeDocument/2006/relationships/hyperlink" Target="https://podminky.urs.cz/item/CS_URS_2025_01/273321191" TargetMode="External"/><Relationship Id="rId14" Type="http://schemas.openxmlformats.org/officeDocument/2006/relationships/hyperlink" Target="https://podminky.urs.cz/item/CS_URS_2025_01/274321191" TargetMode="External"/><Relationship Id="rId22" Type="http://schemas.openxmlformats.org/officeDocument/2006/relationships/hyperlink" Target="https://podminky.urs.cz/item/CS_URS_2025_01/317353221" TargetMode="External"/><Relationship Id="rId27" Type="http://schemas.openxmlformats.org/officeDocument/2006/relationships/hyperlink" Target="https://podminky.urs.cz/item/CS_URS_2025_01/334352111" TargetMode="External"/><Relationship Id="rId30" Type="http://schemas.openxmlformats.org/officeDocument/2006/relationships/hyperlink" Target="https://podminky.urs.cz/item/CS_URS_2025_01/451315114" TargetMode="External"/><Relationship Id="rId35" Type="http://schemas.openxmlformats.org/officeDocument/2006/relationships/hyperlink" Target="https://podminky.urs.cz/item/CS_URS_2025_01/997211611" TargetMode="External"/><Relationship Id="rId43" Type="http://schemas.openxmlformats.org/officeDocument/2006/relationships/hyperlink" Target="https://podminky.urs.cz/item/CS_URS_2025_01/220182041" TargetMode="External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2.xml"/></Relationships>
</file>

<file path=xl/worksheets/_rels/sheet10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65002000" TargetMode="External"/><Relationship Id="rId3" Type="http://schemas.openxmlformats.org/officeDocument/2006/relationships/hyperlink" Target="https://podminky.urs.cz/item/CS_URS_2025_01/034002000" TargetMode="External"/><Relationship Id="rId7" Type="http://schemas.openxmlformats.org/officeDocument/2006/relationships/hyperlink" Target="https://podminky.urs.cz/item/CS_URS_2025_01/060001000" TargetMode="External"/><Relationship Id="rId12" Type="http://schemas.openxmlformats.org/officeDocument/2006/relationships/drawing" Target="../drawings/drawing103.xml"/><Relationship Id="rId2" Type="http://schemas.openxmlformats.org/officeDocument/2006/relationships/hyperlink" Target="https://podminky.urs.cz/item/CS_URS_2025_01/030001000" TargetMode="External"/><Relationship Id="rId1" Type="http://schemas.openxmlformats.org/officeDocument/2006/relationships/hyperlink" Target="https://podminky.urs.cz/item/CS_URS_2025_01/012303000" TargetMode="External"/><Relationship Id="rId6" Type="http://schemas.openxmlformats.org/officeDocument/2006/relationships/hyperlink" Target="https://podminky.urs.cz/item/CS_URS_2025_01/043194000" TargetMode="External"/><Relationship Id="rId11" Type="http://schemas.openxmlformats.org/officeDocument/2006/relationships/hyperlink" Target="https://podminky.urs.cz/item/CS_URS_2025_01/082203000" TargetMode="External"/><Relationship Id="rId5" Type="http://schemas.openxmlformats.org/officeDocument/2006/relationships/hyperlink" Target="https://podminky.urs.cz/item/CS_URS_2025_01/043134000" TargetMode="External"/><Relationship Id="rId10" Type="http://schemas.openxmlformats.org/officeDocument/2006/relationships/hyperlink" Target="https://podminky.urs.cz/item/CS_URS_2025_01/081103000" TargetMode="External"/><Relationship Id="rId4" Type="http://schemas.openxmlformats.org/officeDocument/2006/relationships/hyperlink" Target="https://podminky.urs.cz/item/CS_URS_2025_01/039002000" TargetMode="External"/><Relationship Id="rId9" Type="http://schemas.openxmlformats.org/officeDocument/2006/relationships/hyperlink" Target="https://podminky.urs.cz/item/CS_URS_2025_01/070001000" TargetMode="External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hyperlink" Target="https://podminky.urs.cz/item/CS_URS_2025_01/013254000" TargetMode="External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6.xml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203"/>
  <sheetViews>
    <sheetView showGridLines="0" topLeftCell="A75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pans="1:74" ht="36.950000000000003" customHeight="1">
      <c r="AR2" s="290"/>
      <c r="AS2" s="290"/>
      <c r="AT2" s="290"/>
      <c r="AU2" s="290"/>
      <c r="AV2" s="290"/>
      <c r="AW2" s="290"/>
      <c r="AX2" s="290"/>
      <c r="AY2" s="290"/>
      <c r="AZ2" s="290"/>
      <c r="BA2" s="290"/>
      <c r="BB2" s="290"/>
      <c r="BC2" s="290"/>
      <c r="BD2" s="290"/>
      <c r="BE2" s="290"/>
      <c r="BS2" s="17" t="s">
        <v>6</v>
      </c>
      <c r="BT2" s="17" t="s">
        <v>7</v>
      </c>
    </row>
    <row r="3" spans="1:74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ht="24.95" customHeight="1">
      <c r="B4" s="20"/>
      <c r="D4" s="21" t="s">
        <v>9</v>
      </c>
      <c r="AR4" s="20"/>
      <c r="AS4" s="22" t="s">
        <v>10</v>
      </c>
      <c r="BE4" s="23" t="s">
        <v>11</v>
      </c>
      <c r="BS4" s="17" t="s">
        <v>12</v>
      </c>
    </row>
    <row r="5" spans="1:74" ht="12" customHeight="1">
      <c r="B5" s="20"/>
      <c r="D5" s="24" t="s">
        <v>13</v>
      </c>
      <c r="K5" s="296" t="s">
        <v>14</v>
      </c>
      <c r="L5" s="290"/>
      <c r="M5" s="290"/>
      <c r="N5" s="290"/>
      <c r="O5" s="290"/>
      <c r="P5" s="290"/>
      <c r="Q5" s="290"/>
      <c r="R5" s="290"/>
      <c r="S5" s="290"/>
      <c r="T5" s="290"/>
      <c r="U5" s="290"/>
      <c r="V5" s="290"/>
      <c r="W5" s="290"/>
      <c r="X5" s="290"/>
      <c r="Y5" s="290"/>
      <c r="Z5" s="290"/>
      <c r="AA5" s="290"/>
      <c r="AB5" s="290"/>
      <c r="AC5" s="290"/>
      <c r="AD5" s="290"/>
      <c r="AE5" s="290"/>
      <c r="AF5" s="290"/>
      <c r="AG5" s="290"/>
      <c r="AH5" s="290"/>
      <c r="AI5" s="290"/>
      <c r="AJ5" s="290"/>
      <c r="AK5" s="290"/>
      <c r="AL5" s="290"/>
      <c r="AM5" s="290"/>
      <c r="AN5" s="290"/>
      <c r="AO5" s="290"/>
      <c r="AR5" s="20"/>
      <c r="BE5" s="293" t="s">
        <v>15</v>
      </c>
      <c r="BS5" s="17" t="s">
        <v>6</v>
      </c>
    </row>
    <row r="6" spans="1:74" ht="36.950000000000003" customHeight="1">
      <c r="B6" s="20"/>
      <c r="D6" s="26" t="s">
        <v>16</v>
      </c>
      <c r="K6" s="297" t="s">
        <v>17</v>
      </c>
      <c r="L6" s="290"/>
      <c r="M6" s="290"/>
      <c r="N6" s="290"/>
      <c r="O6" s="290"/>
      <c r="P6" s="290"/>
      <c r="Q6" s="290"/>
      <c r="R6" s="290"/>
      <c r="S6" s="290"/>
      <c r="T6" s="290"/>
      <c r="U6" s="290"/>
      <c r="V6" s="290"/>
      <c r="W6" s="290"/>
      <c r="X6" s="290"/>
      <c r="Y6" s="290"/>
      <c r="Z6" s="290"/>
      <c r="AA6" s="290"/>
      <c r="AB6" s="290"/>
      <c r="AC6" s="290"/>
      <c r="AD6" s="290"/>
      <c r="AE6" s="290"/>
      <c r="AF6" s="290"/>
      <c r="AG6" s="290"/>
      <c r="AH6" s="290"/>
      <c r="AI6" s="290"/>
      <c r="AJ6" s="290"/>
      <c r="AK6" s="290"/>
      <c r="AL6" s="290"/>
      <c r="AM6" s="290"/>
      <c r="AN6" s="290"/>
      <c r="AO6" s="290"/>
      <c r="AR6" s="20"/>
      <c r="BE6" s="294"/>
      <c r="BS6" s="17" t="s">
        <v>6</v>
      </c>
    </row>
    <row r="7" spans="1:74" ht="12" customHeight="1">
      <c r="B7" s="20"/>
      <c r="D7" s="27" t="s">
        <v>18</v>
      </c>
      <c r="K7" s="25" t="s">
        <v>19</v>
      </c>
      <c r="AK7" s="27" t="s">
        <v>20</v>
      </c>
      <c r="AN7" s="25" t="s">
        <v>19</v>
      </c>
      <c r="AR7" s="20"/>
      <c r="BE7" s="294"/>
      <c r="BS7" s="17" t="s">
        <v>6</v>
      </c>
    </row>
    <row r="8" spans="1:74" ht="12" customHeight="1">
      <c r="B8" s="20"/>
      <c r="D8" s="27" t="s">
        <v>21</v>
      </c>
      <c r="K8" s="25" t="s">
        <v>22</v>
      </c>
      <c r="AK8" s="27" t="s">
        <v>23</v>
      </c>
      <c r="AN8" s="28" t="s">
        <v>24</v>
      </c>
      <c r="AR8" s="20"/>
      <c r="BE8" s="294"/>
      <c r="BS8" s="17" t="s">
        <v>6</v>
      </c>
    </row>
    <row r="9" spans="1:74" ht="14.45" customHeight="1">
      <c r="B9" s="20"/>
      <c r="AR9" s="20"/>
      <c r="BE9" s="294"/>
      <c r="BS9" s="17" t="s">
        <v>6</v>
      </c>
    </row>
    <row r="10" spans="1:74" ht="12" customHeight="1">
      <c r="B10" s="20"/>
      <c r="D10" s="27" t="s">
        <v>25</v>
      </c>
      <c r="AK10" s="27" t="s">
        <v>26</v>
      </c>
      <c r="AN10" s="25" t="s">
        <v>19</v>
      </c>
      <c r="AR10" s="20"/>
      <c r="BE10" s="294"/>
      <c r="BS10" s="17" t="s">
        <v>6</v>
      </c>
    </row>
    <row r="11" spans="1:74" ht="18.399999999999999" customHeight="1">
      <c r="B11" s="20"/>
      <c r="E11" s="25" t="s">
        <v>27</v>
      </c>
      <c r="AK11" s="27" t="s">
        <v>28</v>
      </c>
      <c r="AN11" s="25" t="s">
        <v>19</v>
      </c>
      <c r="AR11" s="20"/>
      <c r="BE11" s="294"/>
      <c r="BS11" s="17" t="s">
        <v>6</v>
      </c>
    </row>
    <row r="12" spans="1:74" ht="6.95" customHeight="1">
      <c r="B12" s="20"/>
      <c r="AR12" s="20"/>
      <c r="BE12" s="294"/>
      <c r="BS12" s="17" t="s">
        <v>6</v>
      </c>
    </row>
    <row r="13" spans="1:74" ht="12" customHeight="1">
      <c r="B13" s="20"/>
      <c r="D13" s="27" t="s">
        <v>29</v>
      </c>
      <c r="AK13" s="27" t="s">
        <v>26</v>
      </c>
      <c r="AN13" s="29" t="s">
        <v>30</v>
      </c>
      <c r="AR13" s="20"/>
      <c r="BE13" s="294"/>
      <c r="BS13" s="17" t="s">
        <v>6</v>
      </c>
    </row>
    <row r="14" spans="1:74" ht="12.75">
      <c r="B14" s="20"/>
      <c r="E14" s="298" t="s">
        <v>30</v>
      </c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27" t="s">
        <v>28</v>
      </c>
      <c r="AN14" s="29" t="s">
        <v>30</v>
      </c>
      <c r="AR14" s="20"/>
      <c r="BE14" s="294"/>
      <c r="BS14" s="17" t="s">
        <v>6</v>
      </c>
    </row>
    <row r="15" spans="1:74" ht="6.95" customHeight="1">
      <c r="B15" s="20"/>
      <c r="AR15" s="20"/>
      <c r="BE15" s="294"/>
      <c r="BS15" s="17" t="s">
        <v>4</v>
      </c>
    </row>
    <row r="16" spans="1:74" ht="12" customHeight="1">
      <c r="B16" s="20"/>
      <c r="D16" s="27" t="s">
        <v>31</v>
      </c>
      <c r="AK16" s="27" t="s">
        <v>26</v>
      </c>
      <c r="AN16" s="25" t="s">
        <v>19</v>
      </c>
      <c r="AR16" s="20"/>
      <c r="BE16" s="294"/>
      <c r="BS16" s="17" t="s">
        <v>4</v>
      </c>
    </row>
    <row r="17" spans="2:71" ht="18.399999999999999" customHeight="1">
      <c r="B17" s="20"/>
      <c r="E17" s="25" t="s">
        <v>22</v>
      </c>
      <c r="AK17" s="27" t="s">
        <v>28</v>
      </c>
      <c r="AN17" s="25" t="s">
        <v>19</v>
      </c>
      <c r="AR17" s="20"/>
      <c r="BE17" s="294"/>
      <c r="BS17" s="17" t="s">
        <v>32</v>
      </c>
    </row>
    <row r="18" spans="2:71" ht="6.95" customHeight="1">
      <c r="B18" s="20"/>
      <c r="AR18" s="20"/>
      <c r="BE18" s="294"/>
      <c r="BS18" s="17" t="s">
        <v>6</v>
      </c>
    </row>
    <row r="19" spans="2:71" ht="12" customHeight="1">
      <c r="B19" s="20"/>
      <c r="D19" s="27" t="s">
        <v>33</v>
      </c>
      <c r="AK19" s="27" t="s">
        <v>26</v>
      </c>
      <c r="AN19" s="25" t="s">
        <v>19</v>
      </c>
      <c r="AR19" s="20"/>
      <c r="BE19" s="294"/>
      <c r="BS19" s="17" t="s">
        <v>6</v>
      </c>
    </row>
    <row r="20" spans="2:71" ht="18.399999999999999" customHeight="1">
      <c r="B20" s="20"/>
      <c r="E20" s="25" t="s">
        <v>34</v>
      </c>
      <c r="AK20" s="27" t="s">
        <v>28</v>
      </c>
      <c r="AN20" s="25" t="s">
        <v>19</v>
      </c>
      <c r="AR20" s="20"/>
      <c r="BE20" s="294"/>
      <c r="BS20" s="17" t="s">
        <v>4</v>
      </c>
    </row>
    <row r="21" spans="2:71" ht="6.95" customHeight="1">
      <c r="B21" s="20"/>
      <c r="AR21" s="20"/>
      <c r="BE21" s="294"/>
    </row>
    <row r="22" spans="2:71" ht="12" customHeight="1">
      <c r="B22" s="20"/>
      <c r="D22" s="27" t="s">
        <v>35</v>
      </c>
      <c r="AR22" s="20"/>
      <c r="BE22" s="294"/>
    </row>
    <row r="23" spans="2:71" ht="96" customHeight="1">
      <c r="B23" s="20"/>
      <c r="E23" s="300" t="s">
        <v>36</v>
      </c>
      <c r="F23" s="300"/>
      <c r="G23" s="300"/>
      <c r="H23" s="300"/>
      <c r="I23" s="300"/>
      <c r="J23" s="300"/>
      <c r="K23" s="300"/>
      <c r="L23" s="300"/>
      <c r="M23" s="300"/>
      <c r="N23" s="300"/>
      <c r="O23" s="300"/>
      <c r="P23" s="300"/>
      <c r="Q23" s="300"/>
      <c r="R23" s="300"/>
      <c r="S23" s="300"/>
      <c r="T23" s="300"/>
      <c r="U23" s="300"/>
      <c r="V23" s="300"/>
      <c r="W23" s="300"/>
      <c r="X23" s="300"/>
      <c r="Y23" s="300"/>
      <c r="Z23" s="300"/>
      <c r="AA23" s="300"/>
      <c r="AB23" s="300"/>
      <c r="AC23" s="300"/>
      <c r="AD23" s="300"/>
      <c r="AE23" s="300"/>
      <c r="AF23" s="300"/>
      <c r="AG23" s="300"/>
      <c r="AH23" s="300"/>
      <c r="AI23" s="300"/>
      <c r="AJ23" s="300"/>
      <c r="AK23" s="300"/>
      <c r="AL23" s="300"/>
      <c r="AM23" s="300"/>
      <c r="AN23" s="300"/>
      <c r="AR23" s="20"/>
      <c r="BE23" s="294"/>
    </row>
    <row r="24" spans="2:71" ht="6.95" customHeight="1">
      <c r="B24" s="20"/>
      <c r="AR24" s="20"/>
      <c r="BE24" s="294"/>
    </row>
    <row r="25" spans="2:71" ht="6.95" customHeight="1">
      <c r="B25" s="20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R25" s="20"/>
      <c r="BE25" s="294"/>
    </row>
    <row r="26" spans="2:71" s="1" customFormat="1" ht="25.9" customHeight="1">
      <c r="B26" s="32"/>
      <c r="D26" s="33" t="s">
        <v>37</v>
      </c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01">
        <f>ROUND(AG54,2)</f>
        <v>0</v>
      </c>
      <c r="AL26" s="302"/>
      <c r="AM26" s="302"/>
      <c r="AN26" s="302"/>
      <c r="AO26" s="302"/>
      <c r="AR26" s="32"/>
      <c r="BE26" s="294"/>
    </row>
    <row r="27" spans="2:71" s="1" customFormat="1" ht="6.95" customHeight="1">
      <c r="B27" s="32"/>
      <c r="AR27" s="32"/>
      <c r="BE27" s="294"/>
    </row>
    <row r="28" spans="2:71" s="1" customFormat="1" ht="12.75">
      <c r="B28" s="32"/>
      <c r="L28" s="303" t="s">
        <v>38</v>
      </c>
      <c r="M28" s="303"/>
      <c r="N28" s="303"/>
      <c r="O28" s="303"/>
      <c r="P28" s="303"/>
      <c r="W28" s="303" t="s">
        <v>39</v>
      </c>
      <c r="X28" s="303"/>
      <c r="Y28" s="303"/>
      <c r="Z28" s="303"/>
      <c r="AA28" s="303"/>
      <c r="AB28" s="303"/>
      <c r="AC28" s="303"/>
      <c r="AD28" s="303"/>
      <c r="AE28" s="303"/>
      <c r="AK28" s="303" t="s">
        <v>40</v>
      </c>
      <c r="AL28" s="303"/>
      <c r="AM28" s="303"/>
      <c r="AN28" s="303"/>
      <c r="AO28" s="303"/>
      <c r="AR28" s="32"/>
      <c r="BE28" s="294"/>
    </row>
    <row r="29" spans="2:71" s="2" customFormat="1" ht="14.45" customHeight="1">
      <c r="B29" s="36"/>
      <c r="D29" s="27" t="s">
        <v>41</v>
      </c>
      <c r="F29" s="27" t="s">
        <v>42</v>
      </c>
      <c r="L29" s="285">
        <v>0.21</v>
      </c>
      <c r="M29" s="284"/>
      <c r="N29" s="284"/>
      <c r="O29" s="284"/>
      <c r="P29" s="284"/>
      <c r="W29" s="283">
        <f>ROUND(AZ54, 2)</f>
        <v>0</v>
      </c>
      <c r="X29" s="284"/>
      <c r="Y29" s="284"/>
      <c r="Z29" s="284"/>
      <c r="AA29" s="284"/>
      <c r="AB29" s="284"/>
      <c r="AC29" s="284"/>
      <c r="AD29" s="284"/>
      <c r="AE29" s="284"/>
      <c r="AK29" s="283">
        <f>ROUND(AV54, 2)</f>
        <v>0</v>
      </c>
      <c r="AL29" s="284"/>
      <c r="AM29" s="284"/>
      <c r="AN29" s="284"/>
      <c r="AO29" s="284"/>
      <c r="AR29" s="36"/>
      <c r="BE29" s="295"/>
    </row>
    <row r="30" spans="2:71" s="2" customFormat="1" ht="14.45" customHeight="1">
      <c r="B30" s="36"/>
      <c r="F30" s="27" t="s">
        <v>43</v>
      </c>
      <c r="L30" s="285">
        <v>0.12</v>
      </c>
      <c r="M30" s="284"/>
      <c r="N30" s="284"/>
      <c r="O30" s="284"/>
      <c r="P30" s="284"/>
      <c r="W30" s="283">
        <f>ROUND(BA54, 2)</f>
        <v>0</v>
      </c>
      <c r="X30" s="284"/>
      <c r="Y30" s="284"/>
      <c r="Z30" s="284"/>
      <c r="AA30" s="284"/>
      <c r="AB30" s="284"/>
      <c r="AC30" s="284"/>
      <c r="AD30" s="284"/>
      <c r="AE30" s="284"/>
      <c r="AK30" s="283">
        <f>ROUND(AW54, 2)</f>
        <v>0</v>
      </c>
      <c r="AL30" s="284"/>
      <c r="AM30" s="284"/>
      <c r="AN30" s="284"/>
      <c r="AO30" s="284"/>
      <c r="AR30" s="36"/>
      <c r="BE30" s="295"/>
    </row>
    <row r="31" spans="2:71" s="2" customFormat="1" ht="14.45" hidden="1" customHeight="1">
      <c r="B31" s="36"/>
      <c r="F31" s="27" t="s">
        <v>44</v>
      </c>
      <c r="L31" s="285">
        <v>0.21</v>
      </c>
      <c r="M31" s="284"/>
      <c r="N31" s="284"/>
      <c r="O31" s="284"/>
      <c r="P31" s="284"/>
      <c r="W31" s="283">
        <f>ROUND(BB54, 2)</f>
        <v>0</v>
      </c>
      <c r="X31" s="284"/>
      <c r="Y31" s="284"/>
      <c r="Z31" s="284"/>
      <c r="AA31" s="284"/>
      <c r="AB31" s="284"/>
      <c r="AC31" s="284"/>
      <c r="AD31" s="284"/>
      <c r="AE31" s="284"/>
      <c r="AK31" s="283">
        <v>0</v>
      </c>
      <c r="AL31" s="284"/>
      <c r="AM31" s="284"/>
      <c r="AN31" s="284"/>
      <c r="AO31" s="284"/>
      <c r="AR31" s="36"/>
      <c r="BE31" s="295"/>
    </row>
    <row r="32" spans="2:71" s="2" customFormat="1" ht="14.45" hidden="1" customHeight="1">
      <c r="B32" s="36"/>
      <c r="F32" s="27" t="s">
        <v>45</v>
      </c>
      <c r="L32" s="285">
        <v>0.12</v>
      </c>
      <c r="M32" s="284"/>
      <c r="N32" s="284"/>
      <c r="O32" s="284"/>
      <c r="P32" s="284"/>
      <c r="W32" s="283">
        <f>ROUND(BC54, 2)</f>
        <v>0</v>
      </c>
      <c r="X32" s="284"/>
      <c r="Y32" s="284"/>
      <c r="Z32" s="284"/>
      <c r="AA32" s="284"/>
      <c r="AB32" s="284"/>
      <c r="AC32" s="284"/>
      <c r="AD32" s="284"/>
      <c r="AE32" s="284"/>
      <c r="AK32" s="283">
        <v>0</v>
      </c>
      <c r="AL32" s="284"/>
      <c r="AM32" s="284"/>
      <c r="AN32" s="284"/>
      <c r="AO32" s="284"/>
      <c r="AR32" s="36"/>
      <c r="BE32" s="295"/>
    </row>
    <row r="33" spans="2:44" s="2" customFormat="1" ht="14.45" hidden="1" customHeight="1">
      <c r="B33" s="36"/>
      <c r="F33" s="27" t="s">
        <v>46</v>
      </c>
      <c r="L33" s="285">
        <v>0</v>
      </c>
      <c r="M33" s="284"/>
      <c r="N33" s="284"/>
      <c r="O33" s="284"/>
      <c r="P33" s="284"/>
      <c r="W33" s="283">
        <f>ROUND(BD54, 2)</f>
        <v>0</v>
      </c>
      <c r="X33" s="284"/>
      <c r="Y33" s="284"/>
      <c r="Z33" s="284"/>
      <c r="AA33" s="284"/>
      <c r="AB33" s="284"/>
      <c r="AC33" s="284"/>
      <c r="AD33" s="284"/>
      <c r="AE33" s="284"/>
      <c r="AK33" s="283">
        <v>0</v>
      </c>
      <c r="AL33" s="284"/>
      <c r="AM33" s="284"/>
      <c r="AN33" s="284"/>
      <c r="AO33" s="284"/>
      <c r="AR33" s="36"/>
    </row>
    <row r="34" spans="2:44" s="1" customFormat="1" ht="6.95" customHeight="1">
      <c r="B34" s="32"/>
      <c r="AR34" s="32"/>
    </row>
    <row r="35" spans="2:44" s="1" customFormat="1" ht="25.9" customHeight="1">
      <c r="B35" s="32"/>
      <c r="C35" s="37"/>
      <c r="D35" s="38" t="s">
        <v>47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40" t="s">
        <v>48</v>
      </c>
      <c r="U35" s="39"/>
      <c r="V35" s="39"/>
      <c r="W35" s="39"/>
      <c r="X35" s="289" t="s">
        <v>49</v>
      </c>
      <c r="Y35" s="287"/>
      <c r="Z35" s="287"/>
      <c r="AA35" s="287"/>
      <c r="AB35" s="287"/>
      <c r="AC35" s="39"/>
      <c r="AD35" s="39"/>
      <c r="AE35" s="39"/>
      <c r="AF35" s="39"/>
      <c r="AG35" s="39"/>
      <c r="AH35" s="39"/>
      <c r="AI35" s="39"/>
      <c r="AJ35" s="39"/>
      <c r="AK35" s="286">
        <f>SUM(AK26:AK33)</f>
        <v>0</v>
      </c>
      <c r="AL35" s="287"/>
      <c r="AM35" s="287"/>
      <c r="AN35" s="287"/>
      <c r="AO35" s="288"/>
      <c r="AP35" s="37"/>
      <c r="AQ35" s="37"/>
      <c r="AR35" s="32"/>
    </row>
    <row r="36" spans="2:44" s="1" customFormat="1" ht="6.95" customHeight="1">
      <c r="B36" s="32"/>
      <c r="AR36" s="32"/>
    </row>
    <row r="37" spans="2:44" s="1" customFormat="1" ht="6.95" customHeight="1">
      <c r="B37" s="41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32"/>
    </row>
    <row r="41" spans="2:44" s="1" customFormat="1" ht="6.95" customHeight="1">
      <c r="B41" s="43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32"/>
    </row>
    <row r="42" spans="2:44" s="1" customFormat="1" ht="24.95" customHeight="1">
      <c r="B42" s="32"/>
      <c r="C42" s="21" t="s">
        <v>50</v>
      </c>
      <c r="AR42" s="32"/>
    </row>
    <row r="43" spans="2:44" s="1" customFormat="1" ht="6.95" customHeight="1">
      <c r="B43" s="32"/>
      <c r="AR43" s="32"/>
    </row>
    <row r="44" spans="2:44" s="3" customFormat="1" ht="12" customHeight="1">
      <c r="B44" s="45"/>
      <c r="C44" s="27" t="s">
        <v>13</v>
      </c>
      <c r="L44" s="3" t="str">
        <f>K5</f>
        <v>29</v>
      </c>
      <c r="AR44" s="45"/>
    </row>
    <row r="45" spans="2:44" s="4" customFormat="1" ht="36.950000000000003" customHeight="1">
      <c r="B45" s="46"/>
      <c r="C45" s="47" t="s">
        <v>16</v>
      </c>
      <c r="L45" s="308" t="str">
        <f>K6</f>
        <v>Prostá rekonstrukce trati v úseku Mirošovice u Rataj nad Sázavou</v>
      </c>
      <c r="M45" s="309"/>
      <c r="N45" s="309"/>
      <c r="O45" s="309"/>
      <c r="P45" s="309"/>
      <c r="Q45" s="309"/>
      <c r="R45" s="309"/>
      <c r="S45" s="309"/>
      <c r="T45" s="309"/>
      <c r="U45" s="309"/>
      <c r="V45" s="309"/>
      <c r="W45" s="309"/>
      <c r="X45" s="309"/>
      <c r="Y45" s="309"/>
      <c r="Z45" s="309"/>
      <c r="AA45" s="309"/>
      <c r="AB45" s="309"/>
      <c r="AC45" s="309"/>
      <c r="AD45" s="309"/>
      <c r="AE45" s="309"/>
      <c r="AF45" s="309"/>
      <c r="AG45" s="309"/>
      <c r="AH45" s="309"/>
      <c r="AI45" s="309"/>
      <c r="AJ45" s="309"/>
      <c r="AK45" s="309"/>
      <c r="AL45" s="309"/>
      <c r="AM45" s="309"/>
      <c r="AN45" s="309"/>
      <c r="AO45" s="309"/>
      <c r="AR45" s="46"/>
    </row>
    <row r="46" spans="2:44" s="1" customFormat="1" ht="6.95" customHeight="1">
      <c r="B46" s="32"/>
      <c r="AR46" s="32"/>
    </row>
    <row r="47" spans="2:44" s="1" customFormat="1" ht="12" customHeight="1">
      <c r="B47" s="32"/>
      <c r="C47" s="27" t="s">
        <v>21</v>
      </c>
      <c r="L47" s="48" t="str">
        <f>IF(K8="","",K8)</f>
        <v xml:space="preserve"> </v>
      </c>
      <c r="AI47" s="27" t="s">
        <v>23</v>
      </c>
      <c r="AM47" s="315" t="str">
        <f>IF(AN8= "","",AN8)</f>
        <v>29. 5. 2025</v>
      </c>
      <c r="AN47" s="315"/>
      <c r="AR47" s="32"/>
    </row>
    <row r="48" spans="2:44" s="1" customFormat="1" ht="6.95" customHeight="1">
      <c r="B48" s="32"/>
      <c r="AR48" s="32"/>
    </row>
    <row r="49" spans="1:91" s="1" customFormat="1" ht="15.2" customHeight="1">
      <c r="B49" s="32"/>
      <c r="C49" s="27" t="s">
        <v>25</v>
      </c>
      <c r="L49" s="3" t="str">
        <f>IF(E11= "","",E11)</f>
        <v>Zimola Bohumil</v>
      </c>
      <c r="AI49" s="27" t="s">
        <v>31</v>
      </c>
      <c r="AM49" s="316" t="str">
        <f>IF(E17="","",E17)</f>
        <v xml:space="preserve"> </v>
      </c>
      <c r="AN49" s="317"/>
      <c r="AO49" s="317"/>
      <c r="AP49" s="317"/>
      <c r="AR49" s="32"/>
      <c r="AS49" s="318" t="s">
        <v>51</v>
      </c>
      <c r="AT49" s="319"/>
      <c r="AU49" s="50"/>
      <c r="AV49" s="50"/>
      <c r="AW49" s="50"/>
      <c r="AX49" s="50"/>
      <c r="AY49" s="50"/>
      <c r="AZ49" s="50"/>
      <c r="BA49" s="50"/>
      <c r="BB49" s="50"/>
      <c r="BC49" s="50"/>
      <c r="BD49" s="51"/>
    </row>
    <row r="50" spans="1:91" s="1" customFormat="1" ht="15.2" customHeight="1">
      <c r="B50" s="32"/>
      <c r="C50" s="27" t="s">
        <v>29</v>
      </c>
      <c r="L50" s="3" t="str">
        <f>IF(E14= "Vyplň údaj","",E14)</f>
        <v/>
      </c>
      <c r="AI50" s="27" t="s">
        <v>33</v>
      </c>
      <c r="AM50" s="316" t="str">
        <f>IF(E20="","",E20)</f>
        <v>Hospodková Marcela</v>
      </c>
      <c r="AN50" s="317"/>
      <c r="AO50" s="317"/>
      <c r="AP50" s="317"/>
      <c r="AR50" s="32"/>
      <c r="AS50" s="320"/>
      <c r="AT50" s="321"/>
      <c r="BD50" s="53"/>
    </row>
    <row r="51" spans="1:91" s="1" customFormat="1" ht="10.9" customHeight="1">
      <c r="B51" s="32"/>
      <c r="AR51" s="32"/>
      <c r="AS51" s="320"/>
      <c r="AT51" s="321"/>
      <c r="BD51" s="53"/>
    </row>
    <row r="52" spans="1:91" s="1" customFormat="1" ht="29.25" customHeight="1">
      <c r="B52" s="32"/>
      <c r="C52" s="310" t="s">
        <v>52</v>
      </c>
      <c r="D52" s="311"/>
      <c r="E52" s="311"/>
      <c r="F52" s="311"/>
      <c r="G52" s="311"/>
      <c r="H52" s="54"/>
      <c r="I52" s="312" t="s">
        <v>53</v>
      </c>
      <c r="J52" s="311"/>
      <c r="K52" s="311"/>
      <c r="L52" s="311"/>
      <c r="M52" s="311"/>
      <c r="N52" s="311"/>
      <c r="O52" s="311"/>
      <c r="P52" s="311"/>
      <c r="Q52" s="311"/>
      <c r="R52" s="311"/>
      <c r="S52" s="311"/>
      <c r="T52" s="311"/>
      <c r="U52" s="311"/>
      <c r="V52" s="311"/>
      <c r="W52" s="311"/>
      <c r="X52" s="311"/>
      <c r="Y52" s="311"/>
      <c r="Z52" s="311"/>
      <c r="AA52" s="311"/>
      <c r="AB52" s="311"/>
      <c r="AC52" s="311"/>
      <c r="AD52" s="311"/>
      <c r="AE52" s="311"/>
      <c r="AF52" s="311"/>
      <c r="AG52" s="322" t="s">
        <v>54</v>
      </c>
      <c r="AH52" s="311"/>
      <c r="AI52" s="311"/>
      <c r="AJ52" s="311"/>
      <c r="AK52" s="311"/>
      <c r="AL52" s="311"/>
      <c r="AM52" s="311"/>
      <c r="AN52" s="312" t="s">
        <v>55</v>
      </c>
      <c r="AO52" s="311"/>
      <c r="AP52" s="311"/>
      <c r="AQ52" s="55" t="s">
        <v>56</v>
      </c>
      <c r="AR52" s="32"/>
      <c r="AS52" s="56" t="s">
        <v>57</v>
      </c>
      <c r="AT52" s="57" t="s">
        <v>58</v>
      </c>
      <c r="AU52" s="57" t="s">
        <v>59</v>
      </c>
      <c r="AV52" s="57" t="s">
        <v>60</v>
      </c>
      <c r="AW52" s="57" t="s">
        <v>61</v>
      </c>
      <c r="AX52" s="57" t="s">
        <v>62</v>
      </c>
      <c r="AY52" s="57" t="s">
        <v>63</v>
      </c>
      <c r="AZ52" s="57" t="s">
        <v>64</v>
      </c>
      <c r="BA52" s="57" t="s">
        <v>65</v>
      </c>
      <c r="BB52" s="57" t="s">
        <v>66</v>
      </c>
      <c r="BC52" s="57" t="s">
        <v>67</v>
      </c>
      <c r="BD52" s="58" t="s">
        <v>68</v>
      </c>
    </row>
    <row r="53" spans="1:91" s="1" customFormat="1" ht="10.9" customHeight="1">
      <c r="B53" s="32"/>
      <c r="AR53" s="32"/>
      <c r="AS53" s="59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1"/>
    </row>
    <row r="54" spans="1:91" s="5" customFormat="1" ht="32.450000000000003" customHeight="1">
      <c r="B54" s="60"/>
      <c r="C54" s="61" t="s">
        <v>69</v>
      </c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323">
        <f>ROUND(AG55+SUM(AG56:AG58)+AG67+AG84+AG130+SUM(AG199:AG201),2)</f>
        <v>0</v>
      </c>
      <c r="AH54" s="323"/>
      <c r="AI54" s="323"/>
      <c r="AJ54" s="323"/>
      <c r="AK54" s="323"/>
      <c r="AL54" s="323"/>
      <c r="AM54" s="323"/>
      <c r="AN54" s="324">
        <f t="shared" ref="AN54:AN85" si="0">SUM(AG54,AT54)</f>
        <v>0</v>
      </c>
      <c r="AO54" s="324"/>
      <c r="AP54" s="324"/>
      <c r="AQ54" s="64" t="s">
        <v>19</v>
      </c>
      <c r="AR54" s="60"/>
      <c r="AS54" s="65">
        <f>ROUND(AS55+SUM(AS56:AS58)+AS67+AS84+AS130+SUM(AS199:AS201),2)</f>
        <v>0</v>
      </c>
      <c r="AT54" s="66">
        <f t="shared" ref="AT54:AT85" si="1">ROUND(SUM(AV54:AW54),2)</f>
        <v>0</v>
      </c>
      <c r="AU54" s="67">
        <f>ROUND(AU55+SUM(AU56:AU58)+AU67+AU84+AU130+SUM(AU199:AU201),5)</f>
        <v>0</v>
      </c>
      <c r="AV54" s="66">
        <f>ROUND(AZ54*L29,2)</f>
        <v>0</v>
      </c>
      <c r="AW54" s="66">
        <f>ROUND(BA54*L30,2)</f>
        <v>0</v>
      </c>
      <c r="AX54" s="66">
        <f>ROUND(BB54*L29,2)</f>
        <v>0</v>
      </c>
      <c r="AY54" s="66">
        <f>ROUND(BC54*L30,2)</f>
        <v>0</v>
      </c>
      <c r="AZ54" s="66">
        <f>ROUND(AZ55+SUM(AZ56:AZ58)+AZ67+AZ84+AZ130+SUM(AZ199:AZ201),2)</f>
        <v>0</v>
      </c>
      <c r="BA54" s="66">
        <f>ROUND(BA55+SUM(BA56:BA58)+BA67+BA84+BA130+SUM(BA199:BA201),2)</f>
        <v>0</v>
      </c>
      <c r="BB54" s="66">
        <f>ROUND(BB55+SUM(BB56:BB58)+BB67+BB84+BB130+SUM(BB199:BB201),2)</f>
        <v>0</v>
      </c>
      <c r="BC54" s="66">
        <f>ROUND(BC55+SUM(BC56:BC58)+BC67+BC84+BC130+SUM(BC199:BC201),2)</f>
        <v>0</v>
      </c>
      <c r="BD54" s="68">
        <f>ROUND(BD55+SUM(BD56:BD58)+BD67+BD84+BD130+SUM(BD199:BD201),2)</f>
        <v>0</v>
      </c>
      <c r="BS54" s="69" t="s">
        <v>70</v>
      </c>
      <c r="BT54" s="69" t="s">
        <v>71</v>
      </c>
      <c r="BU54" s="70" t="s">
        <v>72</v>
      </c>
      <c r="BV54" s="69" t="s">
        <v>73</v>
      </c>
      <c r="BW54" s="69" t="s">
        <v>5</v>
      </c>
      <c r="BX54" s="69" t="s">
        <v>74</v>
      </c>
      <c r="CL54" s="69" t="s">
        <v>19</v>
      </c>
    </row>
    <row r="55" spans="1:91" s="6" customFormat="1" ht="24.75" customHeight="1">
      <c r="A55" s="71" t="s">
        <v>75</v>
      </c>
      <c r="B55" s="72"/>
      <c r="C55" s="73"/>
      <c r="D55" s="313" t="s">
        <v>76</v>
      </c>
      <c r="E55" s="313"/>
      <c r="F55" s="313"/>
      <c r="G55" s="313"/>
      <c r="H55" s="313"/>
      <c r="I55" s="74"/>
      <c r="J55" s="313" t="s">
        <v>77</v>
      </c>
      <c r="K55" s="313"/>
      <c r="L55" s="313"/>
      <c r="M55" s="313"/>
      <c r="N55" s="313"/>
      <c r="O55" s="313"/>
      <c r="P55" s="313"/>
      <c r="Q55" s="313"/>
      <c r="R55" s="313"/>
      <c r="S55" s="313"/>
      <c r="T55" s="313"/>
      <c r="U55" s="313"/>
      <c r="V55" s="313"/>
      <c r="W55" s="313"/>
      <c r="X55" s="313"/>
      <c r="Y55" s="313"/>
      <c r="Z55" s="313"/>
      <c r="AA55" s="313"/>
      <c r="AB55" s="313"/>
      <c r="AC55" s="313"/>
      <c r="AD55" s="313"/>
      <c r="AE55" s="313"/>
      <c r="AF55" s="313"/>
      <c r="AG55" s="305">
        <f>'SO 01 - Rekonstrukce úsek...'!J30</f>
        <v>0</v>
      </c>
      <c r="AH55" s="306"/>
      <c r="AI55" s="306"/>
      <c r="AJ55" s="306"/>
      <c r="AK55" s="306"/>
      <c r="AL55" s="306"/>
      <c r="AM55" s="306"/>
      <c r="AN55" s="305">
        <f t="shared" si="0"/>
        <v>0</v>
      </c>
      <c r="AO55" s="306"/>
      <c r="AP55" s="306"/>
      <c r="AQ55" s="75" t="s">
        <v>78</v>
      </c>
      <c r="AR55" s="72"/>
      <c r="AS55" s="76">
        <v>0</v>
      </c>
      <c r="AT55" s="77">
        <f t="shared" si="1"/>
        <v>0</v>
      </c>
      <c r="AU55" s="78">
        <f>'SO 01 - Rekonstrukce úsek...'!P86</f>
        <v>0</v>
      </c>
      <c r="AV55" s="77">
        <f>'SO 01 - Rekonstrukce úsek...'!J33</f>
        <v>0</v>
      </c>
      <c r="AW55" s="77">
        <f>'SO 01 - Rekonstrukce úsek...'!J34</f>
        <v>0</v>
      </c>
      <c r="AX55" s="77">
        <f>'SO 01 - Rekonstrukce úsek...'!J35</f>
        <v>0</v>
      </c>
      <c r="AY55" s="77">
        <f>'SO 01 - Rekonstrukce úsek...'!J36</f>
        <v>0</v>
      </c>
      <c r="AZ55" s="77">
        <f>'SO 01 - Rekonstrukce úsek...'!F33</f>
        <v>0</v>
      </c>
      <c r="BA55" s="77">
        <f>'SO 01 - Rekonstrukce úsek...'!F34</f>
        <v>0</v>
      </c>
      <c r="BB55" s="77">
        <f>'SO 01 - Rekonstrukce úsek...'!F35</f>
        <v>0</v>
      </c>
      <c r="BC55" s="77">
        <f>'SO 01 - Rekonstrukce úsek...'!F36</f>
        <v>0</v>
      </c>
      <c r="BD55" s="79">
        <f>'SO 01 - Rekonstrukce úsek...'!F37</f>
        <v>0</v>
      </c>
      <c r="BT55" s="80" t="s">
        <v>79</v>
      </c>
      <c r="BV55" s="80" t="s">
        <v>73</v>
      </c>
      <c r="BW55" s="80" t="s">
        <v>80</v>
      </c>
      <c r="BX55" s="80" t="s">
        <v>5</v>
      </c>
      <c r="CL55" s="80" t="s">
        <v>19</v>
      </c>
      <c r="CM55" s="80" t="s">
        <v>81</v>
      </c>
    </row>
    <row r="56" spans="1:91" s="6" customFormat="1" ht="16.5" customHeight="1">
      <c r="A56" s="71" t="s">
        <v>75</v>
      </c>
      <c r="B56" s="72"/>
      <c r="C56" s="73"/>
      <c r="D56" s="313" t="s">
        <v>82</v>
      </c>
      <c r="E56" s="313"/>
      <c r="F56" s="313"/>
      <c r="G56" s="313"/>
      <c r="H56" s="313"/>
      <c r="I56" s="74"/>
      <c r="J56" s="313" t="s">
        <v>83</v>
      </c>
      <c r="K56" s="313"/>
      <c r="L56" s="313"/>
      <c r="M56" s="313"/>
      <c r="N56" s="313"/>
      <c r="O56" s="313"/>
      <c r="P56" s="313"/>
      <c r="Q56" s="313"/>
      <c r="R56" s="313"/>
      <c r="S56" s="313"/>
      <c r="T56" s="313"/>
      <c r="U56" s="313"/>
      <c r="V56" s="313"/>
      <c r="W56" s="313"/>
      <c r="X56" s="313"/>
      <c r="Y56" s="313"/>
      <c r="Z56" s="313"/>
      <c r="AA56" s="313"/>
      <c r="AB56" s="313"/>
      <c r="AC56" s="313"/>
      <c r="AD56" s="313"/>
      <c r="AE56" s="313"/>
      <c r="AF56" s="313"/>
      <c r="AG56" s="305">
        <f>'SO 02 - Rekonstrukce žst....'!J30</f>
        <v>0</v>
      </c>
      <c r="AH56" s="306"/>
      <c r="AI56" s="306"/>
      <c r="AJ56" s="306"/>
      <c r="AK56" s="306"/>
      <c r="AL56" s="306"/>
      <c r="AM56" s="306"/>
      <c r="AN56" s="305">
        <f t="shared" si="0"/>
        <v>0</v>
      </c>
      <c r="AO56" s="306"/>
      <c r="AP56" s="306"/>
      <c r="AQ56" s="75" t="s">
        <v>78</v>
      </c>
      <c r="AR56" s="72"/>
      <c r="AS56" s="76">
        <v>0</v>
      </c>
      <c r="AT56" s="77">
        <f t="shared" si="1"/>
        <v>0</v>
      </c>
      <c r="AU56" s="78">
        <f>'SO 02 - Rekonstrukce žst....'!P84</f>
        <v>0</v>
      </c>
      <c r="AV56" s="77">
        <f>'SO 02 - Rekonstrukce žst....'!J33</f>
        <v>0</v>
      </c>
      <c r="AW56" s="77">
        <f>'SO 02 - Rekonstrukce žst....'!J34</f>
        <v>0</v>
      </c>
      <c r="AX56" s="77">
        <f>'SO 02 - Rekonstrukce žst....'!J35</f>
        <v>0</v>
      </c>
      <c r="AY56" s="77">
        <f>'SO 02 - Rekonstrukce žst....'!J36</f>
        <v>0</v>
      </c>
      <c r="AZ56" s="77">
        <f>'SO 02 - Rekonstrukce žst....'!F33</f>
        <v>0</v>
      </c>
      <c r="BA56" s="77">
        <f>'SO 02 - Rekonstrukce žst....'!F34</f>
        <v>0</v>
      </c>
      <c r="BB56" s="77">
        <f>'SO 02 - Rekonstrukce žst....'!F35</f>
        <v>0</v>
      </c>
      <c r="BC56" s="77">
        <f>'SO 02 - Rekonstrukce žst....'!F36</f>
        <v>0</v>
      </c>
      <c r="BD56" s="79">
        <f>'SO 02 - Rekonstrukce žst....'!F37</f>
        <v>0</v>
      </c>
      <c r="BT56" s="80" t="s">
        <v>79</v>
      </c>
      <c r="BV56" s="80" t="s">
        <v>73</v>
      </c>
      <c r="BW56" s="80" t="s">
        <v>84</v>
      </c>
      <c r="BX56" s="80" t="s">
        <v>5</v>
      </c>
      <c r="CL56" s="80" t="s">
        <v>19</v>
      </c>
      <c r="CM56" s="80" t="s">
        <v>81</v>
      </c>
    </row>
    <row r="57" spans="1:91" s="6" customFormat="1" ht="24.75" customHeight="1">
      <c r="A57" s="71" t="s">
        <v>75</v>
      </c>
      <c r="B57" s="72"/>
      <c r="C57" s="73"/>
      <c r="D57" s="313" t="s">
        <v>85</v>
      </c>
      <c r="E57" s="313"/>
      <c r="F57" s="313"/>
      <c r="G57" s="313"/>
      <c r="H57" s="313"/>
      <c r="I57" s="74"/>
      <c r="J57" s="313" t="s">
        <v>86</v>
      </c>
      <c r="K57" s="313"/>
      <c r="L57" s="313"/>
      <c r="M57" s="313"/>
      <c r="N57" s="313"/>
      <c r="O57" s="313"/>
      <c r="P57" s="313"/>
      <c r="Q57" s="313"/>
      <c r="R57" s="313"/>
      <c r="S57" s="313"/>
      <c r="T57" s="313"/>
      <c r="U57" s="313"/>
      <c r="V57" s="313"/>
      <c r="W57" s="313"/>
      <c r="X57" s="313"/>
      <c r="Y57" s="313"/>
      <c r="Z57" s="313"/>
      <c r="AA57" s="313"/>
      <c r="AB57" s="313"/>
      <c r="AC57" s="313"/>
      <c r="AD57" s="313"/>
      <c r="AE57" s="313"/>
      <c r="AF57" s="313"/>
      <c r="AG57" s="305">
        <f>'SO 03 - Rekonstrukce úsek...'!J30</f>
        <v>0</v>
      </c>
      <c r="AH57" s="306"/>
      <c r="AI57" s="306"/>
      <c r="AJ57" s="306"/>
      <c r="AK57" s="306"/>
      <c r="AL57" s="306"/>
      <c r="AM57" s="306"/>
      <c r="AN57" s="305">
        <f t="shared" si="0"/>
        <v>0</v>
      </c>
      <c r="AO57" s="306"/>
      <c r="AP57" s="306"/>
      <c r="AQ57" s="75" t="s">
        <v>78</v>
      </c>
      <c r="AR57" s="72"/>
      <c r="AS57" s="76">
        <v>0</v>
      </c>
      <c r="AT57" s="77">
        <f t="shared" si="1"/>
        <v>0</v>
      </c>
      <c r="AU57" s="78">
        <f>'SO 03 - Rekonstrukce úsek...'!P84</f>
        <v>0</v>
      </c>
      <c r="AV57" s="77">
        <f>'SO 03 - Rekonstrukce úsek...'!J33</f>
        <v>0</v>
      </c>
      <c r="AW57" s="77">
        <f>'SO 03 - Rekonstrukce úsek...'!J34</f>
        <v>0</v>
      </c>
      <c r="AX57" s="77">
        <f>'SO 03 - Rekonstrukce úsek...'!J35</f>
        <v>0</v>
      </c>
      <c r="AY57" s="77">
        <f>'SO 03 - Rekonstrukce úsek...'!J36</f>
        <v>0</v>
      </c>
      <c r="AZ57" s="77">
        <f>'SO 03 - Rekonstrukce úsek...'!F33</f>
        <v>0</v>
      </c>
      <c r="BA57" s="77">
        <f>'SO 03 - Rekonstrukce úsek...'!F34</f>
        <v>0</v>
      </c>
      <c r="BB57" s="77">
        <f>'SO 03 - Rekonstrukce úsek...'!F35</f>
        <v>0</v>
      </c>
      <c r="BC57" s="77">
        <f>'SO 03 - Rekonstrukce úsek...'!F36</f>
        <v>0</v>
      </c>
      <c r="BD57" s="79">
        <f>'SO 03 - Rekonstrukce úsek...'!F37</f>
        <v>0</v>
      </c>
      <c r="BT57" s="80" t="s">
        <v>79</v>
      </c>
      <c r="BV57" s="80" t="s">
        <v>73</v>
      </c>
      <c r="BW57" s="80" t="s">
        <v>87</v>
      </c>
      <c r="BX57" s="80" t="s">
        <v>5</v>
      </c>
      <c r="CL57" s="80" t="s">
        <v>19</v>
      </c>
      <c r="CM57" s="80" t="s">
        <v>81</v>
      </c>
    </row>
    <row r="58" spans="1:91" s="6" customFormat="1" ht="16.5" customHeight="1">
      <c r="B58" s="72"/>
      <c r="C58" s="73"/>
      <c r="D58" s="313" t="s">
        <v>88</v>
      </c>
      <c r="E58" s="313"/>
      <c r="F58" s="313"/>
      <c r="G58" s="313"/>
      <c r="H58" s="313"/>
      <c r="I58" s="74"/>
      <c r="J58" s="313" t="s">
        <v>89</v>
      </c>
      <c r="K58" s="313"/>
      <c r="L58" s="313"/>
      <c r="M58" s="313"/>
      <c r="N58" s="313"/>
      <c r="O58" s="313"/>
      <c r="P58" s="313"/>
      <c r="Q58" s="313"/>
      <c r="R58" s="313"/>
      <c r="S58" s="313"/>
      <c r="T58" s="313"/>
      <c r="U58" s="313"/>
      <c r="V58" s="313"/>
      <c r="W58" s="313"/>
      <c r="X58" s="313"/>
      <c r="Y58" s="313"/>
      <c r="Z58" s="313"/>
      <c r="AA58" s="313"/>
      <c r="AB58" s="313"/>
      <c r="AC58" s="313"/>
      <c r="AD58" s="313"/>
      <c r="AE58" s="313"/>
      <c r="AF58" s="313"/>
      <c r="AG58" s="307">
        <f>ROUND(AG59+AG63,2)</f>
        <v>0</v>
      </c>
      <c r="AH58" s="306"/>
      <c r="AI58" s="306"/>
      <c r="AJ58" s="306"/>
      <c r="AK58" s="306"/>
      <c r="AL58" s="306"/>
      <c r="AM58" s="306"/>
      <c r="AN58" s="305">
        <f t="shared" si="0"/>
        <v>0</v>
      </c>
      <c r="AO58" s="306"/>
      <c r="AP58" s="306"/>
      <c r="AQ58" s="75" t="s">
        <v>78</v>
      </c>
      <c r="AR58" s="72"/>
      <c r="AS58" s="76">
        <f>ROUND(AS59+AS63,2)</f>
        <v>0</v>
      </c>
      <c r="AT58" s="77">
        <f t="shared" si="1"/>
        <v>0</v>
      </c>
      <c r="AU58" s="78">
        <f>ROUND(AU59+AU63,5)</f>
        <v>0</v>
      </c>
      <c r="AV58" s="77">
        <f>ROUND(AZ58*L29,2)</f>
        <v>0</v>
      </c>
      <c r="AW58" s="77">
        <f>ROUND(BA58*L30,2)</f>
        <v>0</v>
      </c>
      <c r="AX58" s="77">
        <f>ROUND(BB58*L29,2)</f>
        <v>0</v>
      </c>
      <c r="AY58" s="77">
        <f>ROUND(BC58*L30,2)</f>
        <v>0</v>
      </c>
      <c r="AZ58" s="77">
        <f>ROUND(AZ59+AZ63,2)</f>
        <v>0</v>
      </c>
      <c r="BA58" s="77">
        <f>ROUND(BA59+BA63,2)</f>
        <v>0</v>
      </c>
      <c r="BB58" s="77">
        <f>ROUND(BB59+BB63,2)</f>
        <v>0</v>
      </c>
      <c r="BC58" s="77">
        <f>ROUND(BC59+BC63,2)</f>
        <v>0</v>
      </c>
      <c r="BD58" s="79">
        <f>ROUND(BD59+BD63,2)</f>
        <v>0</v>
      </c>
      <c r="BS58" s="80" t="s">
        <v>70</v>
      </c>
      <c r="BT58" s="80" t="s">
        <v>79</v>
      </c>
      <c r="BU58" s="80" t="s">
        <v>72</v>
      </c>
      <c r="BV58" s="80" t="s">
        <v>73</v>
      </c>
      <c r="BW58" s="80" t="s">
        <v>90</v>
      </c>
      <c r="BX58" s="80" t="s">
        <v>5</v>
      </c>
      <c r="CL58" s="80" t="s">
        <v>19</v>
      </c>
      <c r="CM58" s="80" t="s">
        <v>81</v>
      </c>
    </row>
    <row r="59" spans="1:91" s="3" customFormat="1" ht="23.25" customHeight="1">
      <c r="B59" s="45"/>
      <c r="C59" s="9"/>
      <c r="D59" s="9"/>
      <c r="E59" s="314" t="s">
        <v>91</v>
      </c>
      <c r="F59" s="314"/>
      <c r="G59" s="314"/>
      <c r="H59" s="314"/>
      <c r="I59" s="314"/>
      <c r="J59" s="9"/>
      <c r="K59" s="314" t="s">
        <v>92</v>
      </c>
      <c r="L59" s="314"/>
      <c r="M59" s="314"/>
      <c r="N59" s="314"/>
      <c r="O59" s="314"/>
      <c r="P59" s="314"/>
      <c r="Q59" s="314"/>
      <c r="R59" s="314"/>
      <c r="S59" s="314"/>
      <c r="T59" s="314"/>
      <c r="U59" s="314"/>
      <c r="V59" s="314"/>
      <c r="W59" s="314"/>
      <c r="X59" s="314"/>
      <c r="Y59" s="314"/>
      <c r="Z59" s="314"/>
      <c r="AA59" s="314"/>
      <c r="AB59" s="314"/>
      <c r="AC59" s="314"/>
      <c r="AD59" s="314"/>
      <c r="AE59" s="314"/>
      <c r="AF59" s="314"/>
      <c r="AG59" s="304">
        <f>ROUND(SUM(AG60:AG62),2)</f>
        <v>0</v>
      </c>
      <c r="AH59" s="292"/>
      <c r="AI59" s="292"/>
      <c r="AJ59" s="292"/>
      <c r="AK59" s="292"/>
      <c r="AL59" s="292"/>
      <c r="AM59" s="292"/>
      <c r="AN59" s="291">
        <f t="shared" si="0"/>
        <v>0</v>
      </c>
      <c r="AO59" s="292"/>
      <c r="AP59" s="292"/>
      <c r="AQ59" s="81" t="s">
        <v>93</v>
      </c>
      <c r="AR59" s="45"/>
      <c r="AS59" s="82">
        <f>ROUND(SUM(AS60:AS62),2)</f>
        <v>0</v>
      </c>
      <c r="AT59" s="83">
        <f t="shared" si="1"/>
        <v>0</v>
      </c>
      <c r="AU59" s="84">
        <f>ROUND(SUM(AU60:AU62),5)</f>
        <v>0</v>
      </c>
      <c r="AV59" s="83">
        <f>ROUND(AZ59*L29,2)</f>
        <v>0</v>
      </c>
      <c r="AW59" s="83">
        <f>ROUND(BA59*L30,2)</f>
        <v>0</v>
      </c>
      <c r="AX59" s="83">
        <f>ROUND(BB59*L29,2)</f>
        <v>0</v>
      </c>
      <c r="AY59" s="83">
        <f>ROUND(BC59*L30,2)</f>
        <v>0</v>
      </c>
      <c r="AZ59" s="83">
        <f>ROUND(SUM(AZ60:AZ62),2)</f>
        <v>0</v>
      </c>
      <c r="BA59" s="83">
        <f>ROUND(SUM(BA60:BA62),2)</f>
        <v>0</v>
      </c>
      <c r="BB59" s="83">
        <f>ROUND(SUM(BB60:BB62),2)</f>
        <v>0</v>
      </c>
      <c r="BC59" s="83">
        <f>ROUND(SUM(BC60:BC62),2)</f>
        <v>0</v>
      </c>
      <c r="BD59" s="85">
        <f>ROUND(SUM(BD60:BD62),2)</f>
        <v>0</v>
      </c>
      <c r="BS59" s="25" t="s">
        <v>70</v>
      </c>
      <c r="BT59" s="25" t="s">
        <v>81</v>
      </c>
      <c r="BU59" s="25" t="s">
        <v>72</v>
      </c>
      <c r="BV59" s="25" t="s">
        <v>73</v>
      </c>
      <c r="BW59" s="25" t="s">
        <v>94</v>
      </c>
      <c r="BX59" s="25" t="s">
        <v>90</v>
      </c>
      <c r="CL59" s="25" t="s">
        <v>19</v>
      </c>
    </row>
    <row r="60" spans="1:91" s="3" customFormat="1" ht="16.5" customHeight="1">
      <c r="A60" s="71" t="s">
        <v>75</v>
      </c>
      <c r="B60" s="45"/>
      <c r="C60" s="9"/>
      <c r="D60" s="9"/>
      <c r="E60" s="9"/>
      <c r="F60" s="314" t="s">
        <v>95</v>
      </c>
      <c r="G60" s="314"/>
      <c r="H60" s="314"/>
      <c r="I60" s="314"/>
      <c r="J60" s="314"/>
      <c r="K60" s="9"/>
      <c r="L60" s="314" t="s">
        <v>96</v>
      </c>
      <c r="M60" s="314"/>
      <c r="N60" s="314"/>
      <c r="O60" s="314"/>
      <c r="P60" s="314"/>
      <c r="Q60" s="314"/>
      <c r="R60" s="314"/>
      <c r="S60" s="314"/>
      <c r="T60" s="314"/>
      <c r="U60" s="314"/>
      <c r="V60" s="314"/>
      <c r="W60" s="314"/>
      <c r="X60" s="314"/>
      <c r="Y60" s="314"/>
      <c r="Z60" s="314"/>
      <c r="AA60" s="314"/>
      <c r="AB60" s="314"/>
      <c r="AC60" s="314"/>
      <c r="AD60" s="314"/>
      <c r="AE60" s="314"/>
      <c r="AF60" s="314"/>
      <c r="AG60" s="291">
        <f>'01 - technologická část'!J34</f>
        <v>0</v>
      </c>
      <c r="AH60" s="292"/>
      <c r="AI60" s="292"/>
      <c r="AJ60" s="292"/>
      <c r="AK60" s="292"/>
      <c r="AL60" s="292"/>
      <c r="AM60" s="292"/>
      <c r="AN60" s="291">
        <f t="shared" si="0"/>
        <v>0</v>
      </c>
      <c r="AO60" s="292"/>
      <c r="AP60" s="292"/>
      <c r="AQ60" s="81" t="s">
        <v>93</v>
      </c>
      <c r="AR60" s="45"/>
      <c r="AS60" s="82">
        <v>0</v>
      </c>
      <c r="AT60" s="83">
        <f t="shared" si="1"/>
        <v>0</v>
      </c>
      <c r="AU60" s="84">
        <f>'01 - technologická část'!P92</f>
        <v>0</v>
      </c>
      <c r="AV60" s="83">
        <f>'01 - technologická část'!J37</f>
        <v>0</v>
      </c>
      <c r="AW60" s="83">
        <f>'01 - technologická část'!J38</f>
        <v>0</v>
      </c>
      <c r="AX60" s="83">
        <f>'01 - technologická část'!J39</f>
        <v>0</v>
      </c>
      <c r="AY60" s="83">
        <f>'01 - technologická část'!J40</f>
        <v>0</v>
      </c>
      <c r="AZ60" s="83">
        <f>'01 - technologická část'!F37</f>
        <v>0</v>
      </c>
      <c r="BA60" s="83">
        <f>'01 - technologická část'!F38</f>
        <v>0</v>
      </c>
      <c r="BB60" s="83">
        <f>'01 - technologická část'!F39</f>
        <v>0</v>
      </c>
      <c r="BC60" s="83">
        <f>'01 - technologická část'!F40</f>
        <v>0</v>
      </c>
      <c r="BD60" s="85">
        <f>'01 - technologická část'!F41</f>
        <v>0</v>
      </c>
      <c r="BT60" s="25" t="s">
        <v>97</v>
      </c>
      <c r="BV60" s="25" t="s">
        <v>73</v>
      </c>
      <c r="BW60" s="25" t="s">
        <v>98</v>
      </c>
      <c r="BX60" s="25" t="s">
        <v>94</v>
      </c>
      <c r="CL60" s="25" t="s">
        <v>19</v>
      </c>
    </row>
    <row r="61" spans="1:91" s="3" customFormat="1" ht="16.5" customHeight="1">
      <c r="A61" s="71" t="s">
        <v>75</v>
      </c>
      <c r="B61" s="45"/>
      <c r="C61" s="9"/>
      <c r="D61" s="9"/>
      <c r="E61" s="9"/>
      <c r="F61" s="314" t="s">
        <v>99</v>
      </c>
      <c r="G61" s="314"/>
      <c r="H61" s="314"/>
      <c r="I61" s="314"/>
      <c r="J61" s="314"/>
      <c r="K61" s="9"/>
      <c r="L61" s="314" t="s">
        <v>100</v>
      </c>
      <c r="M61" s="314"/>
      <c r="N61" s="314"/>
      <c r="O61" s="314"/>
      <c r="P61" s="314"/>
      <c r="Q61" s="314"/>
      <c r="R61" s="314"/>
      <c r="S61" s="314"/>
      <c r="T61" s="314"/>
      <c r="U61" s="314"/>
      <c r="V61" s="314"/>
      <c r="W61" s="314"/>
      <c r="X61" s="314"/>
      <c r="Y61" s="314"/>
      <c r="Z61" s="314"/>
      <c r="AA61" s="314"/>
      <c r="AB61" s="314"/>
      <c r="AC61" s="314"/>
      <c r="AD61" s="314"/>
      <c r="AE61" s="314"/>
      <c r="AF61" s="314"/>
      <c r="AG61" s="291">
        <f>'02 - stavební část'!J34</f>
        <v>0</v>
      </c>
      <c r="AH61" s="292"/>
      <c r="AI61" s="292"/>
      <c r="AJ61" s="292"/>
      <c r="AK61" s="292"/>
      <c r="AL61" s="292"/>
      <c r="AM61" s="292"/>
      <c r="AN61" s="291">
        <f t="shared" si="0"/>
        <v>0</v>
      </c>
      <c r="AO61" s="292"/>
      <c r="AP61" s="292"/>
      <c r="AQ61" s="81" t="s">
        <v>93</v>
      </c>
      <c r="AR61" s="45"/>
      <c r="AS61" s="82">
        <v>0</v>
      </c>
      <c r="AT61" s="83">
        <f t="shared" si="1"/>
        <v>0</v>
      </c>
      <c r="AU61" s="84">
        <f>'02 - stavební část'!P96</f>
        <v>0</v>
      </c>
      <c r="AV61" s="83">
        <f>'02 - stavební část'!J37</f>
        <v>0</v>
      </c>
      <c r="AW61" s="83">
        <f>'02 - stavební část'!J38</f>
        <v>0</v>
      </c>
      <c r="AX61" s="83">
        <f>'02 - stavební část'!J39</f>
        <v>0</v>
      </c>
      <c r="AY61" s="83">
        <f>'02 - stavební část'!J40</f>
        <v>0</v>
      </c>
      <c r="AZ61" s="83">
        <f>'02 - stavební část'!F37</f>
        <v>0</v>
      </c>
      <c r="BA61" s="83">
        <f>'02 - stavební část'!F38</f>
        <v>0</v>
      </c>
      <c r="BB61" s="83">
        <f>'02 - stavební část'!F39</f>
        <v>0</v>
      </c>
      <c r="BC61" s="83">
        <f>'02 - stavební část'!F40</f>
        <v>0</v>
      </c>
      <c r="BD61" s="85">
        <f>'02 - stavební část'!F41</f>
        <v>0</v>
      </c>
      <c r="BT61" s="25" t="s">
        <v>97</v>
      </c>
      <c r="BV61" s="25" t="s">
        <v>73</v>
      </c>
      <c r="BW61" s="25" t="s">
        <v>101</v>
      </c>
      <c r="BX61" s="25" t="s">
        <v>94</v>
      </c>
      <c r="CL61" s="25" t="s">
        <v>19</v>
      </c>
    </row>
    <row r="62" spans="1:91" s="3" customFormat="1" ht="16.5" customHeight="1">
      <c r="A62" s="71" t="s">
        <v>75</v>
      </c>
      <c r="B62" s="45"/>
      <c r="C62" s="9"/>
      <c r="D62" s="9"/>
      <c r="E62" s="9"/>
      <c r="F62" s="314" t="s">
        <v>102</v>
      </c>
      <c r="G62" s="314"/>
      <c r="H62" s="314"/>
      <c r="I62" s="314"/>
      <c r="J62" s="314"/>
      <c r="K62" s="9"/>
      <c r="L62" s="314" t="s">
        <v>103</v>
      </c>
      <c r="M62" s="314"/>
      <c r="N62" s="314"/>
      <c r="O62" s="314"/>
      <c r="P62" s="314"/>
      <c r="Q62" s="314"/>
      <c r="R62" s="314"/>
      <c r="S62" s="314"/>
      <c r="T62" s="314"/>
      <c r="U62" s="314"/>
      <c r="V62" s="314"/>
      <c r="W62" s="314"/>
      <c r="X62" s="314"/>
      <c r="Y62" s="314"/>
      <c r="Z62" s="314"/>
      <c r="AA62" s="314"/>
      <c r="AB62" s="314"/>
      <c r="AC62" s="314"/>
      <c r="AD62" s="314"/>
      <c r="AE62" s="314"/>
      <c r="AF62" s="314"/>
      <c r="AG62" s="291">
        <f>'03 - VRN'!J34</f>
        <v>0</v>
      </c>
      <c r="AH62" s="292"/>
      <c r="AI62" s="292"/>
      <c r="AJ62" s="292"/>
      <c r="AK62" s="292"/>
      <c r="AL62" s="292"/>
      <c r="AM62" s="292"/>
      <c r="AN62" s="291">
        <f t="shared" si="0"/>
        <v>0</v>
      </c>
      <c r="AO62" s="292"/>
      <c r="AP62" s="292"/>
      <c r="AQ62" s="81" t="s">
        <v>93</v>
      </c>
      <c r="AR62" s="45"/>
      <c r="AS62" s="82">
        <v>0</v>
      </c>
      <c r="AT62" s="83">
        <f t="shared" si="1"/>
        <v>0</v>
      </c>
      <c r="AU62" s="84">
        <f>'03 - VRN'!P93</f>
        <v>0</v>
      </c>
      <c r="AV62" s="83">
        <f>'03 - VRN'!J37</f>
        <v>0</v>
      </c>
      <c r="AW62" s="83">
        <f>'03 - VRN'!J38</f>
        <v>0</v>
      </c>
      <c r="AX62" s="83">
        <f>'03 - VRN'!J39</f>
        <v>0</v>
      </c>
      <c r="AY62" s="83">
        <f>'03 - VRN'!J40</f>
        <v>0</v>
      </c>
      <c r="AZ62" s="83">
        <f>'03 - VRN'!F37</f>
        <v>0</v>
      </c>
      <c r="BA62" s="83">
        <f>'03 - VRN'!F38</f>
        <v>0</v>
      </c>
      <c r="BB62" s="83">
        <f>'03 - VRN'!F39</f>
        <v>0</v>
      </c>
      <c r="BC62" s="83">
        <f>'03 - VRN'!F40</f>
        <v>0</v>
      </c>
      <c r="BD62" s="85">
        <f>'03 - VRN'!F41</f>
        <v>0</v>
      </c>
      <c r="BT62" s="25" t="s">
        <v>97</v>
      </c>
      <c r="BV62" s="25" t="s">
        <v>73</v>
      </c>
      <c r="BW62" s="25" t="s">
        <v>104</v>
      </c>
      <c r="BX62" s="25" t="s">
        <v>94</v>
      </c>
      <c r="CL62" s="25" t="s">
        <v>19</v>
      </c>
    </row>
    <row r="63" spans="1:91" s="3" customFormat="1" ht="23.25" customHeight="1">
      <c r="B63" s="45"/>
      <c r="C63" s="9"/>
      <c r="D63" s="9"/>
      <c r="E63" s="314" t="s">
        <v>105</v>
      </c>
      <c r="F63" s="314"/>
      <c r="G63" s="314"/>
      <c r="H63" s="314"/>
      <c r="I63" s="314"/>
      <c r="J63" s="9"/>
      <c r="K63" s="314" t="s">
        <v>106</v>
      </c>
      <c r="L63" s="314"/>
      <c r="M63" s="314"/>
      <c r="N63" s="314"/>
      <c r="O63" s="314"/>
      <c r="P63" s="314"/>
      <c r="Q63" s="314"/>
      <c r="R63" s="314"/>
      <c r="S63" s="314"/>
      <c r="T63" s="314"/>
      <c r="U63" s="314"/>
      <c r="V63" s="314"/>
      <c r="W63" s="314"/>
      <c r="X63" s="314"/>
      <c r="Y63" s="314"/>
      <c r="Z63" s="314"/>
      <c r="AA63" s="314"/>
      <c r="AB63" s="314"/>
      <c r="AC63" s="314"/>
      <c r="AD63" s="314"/>
      <c r="AE63" s="314"/>
      <c r="AF63" s="314"/>
      <c r="AG63" s="304">
        <f>ROUND(SUM(AG64:AG66),2)</f>
        <v>0</v>
      </c>
      <c r="AH63" s="292"/>
      <c r="AI63" s="292"/>
      <c r="AJ63" s="292"/>
      <c r="AK63" s="292"/>
      <c r="AL63" s="292"/>
      <c r="AM63" s="292"/>
      <c r="AN63" s="291">
        <f t="shared" si="0"/>
        <v>0</v>
      </c>
      <c r="AO63" s="292"/>
      <c r="AP63" s="292"/>
      <c r="AQ63" s="81" t="s">
        <v>93</v>
      </c>
      <c r="AR63" s="45"/>
      <c r="AS63" s="82">
        <f>ROUND(SUM(AS64:AS66),2)</f>
        <v>0</v>
      </c>
      <c r="AT63" s="83">
        <f t="shared" si="1"/>
        <v>0</v>
      </c>
      <c r="AU63" s="84">
        <f>ROUND(SUM(AU64:AU66),5)</f>
        <v>0</v>
      </c>
      <c r="AV63" s="83">
        <f>ROUND(AZ63*L29,2)</f>
        <v>0</v>
      </c>
      <c r="AW63" s="83">
        <f>ROUND(BA63*L30,2)</f>
        <v>0</v>
      </c>
      <c r="AX63" s="83">
        <f>ROUND(BB63*L29,2)</f>
        <v>0</v>
      </c>
      <c r="AY63" s="83">
        <f>ROUND(BC63*L30,2)</f>
        <v>0</v>
      </c>
      <c r="AZ63" s="83">
        <f>ROUND(SUM(AZ64:AZ66),2)</f>
        <v>0</v>
      </c>
      <c r="BA63" s="83">
        <f>ROUND(SUM(BA64:BA66),2)</f>
        <v>0</v>
      </c>
      <c r="BB63" s="83">
        <f>ROUND(SUM(BB64:BB66),2)</f>
        <v>0</v>
      </c>
      <c r="BC63" s="83">
        <f>ROUND(SUM(BC64:BC66),2)</f>
        <v>0</v>
      </c>
      <c r="BD63" s="85">
        <f>ROUND(SUM(BD64:BD66),2)</f>
        <v>0</v>
      </c>
      <c r="BS63" s="25" t="s">
        <v>70</v>
      </c>
      <c r="BT63" s="25" t="s">
        <v>81</v>
      </c>
      <c r="BU63" s="25" t="s">
        <v>72</v>
      </c>
      <c r="BV63" s="25" t="s">
        <v>73</v>
      </c>
      <c r="BW63" s="25" t="s">
        <v>107</v>
      </c>
      <c r="BX63" s="25" t="s">
        <v>90</v>
      </c>
      <c r="CL63" s="25" t="s">
        <v>19</v>
      </c>
    </row>
    <row r="64" spans="1:91" s="3" customFormat="1" ht="16.5" customHeight="1">
      <c r="A64" s="71" t="s">
        <v>75</v>
      </c>
      <c r="B64" s="45"/>
      <c r="C64" s="9"/>
      <c r="D64" s="9"/>
      <c r="E64" s="9"/>
      <c r="F64" s="314" t="s">
        <v>95</v>
      </c>
      <c r="G64" s="314"/>
      <c r="H64" s="314"/>
      <c r="I64" s="314"/>
      <c r="J64" s="314"/>
      <c r="K64" s="9"/>
      <c r="L64" s="314" t="s">
        <v>96</v>
      </c>
      <c r="M64" s="314"/>
      <c r="N64" s="314"/>
      <c r="O64" s="314"/>
      <c r="P64" s="314"/>
      <c r="Q64" s="314"/>
      <c r="R64" s="314"/>
      <c r="S64" s="314"/>
      <c r="T64" s="314"/>
      <c r="U64" s="314"/>
      <c r="V64" s="314"/>
      <c r="W64" s="314"/>
      <c r="X64" s="314"/>
      <c r="Y64" s="314"/>
      <c r="Z64" s="314"/>
      <c r="AA64" s="314"/>
      <c r="AB64" s="314"/>
      <c r="AC64" s="314"/>
      <c r="AD64" s="314"/>
      <c r="AE64" s="314"/>
      <c r="AF64" s="314"/>
      <c r="AG64" s="291">
        <f>'01 - technologická část_01'!J34</f>
        <v>0</v>
      </c>
      <c r="AH64" s="292"/>
      <c r="AI64" s="292"/>
      <c r="AJ64" s="292"/>
      <c r="AK64" s="292"/>
      <c r="AL64" s="292"/>
      <c r="AM64" s="292"/>
      <c r="AN64" s="291">
        <f t="shared" si="0"/>
        <v>0</v>
      </c>
      <c r="AO64" s="292"/>
      <c r="AP64" s="292"/>
      <c r="AQ64" s="81" t="s">
        <v>93</v>
      </c>
      <c r="AR64" s="45"/>
      <c r="AS64" s="82">
        <v>0</v>
      </c>
      <c r="AT64" s="83">
        <f t="shared" si="1"/>
        <v>0</v>
      </c>
      <c r="AU64" s="84">
        <f>'01 - technologická část_01'!P92</f>
        <v>0</v>
      </c>
      <c r="AV64" s="83">
        <f>'01 - technologická část_01'!J37</f>
        <v>0</v>
      </c>
      <c r="AW64" s="83">
        <f>'01 - technologická část_01'!J38</f>
        <v>0</v>
      </c>
      <c r="AX64" s="83">
        <f>'01 - technologická část_01'!J39</f>
        <v>0</v>
      </c>
      <c r="AY64" s="83">
        <f>'01 - technologická část_01'!J40</f>
        <v>0</v>
      </c>
      <c r="AZ64" s="83">
        <f>'01 - technologická část_01'!F37</f>
        <v>0</v>
      </c>
      <c r="BA64" s="83">
        <f>'01 - technologická část_01'!F38</f>
        <v>0</v>
      </c>
      <c r="BB64" s="83">
        <f>'01 - technologická část_01'!F39</f>
        <v>0</v>
      </c>
      <c r="BC64" s="83">
        <f>'01 - technologická část_01'!F40</f>
        <v>0</v>
      </c>
      <c r="BD64" s="85">
        <f>'01 - technologická část_01'!F41</f>
        <v>0</v>
      </c>
      <c r="BT64" s="25" t="s">
        <v>97</v>
      </c>
      <c r="BV64" s="25" t="s">
        <v>73</v>
      </c>
      <c r="BW64" s="25" t="s">
        <v>108</v>
      </c>
      <c r="BX64" s="25" t="s">
        <v>107</v>
      </c>
      <c r="CL64" s="25" t="s">
        <v>19</v>
      </c>
    </row>
    <row r="65" spans="1:91" s="3" customFormat="1" ht="16.5" customHeight="1">
      <c r="A65" s="71" t="s">
        <v>75</v>
      </c>
      <c r="B65" s="45"/>
      <c r="C65" s="9"/>
      <c r="D65" s="9"/>
      <c r="E65" s="9"/>
      <c r="F65" s="314" t="s">
        <v>99</v>
      </c>
      <c r="G65" s="314"/>
      <c r="H65" s="314"/>
      <c r="I65" s="314"/>
      <c r="J65" s="314"/>
      <c r="K65" s="9"/>
      <c r="L65" s="314" t="s">
        <v>100</v>
      </c>
      <c r="M65" s="314"/>
      <c r="N65" s="314"/>
      <c r="O65" s="314"/>
      <c r="P65" s="314"/>
      <c r="Q65" s="314"/>
      <c r="R65" s="314"/>
      <c r="S65" s="314"/>
      <c r="T65" s="314"/>
      <c r="U65" s="314"/>
      <c r="V65" s="314"/>
      <c r="W65" s="314"/>
      <c r="X65" s="314"/>
      <c r="Y65" s="314"/>
      <c r="Z65" s="314"/>
      <c r="AA65" s="314"/>
      <c r="AB65" s="314"/>
      <c r="AC65" s="314"/>
      <c r="AD65" s="314"/>
      <c r="AE65" s="314"/>
      <c r="AF65" s="314"/>
      <c r="AG65" s="291">
        <f>'02 - stavební část_01'!J34</f>
        <v>0</v>
      </c>
      <c r="AH65" s="292"/>
      <c r="AI65" s="292"/>
      <c r="AJ65" s="292"/>
      <c r="AK65" s="292"/>
      <c r="AL65" s="292"/>
      <c r="AM65" s="292"/>
      <c r="AN65" s="291">
        <f t="shared" si="0"/>
        <v>0</v>
      </c>
      <c r="AO65" s="292"/>
      <c r="AP65" s="292"/>
      <c r="AQ65" s="81" t="s">
        <v>93</v>
      </c>
      <c r="AR65" s="45"/>
      <c r="AS65" s="82">
        <v>0</v>
      </c>
      <c r="AT65" s="83">
        <f t="shared" si="1"/>
        <v>0</v>
      </c>
      <c r="AU65" s="84">
        <f>'02 - stavební část_01'!P96</f>
        <v>0</v>
      </c>
      <c r="AV65" s="83">
        <f>'02 - stavební část_01'!J37</f>
        <v>0</v>
      </c>
      <c r="AW65" s="83">
        <f>'02 - stavební část_01'!J38</f>
        <v>0</v>
      </c>
      <c r="AX65" s="83">
        <f>'02 - stavební část_01'!J39</f>
        <v>0</v>
      </c>
      <c r="AY65" s="83">
        <f>'02 - stavební část_01'!J40</f>
        <v>0</v>
      </c>
      <c r="AZ65" s="83">
        <f>'02 - stavební část_01'!F37</f>
        <v>0</v>
      </c>
      <c r="BA65" s="83">
        <f>'02 - stavební část_01'!F38</f>
        <v>0</v>
      </c>
      <c r="BB65" s="83">
        <f>'02 - stavební část_01'!F39</f>
        <v>0</v>
      </c>
      <c r="BC65" s="83">
        <f>'02 - stavební část_01'!F40</f>
        <v>0</v>
      </c>
      <c r="BD65" s="85">
        <f>'02 - stavební část_01'!F41</f>
        <v>0</v>
      </c>
      <c r="BT65" s="25" t="s">
        <v>97</v>
      </c>
      <c r="BV65" s="25" t="s">
        <v>73</v>
      </c>
      <c r="BW65" s="25" t="s">
        <v>109</v>
      </c>
      <c r="BX65" s="25" t="s">
        <v>107</v>
      </c>
      <c r="CL65" s="25" t="s">
        <v>19</v>
      </c>
    </row>
    <row r="66" spans="1:91" s="3" customFormat="1" ht="16.5" customHeight="1">
      <c r="A66" s="71" t="s">
        <v>75</v>
      </c>
      <c r="B66" s="45"/>
      <c r="C66" s="9"/>
      <c r="D66" s="9"/>
      <c r="E66" s="9"/>
      <c r="F66" s="314" t="s">
        <v>102</v>
      </c>
      <c r="G66" s="314"/>
      <c r="H66" s="314"/>
      <c r="I66" s="314"/>
      <c r="J66" s="314"/>
      <c r="K66" s="9"/>
      <c r="L66" s="314" t="s">
        <v>103</v>
      </c>
      <c r="M66" s="314"/>
      <c r="N66" s="314"/>
      <c r="O66" s="314"/>
      <c r="P66" s="314"/>
      <c r="Q66" s="314"/>
      <c r="R66" s="314"/>
      <c r="S66" s="314"/>
      <c r="T66" s="314"/>
      <c r="U66" s="314"/>
      <c r="V66" s="314"/>
      <c r="W66" s="314"/>
      <c r="X66" s="314"/>
      <c r="Y66" s="314"/>
      <c r="Z66" s="314"/>
      <c r="AA66" s="314"/>
      <c r="AB66" s="314"/>
      <c r="AC66" s="314"/>
      <c r="AD66" s="314"/>
      <c r="AE66" s="314"/>
      <c r="AF66" s="314"/>
      <c r="AG66" s="291">
        <f>'03 - VRN_01'!J34</f>
        <v>0</v>
      </c>
      <c r="AH66" s="292"/>
      <c r="AI66" s="292"/>
      <c r="AJ66" s="292"/>
      <c r="AK66" s="292"/>
      <c r="AL66" s="292"/>
      <c r="AM66" s="292"/>
      <c r="AN66" s="291">
        <f t="shared" si="0"/>
        <v>0</v>
      </c>
      <c r="AO66" s="292"/>
      <c r="AP66" s="292"/>
      <c r="AQ66" s="81" t="s">
        <v>93</v>
      </c>
      <c r="AR66" s="45"/>
      <c r="AS66" s="82">
        <v>0</v>
      </c>
      <c r="AT66" s="83">
        <f t="shared" si="1"/>
        <v>0</v>
      </c>
      <c r="AU66" s="84">
        <f>'03 - VRN_01'!P93</f>
        <v>0</v>
      </c>
      <c r="AV66" s="83">
        <f>'03 - VRN_01'!J37</f>
        <v>0</v>
      </c>
      <c r="AW66" s="83">
        <f>'03 - VRN_01'!J38</f>
        <v>0</v>
      </c>
      <c r="AX66" s="83">
        <f>'03 - VRN_01'!J39</f>
        <v>0</v>
      </c>
      <c r="AY66" s="83">
        <f>'03 - VRN_01'!J40</f>
        <v>0</v>
      </c>
      <c r="AZ66" s="83">
        <f>'03 - VRN_01'!F37</f>
        <v>0</v>
      </c>
      <c r="BA66" s="83">
        <f>'03 - VRN_01'!F38</f>
        <v>0</v>
      </c>
      <c r="BB66" s="83">
        <f>'03 - VRN_01'!F39</f>
        <v>0</v>
      </c>
      <c r="BC66" s="83">
        <f>'03 - VRN_01'!F40</f>
        <v>0</v>
      </c>
      <c r="BD66" s="85">
        <f>'03 - VRN_01'!F41</f>
        <v>0</v>
      </c>
      <c r="BT66" s="25" t="s">
        <v>97</v>
      </c>
      <c r="BV66" s="25" t="s">
        <v>73</v>
      </c>
      <c r="BW66" s="25" t="s">
        <v>110</v>
      </c>
      <c r="BX66" s="25" t="s">
        <v>107</v>
      </c>
      <c r="CL66" s="25" t="s">
        <v>19</v>
      </c>
    </row>
    <row r="67" spans="1:91" s="6" customFormat="1" ht="16.5" customHeight="1">
      <c r="B67" s="72"/>
      <c r="C67" s="73"/>
      <c r="D67" s="313" t="s">
        <v>111</v>
      </c>
      <c r="E67" s="313"/>
      <c r="F67" s="313"/>
      <c r="G67" s="313"/>
      <c r="H67" s="313"/>
      <c r="I67" s="74"/>
      <c r="J67" s="313" t="s">
        <v>112</v>
      </c>
      <c r="K67" s="313"/>
      <c r="L67" s="313"/>
      <c r="M67" s="313"/>
      <c r="N67" s="313"/>
      <c r="O67" s="313"/>
      <c r="P67" s="313"/>
      <c r="Q67" s="313"/>
      <c r="R67" s="313"/>
      <c r="S67" s="313"/>
      <c r="T67" s="313"/>
      <c r="U67" s="313"/>
      <c r="V67" s="313"/>
      <c r="W67" s="313"/>
      <c r="X67" s="313"/>
      <c r="Y67" s="313"/>
      <c r="Z67" s="313"/>
      <c r="AA67" s="313"/>
      <c r="AB67" s="313"/>
      <c r="AC67" s="313"/>
      <c r="AD67" s="313"/>
      <c r="AE67" s="313"/>
      <c r="AF67" s="313"/>
      <c r="AG67" s="307">
        <f>ROUND(AG68+AG72+AG76+AG80,2)</f>
        <v>0</v>
      </c>
      <c r="AH67" s="306"/>
      <c r="AI67" s="306"/>
      <c r="AJ67" s="306"/>
      <c r="AK67" s="306"/>
      <c r="AL67" s="306"/>
      <c r="AM67" s="306"/>
      <c r="AN67" s="305">
        <f t="shared" si="0"/>
        <v>0</v>
      </c>
      <c r="AO67" s="306"/>
      <c r="AP67" s="306"/>
      <c r="AQ67" s="75" t="s">
        <v>78</v>
      </c>
      <c r="AR67" s="72"/>
      <c r="AS67" s="76">
        <f>ROUND(AS68+AS72+AS76+AS80,2)</f>
        <v>0</v>
      </c>
      <c r="AT67" s="77">
        <f t="shared" si="1"/>
        <v>0</v>
      </c>
      <c r="AU67" s="78">
        <f>ROUND(AU68+AU72+AU76+AU80,5)</f>
        <v>0</v>
      </c>
      <c r="AV67" s="77">
        <f>ROUND(AZ67*L29,2)</f>
        <v>0</v>
      </c>
      <c r="AW67" s="77">
        <f>ROUND(BA67*L30,2)</f>
        <v>0</v>
      </c>
      <c r="AX67" s="77">
        <f>ROUND(BB67*L29,2)</f>
        <v>0</v>
      </c>
      <c r="AY67" s="77">
        <f>ROUND(BC67*L30,2)</f>
        <v>0</v>
      </c>
      <c r="AZ67" s="77">
        <f>ROUND(AZ68+AZ72+AZ76+AZ80,2)</f>
        <v>0</v>
      </c>
      <c r="BA67" s="77">
        <f>ROUND(BA68+BA72+BA76+BA80,2)</f>
        <v>0</v>
      </c>
      <c r="BB67" s="77">
        <f>ROUND(BB68+BB72+BB76+BB80,2)</f>
        <v>0</v>
      </c>
      <c r="BC67" s="77">
        <f>ROUND(BC68+BC72+BC76+BC80,2)</f>
        <v>0</v>
      </c>
      <c r="BD67" s="79">
        <f>ROUND(BD68+BD72+BD76+BD80,2)</f>
        <v>0</v>
      </c>
      <c r="BS67" s="80" t="s">
        <v>70</v>
      </c>
      <c r="BT67" s="80" t="s">
        <v>79</v>
      </c>
      <c r="BU67" s="80" t="s">
        <v>72</v>
      </c>
      <c r="BV67" s="80" t="s">
        <v>73</v>
      </c>
      <c r="BW67" s="80" t="s">
        <v>113</v>
      </c>
      <c r="BX67" s="80" t="s">
        <v>5</v>
      </c>
      <c r="CL67" s="80" t="s">
        <v>19</v>
      </c>
      <c r="CM67" s="80" t="s">
        <v>81</v>
      </c>
    </row>
    <row r="68" spans="1:91" s="3" customFormat="1" ht="23.25" customHeight="1">
      <c r="B68" s="45"/>
      <c r="C68" s="9"/>
      <c r="D68" s="9"/>
      <c r="E68" s="314" t="s">
        <v>114</v>
      </c>
      <c r="F68" s="314"/>
      <c r="G68" s="314"/>
      <c r="H68" s="314"/>
      <c r="I68" s="314"/>
      <c r="J68" s="9"/>
      <c r="K68" s="314" t="s">
        <v>115</v>
      </c>
      <c r="L68" s="314"/>
      <c r="M68" s="314"/>
      <c r="N68" s="314"/>
      <c r="O68" s="314"/>
      <c r="P68" s="314"/>
      <c r="Q68" s="314"/>
      <c r="R68" s="314"/>
      <c r="S68" s="314"/>
      <c r="T68" s="314"/>
      <c r="U68" s="314"/>
      <c r="V68" s="314"/>
      <c r="W68" s="314"/>
      <c r="X68" s="314"/>
      <c r="Y68" s="314"/>
      <c r="Z68" s="314"/>
      <c r="AA68" s="314"/>
      <c r="AB68" s="314"/>
      <c r="AC68" s="314"/>
      <c r="AD68" s="314"/>
      <c r="AE68" s="314"/>
      <c r="AF68" s="314"/>
      <c r="AG68" s="304">
        <f>ROUND(SUM(AG69:AG71),2)</f>
        <v>0</v>
      </c>
      <c r="AH68" s="292"/>
      <c r="AI68" s="292"/>
      <c r="AJ68" s="292"/>
      <c r="AK68" s="292"/>
      <c r="AL68" s="292"/>
      <c r="AM68" s="292"/>
      <c r="AN68" s="291">
        <f t="shared" si="0"/>
        <v>0</v>
      </c>
      <c r="AO68" s="292"/>
      <c r="AP68" s="292"/>
      <c r="AQ68" s="81" t="s">
        <v>93</v>
      </c>
      <c r="AR68" s="45"/>
      <c r="AS68" s="82">
        <f>ROUND(SUM(AS69:AS71),2)</f>
        <v>0</v>
      </c>
      <c r="AT68" s="83">
        <f t="shared" si="1"/>
        <v>0</v>
      </c>
      <c r="AU68" s="84">
        <f>ROUND(SUM(AU69:AU71),5)</f>
        <v>0</v>
      </c>
      <c r="AV68" s="83">
        <f>ROUND(AZ68*L29,2)</f>
        <v>0</v>
      </c>
      <c r="AW68" s="83">
        <f>ROUND(BA68*L30,2)</f>
        <v>0</v>
      </c>
      <c r="AX68" s="83">
        <f>ROUND(BB68*L29,2)</f>
        <v>0</v>
      </c>
      <c r="AY68" s="83">
        <f>ROUND(BC68*L30,2)</f>
        <v>0</v>
      </c>
      <c r="AZ68" s="83">
        <f>ROUND(SUM(AZ69:AZ71),2)</f>
        <v>0</v>
      </c>
      <c r="BA68" s="83">
        <f>ROUND(SUM(BA69:BA71),2)</f>
        <v>0</v>
      </c>
      <c r="BB68" s="83">
        <f>ROUND(SUM(BB69:BB71),2)</f>
        <v>0</v>
      </c>
      <c r="BC68" s="83">
        <f>ROUND(SUM(BC69:BC71),2)</f>
        <v>0</v>
      </c>
      <c r="BD68" s="85">
        <f>ROUND(SUM(BD69:BD71),2)</f>
        <v>0</v>
      </c>
      <c r="BS68" s="25" t="s">
        <v>70</v>
      </c>
      <c r="BT68" s="25" t="s">
        <v>81</v>
      </c>
      <c r="BU68" s="25" t="s">
        <v>72</v>
      </c>
      <c r="BV68" s="25" t="s">
        <v>73</v>
      </c>
      <c r="BW68" s="25" t="s">
        <v>116</v>
      </c>
      <c r="BX68" s="25" t="s">
        <v>113</v>
      </c>
      <c r="CL68" s="25" t="s">
        <v>19</v>
      </c>
    </row>
    <row r="69" spans="1:91" s="3" customFormat="1" ht="16.5" customHeight="1">
      <c r="A69" s="71" t="s">
        <v>75</v>
      </c>
      <c r="B69" s="45"/>
      <c r="C69" s="9"/>
      <c r="D69" s="9"/>
      <c r="E69" s="9"/>
      <c r="F69" s="314" t="s">
        <v>95</v>
      </c>
      <c r="G69" s="314"/>
      <c r="H69" s="314"/>
      <c r="I69" s="314"/>
      <c r="J69" s="314"/>
      <c r="K69" s="9"/>
      <c r="L69" s="314" t="s">
        <v>117</v>
      </c>
      <c r="M69" s="314"/>
      <c r="N69" s="314"/>
      <c r="O69" s="314"/>
      <c r="P69" s="314"/>
      <c r="Q69" s="314"/>
      <c r="R69" s="314"/>
      <c r="S69" s="314"/>
      <c r="T69" s="314"/>
      <c r="U69" s="314"/>
      <c r="V69" s="314"/>
      <c r="W69" s="314"/>
      <c r="X69" s="314"/>
      <c r="Y69" s="314"/>
      <c r="Z69" s="314"/>
      <c r="AA69" s="314"/>
      <c r="AB69" s="314"/>
      <c r="AC69" s="314"/>
      <c r="AD69" s="314"/>
      <c r="AE69" s="314"/>
      <c r="AF69" s="314"/>
      <c r="AG69" s="291">
        <f>'01 - Rozvody VO (UOŽI)'!J34</f>
        <v>0</v>
      </c>
      <c r="AH69" s="292"/>
      <c r="AI69" s="292"/>
      <c r="AJ69" s="292"/>
      <c r="AK69" s="292"/>
      <c r="AL69" s="292"/>
      <c r="AM69" s="292"/>
      <c r="AN69" s="291">
        <f t="shared" si="0"/>
        <v>0</v>
      </c>
      <c r="AO69" s="292"/>
      <c r="AP69" s="292"/>
      <c r="AQ69" s="81" t="s">
        <v>93</v>
      </c>
      <c r="AR69" s="45"/>
      <c r="AS69" s="82">
        <v>0</v>
      </c>
      <c r="AT69" s="83">
        <f t="shared" si="1"/>
        <v>0</v>
      </c>
      <c r="AU69" s="84">
        <f>'01 - Rozvody VO (UOŽI)'!P92</f>
        <v>0</v>
      </c>
      <c r="AV69" s="83">
        <f>'01 - Rozvody VO (UOŽI)'!J37</f>
        <v>0</v>
      </c>
      <c r="AW69" s="83">
        <f>'01 - Rozvody VO (UOŽI)'!J38</f>
        <v>0</v>
      </c>
      <c r="AX69" s="83">
        <f>'01 - Rozvody VO (UOŽI)'!J39</f>
        <v>0</v>
      </c>
      <c r="AY69" s="83">
        <f>'01 - Rozvody VO (UOŽI)'!J40</f>
        <v>0</v>
      </c>
      <c r="AZ69" s="83">
        <f>'01 - Rozvody VO (UOŽI)'!F37</f>
        <v>0</v>
      </c>
      <c r="BA69" s="83">
        <f>'01 - Rozvody VO (UOŽI)'!F38</f>
        <v>0</v>
      </c>
      <c r="BB69" s="83">
        <f>'01 - Rozvody VO (UOŽI)'!F39</f>
        <v>0</v>
      </c>
      <c r="BC69" s="83">
        <f>'01 - Rozvody VO (UOŽI)'!F40</f>
        <v>0</v>
      </c>
      <c r="BD69" s="85">
        <f>'01 - Rozvody VO (UOŽI)'!F41</f>
        <v>0</v>
      </c>
      <c r="BT69" s="25" t="s">
        <v>97</v>
      </c>
      <c r="BV69" s="25" t="s">
        <v>73</v>
      </c>
      <c r="BW69" s="25" t="s">
        <v>118</v>
      </c>
      <c r="BX69" s="25" t="s">
        <v>116</v>
      </c>
      <c r="CL69" s="25" t="s">
        <v>19</v>
      </c>
    </row>
    <row r="70" spans="1:91" s="3" customFormat="1" ht="16.5" customHeight="1">
      <c r="A70" s="71" t="s">
        <v>75</v>
      </c>
      <c r="B70" s="45"/>
      <c r="C70" s="9"/>
      <c r="D70" s="9"/>
      <c r="E70" s="9"/>
      <c r="F70" s="314" t="s">
        <v>99</v>
      </c>
      <c r="G70" s="314"/>
      <c r="H70" s="314"/>
      <c r="I70" s="314"/>
      <c r="J70" s="314"/>
      <c r="K70" s="9"/>
      <c r="L70" s="314" t="s">
        <v>119</v>
      </c>
      <c r="M70" s="314"/>
      <c r="N70" s="314"/>
      <c r="O70" s="314"/>
      <c r="P70" s="314"/>
      <c r="Q70" s="314"/>
      <c r="R70" s="314"/>
      <c r="S70" s="314"/>
      <c r="T70" s="314"/>
      <c r="U70" s="314"/>
      <c r="V70" s="314"/>
      <c r="W70" s="314"/>
      <c r="X70" s="314"/>
      <c r="Y70" s="314"/>
      <c r="Z70" s="314"/>
      <c r="AA70" s="314"/>
      <c r="AB70" s="314"/>
      <c r="AC70" s="314"/>
      <c r="AD70" s="314"/>
      <c r="AE70" s="314"/>
      <c r="AF70" s="314"/>
      <c r="AG70" s="291">
        <f>'02 - Zemní práce (ÚRS)'!J34</f>
        <v>0</v>
      </c>
      <c r="AH70" s="292"/>
      <c r="AI70" s="292"/>
      <c r="AJ70" s="292"/>
      <c r="AK70" s="292"/>
      <c r="AL70" s="292"/>
      <c r="AM70" s="292"/>
      <c r="AN70" s="291">
        <f t="shared" si="0"/>
        <v>0</v>
      </c>
      <c r="AO70" s="292"/>
      <c r="AP70" s="292"/>
      <c r="AQ70" s="81" t="s">
        <v>93</v>
      </c>
      <c r="AR70" s="45"/>
      <c r="AS70" s="82">
        <v>0</v>
      </c>
      <c r="AT70" s="83">
        <f t="shared" si="1"/>
        <v>0</v>
      </c>
      <c r="AU70" s="84">
        <f>'02 - Zemní práce (ÚRS)'!P94</f>
        <v>0</v>
      </c>
      <c r="AV70" s="83">
        <f>'02 - Zemní práce (ÚRS)'!J37</f>
        <v>0</v>
      </c>
      <c r="AW70" s="83">
        <f>'02 - Zemní práce (ÚRS)'!J38</f>
        <v>0</v>
      </c>
      <c r="AX70" s="83">
        <f>'02 - Zemní práce (ÚRS)'!J39</f>
        <v>0</v>
      </c>
      <c r="AY70" s="83">
        <f>'02 - Zemní práce (ÚRS)'!J40</f>
        <v>0</v>
      </c>
      <c r="AZ70" s="83">
        <f>'02 - Zemní práce (ÚRS)'!F37</f>
        <v>0</v>
      </c>
      <c r="BA70" s="83">
        <f>'02 - Zemní práce (ÚRS)'!F38</f>
        <v>0</v>
      </c>
      <c r="BB70" s="83">
        <f>'02 - Zemní práce (ÚRS)'!F39</f>
        <v>0</v>
      </c>
      <c r="BC70" s="83">
        <f>'02 - Zemní práce (ÚRS)'!F40</f>
        <v>0</v>
      </c>
      <c r="BD70" s="85">
        <f>'02 - Zemní práce (ÚRS)'!F41</f>
        <v>0</v>
      </c>
      <c r="BT70" s="25" t="s">
        <v>97</v>
      </c>
      <c r="BV70" s="25" t="s">
        <v>73</v>
      </c>
      <c r="BW70" s="25" t="s">
        <v>120</v>
      </c>
      <c r="BX70" s="25" t="s">
        <v>116</v>
      </c>
      <c r="CL70" s="25" t="s">
        <v>19</v>
      </c>
    </row>
    <row r="71" spans="1:91" s="3" customFormat="1" ht="16.5" customHeight="1">
      <c r="A71" s="71" t="s">
        <v>75</v>
      </c>
      <c r="B71" s="45"/>
      <c r="C71" s="9"/>
      <c r="D71" s="9"/>
      <c r="E71" s="9"/>
      <c r="F71" s="314" t="s">
        <v>102</v>
      </c>
      <c r="G71" s="314"/>
      <c r="H71" s="314"/>
      <c r="I71" s="314"/>
      <c r="J71" s="314"/>
      <c r="K71" s="9"/>
      <c r="L71" s="314" t="s">
        <v>121</v>
      </c>
      <c r="M71" s="314"/>
      <c r="N71" s="314"/>
      <c r="O71" s="314"/>
      <c r="P71" s="314"/>
      <c r="Q71" s="314"/>
      <c r="R71" s="314"/>
      <c r="S71" s="314"/>
      <c r="T71" s="314"/>
      <c r="U71" s="314"/>
      <c r="V71" s="314"/>
      <c r="W71" s="314"/>
      <c r="X71" s="314"/>
      <c r="Y71" s="314"/>
      <c r="Z71" s="314"/>
      <c r="AA71" s="314"/>
      <c r="AB71" s="314"/>
      <c r="AC71" s="314"/>
      <c r="AD71" s="314"/>
      <c r="AE71" s="314"/>
      <c r="AF71" s="314"/>
      <c r="AG71" s="291">
        <f>'03 - VON (UOŽI)'!J34</f>
        <v>0</v>
      </c>
      <c r="AH71" s="292"/>
      <c r="AI71" s="292"/>
      <c r="AJ71" s="292"/>
      <c r="AK71" s="292"/>
      <c r="AL71" s="292"/>
      <c r="AM71" s="292"/>
      <c r="AN71" s="291">
        <f t="shared" si="0"/>
        <v>0</v>
      </c>
      <c r="AO71" s="292"/>
      <c r="AP71" s="292"/>
      <c r="AQ71" s="81" t="s">
        <v>93</v>
      </c>
      <c r="AR71" s="45"/>
      <c r="AS71" s="82">
        <v>0</v>
      </c>
      <c r="AT71" s="83">
        <f t="shared" si="1"/>
        <v>0</v>
      </c>
      <c r="AU71" s="84">
        <f>'03 - VON (UOŽI)'!P92</f>
        <v>0</v>
      </c>
      <c r="AV71" s="83">
        <f>'03 - VON (UOŽI)'!J37</f>
        <v>0</v>
      </c>
      <c r="AW71" s="83">
        <f>'03 - VON (UOŽI)'!J38</f>
        <v>0</v>
      </c>
      <c r="AX71" s="83">
        <f>'03 - VON (UOŽI)'!J39</f>
        <v>0</v>
      </c>
      <c r="AY71" s="83">
        <f>'03 - VON (UOŽI)'!J40</f>
        <v>0</v>
      </c>
      <c r="AZ71" s="83">
        <f>'03 - VON (UOŽI)'!F37</f>
        <v>0</v>
      </c>
      <c r="BA71" s="83">
        <f>'03 - VON (UOŽI)'!F38</f>
        <v>0</v>
      </c>
      <c r="BB71" s="83">
        <f>'03 - VON (UOŽI)'!F39</f>
        <v>0</v>
      </c>
      <c r="BC71" s="83">
        <f>'03 - VON (UOŽI)'!F40</f>
        <v>0</v>
      </c>
      <c r="BD71" s="85">
        <f>'03 - VON (UOŽI)'!F41</f>
        <v>0</v>
      </c>
      <c r="BT71" s="25" t="s">
        <v>97</v>
      </c>
      <c r="BV71" s="25" t="s">
        <v>73</v>
      </c>
      <c r="BW71" s="25" t="s">
        <v>122</v>
      </c>
      <c r="BX71" s="25" t="s">
        <v>116</v>
      </c>
      <c r="CL71" s="25" t="s">
        <v>19</v>
      </c>
    </row>
    <row r="72" spans="1:91" s="3" customFormat="1" ht="23.25" customHeight="1">
      <c r="B72" s="45"/>
      <c r="C72" s="9"/>
      <c r="D72" s="9"/>
      <c r="E72" s="314" t="s">
        <v>123</v>
      </c>
      <c r="F72" s="314"/>
      <c r="G72" s="314"/>
      <c r="H72" s="314"/>
      <c r="I72" s="314"/>
      <c r="J72" s="9"/>
      <c r="K72" s="314" t="s">
        <v>124</v>
      </c>
      <c r="L72" s="314"/>
      <c r="M72" s="314"/>
      <c r="N72" s="314"/>
      <c r="O72" s="314"/>
      <c r="P72" s="314"/>
      <c r="Q72" s="314"/>
      <c r="R72" s="314"/>
      <c r="S72" s="314"/>
      <c r="T72" s="314"/>
      <c r="U72" s="314"/>
      <c r="V72" s="314"/>
      <c r="W72" s="314"/>
      <c r="X72" s="314"/>
      <c r="Y72" s="314"/>
      <c r="Z72" s="314"/>
      <c r="AA72" s="314"/>
      <c r="AB72" s="314"/>
      <c r="AC72" s="314"/>
      <c r="AD72" s="314"/>
      <c r="AE72" s="314"/>
      <c r="AF72" s="314"/>
      <c r="AG72" s="304">
        <f>ROUND(SUM(AG73:AG75),2)</f>
        <v>0</v>
      </c>
      <c r="AH72" s="292"/>
      <c r="AI72" s="292"/>
      <c r="AJ72" s="292"/>
      <c r="AK72" s="292"/>
      <c r="AL72" s="292"/>
      <c r="AM72" s="292"/>
      <c r="AN72" s="291">
        <f t="shared" si="0"/>
        <v>0</v>
      </c>
      <c r="AO72" s="292"/>
      <c r="AP72" s="292"/>
      <c r="AQ72" s="81" t="s">
        <v>93</v>
      </c>
      <c r="AR72" s="45"/>
      <c r="AS72" s="82">
        <f>ROUND(SUM(AS73:AS75),2)</f>
        <v>0</v>
      </c>
      <c r="AT72" s="83">
        <f t="shared" si="1"/>
        <v>0</v>
      </c>
      <c r="AU72" s="84">
        <f>ROUND(SUM(AU73:AU75),5)</f>
        <v>0</v>
      </c>
      <c r="AV72" s="83">
        <f>ROUND(AZ72*L29,2)</f>
        <v>0</v>
      </c>
      <c r="AW72" s="83">
        <f>ROUND(BA72*L30,2)</f>
        <v>0</v>
      </c>
      <c r="AX72" s="83">
        <f>ROUND(BB72*L29,2)</f>
        <v>0</v>
      </c>
      <c r="AY72" s="83">
        <f>ROUND(BC72*L30,2)</f>
        <v>0</v>
      </c>
      <c r="AZ72" s="83">
        <f>ROUND(SUM(AZ73:AZ75),2)</f>
        <v>0</v>
      </c>
      <c r="BA72" s="83">
        <f>ROUND(SUM(BA73:BA75),2)</f>
        <v>0</v>
      </c>
      <c r="BB72" s="83">
        <f>ROUND(SUM(BB73:BB75),2)</f>
        <v>0</v>
      </c>
      <c r="BC72" s="83">
        <f>ROUND(SUM(BC73:BC75),2)</f>
        <v>0</v>
      </c>
      <c r="BD72" s="85">
        <f>ROUND(SUM(BD73:BD75),2)</f>
        <v>0</v>
      </c>
      <c r="BS72" s="25" t="s">
        <v>70</v>
      </c>
      <c r="BT72" s="25" t="s">
        <v>81</v>
      </c>
      <c r="BU72" s="25" t="s">
        <v>72</v>
      </c>
      <c r="BV72" s="25" t="s">
        <v>73</v>
      </c>
      <c r="BW72" s="25" t="s">
        <v>125</v>
      </c>
      <c r="BX72" s="25" t="s">
        <v>113</v>
      </c>
      <c r="CL72" s="25" t="s">
        <v>19</v>
      </c>
    </row>
    <row r="73" spans="1:91" s="3" customFormat="1" ht="16.5" customHeight="1">
      <c r="A73" s="71" t="s">
        <v>75</v>
      </c>
      <c r="B73" s="45"/>
      <c r="C73" s="9"/>
      <c r="D73" s="9"/>
      <c r="E73" s="9"/>
      <c r="F73" s="314" t="s">
        <v>95</v>
      </c>
      <c r="G73" s="314"/>
      <c r="H73" s="314"/>
      <c r="I73" s="314"/>
      <c r="J73" s="314"/>
      <c r="K73" s="9"/>
      <c r="L73" s="314" t="s">
        <v>117</v>
      </c>
      <c r="M73" s="314"/>
      <c r="N73" s="314"/>
      <c r="O73" s="314"/>
      <c r="P73" s="314"/>
      <c r="Q73" s="314"/>
      <c r="R73" s="314"/>
      <c r="S73" s="314"/>
      <c r="T73" s="314"/>
      <c r="U73" s="314"/>
      <c r="V73" s="314"/>
      <c r="W73" s="314"/>
      <c r="X73" s="314"/>
      <c r="Y73" s="314"/>
      <c r="Z73" s="314"/>
      <c r="AA73" s="314"/>
      <c r="AB73" s="314"/>
      <c r="AC73" s="314"/>
      <c r="AD73" s="314"/>
      <c r="AE73" s="314"/>
      <c r="AF73" s="314"/>
      <c r="AG73" s="291">
        <f>'01 - Rozvody VO (UOŽI)_01'!J34</f>
        <v>0</v>
      </c>
      <c r="AH73" s="292"/>
      <c r="AI73" s="292"/>
      <c r="AJ73" s="292"/>
      <c r="AK73" s="292"/>
      <c r="AL73" s="292"/>
      <c r="AM73" s="292"/>
      <c r="AN73" s="291">
        <f t="shared" si="0"/>
        <v>0</v>
      </c>
      <c r="AO73" s="292"/>
      <c r="AP73" s="292"/>
      <c r="AQ73" s="81" t="s">
        <v>93</v>
      </c>
      <c r="AR73" s="45"/>
      <c r="AS73" s="82">
        <v>0</v>
      </c>
      <c r="AT73" s="83">
        <f t="shared" si="1"/>
        <v>0</v>
      </c>
      <c r="AU73" s="84">
        <f>'01 - Rozvody VO (UOŽI)_01'!P92</f>
        <v>0</v>
      </c>
      <c r="AV73" s="83">
        <f>'01 - Rozvody VO (UOŽI)_01'!J37</f>
        <v>0</v>
      </c>
      <c r="AW73" s="83">
        <f>'01 - Rozvody VO (UOŽI)_01'!J38</f>
        <v>0</v>
      </c>
      <c r="AX73" s="83">
        <f>'01 - Rozvody VO (UOŽI)_01'!J39</f>
        <v>0</v>
      </c>
      <c r="AY73" s="83">
        <f>'01 - Rozvody VO (UOŽI)_01'!J40</f>
        <v>0</v>
      </c>
      <c r="AZ73" s="83">
        <f>'01 - Rozvody VO (UOŽI)_01'!F37</f>
        <v>0</v>
      </c>
      <c r="BA73" s="83">
        <f>'01 - Rozvody VO (UOŽI)_01'!F38</f>
        <v>0</v>
      </c>
      <c r="BB73" s="83">
        <f>'01 - Rozvody VO (UOŽI)_01'!F39</f>
        <v>0</v>
      </c>
      <c r="BC73" s="83">
        <f>'01 - Rozvody VO (UOŽI)_01'!F40</f>
        <v>0</v>
      </c>
      <c r="BD73" s="85">
        <f>'01 - Rozvody VO (UOŽI)_01'!F41</f>
        <v>0</v>
      </c>
      <c r="BT73" s="25" t="s">
        <v>97</v>
      </c>
      <c r="BV73" s="25" t="s">
        <v>73</v>
      </c>
      <c r="BW73" s="25" t="s">
        <v>126</v>
      </c>
      <c r="BX73" s="25" t="s">
        <v>125</v>
      </c>
      <c r="CL73" s="25" t="s">
        <v>19</v>
      </c>
    </row>
    <row r="74" spans="1:91" s="3" customFormat="1" ht="16.5" customHeight="1">
      <c r="A74" s="71" t="s">
        <v>75</v>
      </c>
      <c r="B74" s="45"/>
      <c r="C74" s="9"/>
      <c r="D74" s="9"/>
      <c r="E74" s="9"/>
      <c r="F74" s="314" t="s">
        <v>99</v>
      </c>
      <c r="G74" s="314"/>
      <c r="H74" s="314"/>
      <c r="I74" s="314"/>
      <c r="J74" s="314"/>
      <c r="K74" s="9"/>
      <c r="L74" s="314" t="s">
        <v>119</v>
      </c>
      <c r="M74" s="314"/>
      <c r="N74" s="314"/>
      <c r="O74" s="314"/>
      <c r="P74" s="314"/>
      <c r="Q74" s="314"/>
      <c r="R74" s="314"/>
      <c r="S74" s="314"/>
      <c r="T74" s="314"/>
      <c r="U74" s="314"/>
      <c r="V74" s="314"/>
      <c r="W74" s="314"/>
      <c r="X74" s="314"/>
      <c r="Y74" s="314"/>
      <c r="Z74" s="314"/>
      <c r="AA74" s="314"/>
      <c r="AB74" s="314"/>
      <c r="AC74" s="314"/>
      <c r="AD74" s="314"/>
      <c r="AE74" s="314"/>
      <c r="AF74" s="314"/>
      <c r="AG74" s="291">
        <f>'02 - Zemní práce (ÚRS)_01'!J34</f>
        <v>0</v>
      </c>
      <c r="AH74" s="292"/>
      <c r="AI74" s="292"/>
      <c r="AJ74" s="292"/>
      <c r="AK74" s="292"/>
      <c r="AL74" s="292"/>
      <c r="AM74" s="292"/>
      <c r="AN74" s="291">
        <f t="shared" si="0"/>
        <v>0</v>
      </c>
      <c r="AO74" s="292"/>
      <c r="AP74" s="292"/>
      <c r="AQ74" s="81" t="s">
        <v>93</v>
      </c>
      <c r="AR74" s="45"/>
      <c r="AS74" s="82">
        <v>0</v>
      </c>
      <c r="AT74" s="83">
        <f t="shared" si="1"/>
        <v>0</v>
      </c>
      <c r="AU74" s="84">
        <f>'02 - Zemní práce (ÚRS)_01'!P94</f>
        <v>0</v>
      </c>
      <c r="AV74" s="83">
        <f>'02 - Zemní práce (ÚRS)_01'!J37</f>
        <v>0</v>
      </c>
      <c r="AW74" s="83">
        <f>'02 - Zemní práce (ÚRS)_01'!J38</f>
        <v>0</v>
      </c>
      <c r="AX74" s="83">
        <f>'02 - Zemní práce (ÚRS)_01'!J39</f>
        <v>0</v>
      </c>
      <c r="AY74" s="83">
        <f>'02 - Zemní práce (ÚRS)_01'!J40</f>
        <v>0</v>
      </c>
      <c r="AZ74" s="83">
        <f>'02 - Zemní práce (ÚRS)_01'!F37</f>
        <v>0</v>
      </c>
      <c r="BA74" s="83">
        <f>'02 - Zemní práce (ÚRS)_01'!F38</f>
        <v>0</v>
      </c>
      <c r="BB74" s="83">
        <f>'02 - Zemní práce (ÚRS)_01'!F39</f>
        <v>0</v>
      </c>
      <c r="BC74" s="83">
        <f>'02 - Zemní práce (ÚRS)_01'!F40</f>
        <v>0</v>
      </c>
      <c r="BD74" s="85">
        <f>'02 - Zemní práce (ÚRS)_01'!F41</f>
        <v>0</v>
      </c>
      <c r="BT74" s="25" t="s">
        <v>97</v>
      </c>
      <c r="BV74" s="25" t="s">
        <v>73</v>
      </c>
      <c r="BW74" s="25" t="s">
        <v>127</v>
      </c>
      <c r="BX74" s="25" t="s">
        <v>125</v>
      </c>
      <c r="CL74" s="25" t="s">
        <v>19</v>
      </c>
    </row>
    <row r="75" spans="1:91" s="3" customFormat="1" ht="16.5" customHeight="1">
      <c r="A75" s="71" t="s">
        <v>75</v>
      </c>
      <c r="B75" s="45"/>
      <c r="C75" s="9"/>
      <c r="D75" s="9"/>
      <c r="E75" s="9"/>
      <c r="F75" s="314" t="s">
        <v>102</v>
      </c>
      <c r="G75" s="314"/>
      <c r="H75" s="314"/>
      <c r="I75" s="314"/>
      <c r="J75" s="314"/>
      <c r="K75" s="9"/>
      <c r="L75" s="314" t="s">
        <v>121</v>
      </c>
      <c r="M75" s="314"/>
      <c r="N75" s="314"/>
      <c r="O75" s="314"/>
      <c r="P75" s="314"/>
      <c r="Q75" s="314"/>
      <c r="R75" s="314"/>
      <c r="S75" s="314"/>
      <c r="T75" s="314"/>
      <c r="U75" s="314"/>
      <c r="V75" s="314"/>
      <c r="W75" s="314"/>
      <c r="X75" s="314"/>
      <c r="Y75" s="314"/>
      <c r="Z75" s="314"/>
      <c r="AA75" s="314"/>
      <c r="AB75" s="314"/>
      <c r="AC75" s="314"/>
      <c r="AD75" s="314"/>
      <c r="AE75" s="314"/>
      <c r="AF75" s="314"/>
      <c r="AG75" s="291">
        <f>'03 - VON (UOŽI)_01'!J34</f>
        <v>0</v>
      </c>
      <c r="AH75" s="292"/>
      <c r="AI75" s="292"/>
      <c r="AJ75" s="292"/>
      <c r="AK75" s="292"/>
      <c r="AL75" s="292"/>
      <c r="AM75" s="292"/>
      <c r="AN75" s="291">
        <f t="shared" si="0"/>
        <v>0</v>
      </c>
      <c r="AO75" s="292"/>
      <c r="AP75" s="292"/>
      <c r="AQ75" s="81" t="s">
        <v>93</v>
      </c>
      <c r="AR75" s="45"/>
      <c r="AS75" s="82">
        <v>0</v>
      </c>
      <c r="AT75" s="83">
        <f t="shared" si="1"/>
        <v>0</v>
      </c>
      <c r="AU75" s="84">
        <f>'03 - VON (UOŽI)_01'!P92</f>
        <v>0</v>
      </c>
      <c r="AV75" s="83">
        <f>'03 - VON (UOŽI)_01'!J37</f>
        <v>0</v>
      </c>
      <c r="AW75" s="83">
        <f>'03 - VON (UOŽI)_01'!J38</f>
        <v>0</v>
      </c>
      <c r="AX75" s="83">
        <f>'03 - VON (UOŽI)_01'!J39</f>
        <v>0</v>
      </c>
      <c r="AY75" s="83">
        <f>'03 - VON (UOŽI)_01'!J40</f>
        <v>0</v>
      </c>
      <c r="AZ75" s="83">
        <f>'03 - VON (UOŽI)_01'!F37</f>
        <v>0</v>
      </c>
      <c r="BA75" s="83">
        <f>'03 - VON (UOŽI)_01'!F38</f>
        <v>0</v>
      </c>
      <c r="BB75" s="83">
        <f>'03 - VON (UOŽI)_01'!F39</f>
        <v>0</v>
      </c>
      <c r="BC75" s="83">
        <f>'03 - VON (UOŽI)_01'!F40</f>
        <v>0</v>
      </c>
      <c r="BD75" s="85">
        <f>'03 - VON (UOŽI)_01'!F41</f>
        <v>0</v>
      </c>
      <c r="BT75" s="25" t="s">
        <v>97</v>
      </c>
      <c r="BV75" s="25" t="s">
        <v>73</v>
      </c>
      <c r="BW75" s="25" t="s">
        <v>128</v>
      </c>
      <c r="BX75" s="25" t="s">
        <v>125</v>
      </c>
      <c r="CL75" s="25" t="s">
        <v>19</v>
      </c>
    </row>
    <row r="76" spans="1:91" s="3" customFormat="1" ht="23.25" customHeight="1">
      <c r="B76" s="45"/>
      <c r="C76" s="9"/>
      <c r="D76" s="9"/>
      <c r="E76" s="314" t="s">
        <v>129</v>
      </c>
      <c r="F76" s="314"/>
      <c r="G76" s="314"/>
      <c r="H76" s="314"/>
      <c r="I76" s="314"/>
      <c r="J76" s="9"/>
      <c r="K76" s="314" t="s">
        <v>130</v>
      </c>
      <c r="L76" s="314"/>
      <c r="M76" s="314"/>
      <c r="N76" s="314"/>
      <c r="O76" s="314"/>
      <c r="P76" s="314"/>
      <c r="Q76" s="314"/>
      <c r="R76" s="314"/>
      <c r="S76" s="314"/>
      <c r="T76" s="314"/>
      <c r="U76" s="314"/>
      <c r="V76" s="314"/>
      <c r="W76" s="314"/>
      <c r="X76" s="314"/>
      <c r="Y76" s="314"/>
      <c r="Z76" s="314"/>
      <c r="AA76" s="314"/>
      <c r="AB76" s="314"/>
      <c r="AC76" s="314"/>
      <c r="AD76" s="314"/>
      <c r="AE76" s="314"/>
      <c r="AF76" s="314"/>
      <c r="AG76" s="304">
        <f>ROUND(SUM(AG77:AG79),2)</f>
        <v>0</v>
      </c>
      <c r="AH76" s="292"/>
      <c r="AI76" s="292"/>
      <c r="AJ76" s="292"/>
      <c r="AK76" s="292"/>
      <c r="AL76" s="292"/>
      <c r="AM76" s="292"/>
      <c r="AN76" s="291">
        <f t="shared" si="0"/>
        <v>0</v>
      </c>
      <c r="AO76" s="292"/>
      <c r="AP76" s="292"/>
      <c r="AQ76" s="81" t="s">
        <v>93</v>
      </c>
      <c r="AR76" s="45"/>
      <c r="AS76" s="82">
        <f>ROUND(SUM(AS77:AS79),2)</f>
        <v>0</v>
      </c>
      <c r="AT76" s="83">
        <f t="shared" si="1"/>
        <v>0</v>
      </c>
      <c r="AU76" s="84">
        <f>ROUND(SUM(AU77:AU79),5)</f>
        <v>0</v>
      </c>
      <c r="AV76" s="83">
        <f>ROUND(AZ76*L29,2)</f>
        <v>0</v>
      </c>
      <c r="AW76" s="83">
        <f>ROUND(BA76*L30,2)</f>
        <v>0</v>
      </c>
      <c r="AX76" s="83">
        <f>ROUND(BB76*L29,2)</f>
        <v>0</v>
      </c>
      <c r="AY76" s="83">
        <f>ROUND(BC76*L30,2)</f>
        <v>0</v>
      </c>
      <c r="AZ76" s="83">
        <f>ROUND(SUM(AZ77:AZ79),2)</f>
        <v>0</v>
      </c>
      <c r="BA76" s="83">
        <f>ROUND(SUM(BA77:BA79),2)</f>
        <v>0</v>
      </c>
      <c r="BB76" s="83">
        <f>ROUND(SUM(BB77:BB79),2)</f>
        <v>0</v>
      </c>
      <c r="BC76" s="83">
        <f>ROUND(SUM(BC77:BC79),2)</f>
        <v>0</v>
      </c>
      <c r="BD76" s="85">
        <f>ROUND(SUM(BD77:BD79),2)</f>
        <v>0</v>
      </c>
      <c r="BS76" s="25" t="s">
        <v>70</v>
      </c>
      <c r="BT76" s="25" t="s">
        <v>81</v>
      </c>
      <c r="BU76" s="25" t="s">
        <v>72</v>
      </c>
      <c r="BV76" s="25" t="s">
        <v>73</v>
      </c>
      <c r="BW76" s="25" t="s">
        <v>131</v>
      </c>
      <c r="BX76" s="25" t="s">
        <v>113</v>
      </c>
      <c r="CL76" s="25" t="s">
        <v>19</v>
      </c>
    </row>
    <row r="77" spans="1:91" s="3" customFormat="1" ht="16.5" customHeight="1">
      <c r="A77" s="71" t="s">
        <v>75</v>
      </c>
      <c r="B77" s="45"/>
      <c r="C77" s="9"/>
      <c r="D77" s="9"/>
      <c r="E77" s="9"/>
      <c r="F77" s="314" t="s">
        <v>95</v>
      </c>
      <c r="G77" s="314"/>
      <c r="H77" s="314"/>
      <c r="I77" s="314"/>
      <c r="J77" s="314"/>
      <c r="K77" s="9"/>
      <c r="L77" s="314" t="s">
        <v>117</v>
      </c>
      <c r="M77" s="314"/>
      <c r="N77" s="314"/>
      <c r="O77" s="314"/>
      <c r="P77" s="314"/>
      <c r="Q77" s="314"/>
      <c r="R77" s="314"/>
      <c r="S77" s="314"/>
      <c r="T77" s="314"/>
      <c r="U77" s="314"/>
      <c r="V77" s="314"/>
      <c r="W77" s="314"/>
      <c r="X77" s="314"/>
      <c r="Y77" s="314"/>
      <c r="Z77" s="314"/>
      <c r="AA77" s="314"/>
      <c r="AB77" s="314"/>
      <c r="AC77" s="314"/>
      <c r="AD77" s="314"/>
      <c r="AE77" s="314"/>
      <c r="AF77" s="314"/>
      <c r="AG77" s="291">
        <f>'01 - Rozvody VO (UOŽI)_02'!J34</f>
        <v>0</v>
      </c>
      <c r="AH77" s="292"/>
      <c r="AI77" s="292"/>
      <c r="AJ77" s="292"/>
      <c r="AK77" s="292"/>
      <c r="AL77" s="292"/>
      <c r="AM77" s="292"/>
      <c r="AN77" s="291">
        <f t="shared" si="0"/>
        <v>0</v>
      </c>
      <c r="AO77" s="292"/>
      <c r="AP77" s="292"/>
      <c r="AQ77" s="81" t="s">
        <v>93</v>
      </c>
      <c r="AR77" s="45"/>
      <c r="AS77" s="82">
        <v>0</v>
      </c>
      <c r="AT77" s="83">
        <f t="shared" si="1"/>
        <v>0</v>
      </c>
      <c r="AU77" s="84">
        <f>'01 - Rozvody VO (UOŽI)_02'!P92</f>
        <v>0</v>
      </c>
      <c r="AV77" s="83">
        <f>'01 - Rozvody VO (UOŽI)_02'!J37</f>
        <v>0</v>
      </c>
      <c r="AW77" s="83">
        <f>'01 - Rozvody VO (UOŽI)_02'!J38</f>
        <v>0</v>
      </c>
      <c r="AX77" s="83">
        <f>'01 - Rozvody VO (UOŽI)_02'!J39</f>
        <v>0</v>
      </c>
      <c r="AY77" s="83">
        <f>'01 - Rozvody VO (UOŽI)_02'!J40</f>
        <v>0</v>
      </c>
      <c r="AZ77" s="83">
        <f>'01 - Rozvody VO (UOŽI)_02'!F37</f>
        <v>0</v>
      </c>
      <c r="BA77" s="83">
        <f>'01 - Rozvody VO (UOŽI)_02'!F38</f>
        <v>0</v>
      </c>
      <c r="BB77" s="83">
        <f>'01 - Rozvody VO (UOŽI)_02'!F39</f>
        <v>0</v>
      </c>
      <c r="BC77" s="83">
        <f>'01 - Rozvody VO (UOŽI)_02'!F40</f>
        <v>0</v>
      </c>
      <c r="BD77" s="85">
        <f>'01 - Rozvody VO (UOŽI)_02'!F41</f>
        <v>0</v>
      </c>
      <c r="BT77" s="25" t="s">
        <v>97</v>
      </c>
      <c r="BV77" s="25" t="s">
        <v>73</v>
      </c>
      <c r="BW77" s="25" t="s">
        <v>132</v>
      </c>
      <c r="BX77" s="25" t="s">
        <v>131</v>
      </c>
      <c r="CL77" s="25" t="s">
        <v>19</v>
      </c>
    </row>
    <row r="78" spans="1:91" s="3" customFormat="1" ht="16.5" customHeight="1">
      <c r="A78" s="71" t="s">
        <v>75</v>
      </c>
      <c r="B78" s="45"/>
      <c r="C78" s="9"/>
      <c r="D78" s="9"/>
      <c r="E78" s="9"/>
      <c r="F78" s="314" t="s">
        <v>99</v>
      </c>
      <c r="G78" s="314"/>
      <c r="H78" s="314"/>
      <c r="I78" s="314"/>
      <c r="J78" s="314"/>
      <c r="K78" s="9"/>
      <c r="L78" s="314" t="s">
        <v>119</v>
      </c>
      <c r="M78" s="314"/>
      <c r="N78" s="314"/>
      <c r="O78" s="314"/>
      <c r="P78" s="314"/>
      <c r="Q78" s="314"/>
      <c r="R78" s="314"/>
      <c r="S78" s="314"/>
      <c r="T78" s="314"/>
      <c r="U78" s="314"/>
      <c r="V78" s="314"/>
      <c r="W78" s="314"/>
      <c r="X78" s="314"/>
      <c r="Y78" s="314"/>
      <c r="Z78" s="314"/>
      <c r="AA78" s="314"/>
      <c r="AB78" s="314"/>
      <c r="AC78" s="314"/>
      <c r="AD78" s="314"/>
      <c r="AE78" s="314"/>
      <c r="AF78" s="314"/>
      <c r="AG78" s="291">
        <f>'02 - Zemní práce (ÚRS)_02'!J34</f>
        <v>0</v>
      </c>
      <c r="AH78" s="292"/>
      <c r="AI78" s="292"/>
      <c r="AJ78" s="292"/>
      <c r="AK78" s="292"/>
      <c r="AL78" s="292"/>
      <c r="AM78" s="292"/>
      <c r="AN78" s="291">
        <f t="shared" si="0"/>
        <v>0</v>
      </c>
      <c r="AO78" s="292"/>
      <c r="AP78" s="292"/>
      <c r="AQ78" s="81" t="s">
        <v>93</v>
      </c>
      <c r="AR78" s="45"/>
      <c r="AS78" s="82">
        <v>0</v>
      </c>
      <c r="AT78" s="83">
        <f t="shared" si="1"/>
        <v>0</v>
      </c>
      <c r="AU78" s="84">
        <f>'02 - Zemní práce (ÚRS)_02'!P94</f>
        <v>0</v>
      </c>
      <c r="AV78" s="83">
        <f>'02 - Zemní práce (ÚRS)_02'!J37</f>
        <v>0</v>
      </c>
      <c r="AW78" s="83">
        <f>'02 - Zemní práce (ÚRS)_02'!J38</f>
        <v>0</v>
      </c>
      <c r="AX78" s="83">
        <f>'02 - Zemní práce (ÚRS)_02'!J39</f>
        <v>0</v>
      </c>
      <c r="AY78" s="83">
        <f>'02 - Zemní práce (ÚRS)_02'!J40</f>
        <v>0</v>
      </c>
      <c r="AZ78" s="83">
        <f>'02 - Zemní práce (ÚRS)_02'!F37</f>
        <v>0</v>
      </c>
      <c r="BA78" s="83">
        <f>'02 - Zemní práce (ÚRS)_02'!F38</f>
        <v>0</v>
      </c>
      <c r="BB78" s="83">
        <f>'02 - Zemní práce (ÚRS)_02'!F39</f>
        <v>0</v>
      </c>
      <c r="BC78" s="83">
        <f>'02 - Zemní práce (ÚRS)_02'!F40</f>
        <v>0</v>
      </c>
      <c r="BD78" s="85">
        <f>'02 - Zemní práce (ÚRS)_02'!F41</f>
        <v>0</v>
      </c>
      <c r="BT78" s="25" t="s">
        <v>97</v>
      </c>
      <c r="BV78" s="25" t="s">
        <v>73</v>
      </c>
      <c r="BW78" s="25" t="s">
        <v>133</v>
      </c>
      <c r="BX78" s="25" t="s">
        <v>131</v>
      </c>
      <c r="CL78" s="25" t="s">
        <v>19</v>
      </c>
    </row>
    <row r="79" spans="1:91" s="3" customFormat="1" ht="16.5" customHeight="1">
      <c r="A79" s="71" t="s">
        <v>75</v>
      </c>
      <c r="B79" s="45"/>
      <c r="C79" s="9"/>
      <c r="D79" s="9"/>
      <c r="E79" s="9"/>
      <c r="F79" s="314" t="s">
        <v>102</v>
      </c>
      <c r="G79" s="314"/>
      <c r="H79" s="314"/>
      <c r="I79" s="314"/>
      <c r="J79" s="314"/>
      <c r="K79" s="9"/>
      <c r="L79" s="314" t="s">
        <v>121</v>
      </c>
      <c r="M79" s="314"/>
      <c r="N79" s="314"/>
      <c r="O79" s="314"/>
      <c r="P79" s="314"/>
      <c r="Q79" s="314"/>
      <c r="R79" s="314"/>
      <c r="S79" s="314"/>
      <c r="T79" s="314"/>
      <c r="U79" s="314"/>
      <c r="V79" s="314"/>
      <c r="W79" s="314"/>
      <c r="X79" s="314"/>
      <c r="Y79" s="314"/>
      <c r="Z79" s="314"/>
      <c r="AA79" s="314"/>
      <c r="AB79" s="314"/>
      <c r="AC79" s="314"/>
      <c r="AD79" s="314"/>
      <c r="AE79" s="314"/>
      <c r="AF79" s="314"/>
      <c r="AG79" s="291">
        <f>'03 - VON (UOŽI)_02'!J34</f>
        <v>0</v>
      </c>
      <c r="AH79" s="292"/>
      <c r="AI79" s="292"/>
      <c r="AJ79" s="292"/>
      <c r="AK79" s="292"/>
      <c r="AL79" s="292"/>
      <c r="AM79" s="292"/>
      <c r="AN79" s="291">
        <f t="shared" si="0"/>
        <v>0</v>
      </c>
      <c r="AO79" s="292"/>
      <c r="AP79" s="292"/>
      <c r="AQ79" s="81" t="s">
        <v>93</v>
      </c>
      <c r="AR79" s="45"/>
      <c r="AS79" s="82">
        <v>0</v>
      </c>
      <c r="AT79" s="83">
        <f t="shared" si="1"/>
        <v>0</v>
      </c>
      <c r="AU79" s="84">
        <f>'03 - VON (UOŽI)_02'!P92</f>
        <v>0</v>
      </c>
      <c r="AV79" s="83">
        <f>'03 - VON (UOŽI)_02'!J37</f>
        <v>0</v>
      </c>
      <c r="AW79" s="83">
        <f>'03 - VON (UOŽI)_02'!J38</f>
        <v>0</v>
      </c>
      <c r="AX79" s="83">
        <f>'03 - VON (UOŽI)_02'!J39</f>
        <v>0</v>
      </c>
      <c r="AY79" s="83">
        <f>'03 - VON (UOŽI)_02'!J40</f>
        <v>0</v>
      </c>
      <c r="AZ79" s="83">
        <f>'03 - VON (UOŽI)_02'!F37</f>
        <v>0</v>
      </c>
      <c r="BA79" s="83">
        <f>'03 - VON (UOŽI)_02'!F38</f>
        <v>0</v>
      </c>
      <c r="BB79" s="83">
        <f>'03 - VON (UOŽI)_02'!F39</f>
        <v>0</v>
      </c>
      <c r="BC79" s="83">
        <f>'03 - VON (UOŽI)_02'!F40</f>
        <v>0</v>
      </c>
      <c r="BD79" s="85">
        <f>'03 - VON (UOŽI)_02'!F41</f>
        <v>0</v>
      </c>
      <c r="BT79" s="25" t="s">
        <v>97</v>
      </c>
      <c r="BV79" s="25" t="s">
        <v>73</v>
      </c>
      <c r="BW79" s="25" t="s">
        <v>134</v>
      </c>
      <c r="BX79" s="25" t="s">
        <v>131</v>
      </c>
      <c r="CL79" s="25" t="s">
        <v>19</v>
      </c>
    </row>
    <row r="80" spans="1:91" s="3" customFormat="1" ht="23.25" customHeight="1">
      <c r="B80" s="45"/>
      <c r="C80" s="9"/>
      <c r="D80" s="9"/>
      <c r="E80" s="314" t="s">
        <v>135</v>
      </c>
      <c r="F80" s="314"/>
      <c r="G80" s="314"/>
      <c r="H80" s="314"/>
      <c r="I80" s="314"/>
      <c r="J80" s="9"/>
      <c r="K80" s="314" t="s">
        <v>136</v>
      </c>
      <c r="L80" s="314"/>
      <c r="M80" s="314"/>
      <c r="N80" s="314"/>
      <c r="O80" s="314"/>
      <c r="P80" s="314"/>
      <c r="Q80" s="314"/>
      <c r="R80" s="314"/>
      <c r="S80" s="314"/>
      <c r="T80" s="314"/>
      <c r="U80" s="314"/>
      <c r="V80" s="314"/>
      <c r="W80" s="314"/>
      <c r="X80" s="314"/>
      <c r="Y80" s="314"/>
      <c r="Z80" s="314"/>
      <c r="AA80" s="314"/>
      <c r="AB80" s="314"/>
      <c r="AC80" s="314"/>
      <c r="AD80" s="314"/>
      <c r="AE80" s="314"/>
      <c r="AF80" s="314"/>
      <c r="AG80" s="304">
        <f>ROUND(SUM(AG81:AG83),2)</f>
        <v>0</v>
      </c>
      <c r="AH80" s="292"/>
      <c r="AI80" s="292"/>
      <c r="AJ80" s="292"/>
      <c r="AK80" s="292"/>
      <c r="AL80" s="292"/>
      <c r="AM80" s="292"/>
      <c r="AN80" s="291">
        <f t="shared" si="0"/>
        <v>0</v>
      </c>
      <c r="AO80" s="292"/>
      <c r="AP80" s="292"/>
      <c r="AQ80" s="81" t="s">
        <v>93</v>
      </c>
      <c r="AR80" s="45"/>
      <c r="AS80" s="82">
        <f>ROUND(SUM(AS81:AS83),2)</f>
        <v>0</v>
      </c>
      <c r="AT80" s="83">
        <f t="shared" si="1"/>
        <v>0</v>
      </c>
      <c r="AU80" s="84">
        <f>ROUND(SUM(AU81:AU83),5)</f>
        <v>0</v>
      </c>
      <c r="AV80" s="83">
        <f>ROUND(AZ80*L29,2)</f>
        <v>0</v>
      </c>
      <c r="AW80" s="83">
        <f>ROUND(BA80*L30,2)</f>
        <v>0</v>
      </c>
      <c r="AX80" s="83">
        <f>ROUND(BB80*L29,2)</f>
        <v>0</v>
      </c>
      <c r="AY80" s="83">
        <f>ROUND(BC80*L30,2)</f>
        <v>0</v>
      </c>
      <c r="AZ80" s="83">
        <f>ROUND(SUM(AZ81:AZ83),2)</f>
        <v>0</v>
      </c>
      <c r="BA80" s="83">
        <f>ROUND(SUM(BA81:BA83),2)</f>
        <v>0</v>
      </c>
      <c r="BB80" s="83">
        <f>ROUND(SUM(BB81:BB83),2)</f>
        <v>0</v>
      </c>
      <c r="BC80" s="83">
        <f>ROUND(SUM(BC81:BC83),2)</f>
        <v>0</v>
      </c>
      <c r="BD80" s="85">
        <f>ROUND(SUM(BD81:BD83),2)</f>
        <v>0</v>
      </c>
      <c r="BS80" s="25" t="s">
        <v>70</v>
      </c>
      <c r="BT80" s="25" t="s">
        <v>81</v>
      </c>
      <c r="BU80" s="25" t="s">
        <v>72</v>
      </c>
      <c r="BV80" s="25" t="s">
        <v>73</v>
      </c>
      <c r="BW80" s="25" t="s">
        <v>137</v>
      </c>
      <c r="BX80" s="25" t="s">
        <v>113</v>
      </c>
      <c r="CL80" s="25" t="s">
        <v>19</v>
      </c>
    </row>
    <row r="81" spans="1:91" s="3" customFormat="1" ht="16.5" customHeight="1">
      <c r="A81" s="71" t="s">
        <v>75</v>
      </c>
      <c r="B81" s="45"/>
      <c r="C81" s="9"/>
      <c r="D81" s="9"/>
      <c r="E81" s="9"/>
      <c r="F81" s="314" t="s">
        <v>95</v>
      </c>
      <c r="G81" s="314"/>
      <c r="H81" s="314"/>
      <c r="I81" s="314"/>
      <c r="J81" s="314"/>
      <c r="K81" s="9"/>
      <c r="L81" s="314" t="s">
        <v>117</v>
      </c>
      <c r="M81" s="314"/>
      <c r="N81" s="314"/>
      <c r="O81" s="314"/>
      <c r="P81" s="314"/>
      <c r="Q81" s="314"/>
      <c r="R81" s="314"/>
      <c r="S81" s="314"/>
      <c r="T81" s="314"/>
      <c r="U81" s="314"/>
      <c r="V81" s="314"/>
      <c r="W81" s="314"/>
      <c r="X81" s="314"/>
      <c r="Y81" s="314"/>
      <c r="Z81" s="314"/>
      <c r="AA81" s="314"/>
      <c r="AB81" s="314"/>
      <c r="AC81" s="314"/>
      <c r="AD81" s="314"/>
      <c r="AE81" s="314"/>
      <c r="AF81" s="314"/>
      <c r="AG81" s="291">
        <f>'01 - Rozvody VO (UOŽI)_03'!J34</f>
        <v>0</v>
      </c>
      <c r="AH81" s="292"/>
      <c r="AI81" s="292"/>
      <c r="AJ81" s="292"/>
      <c r="AK81" s="292"/>
      <c r="AL81" s="292"/>
      <c r="AM81" s="292"/>
      <c r="AN81" s="291">
        <f t="shared" si="0"/>
        <v>0</v>
      </c>
      <c r="AO81" s="292"/>
      <c r="AP81" s="292"/>
      <c r="AQ81" s="81" t="s">
        <v>93</v>
      </c>
      <c r="AR81" s="45"/>
      <c r="AS81" s="82">
        <v>0</v>
      </c>
      <c r="AT81" s="83">
        <f t="shared" si="1"/>
        <v>0</v>
      </c>
      <c r="AU81" s="84">
        <f>'01 - Rozvody VO (UOŽI)_03'!P92</f>
        <v>0</v>
      </c>
      <c r="AV81" s="83">
        <f>'01 - Rozvody VO (UOŽI)_03'!J37</f>
        <v>0</v>
      </c>
      <c r="AW81" s="83">
        <f>'01 - Rozvody VO (UOŽI)_03'!J38</f>
        <v>0</v>
      </c>
      <c r="AX81" s="83">
        <f>'01 - Rozvody VO (UOŽI)_03'!J39</f>
        <v>0</v>
      </c>
      <c r="AY81" s="83">
        <f>'01 - Rozvody VO (UOŽI)_03'!J40</f>
        <v>0</v>
      </c>
      <c r="AZ81" s="83">
        <f>'01 - Rozvody VO (UOŽI)_03'!F37</f>
        <v>0</v>
      </c>
      <c r="BA81" s="83">
        <f>'01 - Rozvody VO (UOŽI)_03'!F38</f>
        <v>0</v>
      </c>
      <c r="BB81" s="83">
        <f>'01 - Rozvody VO (UOŽI)_03'!F39</f>
        <v>0</v>
      </c>
      <c r="BC81" s="83">
        <f>'01 - Rozvody VO (UOŽI)_03'!F40</f>
        <v>0</v>
      </c>
      <c r="BD81" s="85">
        <f>'01 - Rozvody VO (UOŽI)_03'!F41</f>
        <v>0</v>
      </c>
      <c r="BT81" s="25" t="s">
        <v>97</v>
      </c>
      <c r="BV81" s="25" t="s">
        <v>73</v>
      </c>
      <c r="BW81" s="25" t="s">
        <v>138</v>
      </c>
      <c r="BX81" s="25" t="s">
        <v>137</v>
      </c>
      <c r="CL81" s="25" t="s">
        <v>19</v>
      </c>
    </row>
    <row r="82" spans="1:91" s="3" customFormat="1" ht="16.5" customHeight="1">
      <c r="A82" s="71" t="s">
        <v>75</v>
      </c>
      <c r="B82" s="45"/>
      <c r="C82" s="9"/>
      <c r="D82" s="9"/>
      <c r="E82" s="9"/>
      <c r="F82" s="314" t="s">
        <v>99</v>
      </c>
      <c r="G82" s="314"/>
      <c r="H82" s="314"/>
      <c r="I82" s="314"/>
      <c r="J82" s="314"/>
      <c r="K82" s="9"/>
      <c r="L82" s="314" t="s">
        <v>119</v>
      </c>
      <c r="M82" s="314"/>
      <c r="N82" s="314"/>
      <c r="O82" s="314"/>
      <c r="P82" s="314"/>
      <c r="Q82" s="314"/>
      <c r="R82" s="314"/>
      <c r="S82" s="314"/>
      <c r="T82" s="314"/>
      <c r="U82" s="314"/>
      <c r="V82" s="314"/>
      <c r="W82" s="314"/>
      <c r="X82" s="314"/>
      <c r="Y82" s="314"/>
      <c r="Z82" s="314"/>
      <c r="AA82" s="314"/>
      <c r="AB82" s="314"/>
      <c r="AC82" s="314"/>
      <c r="AD82" s="314"/>
      <c r="AE82" s="314"/>
      <c r="AF82" s="314"/>
      <c r="AG82" s="291">
        <f>'02 - Zemní práce (ÚRS)_03'!J34</f>
        <v>0</v>
      </c>
      <c r="AH82" s="292"/>
      <c r="AI82" s="292"/>
      <c r="AJ82" s="292"/>
      <c r="AK82" s="292"/>
      <c r="AL82" s="292"/>
      <c r="AM82" s="292"/>
      <c r="AN82" s="291">
        <f t="shared" si="0"/>
        <v>0</v>
      </c>
      <c r="AO82" s="292"/>
      <c r="AP82" s="292"/>
      <c r="AQ82" s="81" t="s">
        <v>93</v>
      </c>
      <c r="AR82" s="45"/>
      <c r="AS82" s="82">
        <v>0</v>
      </c>
      <c r="AT82" s="83">
        <f t="shared" si="1"/>
        <v>0</v>
      </c>
      <c r="AU82" s="84">
        <f>'02 - Zemní práce (ÚRS)_03'!P94</f>
        <v>0</v>
      </c>
      <c r="AV82" s="83">
        <f>'02 - Zemní práce (ÚRS)_03'!J37</f>
        <v>0</v>
      </c>
      <c r="AW82" s="83">
        <f>'02 - Zemní práce (ÚRS)_03'!J38</f>
        <v>0</v>
      </c>
      <c r="AX82" s="83">
        <f>'02 - Zemní práce (ÚRS)_03'!J39</f>
        <v>0</v>
      </c>
      <c r="AY82" s="83">
        <f>'02 - Zemní práce (ÚRS)_03'!J40</f>
        <v>0</v>
      </c>
      <c r="AZ82" s="83">
        <f>'02 - Zemní práce (ÚRS)_03'!F37</f>
        <v>0</v>
      </c>
      <c r="BA82" s="83">
        <f>'02 - Zemní práce (ÚRS)_03'!F38</f>
        <v>0</v>
      </c>
      <c r="BB82" s="83">
        <f>'02 - Zemní práce (ÚRS)_03'!F39</f>
        <v>0</v>
      </c>
      <c r="BC82" s="83">
        <f>'02 - Zemní práce (ÚRS)_03'!F40</f>
        <v>0</v>
      </c>
      <c r="BD82" s="85">
        <f>'02 - Zemní práce (ÚRS)_03'!F41</f>
        <v>0</v>
      </c>
      <c r="BT82" s="25" t="s">
        <v>97</v>
      </c>
      <c r="BV82" s="25" t="s">
        <v>73</v>
      </c>
      <c r="BW82" s="25" t="s">
        <v>139</v>
      </c>
      <c r="BX82" s="25" t="s">
        <v>137</v>
      </c>
      <c r="CL82" s="25" t="s">
        <v>19</v>
      </c>
    </row>
    <row r="83" spans="1:91" s="3" customFormat="1" ht="16.5" customHeight="1">
      <c r="A83" s="71" t="s">
        <v>75</v>
      </c>
      <c r="B83" s="45"/>
      <c r="C83" s="9"/>
      <c r="D83" s="9"/>
      <c r="E83" s="9"/>
      <c r="F83" s="314" t="s">
        <v>102</v>
      </c>
      <c r="G83" s="314"/>
      <c r="H83" s="314"/>
      <c r="I83" s="314"/>
      <c r="J83" s="314"/>
      <c r="K83" s="9"/>
      <c r="L83" s="314" t="s">
        <v>121</v>
      </c>
      <c r="M83" s="314"/>
      <c r="N83" s="314"/>
      <c r="O83" s="314"/>
      <c r="P83" s="314"/>
      <c r="Q83" s="314"/>
      <c r="R83" s="314"/>
      <c r="S83" s="314"/>
      <c r="T83" s="314"/>
      <c r="U83" s="314"/>
      <c r="V83" s="314"/>
      <c r="W83" s="314"/>
      <c r="X83" s="314"/>
      <c r="Y83" s="314"/>
      <c r="Z83" s="314"/>
      <c r="AA83" s="314"/>
      <c r="AB83" s="314"/>
      <c r="AC83" s="314"/>
      <c r="AD83" s="314"/>
      <c r="AE83" s="314"/>
      <c r="AF83" s="314"/>
      <c r="AG83" s="291">
        <f>'03 - VON (UOŽI)_03'!J34</f>
        <v>0</v>
      </c>
      <c r="AH83" s="292"/>
      <c r="AI83" s="292"/>
      <c r="AJ83" s="292"/>
      <c r="AK83" s="292"/>
      <c r="AL83" s="292"/>
      <c r="AM83" s="292"/>
      <c r="AN83" s="291">
        <f t="shared" si="0"/>
        <v>0</v>
      </c>
      <c r="AO83" s="292"/>
      <c r="AP83" s="292"/>
      <c r="AQ83" s="81" t="s">
        <v>93</v>
      </c>
      <c r="AR83" s="45"/>
      <c r="AS83" s="82">
        <v>0</v>
      </c>
      <c r="AT83" s="83">
        <f t="shared" si="1"/>
        <v>0</v>
      </c>
      <c r="AU83" s="84">
        <f>'03 - VON (UOŽI)_03'!P92</f>
        <v>0</v>
      </c>
      <c r="AV83" s="83">
        <f>'03 - VON (UOŽI)_03'!J37</f>
        <v>0</v>
      </c>
      <c r="AW83" s="83">
        <f>'03 - VON (UOŽI)_03'!J38</f>
        <v>0</v>
      </c>
      <c r="AX83" s="83">
        <f>'03 - VON (UOŽI)_03'!J39</f>
        <v>0</v>
      </c>
      <c r="AY83" s="83">
        <f>'03 - VON (UOŽI)_03'!J40</f>
        <v>0</v>
      </c>
      <c r="AZ83" s="83">
        <f>'03 - VON (UOŽI)_03'!F37</f>
        <v>0</v>
      </c>
      <c r="BA83" s="83">
        <f>'03 - VON (UOŽI)_03'!F38</f>
        <v>0</v>
      </c>
      <c r="BB83" s="83">
        <f>'03 - VON (UOŽI)_03'!F39</f>
        <v>0</v>
      </c>
      <c r="BC83" s="83">
        <f>'03 - VON (UOŽI)_03'!F40</f>
        <v>0</v>
      </c>
      <c r="BD83" s="85">
        <f>'03 - VON (UOŽI)_03'!F41</f>
        <v>0</v>
      </c>
      <c r="BT83" s="25" t="s">
        <v>97</v>
      </c>
      <c r="BV83" s="25" t="s">
        <v>73</v>
      </c>
      <c r="BW83" s="25" t="s">
        <v>140</v>
      </c>
      <c r="BX83" s="25" t="s">
        <v>137</v>
      </c>
      <c r="CL83" s="25" t="s">
        <v>19</v>
      </c>
    </row>
    <row r="84" spans="1:91" s="6" customFormat="1" ht="24.75" customHeight="1">
      <c r="B84" s="72"/>
      <c r="C84" s="73"/>
      <c r="D84" s="313" t="s">
        <v>141</v>
      </c>
      <c r="E84" s="313"/>
      <c r="F84" s="313"/>
      <c r="G84" s="313"/>
      <c r="H84" s="313"/>
      <c r="I84" s="74"/>
      <c r="J84" s="313" t="s">
        <v>142</v>
      </c>
      <c r="K84" s="313"/>
      <c r="L84" s="313"/>
      <c r="M84" s="313"/>
      <c r="N84" s="313"/>
      <c r="O84" s="313"/>
      <c r="P84" s="313"/>
      <c r="Q84" s="313"/>
      <c r="R84" s="313"/>
      <c r="S84" s="313"/>
      <c r="T84" s="313"/>
      <c r="U84" s="313"/>
      <c r="V84" s="313"/>
      <c r="W84" s="313"/>
      <c r="X84" s="313"/>
      <c r="Y84" s="313"/>
      <c r="Z84" s="313"/>
      <c r="AA84" s="313"/>
      <c r="AB84" s="313"/>
      <c r="AC84" s="313"/>
      <c r="AD84" s="313"/>
      <c r="AE84" s="313"/>
      <c r="AF84" s="313"/>
      <c r="AG84" s="307">
        <f>ROUND(AG85+AG90+AG95+AG98+AG101+AG104+AG107+AG112+AG115+AG118+AG122+AG127,2)</f>
        <v>0</v>
      </c>
      <c r="AH84" s="306"/>
      <c r="AI84" s="306"/>
      <c r="AJ84" s="306"/>
      <c r="AK84" s="306"/>
      <c r="AL84" s="306"/>
      <c r="AM84" s="306"/>
      <c r="AN84" s="305">
        <f t="shared" si="0"/>
        <v>0</v>
      </c>
      <c r="AO84" s="306"/>
      <c r="AP84" s="306"/>
      <c r="AQ84" s="75" t="s">
        <v>78</v>
      </c>
      <c r="AR84" s="72"/>
      <c r="AS84" s="76">
        <f>ROUND(AS85+AS90+AS95+AS98+AS101+AS104+AS107+AS112+AS115+AS118+AS122+AS127,2)</f>
        <v>0</v>
      </c>
      <c r="AT84" s="77">
        <f t="shared" si="1"/>
        <v>0</v>
      </c>
      <c r="AU84" s="78">
        <f>ROUND(AU85+AU90+AU95+AU98+AU101+AU104+AU107+AU112+AU115+AU118+AU122+AU127,5)</f>
        <v>0</v>
      </c>
      <c r="AV84" s="77">
        <f>ROUND(AZ84*L29,2)</f>
        <v>0</v>
      </c>
      <c r="AW84" s="77">
        <f>ROUND(BA84*L30,2)</f>
        <v>0</v>
      </c>
      <c r="AX84" s="77">
        <f>ROUND(BB84*L29,2)</f>
        <v>0</v>
      </c>
      <c r="AY84" s="77">
        <f>ROUND(BC84*L30,2)</f>
        <v>0</v>
      </c>
      <c r="AZ84" s="77">
        <f>ROUND(AZ85+AZ90+AZ95+AZ98+AZ101+AZ104+AZ107+AZ112+AZ115+AZ118+AZ122+AZ127,2)</f>
        <v>0</v>
      </c>
      <c r="BA84" s="77">
        <f>ROUND(BA85+BA90+BA95+BA98+BA101+BA104+BA107+BA112+BA115+BA118+BA122+BA127,2)</f>
        <v>0</v>
      </c>
      <c r="BB84" s="77">
        <f>ROUND(BB85+BB90+BB95+BB98+BB101+BB104+BB107+BB112+BB115+BB118+BB122+BB127,2)</f>
        <v>0</v>
      </c>
      <c r="BC84" s="77">
        <f>ROUND(BC85+BC90+BC95+BC98+BC101+BC104+BC107+BC112+BC115+BC118+BC122+BC127,2)</f>
        <v>0</v>
      </c>
      <c r="BD84" s="79">
        <f>ROUND(BD85+BD90+BD95+BD98+BD101+BD104+BD107+BD112+BD115+BD118+BD122+BD127,2)</f>
        <v>0</v>
      </c>
      <c r="BS84" s="80" t="s">
        <v>70</v>
      </c>
      <c r="BT84" s="80" t="s">
        <v>79</v>
      </c>
      <c r="BU84" s="80" t="s">
        <v>72</v>
      </c>
      <c r="BV84" s="80" t="s">
        <v>73</v>
      </c>
      <c r="BW84" s="80" t="s">
        <v>143</v>
      </c>
      <c r="BX84" s="80" t="s">
        <v>5</v>
      </c>
      <c r="CL84" s="80" t="s">
        <v>19</v>
      </c>
      <c r="CM84" s="80" t="s">
        <v>81</v>
      </c>
    </row>
    <row r="85" spans="1:91" s="3" customFormat="1" ht="16.5" customHeight="1">
      <c r="B85" s="45"/>
      <c r="C85" s="9"/>
      <c r="D85" s="9"/>
      <c r="E85" s="314" t="s">
        <v>114</v>
      </c>
      <c r="F85" s="314"/>
      <c r="G85" s="314"/>
      <c r="H85" s="314"/>
      <c r="I85" s="314"/>
      <c r="J85" s="9"/>
      <c r="K85" s="314" t="s">
        <v>144</v>
      </c>
      <c r="L85" s="314"/>
      <c r="M85" s="314"/>
      <c r="N85" s="314"/>
      <c r="O85" s="314"/>
      <c r="P85" s="314"/>
      <c r="Q85" s="314"/>
      <c r="R85" s="314"/>
      <c r="S85" s="314"/>
      <c r="T85" s="314"/>
      <c r="U85" s="314"/>
      <c r="V85" s="314"/>
      <c r="W85" s="314"/>
      <c r="X85" s="314"/>
      <c r="Y85" s="314"/>
      <c r="Z85" s="314"/>
      <c r="AA85" s="314"/>
      <c r="AB85" s="314"/>
      <c r="AC85" s="314"/>
      <c r="AD85" s="314"/>
      <c r="AE85" s="314"/>
      <c r="AF85" s="314"/>
      <c r="AG85" s="304">
        <f>ROUND(SUM(AG86:AG89),2)</f>
        <v>0</v>
      </c>
      <c r="AH85" s="292"/>
      <c r="AI85" s="292"/>
      <c r="AJ85" s="292"/>
      <c r="AK85" s="292"/>
      <c r="AL85" s="292"/>
      <c r="AM85" s="292"/>
      <c r="AN85" s="291">
        <f t="shared" si="0"/>
        <v>0</v>
      </c>
      <c r="AO85" s="292"/>
      <c r="AP85" s="292"/>
      <c r="AQ85" s="81" t="s">
        <v>93</v>
      </c>
      <c r="AR85" s="45"/>
      <c r="AS85" s="82">
        <f>ROUND(SUM(AS86:AS89),2)</f>
        <v>0</v>
      </c>
      <c r="AT85" s="83">
        <f t="shared" si="1"/>
        <v>0</v>
      </c>
      <c r="AU85" s="84">
        <f>ROUND(SUM(AU86:AU89),5)</f>
        <v>0</v>
      </c>
      <c r="AV85" s="83">
        <f>ROUND(AZ85*L29,2)</f>
        <v>0</v>
      </c>
      <c r="AW85" s="83">
        <f>ROUND(BA85*L30,2)</f>
        <v>0</v>
      </c>
      <c r="AX85" s="83">
        <f>ROUND(BB85*L29,2)</f>
        <v>0</v>
      </c>
      <c r="AY85" s="83">
        <f>ROUND(BC85*L30,2)</f>
        <v>0</v>
      </c>
      <c r="AZ85" s="83">
        <f>ROUND(SUM(AZ86:AZ89),2)</f>
        <v>0</v>
      </c>
      <c r="BA85" s="83">
        <f>ROUND(SUM(BA86:BA89),2)</f>
        <v>0</v>
      </c>
      <c r="BB85" s="83">
        <f>ROUND(SUM(BB86:BB89),2)</f>
        <v>0</v>
      </c>
      <c r="BC85" s="83">
        <f>ROUND(SUM(BC86:BC89),2)</f>
        <v>0</v>
      </c>
      <c r="BD85" s="85">
        <f>ROUND(SUM(BD86:BD89),2)</f>
        <v>0</v>
      </c>
      <c r="BS85" s="25" t="s">
        <v>70</v>
      </c>
      <c r="BT85" s="25" t="s">
        <v>81</v>
      </c>
      <c r="BU85" s="25" t="s">
        <v>72</v>
      </c>
      <c r="BV85" s="25" t="s">
        <v>73</v>
      </c>
      <c r="BW85" s="25" t="s">
        <v>145</v>
      </c>
      <c r="BX85" s="25" t="s">
        <v>143</v>
      </c>
      <c r="CL85" s="25" t="s">
        <v>146</v>
      </c>
    </row>
    <row r="86" spans="1:91" s="3" customFormat="1" ht="23.25" customHeight="1">
      <c r="A86" s="71" t="s">
        <v>75</v>
      </c>
      <c r="B86" s="45"/>
      <c r="C86" s="9"/>
      <c r="D86" s="9"/>
      <c r="E86" s="9"/>
      <c r="F86" s="314" t="s">
        <v>95</v>
      </c>
      <c r="G86" s="314"/>
      <c r="H86" s="314"/>
      <c r="I86" s="314"/>
      <c r="J86" s="314"/>
      <c r="K86" s="9"/>
      <c r="L86" s="314" t="s">
        <v>147</v>
      </c>
      <c r="M86" s="314"/>
      <c r="N86" s="314"/>
      <c r="O86" s="314"/>
      <c r="P86" s="314"/>
      <c r="Q86" s="314"/>
      <c r="R86" s="314"/>
      <c r="S86" s="314"/>
      <c r="T86" s="314"/>
      <c r="U86" s="314"/>
      <c r="V86" s="314"/>
      <c r="W86" s="314"/>
      <c r="X86" s="314"/>
      <c r="Y86" s="314"/>
      <c r="Z86" s="314"/>
      <c r="AA86" s="314"/>
      <c r="AB86" s="314"/>
      <c r="AC86" s="314"/>
      <c r="AD86" s="314"/>
      <c r="AE86" s="314"/>
      <c r="AF86" s="314"/>
      <c r="AG86" s="291">
        <f>'01 - Most v km 16,243_SVI...'!J34</f>
        <v>0</v>
      </c>
      <c r="AH86" s="292"/>
      <c r="AI86" s="292"/>
      <c r="AJ86" s="292"/>
      <c r="AK86" s="292"/>
      <c r="AL86" s="292"/>
      <c r="AM86" s="292"/>
      <c r="AN86" s="291">
        <f t="shared" ref="AN86:AN117" si="2">SUM(AG86,AT86)</f>
        <v>0</v>
      </c>
      <c r="AO86" s="292"/>
      <c r="AP86" s="292"/>
      <c r="AQ86" s="81" t="s">
        <v>93</v>
      </c>
      <c r="AR86" s="45"/>
      <c r="AS86" s="82">
        <v>0</v>
      </c>
      <c r="AT86" s="83">
        <f t="shared" ref="AT86:AT117" si="3">ROUND(SUM(AV86:AW86),2)</f>
        <v>0</v>
      </c>
      <c r="AU86" s="84">
        <f>'01 - Most v km 16,243_SVI...'!P101</f>
        <v>0</v>
      </c>
      <c r="AV86" s="83">
        <f>'01 - Most v km 16,243_SVI...'!J37</f>
        <v>0</v>
      </c>
      <c r="AW86" s="83">
        <f>'01 - Most v km 16,243_SVI...'!J38</f>
        <v>0</v>
      </c>
      <c r="AX86" s="83">
        <f>'01 - Most v km 16,243_SVI...'!J39</f>
        <v>0</v>
      </c>
      <c r="AY86" s="83">
        <f>'01 - Most v km 16,243_SVI...'!J40</f>
        <v>0</v>
      </c>
      <c r="AZ86" s="83">
        <f>'01 - Most v km 16,243_SVI...'!F37</f>
        <v>0</v>
      </c>
      <c r="BA86" s="83">
        <f>'01 - Most v km 16,243_SVI...'!F38</f>
        <v>0</v>
      </c>
      <c r="BB86" s="83">
        <f>'01 - Most v km 16,243_SVI...'!F39</f>
        <v>0</v>
      </c>
      <c r="BC86" s="83">
        <f>'01 - Most v km 16,243_SVI...'!F40</f>
        <v>0</v>
      </c>
      <c r="BD86" s="85">
        <f>'01 - Most v km 16,243_SVI...'!F41</f>
        <v>0</v>
      </c>
      <c r="BT86" s="25" t="s">
        <v>97</v>
      </c>
      <c r="BV86" s="25" t="s">
        <v>73</v>
      </c>
      <c r="BW86" s="25" t="s">
        <v>148</v>
      </c>
      <c r="BX86" s="25" t="s">
        <v>145</v>
      </c>
      <c r="CL86" s="25" t="s">
        <v>146</v>
      </c>
    </row>
    <row r="87" spans="1:91" s="3" customFormat="1" ht="16.5" customHeight="1">
      <c r="A87" s="71" t="s">
        <v>75</v>
      </c>
      <c r="B87" s="45"/>
      <c r="C87" s="9"/>
      <c r="D87" s="9"/>
      <c r="E87" s="9"/>
      <c r="F87" s="314" t="s">
        <v>99</v>
      </c>
      <c r="G87" s="314"/>
      <c r="H87" s="314"/>
      <c r="I87" s="314"/>
      <c r="J87" s="314"/>
      <c r="K87" s="9"/>
      <c r="L87" s="314" t="s">
        <v>149</v>
      </c>
      <c r="M87" s="314"/>
      <c r="N87" s="314"/>
      <c r="O87" s="314"/>
      <c r="P87" s="314"/>
      <c r="Q87" s="314"/>
      <c r="R87" s="314"/>
      <c r="S87" s="314"/>
      <c r="T87" s="314"/>
      <c r="U87" s="314"/>
      <c r="V87" s="314"/>
      <c r="W87" s="314"/>
      <c r="X87" s="314"/>
      <c r="Y87" s="314"/>
      <c r="Z87" s="314"/>
      <c r="AA87" s="314"/>
      <c r="AB87" s="314"/>
      <c r="AC87" s="314"/>
      <c r="AD87" s="314"/>
      <c r="AE87" s="314"/>
      <c r="AF87" s="314"/>
      <c r="AG87" s="291">
        <f>'02 - Most v km 16,243_Žel...'!J34</f>
        <v>0</v>
      </c>
      <c r="AH87" s="292"/>
      <c r="AI87" s="292"/>
      <c r="AJ87" s="292"/>
      <c r="AK87" s="292"/>
      <c r="AL87" s="292"/>
      <c r="AM87" s="292"/>
      <c r="AN87" s="291">
        <f t="shared" si="2"/>
        <v>0</v>
      </c>
      <c r="AO87" s="292"/>
      <c r="AP87" s="292"/>
      <c r="AQ87" s="81" t="s">
        <v>93</v>
      </c>
      <c r="AR87" s="45"/>
      <c r="AS87" s="82">
        <v>0</v>
      </c>
      <c r="AT87" s="83">
        <f t="shared" si="3"/>
        <v>0</v>
      </c>
      <c r="AU87" s="84">
        <f>'02 - Most v km 16,243_Žel...'!P94</f>
        <v>0</v>
      </c>
      <c r="AV87" s="83">
        <f>'02 - Most v km 16,243_Žel...'!J37</f>
        <v>0</v>
      </c>
      <c r="AW87" s="83">
        <f>'02 - Most v km 16,243_Žel...'!J38</f>
        <v>0</v>
      </c>
      <c r="AX87" s="83">
        <f>'02 - Most v km 16,243_Žel...'!J39</f>
        <v>0</v>
      </c>
      <c r="AY87" s="83">
        <f>'02 - Most v km 16,243_Žel...'!J40</f>
        <v>0</v>
      </c>
      <c r="AZ87" s="83">
        <f>'02 - Most v km 16,243_Žel...'!F37</f>
        <v>0</v>
      </c>
      <c r="BA87" s="83">
        <f>'02 - Most v km 16,243_Žel...'!F38</f>
        <v>0</v>
      </c>
      <c r="BB87" s="83">
        <f>'02 - Most v km 16,243_Žel...'!F39</f>
        <v>0</v>
      </c>
      <c r="BC87" s="83">
        <f>'02 - Most v km 16,243_Žel...'!F40</f>
        <v>0</v>
      </c>
      <c r="BD87" s="85">
        <f>'02 - Most v km 16,243_Žel...'!F41</f>
        <v>0</v>
      </c>
      <c r="BT87" s="25" t="s">
        <v>97</v>
      </c>
      <c r="BV87" s="25" t="s">
        <v>73</v>
      </c>
      <c r="BW87" s="25" t="s">
        <v>150</v>
      </c>
      <c r="BX87" s="25" t="s">
        <v>145</v>
      </c>
      <c r="CL87" s="25" t="s">
        <v>146</v>
      </c>
    </row>
    <row r="88" spans="1:91" s="3" customFormat="1" ht="16.5" customHeight="1">
      <c r="A88" s="71" t="s">
        <v>75</v>
      </c>
      <c r="B88" s="45"/>
      <c r="C88" s="9"/>
      <c r="D88" s="9"/>
      <c r="E88" s="9"/>
      <c r="F88" s="314" t="s">
        <v>102</v>
      </c>
      <c r="G88" s="314"/>
      <c r="H88" s="314"/>
      <c r="I88" s="314"/>
      <c r="J88" s="314"/>
      <c r="K88" s="9"/>
      <c r="L88" s="314" t="s">
        <v>151</v>
      </c>
      <c r="M88" s="314"/>
      <c r="N88" s="314"/>
      <c r="O88" s="314"/>
      <c r="P88" s="314"/>
      <c r="Q88" s="314"/>
      <c r="R88" s="314"/>
      <c r="S88" s="314"/>
      <c r="T88" s="314"/>
      <c r="U88" s="314"/>
      <c r="V88" s="314"/>
      <c r="W88" s="314"/>
      <c r="X88" s="314"/>
      <c r="Y88" s="314"/>
      <c r="Z88" s="314"/>
      <c r="AA88" s="314"/>
      <c r="AB88" s="314"/>
      <c r="AC88" s="314"/>
      <c r="AD88" s="314"/>
      <c r="AE88" s="314"/>
      <c r="AF88" s="314"/>
      <c r="AG88" s="291">
        <f>'03 - Most v km 16,243_VRN'!J34</f>
        <v>0</v>
      </c>
      <c r="AH88" s="292"/>
      <c r="AI88" s="292"/>
      <c r="AJ88" s="292"/>
      <c r="AK88" s="292"/>
      <c r="AL88" s="292"/>
      <c r="AM88" s="292"/>
      <c r="AN88" s="291">
        <f t="shared" si="2"/>
        <v>0</v>
      </c>
      <c r="AO88" s="292"/>
      <c r="AP88" s="292"/>
      <c r="AQ88" s="81" t="s">
        <v>93</v>
      </c>
      <c r="AR88" s="45"/>
      <c r="AS88" s="82">
        <v>0</v>
      </c>
      <c r="AT88" s="83">
        <f t="shared" si="3"/>
        <v>0</v>
      </c>
      <c r="AU88" s="84">
        <f>'03 - Most v km 16,243_VRN'!P98</f>
        <v>0</v>
      </c>
      <c r="AV88" s="83">
        <f>'03 - Most v km 16,243_VRN'!J37</f>
        <v>0</v>
      </c>
      <c r="AW88" s="83">
        <f>'03 - Most v km 16,243_VRN'!J38</f>
        <v>0</v>
      </c>
      <c r="AX88" s="83">
        <f>'03 - Most v km 16,243_VRN'!J39</f>
        <v>0</v>
      </c>
      <c r="AY88" s="83">
        <f>'03 - Most v km 16,243_VRN'!J40</f>
        <v>0</v>
      </c>
      <c r="AZ88" s="83">
        <f>'03 - Most v km 16,243_VRN'!F37</f>
        <v>0</v>
      </c>
      <c r="BA88" s="83">
        <f>'03 - Most v km 16,243_VRN'!F38</f>
        <v>0</v>
      </c>
      <c r="BB88" s="83">
        <f>'03 - Most v km 16,243_VRN'!F39</f>
        <v>0</v>
      </c>
      <c r="BC88" s="83">
        <f>'03 - Most v km 16,243_VRN'!F40</f>
        <v>0</v>
      </c>
      <c r="BD88" s="85">
        <f>'03 - Most v km 16,243_VRN'!F41</f>
        <v>0</v>
      </c>
      <c r="BT88" s="25" t="s">
        <v>97</v>
      </c>
      <c r="BV88" s="25" t="s">
        <v>73</v>
      </c>
      <c r="BW88" s="25" t="s">
        <v>152</v>
      </c>
      <c r="BX88" s="25" t="s">
        <v>145</v>
      </c>
      <c r="CL88" s="25" t="s">
        <v>146</v>
      </c>
    </row>
    <row r="89" spans="1:91" s="3" customFormat="1" ht="16.5" customHeight="1">
      <c r="A89" s="71" t="s">
        <v>75</v>
      </c>
      <c r="B89" s="45"/>
      <c r="C89" s="9"/>
      <c r="D89" s="9"/>
      <c r="E89" s="9"/>
      <c r="F89" s="314" t="s">
        <v>153</v>
      </c>
      <c r="G89" s="314"/>
      <c r="H89" s="314"/>
      <c r="I89" s="314"/>
      <c r="J89" s="314"/>
      <c r="K89" s="9"/>
      <c r="L89" s="314" t="s">
        <v>154</v>
      </c>
      <c r="M89" s="314"/>
      <c r="N89" s="314"/>
      <c r="O89" s="314"/>
      <c r="P89" s="314"/>
      <c r="Q89" s="314"/>
      <c r="R89" s="314"/>
      <c r="S89" s="314"/>
      <c r="T89" s="314"/>
      <c r="U89" s="314"/>
      <c r="V89" s="314"/>
      <c r="W89" s="314"/>
      <c r="X89" s="314"/>
      <c r="Y89" s="314"/>
      <c r="Z89" s="314"/>
      <c r="AA89" s="314"/>
      <c r="AB89" s="314"/>
      <c r="AC89" s="314"/>
      <c r="AD89" s="314"/>
      <c r="AE89" s="314"/>
      <c r="AF89" s="314"/>
      <c r="AG89" s="291">
        <f>'04 - Most v km 16,243_DSPS'!J34</f>
        <v>0</v>
      </c>
      <c r="AH89" s="292"/>
      <c r="AI89" s="292"/>
      <c r="AJ89" s="292"/>
      <c r="AK89" s="292"/>
      <c r="AL89" s="292"/>
      <c r="AM89" s="292"/>
      <c r="AN89" s="291">
        <f t="shared" si="2"/>
        <v>0</v>
      </c>
      <c r="AO89" s="292"/>
      <c r="AP89" s="292"/>
      <c r="AQ89" s="81" t="s">
        <v>93</v>
      </c>
      <c r="AR89" s="45"/>
      <c r="AS89" s="82">
        <v>0</v>
      </c>
      <c r="AT89" s="83">
        <f t="shared" si="3"/>
        <v>0</v>
      </c>
      <c r="AU89" s="84">
        <f>'04 - Most v km 16,243_DSPS'!P93</f>
        <v>0</v>
      </c>
      <c r="AV89" s="83">
        <f>'04 - Most v km 16,243_DSPS'!J37</f>
        <v>0</v>
      </c>
      <c r="AW89" s="83">
        <f>'04 - Most v km 16,243_DSPS'!J38</f>
        <v>0</v>
      </c>
      <c r="AX89" s="83">
        <f>'04 - Most v km 16,243_DSPS'!J39</f>
        <v>0</v>
      </c>
      <c r="AY89" s="83">
        <f>'04 - Most v km 16,243_DSPS'!J40</f>
        <v>0</v>
      </c>
      <c r="AZ89" s="83">
        <f>'04 - Most v km 16,243_DSPS'!F37</f>
        <v>0</v>
      </c>
      <c r="BA89" s="83">
        <f>'04 - Most v km 16,243_DSPS'!F38</f>
        <v>0</v>
      </c>
      <c r="BB89" s="83">
        <f>'04 - Most v km 16,243_DSPS'!F39</f>
        <v>0</v>
      </c>
      <c r="BC89" s="83">
        <f>'04 - Most v km 16,243_DSPS'!F40</f>
        <v>0</v>
      </c>
      <c r="BD89" s="85">
        <f>'04 - Most v km 16,243_DSPS'!F41</f>
        <v>0</v>
      </c>
      <c r="BT89" s="25" t="s">
        <v>97</v>
      </c>
      <c r="BV89" s="25" t="s">
        <v>73</v>
      </c>
      <c r="BW89" s="25" t="s">
        <v>155</v>
      </c>
      <c r="BX89" s="25" t="s">
        <v>145</v>
      </c>
      <c r="CL89" s="25" t="s">
        <v>146</v>
      </c>
    </row>
    <row r="90" spans="1:91" s="3" customFormat="1" ht="16.5" customHeight="1">
      <c r="B90" s="45"/>
      <c r="C90" s="9"/>
      <c r="D90" s="9"/>
      <c r="E90" s="314" t="s">
        <v>123</v>
      </c>
      <c r="F90" s="314"/>
      <c r="G90" s="314"/>
      <c r="H90" s="314"/>
      <c r="I90" s="314"/>
      <c r="J90" s="9"/>
      <c r="K90" s="314" t="s">
        <v>156</v>
      </c>
      <c r="L90" s="314"/>
      <c r="M90" s="314"/>
      <c r="N90" s="314"/>
      <c r="O90" s="314"/>
      <c r="P90" s="314"/>
      <c r="Q90" s="314"/>
      <c r="R90" s="314"/>
      <c r="S90" s="314"/>
      <c r="T90" s="314"/>
      <c r="U90" s="314"/>
      <c r="V90" s="314"/>
      <c r="W90" s="314"/>
      <c r="X90" s="314"/>
      <c r="Y90" s="314"/>
      <c r="Z90" s="314"/>
      <c r="AA90" s="314"/>
      <c r="AB90" s="314"/>
      <c r="AC90" s="314"/>
      <c r="AD90" s="314"/>
      <c r="AE90" s="314"/>
      <c r="AF90" s="314"/>
      <c r="AG90" s="304">
        <f>ROUND(SUM(AG91:AG94),2)</f>
        <v>0</v>
      </c>
      <c r="AH90" s="292"/>
      <c r="AI90" s="292"/>
      <c r="AJ90" s="292"/>
      <c r="AK90" s="292"/>
      <c r="AL90" s="292"/>
      <c r="AM90" s="292"/>
      <c r="AN90" s="291">
        <f t="shared" si="2"/>
        <v>0</v>
      </c>
      <c r="AO90" s="292"/>
      <c r="AP90" s="292"/>
      <c r="AQ90" s="81" t="s">
        <v>93</v>
      </c>
      <c r="AR90" s="45"/>
      <c r="AS90" s="82">
        <f>ROUND(SUM(AS91:AS94),2)</f>
        <v>0</v>
      </c>
      <c r="AT90" s="83">
        <f t="shared" si="3"/>
        <v>0</v>
      </c>
      <c r="AU90" s="84">
        <f>ROUND(SUM(AU91:AU94),5)</f>
        <v>0</v>
      </c>
      <c r="AV90" s="83">
        <f>ROUND(AZ90*L29,2)</f>
        <v>0</v>
      </c>
      <c r="AW90" s="83">
        <f>ROUND(BA90*L30,2)</f>
        <v>0</v>
      </c>
      <c r="AX90" s="83">
        <f>ROUND(BB90*L29,2)</f>
        <v>0</v>
      </c>
      <c r="AY90" s="83">
        <f>ROUND(BC90*L30,2)</f>
        <v>0</v>
      </c>
      <c r="AZ90" s="83">
        <f>ROUND(SUM(AZ91:AZ94),2)</f>
        <v>0</v>
      </c>
      <c r="BA90" s="83">
        <f>ROUND(SUM(BA91:BA94),2)</f>
        <v>0</v>
      </c>
      <c r="BB90" s="83">
        <f>ROUND(SUM(BB91:BB94),2)</f>
        <v>0</v>
      </c>
      <c r="BC90" s="83">
        <f>ROUND(SUM(BC91:BC94),2)</f>
        <v>0</v>
      </c>
      <c r="BD90" s="85">
        <f>ROUND(SUM(BD91:BD94),2)</f>
        <v>0</v>
      </c>
      <c r="BS90" s="25" t="s">
        <v>70</v>
      </c>
      <c r="BT90" s="25" t="s">
        <v>81</v>
      </c>
      <c r="BU90" s="25" t="s">
        <v>72</v>
      </c>
      <c r="BV90" s="25" t="s">
        <v>73</v>
      </c>
      <c r="BW90" s="25" t="s">
        <v>157</v>
      </c>
      <c r="BX90" s="25" t="s">
        <v>143</v>
      </c>
      <c r="CL90" s="25" t="s">
        <v>146</v>
      </c>
    </row>
    <row r="91" spans="1:91" s="3" customFormat="1" ht="16.5" customHeight="1">
      <c r="A91" s="71" t="s">
        <v>75</v>
      </c>
      <c r="B91" s="45"/>
      <c r="C91" s="9"/>
      <c r="D91" s="9"/>
      <c r="E91" s="9"/>
      <c r="F91" s="314" t="s">
        <v>95</v>
      </c>
      <c r="G91" s="314"/>
      <c r="H91" s="314"/>
      <c r="I91" s="314"/>
      <c r="J91" s="314"/>
      <c r="K91" s="9"/>
      <c r="L91" s="314" t="s">
        <v>156</v>
      </c>
      <c r="M91" s="314"/>
      <c r="N91" s="314"/>
      <c r="O91" s="314"/>
      <c r="P91" s="314"/>
      <c r="Q91" s="314"/>
      <c r="R91" s="314"/>
      <c r="S91" s="314"/>
      <c r="T91" s="314"/>
      <c r="U91" s="314"/>
      <c r="V91" s="314"/>
      <c r="W91" s="314"/>
      <c r="X91" s="314"/>
      <c r="Y91" s="314"/>
      <c r="Z91" s="314"/>
      <c r="AA91" s="314"/>
      <c r="AB91" s="314"/>
      <c r="AC91" s="314"/>
      <c r="AD91" s="314"/>
      <c r="AE91" s="314"/>
      <c r="AF91" s="314"/>
      <c r="AG91" s="291">
        <f>'01 - Propustek v km 17,26...'!J34</f>
        <v>0</v>
      </c>
      <c r="AH91" s="292"/>
      <c r="AI91" s="292"/>
      <c r="AJ91" s="292"/>
      <c r="AK91" s="292"/>
      <c r="AL91" s="292"/>
      <c r="AM91" s="292"/>
      <c r="AN91" s="291">
        <f t="shared" si="2"/>
        <v>0</v>
      </c>
      <c r="AO91" s="292"/>
      <c r="AP91" s="292"/>
      <c r="AQ91" s="81" t="s">
        <v>93</v>
      </c>
      <c r="AR91" s="45"/>
      <c r="AS91" s="82">
        <v>0</v>
      </c>
      <c r="AT91" s="83">
        <f t="shared" si="3"/>
        <v>0</v>
      </c>
      <c r="AU91" s="84">
        <f>'01 - Propustek v km 17,26...'!P105</f>
        <v>0</v>
      </c>
      <c r="AV91" s="83">
        <f>'01 - Propustek v km 17,26...'!J37</f>
        <v>0</v>
      </c>
      <c r="AW91" s="83">
        <f>'01 - Propustek v km 17,26...'!J38</f>
        <v>0</v>
      </c>
      <c r="AX91" s="83">
        <f>'01 - Propustek v km 17,26...'!J39</f>
        <v>0</v>
      </c>
      <c r="AY91" s="83">
        <f>'01 - Propustek v km 17,26...'!J40</f>
        <v>0</v>
      </c>
      <c r="AZ91" s="83">
        <f>'01 - Propustek v km 17,26...'!F37</f>
        <v>0</v>
      </c>
      <c r="BA91" s="83">
        <f>'01 - Propustek v km 17,26...'!F38</f>
        <v>0</v>
      </c>
      <c r="BB91" s="83">
        <f>'01 - Propustek v km 17,26...'!F39</f>
        <v>0</v>
      </c>
      <c r="BC91" s="83">
        <f>'01 - Propustek v km 17,26...'!F40</f>
        <v>0</v>
      </c>
      <c r="BD91" s="85">
        <f>'01 - Propustek v km 17,26...'!F41</f>
        <v>0</v>
      </c>
      <c r="BT91" s="25" t="s">
        <v>97</v>
      </c>
      <c r="BV91" s="25" t="s">
        <v>73</v>
      </c>
      <c r="BW91" s="25" t="s">
        <v>158</v>
      </c>
      <c r="BX91" s="25" t="s">
        <v>157</v>
      </c>
      <c r="CL91" s="25" t="s">
        <v>146</v>
      </c>
    </row>
    <row r="92" spans="1:91" s="3" customFormat="1" ht="23.25" customHeight="1">
      <c r="A92" s="71" t="s">
        <v>75</v>
      </c>
      <c r="B92" s="45"/>
      <c r="C92" s="9"/>
      <c r="D92" s="9"/>
      <c r="E92" s="9"/>
      <c r="F92" s="314" t="s">
        <v>99</v>
      </c>
      <c r="G92" s="314"/>
      <c r="H92" s="314"/>
      <c r="I92" s="314"/>
      <c r="J92" s="314"/>
      <c r="K92" s="9"/>
      <c r="L92" s="314" t="s">
        <v>159</v>
      </c>
      <c r="M92" s="314"/>
      <c r="N92" s="314"/>
      <c r="O92" s="314"/>
      <c r="P92" s="314"/>
      <c r="Q92" s="314"/>
      <c r="R92" s="314"/>
      <c r="S92" s="314"/>
      <c r="T92" s="314"/>
      <c r="U92" s="314"/>
      <c r="V92" s="314"/>
      <c r="W92" s="314"/>
      <c r="X92" s="314"/>
      <c r="Y92" s="314"/>
      <c r="Z92" s="314"/>
      <c r="AA92" s="314"/>
      <c r="AB92" s="314"/>
      <c r="AC92" s="314"/>
      <c r="AD92" s="314"/>
      <c r="AE92" s="314"/>
      <c r="AF92" s="314"/>
      <c r="AG92" s="291">
        <f>'02 - Propustek v km 17,26...'!J34</f>
        <v>0</v>
      </c>
      <c r="AH92" s="292"/>
      <c r="AI92" s="292"/>
      <c r="AJ92" s="292"/>
      <c r="AK92" s="292"/>
      <c r="AL92" s="292"/>
      <c r="AM92" s="292"/>
      <c r="AN92" s="291">
        <f t="shared" si="2"/>
        <v>0</v>
      </c>
      <c r="AO92" s="292"/>
      <c r="AP92" s="292"/>
      <c r="AQ92" s="81" t="s">
        <v>93</v>
      </c>
      <c r="AR92" s="45"/>
      <c r="AS92" s="82">
        <v>0</v>
      </c>
      <c r="AT92" s="83">
        <f t="shared" si="3"/>
        <v>0</v>
      </c>
      <c r="AU92" s="84">
        <f>'02 - Propustek v km 17,26...'!P94</f>
        <v>0</v>
      </c>
      <c r="AV92" s="83">
        <f>'02 - Propustek v km 17,26...'!J37</f>
        <v>0</v>
      </c>
      <c r="AW92" s="83">
        <f>'02 - Propustek v km 17,26...'!J38</f>
        <v>0</v>
      </c>
      <c r="AX92" s="83">
        <f>'02 - Propustek v km 17,26...'!J39</f>
        <v>0</v>
      </c>
      <c r="AY92" s="83">
        <f>'02 - Propustek v km 17,26...'!J40</f>
        <v>0</v>
      </c>
      <c r="AZ92" s="83">
        <f>'02 - Propustek v km 17,26...'!F37</f>
        <v>0</v>
      </c>
      <c r="BA92" s="83">
        <f>'02 - Propustek v km 17,26...'!F38</f>
        <v>0</v>
      </c>
      <c r="BB92" s="83">
        <f>'02 - Propustek v km 17,26...'!F39</f>
        <v>0</v>
      </c>
      <c r="BC92" s="83">
        <f>'02 - Propustek v km 17,26...'!F40</f>
        <v>0</v>
      </c>
      <c r="BD92" s="85">
        <f>'02 - Propustek v km 17,26...'!F41</f>
        <v>0</v>
      </c>
      <c r="BT92" s="25" t="s">
        <v>97</v>
      </c>
      <c r="BV92" s="25" t="s">
        <v>73</v>
      </c>
      <c r="BW92" s="25" t="s">
        <v>160</v>
      </c>
      <c r="BX92" s="25" t="s">
        <v>157</v>
      </c>
      <c r="CL92" s="25" t="s">
        <v>146</v>
      </c>
    </row>
    <row r="93" spans="1:91" s="3" customFormat="1" ht="16.5" customHeight="1">
      <c r="A93" s="71" t="s">
        <v>75</v>
      </c>
      <c r="B93" s="45"/>
      <c r="C93" s="9"/>
      <c r="D93" s="9"/>
      <c r="E93" s="9"/>
      <c r="F93" s="314" t="s">
        <v>102</v>
      </c>
      <c r="G93" s="314"/>
      <c r="H93" s="314"/>
      <c r="I93" s="314"/>
      <c r="J93" s="314"/>
      <c r="K93" s="9"/>
      <c r="L93" s="314" t="s">
        <v>161</v>
      </c>
      <c r="M93" s="314"/>
      <c r="N93" s="314"/>
      <c r="O93" s="314"/>
      <c r="P93" s="314"/>
      <c r="Q93" s="314"/>
      <c r="R93" s="314"/>
      <c r="S93" s="314"/>
      <c r="T93" s="314"/>
      <c r="U93" s="314"/>
      <c r="V93" s="314"/>
      <c r="W93" s="314"/>
      <c r="X93" s="314"/>
      <c r="Y93" s="314"/>
      <c r="Z93" s="314"/>
      <c r="AA93" s="314"/>
      <c r="AB93" s="314"/>
      <c r="AC93" s="314"/>
      <c r="AD93" s="314"/>
      <c r="AE93" s="314"/>
      <c r="AF93" s="314"/>
      <c r="AG93" s="291">
        <f>'03 - Propustek v km 17,26...'!J34</f>
        <v>0</v>
      </c>
      <c r="AH93" s="292"/>
      <c r="AI93" s="292"/>
      <c r="AJ93" s="292"/>
      <c r="AK93" s="292"/>
      <c r="AL93" s="292"/>
      <c r="AM93" s="292"/>
      <c r="AN93" s="291">
        <f t="shared" si="2"/>
        <v>0</v>
      </c>
      <c r="AO93" s="292"/>
      <c r="AP93" s="292"/>
      <c r="AQ93" s="81" t="s">
        <v>93</v>
      </c>
      <c r="AR93" s="45"/>
      <c r="AS93" s="82">
        <v>0</v>
      </c>
      <c r="AT93" s="83">
        <f t="shared" si="3"/>
        <v>0</v>
      </c>
      <c r="AU93" s="84">
        <f>'03 - Propustek v km 17,26...'!P98</f>
        <v>0</v>
      </c>
      <c r="AV93" s="83">
        <f>'03 - Propustek v km 17,26...'!J37</f>
        <v>0</v>
      </c>
      <c r="AW93" s="83">
        <f>'03 - Propustek v km 17,26...'!J38</f>
        <v>0</v>
      </c>
      <c r="AX93" s="83">
        <f>'03 - Propustek v km 17,26...'!J39</f>
        <v>0</v>
      </c>
      <c r="AY93" s="83">
        <f>'03 - Propustek v km 17,26...'!J40</f>
        <v>0</v>
      </c>
      <c r="AZ93" s="83">
        <f>'03 - Propustek v km 17,26...'!F37</f>
        <v>0</v>
      </c>
      <c r="BA93" s="83">
        <f>'03 - Propustek v km 17,26...'!F38</f>
        <v>0</v>
      </c>
      <c r="BB93" s="83">
        <f>'03 - Propustek v km 17,26...'!F39</f>
        <v>0</v>
      </c>
      <c r="BC93" s="83">
        <f>'03 - Propustek v km 17,26...'!F40</f>
        <v>0</v>
      </c>
      <c r="BD93" s="85">
        <f>'03 - Propustek v km 17,26...'!F41</f>
        <v>0</v>
      </c>
      <c r="BT93" s="25" t="s">
        <v>97</v>
      </c>
      <c r="BV93" s="25" t="s">
        <v>73</v>
      </c>
      <c r="BW93" s="25" t="s">
        <v>162</v>
      </c>
      <c r="BX93" s="25" t="s">
        <v>157</v>
      </c>
      <c r="CL93" s="25" t="s">
        <v>146</v>
      </c>
    </row>
    <row r="94" spans="1:91" s="3" customFormat="1" ht="16.5" customHeight="1">
      <c r="A94" s="71" t="s">
        <v>75</v>
      </c>
      <c r="B94" s="45"/>
      <c r="C94" s="9"/>
      <c r="D94" s="9"/>
      <c r="E94" s="9"/>
      <c r="F94" s="314" t="s">
        <v>153</v>
      </c>
      <c r="G94" s="314"/>
      <c r="H94" s="314"/>
      <c r="I94" s="314"/>
      <c r="J94" s="314"/>
      <c r="K94" s="9"/>
      <c r="L94" s="314" t="s">
        <v>163</v>
      </c>
      <c r="M94" s="314"/>
      <c r="N94" s="314"/>
      <c r="O94" s="314"/>
      <c r="P94" s="314"/>
      <c r="Q94" s="314"/>
      <c r="R94" s="314"/>
      <c r="S94" s="314"/>
      <c r="T94" s="314"/>
      <c r="U94" s="314"/>
      <c r="V94" s="314"/>
      <c r="W94" s="314"/>
      <c r="X94" s="314"/>
      <c r="Y94" s="314"/>
      <c r="Z94" s="314"/>
      <c r="AA94" s="314"/>
      <c r="AB94" s="314"/>
      <c r="AC94" s="314"/>
      <c r="AD94" s="314"/>
      <c r="AE94" s="314"/>
      <c r="AF94" s="314"/>
      <c r="AG94" s="291">
        <f>'04 - Propustek v km 17,26...'!J34</f>
        <v>0</v>
      </c>
      <c r="AH94" s="292"/>
      <c r="AI94" s="292"/>
      <c r="AJ94" s="292"/>
      <c r="AK94" s="292"/>
      <c r="AL94" s="292"/>
      <c r="AM94" s="292"/>
      <c r="AN94" s="291">
        <f t="shared" si="2"/>
        <v>0</v>
      </c>
      <c r="AO94" s="292"/>
      <c r="AP94" s="292"/>
      <c r="AQ94" s="81" t="s">
        <v>93</v>
      </c>
      <c r="AR94" s="45"/>
      <c r="AS94" s="82">
        <v>0</v>
      </c>
      <c r="AT94" s="83">
        <f t="shared" si="3"/>
        <v>0</v>
      </c>
      <c r="AU94" s="84">
        <f>'04 - Propustek v km 17,26...'!P93</f>
        <v>0</v>
      </c>
      <c r="AV94" s="83">
        <f>'04 - Propustek v km 17,26...'!J37</f>
        <v>0</v>
      </c>
      <c r="AW94" s="83">
        <f>'04 - Propustek v km 17,26...'!J38</f>
        <v>0</v>
      </c>
      <c r="AX94" s="83">
        <f>'04 - Propustek v km 17,26...'!J39</f>
        <v>0</v>
      </c>
      <c r="AY94" s="83">
        <f>'04 - Propustek v km 17,26...'!J40</f>
        <v>0</v>
      </c>
      <c r="AZ94" s="83">
        <f>'04 - Propustek v km 17,26...'!F37</f>
        <v>0</v>
      </c>
      <c r="BA94" s="83">
        <f>'04 - Propustek v km 17,26...'!F38</f>
        <v>0</v>
      </c>
      <c r="BB94" s="83">
        <f>'04 - Propustek v km 17,26...'!F39</f>
        <v>0</v>
      </c>
      <c r="BC94" s="83">
        <f>'04 - Propustek v km 17,26...'!F40</f>
        <v>0</v>
      </c>
      <c r="BD94" s="85">
        <f>'04 - Propustek v km 17,26...'!F41</f>
        <v>0</v>
      </c>
      <c r="BT94" s="25" t="s">
        <v>97</v>
      </c>
      <c r="BV94" s="25" t="s">
        <v>73</v>
      </c>
      <c r="BW94" s="25" t="s">
        <v>164</v>
      </c>
      <c r="BX94" s="25" t="s">
        <v>157</v>
      </c>
      <c r="CL94" s="25" t="s">
        <v>146</v>
      </c>
    </row>
    <row r="95" spans="1:91" s="3" customFormat="1" ht="16.5" customHeight="1">
      <c r="B95" s="45"/>
      <c r="C95" s="9"/>
      <c r="D95" s="9"/>
      <c r="E95" s="314" t="s">
        <v>129</v>
      </c>
      <c r="F95" s="314"/>
      <c r="G95" s="314"/>
      <c r="H95" s="314"/>
      <c r="I95" s="314"/>
      <c r="J95" s="9"/>
      <c r="K95" s="314" t="s">
        <v>165</v>
      </c>
      <c r="L95" s="314"/>
      <c r="M95" s="314"/>
      <c r="N95" s="314"/>
      <c r="O95" s="314"/>
      <c r="P95" s="314"/>
      <c r="Q95" s="314"/>
      <c r="R95" s="314"/>
      <c r="S95" s="314"/>
      <c r="T95" s="314"/>
      <c r="U95" s="314"/>
      <c r="V95" s="314"/>
      <c r="W95" s="314"/>
      <c r="X95" s="314"/>
      <c r="Y95" s="314"/>
      <c r="Z95" s="314"/>
      <c r="AA95" s="314"/>
      <c r="AB95" s="314"/>
      <c r="AC95" s="314"/>
      <c r="AD95" s="314"/>
      <c r="AE95" s="314"/>
      <c r="AF95" s="314"/>
      <c r="AG95" s="304">
        <f>ROUND(SUM(AG96:AG97),2)</f>
        <v>0</v>
      </c>
      <c r="AH95" s="292"/>
      <c r="AI95" s="292"/>
      <c r="AJ95" s="292"/>
      <c r="AK95" s="292"/>
      <c r="AL95" s="292"/>
      <c r="AM95" s="292"/>
      <c r="AN95" s="291">
        <f t="shared" si="2"/>
        <v>0</v>
      </c>
      <c r="AO95" s="292"/>
      <c r="AP95" s="292"/>
      <c r="AQ95" s="81" t="s">
        <v>93</v>
      </c>
      <c r="AR95" s="45"/>
      <c r="AS95" s="82">
        <f>ROUND(SUM(AS96:AS97),2)</f>
        <v>0</v>
      </c>
      <c r="AT95" s="83">
        <f t="shared" si="3"/>
        <v>0</v>
      </c>
      <c r="AU95" s="84">
        <f>ROUND(SUM(AU96:AU97),5)</f>
        <v>0</v>
      </c>
      <c r="AV95" s="83">
        <f>ROUND(AZ95*L29,2)</f>
        <v>0</v>
      </c>
      <c r="AW95" s="83">
        <f>ROUND(BA95*L30,2)</f>
        <v>0</v>
      </c>
      <c r="AX95" s="83">
        <f>ROUND(BB95*L29,2)</f>
        <v>0</v>
      </c>
      <c r="AY95" s="83">
        <f>ROUND(BC95*L30,2)</f>
        <v>0</v>
      </c>
      <c r="AZ95" s="83">
        <f>ROUND(SUM(AZ96:AZ97),2)</f>
        <v>0</v>
      </c>
      <c r="BA95" s="83">
        <f>ROUND(SUM(BA96:BA97),2)</f>
        <v>0</v>
      </c>
      <c r="BB95" s="83">
        <f>ROUND(SUM(BB96:BB97),2)</f>
        <v>0</v>
      </c>
      <c r="BC95" s="83">
        <f>ROUND(SUM(BC96:BC97),2)</f>
        <v>0</v>
      </c>
      <c r="BD95" s="85">
        <f>ROUND(SUM(BD96:BD97),2)</f>
        <v>0</v>
      </c>
      <c r="BS95" s="25" t="s">
        <v>70</v>
      </c>
      <c r="BT95" s="25" t="s">
        <v>81</v>
      </c>
      <c r="BU95" s="25" t="s">
        <v>72</v>
      </c>
      <c r="BV95" s="25" t="s">
        <v>73</v>
      </c>
      <c r="BW95" s="25" t="s">
        <v>166</v>
      </c>
      <c r="BX95" s="25" t="s">
        <v>143</v>
      </c>
      <c r="CL95" s="25" t="s">
        <v>146</v>
      </c>
    </row>
    <row r="96" spans="1:91" s="3" customFormat="1" ht="23.25" customHeight="1">
      <c r="A96" s="71" t="s">
        <v>75</v>
      </c>
      <c r="B96" s="45"/>
      <c r="C96" s="9"/>
      <c r="D96" s="9"/>
      <c r="E96" s="9"/>
      <c r="F96" s="314" t="s">
        <v>95</v>
      </c>
      <c r="G96" s="314"/>
      <c r="H96" s="314"/>
      <c r="I96" s="314"/>
      <c r="J96" s="314"/>
      <c r="K96" s="9"/>
      <c r="L96" s="314" t="s">
        <v>167</v>
      </c>
      <c r="M96" s="314"/>
      <c r="N96" s="314"/>
      <c r="O96" s="314"/>
      <c r="P96" s="314"/>
      <c r="Q96" s="314"/>
      <c r="R96" s="314"/>
      <c r="S96" s="314"/>
      <c r="T96" s="314"/>
      <c r="U96" s="314"/>
      <c r="V96" s="314"/>
      <c r="W96" s="314"/>
      <c r="X96" s="314"/>
      <c r="Y96" s="314"/>
      <c r="Z96" s="314"/>
      <c r="AA96" s="314"/>
      <c r="AB96" s="314"/>
      <c r="AC96" s="314"/>
      <c r="AD96" s="314"/>
      <c r="AE96" s="314"/>
      <c r="AF96" s="314"/>
      <c r="AG96" s="291">
        <f>'01 - Propustek v km 18,61...'!J34</f>
        <v>0</v>
      </c>
      <c r="AH96" s="292"/>
      <c r="AI96" s="292"/>
      <c r="AJ96" s="292"/>
      <c r="AK96" s="292"/>
      <c r="AL96" s="292"/>
      <c r="AM96" s="292"/>
      <c r="AN96" s="291">
        <f t="shared" si="2"/>
        <v>0</v>
      </c>
      <c r="AO96" s="292"/>
      <c r="AP96" s="292"/>
      <c r="AQ96" s="81" t="s">
        <v>93</v>
      </c>
      <c r="AR96" s="45"/>
      <c r="AS96" s="82">
        <v>0</v>
      </c>
      <c r="AT96" s="83">
        <f t="shared" si="3"/>
        <v>0</v>
      </c>
      <c r="AU96" s="84">
        <f>'01 - Propustek v km 18,61...'!P98</f>
        <v>0</v>
      </c>
      <c r="AV96" s="83">
        <f>'01 - Propustek v km 18,61...'!J37</f>
        <v>0</v>
      </c>
      <c r="AW96" s="83">
        <f>'01 - Propustek v km 18,61...'!J38</f>
        <v>0</v>
      </c>
      <c r="AX96" s="83">
        <f>'01 - Propustek v km 18,61...'!J39</f>
        <v>0</v>
      </c>
      <c r="AY96" s="83">
        <f>'01 - Propustek v km 18,61...'!J40</f>
        <v>0</v>
      </c>
      <c r="AZ96" s="83">
        <f>'01 - Propustek v km 18,61...'!F37</f>
        <v>0</v>
      </c>
      <c r="BA96" s="83">
        <f>'01 - Propustek v km 18,61...'!F38</f>
        <v>0</v>
      </c>
      <c r="BB96" s="83">
        <f>'01 - Propustek v km 18,61...'!F39</f>
        <v>0</v>
      </c>
      <c r="BC96" s="83">
        <f>'01 - Propustek v km 18,61...'!F40</f>
        <v>0</v>
      </c>
      <c r="BD96" s="85">
        <f>'01 - Propustek v km 18,61...'!F41</f>
        <v>0</v>
      </c>
      <c r="BT96" s="25" t="s">
        <v>97</v>
      </c>
      <c r="BV96" s="25" t="s">
        <v>73</v>
      </c>
      <c r="BW96" s="25" t="s">
        <v>168</v>
      </c>
      <c r="BX96" s="25" t="s">
        <v>166</v>
      </c>
      <c r="CL96" s="25" t="s">
        <v>146</v>
      </c>
    </row>
    <row r="97" spans="1:90" s="3" customFormat="1" ht="16.5" customHeight="1">
      <c r="A97" s="71" t="s">
        <v>75</v>
      </c>
      <c r="B97" s="45"/>
      <c r="C97" s="9"/>
      <c r="D97" s="9"/>
      <c r="E97" s="9"/>
      <c r="F97" s="314" t="s">
        <v>99</v>
      </c>
      <c r="G97" s="314"/>
      <c r="H97" s="314"/>
      <c r="I97" s="314"/>
      <c r="J97" s="314"/>
      <c r="K97" s="9"/>
      <c r="L97" s="314" t="s">
        <v>169</v>
      </c>
      <c r="M97" s="314"/>
      <c r="N97" s="314"/>
      <c r="O97" s="314"/>
      <c r="P97" s="314"/>
      <c r="Q97" s="314"/>
      <c r="R97" s="314"/>
      <c r="S97" s="314"/>
      <c r="T97" s="314"/>
      <c r="U97" s="314"/>
      <c r="V97" s="314"/>
      <c r="W97" s="314"/>
      <c r="X97" s="314"/>
      <c r="Y97" s="314"/>
      <c r="Z97" s="314"/>
      <c r="AA97" s="314"/>
      <c r="AB97" s="314"/>
      <c r="AC97" s="314"/>
      <c r="AD97" s="314"/>
      <c r="AE97" s="314"/>
      <c r="AF97" s="314"/>
      <c r="AG97" s="291">
        <f>'02 - Propustek v km 18,61...'!J34</f>
        <v>0</v>
      </c>
      <c r="AH97" s="292"/>
      <c r="AI97" s="292"/>
      <c r="AJ97" s="292"/>
      <c r="AK97" s="292"/>
      <c r="AL97" s="292"/>
      <c r="AM97" s="292"/>
      <c r="AN97" s="291">
        <f t="shared" si="2"/>
        <v>0</v>
      </c>
      <c r="AO97" s="292"/>
      <c r="AP97" s="292"/>
      <c r="AQ97" s="81" t="s">
        <v>93</v>
      </c>
      <c r="AR97" s="45"/>
      <c r="AS97" s="82">
        <v>0</v>
      </c>
      <c r="AT97" s="83">
        <f t="shared" si="3"/>
        <v>0</v>
      </c>
      <c r="AU97" s="84">
        <f>'02 - Propustek v km 18,61...'!P96</f>
        <v>0</v>
      </c>
      <c r="AV97" s="83">
        <f>'02 - Propustek v km 18,61...'!J37</f>
        <v>0</v>
      </c>
      <c r="AW97" s="83">
        <f>'02 - Propustek v km 18,61...'!J38</f>
        <v>0</v>
      </c>
      <c r="AX97" s="83">
        <f>'02 - Propustek v km 18,61...'!J39</f>
        <v>0</v>
      </c>
      <c r="AY97" s="83">
        <f>'02 - Propustek v km 18,61...'!J40</f>
        <v>0</v>
      </c>
      <c r="AZ97" s="83">
        <f>'02 - Propustek v km 18,61...'!F37</f>
        <v>0</v>
      </c>
      <c r="BA97" s="83">
        <f>'02 - Propustek v km 18,61...'!F38</f>
        <v>0</v>
      </c>
      <c r="BB97" s="83">
        <f>'02 - Propustek v km 18,61...'!F39</f>
        <v>0</v>
      </c>
      <c r="BC97" s="83">
        <f>'02 - Propustek v km 18,61...'!F40</f>
        <v>0</v>
      </c>
      <c r="BD97" s="85">
        <f>'02 - Propustek v km 18,61...'!F41</f>
        <v>0</v>
      </c>
      <c r="BT97" s="25" t="s">
        <v>97</v>
      </c>
      <c r="BV97" s="25" t="s">
        <v>73</v>
      </c>
      <c r="BW97" s="25" t="s">
        <v>170</v>
      </c>
      <c r="BX97" s="25" t="s">
        <v>166</v>
      </c>
      <c r="CL97" s="25" t="s">
        <v>146</v>
      </c>
    </row>
    <row r="98" spans="1:90" s="3" customFormat="1" ht="16.5" customHeight="1">
      <c r="B98" s="45"/>
      <c r="C98" s="9"/>
      <c r="D98" s="9"/>
      <c r="E98" s="314" t="s">
        <v>153</v>
      </c>
      <c r="F98" s="314"/>
      <c r="G98" s="314"/>
      <c r="H98" s="314"/>
      <c r="I98" s="314"/>
      <c r="J98" s="9"/>
      <c r="K98" s="314" t="s">
        <v>171</v>
      </c>
      <c r="L98" s="314"/>
      <c r="M98" s="314"/>
      <c r="N98" s="314"/>
      <c r="O98" s="314"/>
      <c r="P98" s="314"/>
      <c r="Q98" s="314"/>
      <c r="R98" s="314"/>
      <c r="S98" s="314"/>
      <c r="T98" s="314"/>
      <c r="U98" s="314"/>
      <c r="V98" s="314"/>
      <c r="W98" s="314"/>
      <c r="X98" s="314"/>
      <c r="Y98" s="314"/>
      <c r="Z98" s="314"/>
      <c r="AA98" s="314"/>
      <c r="AB98" s="314"/>
      <c r="AC98" s="314"/>
      <c r="AD98" s="314"/>
      <c r="AE98" s="314"/>
      <c r="AF98" s="314"/>
      <c r="AG98" s="304">
        <f>ROUND(SUM(AG99:AG100),2)</f>
        <v>0</v>
      </c>
      <c r="AH98" s="292"/>
      <c r="AI98" s="292"/>
      <c r="AJ98" s="292"/>
      <c r="AK98" s="292"/>
      <c r="AL98" s="292"/>
      <c r="AM98" s="292"/>
      <c r="AN98" s="291">
        <f t="shared" si="2"/>
        <v>0</v>
      </c>
      <c r="AO98" s="292"/>
      <c r="AP98" s="292"/>
      <c r="AQ98" s="81" t="s">
        <v>93</v>
      </c>
      <c r="AR98" s="45"/>
      <c r="AS98" s="82">
        <f>ROUND(SUM(AS99:AS100),2)</f>
        <v>0</v>
      </c>
      <c r="AT98" s="83">
        <f t="shared" si="3"/>
        <v>0</v>
      </c>
      <c r="AU98" s="84">
        <f>ROUND(SUM(AU99:AU100),5)</f>
        <v>0</v>
      </c>
      <c r="AV98" s="83">
        <f>ROUND(AZ98*L29,2)</f>
        <v>0</v>
      </c>
      <c r="AW98" s="83">
        <f>ROUND(BA98*L30,2)</f>
        <v>0</v>
      </c>
      <c r="AX98" s="83">
        <f>ROUND(BB98*L29,2)</f>
        <v>0</v>
      </c>
      <c r="AY98" s="83">
        <f>ROUND(BC98*L30,2)</f>
        <v>0</v>
      </c>
      <c r="AZ98" s="83">
        <f>ROUND(SUM(AZ99:AZ100),2)</f>
        <v>0</v>
      </c>
      <c r="BA98" s="83">
        <f>ROUND(SUM(BA99:BA100),2)</f>
        <v>0</v>
      </c>
      <c r="BB98" s="83">
        <f>ROUND(SUM(BB99:BB100),2)</f>
        <v>0</v>
      </c>
      <c r="BC98" s="83">
        <f>ROUND(SUM(BC99:BC100),2)</f>
        <v>0</v>
      </c>
      <c r="BD98" s="85">
        <f>ROUND(SUM(BD99:BD100),2)</f>
        <v>0</v>
      </c>
      <c r="BS98" s="25" t="s">
        <v>70</v>
      </c>
      <c r="BT98" s="25" t="s">
        <v>81</v>
      </c>
      <c r="BU98" s="25" t="s">
        <v>72</v>
      </c>
      <c r="BV98" s="25" t="s">
        <v>73</v>
      </c>
      <c r="BW98" s="25" t="s">
        <v>172</v>
      </c>
      <c r="BX98" s="25" t="s">
        <v>143</v>
      </c>
      <c r="CL98" s="25" t="s">
        <v>146</v>
      </c>
    </row>
    <row r="99" spans="1:90" s="3" customFormat="1" ht="23.25" customHeight="1">
      <c r="A99" s="71" t="s">
        <v>75</v>
      </c>
      <c r="B99" s="45"/>
      <c r="C99" s="9"/>
      <c r="D99" s="9"/>
      <c r="E99" s="9"/>
      <c r="F99" s="314" t="s">
        <v>95</v>
      </c>
      <c r="G99" s="314"/>
      <c r="H99" s="314"/>
      <c r="I99" s="314"/>
      <c r="J99" s="314"/>
      <c r="K99" s="9"/>
      <c r="L99" s="314" t="s">
        <v>173</v>
      </c>
      <c r="M99" s="314"/>
      <c r="N99" s="314"/>
      <c r="O99" s="314"/>
      <c r="P99" s="314"/>
      <c r="Q99" s="314"/>
      <c r="R99" s="314"/>
      <c r="S99" s="314"/>
      <c r="T99" s="314"/>
      <c r="U99" s="314"/>
      <c r="V99" s="314"/>
      <c r="W99" s="314"/>
      <c r="X99" s="314"/>
      <c r="Y99" s="314"/>
      <c r="Z99" s="314"/>
      <c r="AA99" s="314"/>
      <c r="AB99" s="314"/>
      <c r="AC99" s="314"/>
      <c r="AD99" s="314"/>
      <c r="AE99" s="314"/>
      <c r="AF99" s="314"/>
      <c r="AG99" s="291">
        <f>'01 - Propustek v km 18,72...'!J34</f>
        <v>0</v>
      </c>
      <c r="AH99" s="292"/>
      <c r="AI99" s="292"/>
      <c r="AJ99" s="292"/>
      <c r="AK99" s="292"/>
      <c r="AL99" s="292"/>
      <c r="AM99" s="292"/>
      <c r="AN99" s="291">
        <f t="shared" si="2"/>
        <v>0</v>
      </c>
      <c r="AO99" s="292"/>
      <c r="AP99" s="292"/>
      <c r="AQ99" s="81" t="s">
        <v>93</v>
      </c>
      <c r="AR99" s="45"/>
      <c r="AS99" s="82">
        <v>0</v>
      </c>
      <c r="AT99" s="83">
        <f t="shared" si="3"/>
        <v>0</v>
      </c>
      <c r="AU99" s="84">
        <f>'01 - Propustek v km 18,72...'!P100</f>
        <v>0</v>
      </c>
      <c r="AV99" s="83">
        <f>'01 - Propustek v km 18,72...'!J37</f>
        <v>0</v>
      </c>
      <c r="AW99" s="83">
        <f>'01 - Propustek v km 18,72...'!J38</f>
        <v>0</v>
      </c>
      <c r="AX99" s="83">
        <f>'01 - Propustek v km 18,72...'!J39</f>
        <v>0</v>
      </c>
      <c r="AY99" s="83">
        <f>'01 - Propustek v km 18,72...'!J40</f>
        <v>0</v>
      </c>
      <c r="AZ99" s="83">
        <f>'01 - Propustek v km 18,72...'!F37</f>
        <v>0</v>
      </c>
      <c r="BA99" s="83">
        <f>'01 - Propustek v km 18,72...'!F38</f>
        <v>0</v>
      </c>
      <c r="BB99" s="83">
        <f>'01 - Propustek v km 18,72...'!F39</f>
        <v>0</v>
      </c>
      <c r="BC99" s="83">
        <f>'01 - Propustek v km 18,72...'!F40</f>
        <v>0</v>
      </c>
      <c r="BD99" s="85">
        <f>'01 - Propustek v km 18,72...'!F41</f>
        <v>0</v>
      </c>
      <c r="BT99" s="25" t="s">
        <v>97</v>
      </c>
      <c r="BV99" s="25" t="s">
        <v>73</v>
      </c>
      <c r="BW99" s="25" t="s">
        <v>174</v>
      </c>
      <c r="BX99" s="25" t="s">
        <v>172</v>
      </c>
      <c r="CL99" s="25" t="s">
        <v>146</v>
      </c>
    </row>
    <row r="100" spans="1:90" s="3" customFormat="1" ht="16.5" customHeight="1">
      <c r="A100" s="71" t="s">
        <v>75</v>
      </c>
      <c r="B100" s="45"/>
      <c r="C100" s="9"/>
      <c r="D100" s="9"/>
      <c r="E100" s="9"/>
      <c r="F100" s="314" t="s">
        <v>99</v>
      </c>
      <c r="G100" s="314"/>
      <c r="H100" s="314"/>
      <c r="I100" s="314"/>
      <c r="J100" s="314"/>
      <c r="K100" s="9"/>
      <c r="L100" s="314" t="s">
        <v>175</v>
      </c>
      <c r="M100" s="314"/>
      <c r="N100" s="314"/>
      <c r="O100" s="314"/>
      <c r="P100" s="314"/>
      <c r="Q100" s="314"/>
      <c r="R100" s="314"/>
      <c r="S100" s="314"/>
      <c r="T100" s="314"/>
      <c r="U100" s="314"/>
      <c r="V100" s="314"/>
      <c r="W100" s="314"/>
      <c r="X100" s="314"/>
      <c r="Y100" s="314"/>
      <c r="Z100" s="314"/>
      <c r="AA100" s="314"/>
      <c r="AB100" s="314"/>
      <c r="AC100" s="314"/>
      <c r="AD100" s="314"/>
      <c r="AE100" s="314"/>
      <c r="AF100" s="314"/>
      <c r="AG100" s="291">
        <f>'02 - Propustek v km 18,72...'!J34</f>
        <v>0</v>
      </c>
      <c r="AH100" s="292"/>
      <c r="AI100" s="292"/>
      <c r="AJ100" s="292"/>
      <c r="AK100" s="292"/>
      <c r="AL100" s="292"/>
      <c r="AM100" s="292"/>
      <c r="AN100" s="291">
        <f t="shared" si="2"/>
        <v>0</v>
      </c>
      <c r="AO100" s="292"/>
      <c r="AP100" s="292"/>
      <c r="AQ100" s="81" t="s">
        <v>93</v>
      </c>
      <c r="AR100" s="45"/>
      <c r="AS100" s="82">
        <v>0</v>
      </c>
      <c r="AT100" s="83">
        <f t="shared" si="3"/>
        <v>0</v>
      </c>
      <c r="AU100" s="84">
        <f>'02 - Propustek v km 18,72...'!P97</f>
        <v>0</v>
      </c>
      <c r="AV100" s="83">
        <f>'02 - Propustek v km 18,72...'!J37</f>
        <v>0</v>
      </c>
      <c r="AW100" s="83">
        <f>'02 - Propustek v km 18,72...'!J38</f>
        <v>0</v>
      </c>
      <c r="AX100" s="83">
        <f>'02 - Propustek v km 18,72...'!J39</f>
        <v>0</v>
      </c>
      <c r="AY100" s="83">
        <f>'02 - Propustek v km 18,72...'!J40</f>
        <v>0</v>
      </c>
      <c r="AZ100" s="83">
        <f>'02 - Propustek v km 18,72...'!F37</f>
        <v>0</v>
      </c>
      <c r="BA100" s="83">
        <f>'02 - Propustek v km 18,72...'!F38</f>
        <v>0</v>
      </c>
      <c r="BB100" s="83">
        <f>'02 - Propustek v km 18,72...'!F39</f>
        <v>0</v>
      </c>
      <c r="BC100" s="83">
        <f>'02 - Propustek v km 18,72...'!F40</f>
        <v>0</v>
      </c>
      <c r="BD100" s="85">
        <f>'02 - Propustek v km 18,72...'!F41</f>
        <v>0</v>
      </c>
      <c r="BT100" s="25" t="s">
        <v>97</v>
      </c>
      <c r="BV100" s="25" t="s">
        <v>73</v>
      </c>
      <c r="BW100" s="25" t="s">
        <v>176</v>
      </c>
      <c r="BX100" s="25" t="s">
        <v>172</v>
      </c>
      <c r="CL100" s="25" t="s">
        <v>146</v>
      </c>
    </row>
    <row r="101" spans="1:90" s="3" customFormat="1" ht="16.5" customHeight="1">
      <c r="B101" s="45"/>
      <c r="C101" s="9"/>
      <c r="D101" s="9"/>
      <c r="E101" s="314" t="s">
        <v>177</v>
      </c>
      <c r="F101" s="314"/>
      <c r="G101" s="314"/>
      <c r="H101" s="314"/>
      <c r="I101" s="314"/>
      <c r="J101" s="9"/>
      <c r="K101" s="314" t="s">
        <v>178</v>
      </c>
      <c r="L101" s="314"/>
      <c r="M101" s="314"/>
      <c r="N101" s="314"/>
      <c r="O101" s="314"/>
      <c r="P101" s="314"/>
      <c r="Q101" s="314"/>
      <c r="R101" s="314"/>
      <c r="S101" s="314"/>
      <c r="T101" s="314"/>
      <c r="U101" s="314"/>
      <c r="V101" s="314"/>
      <c r="W101" s="314"/>
      <c r="X101" s="314"/>
      <c r="Y101" s="314"/>
      <c r="Z101" s="314"/>
      <c r="AA101" s="314"/>
      <c r="AB101" s="314"/>
      <c r="AC101" s="314"/>
      <c r="AD101" s="314"/>
      <c r="AE101" s="314"/>
      <c r="AF101" s="314"/>
      <c r="AG101" s="304">
        <f>ROUND(SUM(AG102:AG103),2)</f>
        <v>0</v>
      </c>
      <c r="AH101" s="292"/>
      <c r="AI101" s="292"/>
      <c r="AJ101" s="292"/>
      <c r="AK101" s="292"/>
      <c r="AL101" s="292"/>
      <c r="AM101" s="292"/>
      <c r="AN101" s="291">
        <f t="shared" si="2"/>
        <v>0</v>
      </c>
      <c r="AO101" s="292"/>
      <c r="AP101" s="292"/>
      <c r="AQ101" s="81" t="s">
        <v>93</v>
      </c>
      <c r="AR101" s="45"/>
      <c r="AS101" s="82">
        <f>ROUND(SUM(AS102:AS103),2)</f>
        <v>0</v>
      </c>
      <c r="AT101" s="83">
        <f t="shared" si="3"/>
        <v>0</v>
      </c>
      <c r="AU101" s="84">
        <f>ROUND(SUM(AU102:AU103),5)</f>
        <v>0</v>
      </c>
      <c r="AV101" s="83">
        <f>ROUND(AZ101*L29,2)</f>
        <v>0</v>
      </c>
      <c r="AW101" s="83">
        <f>ROUND(BA101*L30,2)</f>
        <v>0</v>
      </c>
      <c r="AX101" s="83">
        <f>ROUND(BB101*L29,2)</f>
        <v>0</v>
      </c>
      <c r="AY101" s="83">
        <f>ROUND(BC101*L30,2)</f>
        <v>0</v>
      </c>
      <c r="AZ101" s="83">
        <f>ROUND(SUM(AZ102:AZ103),2)</f>
        <v>0</v>
      </c>
      <c r="BA101" s="83">
        <f>ROUND(SUM(BA102:BA103),2)</f>
        <v>0</v>
      </c>
      <c r="BB101" s="83">
        <f>ROUND(SUM(BB102:BB103),2)</f>
        <v>0</v>
      </c>
      <c r="BC101" s="83">
        <f>ROUND(SUM(BC102:BC103),2)</f>
        <v>0</v>
      </c>
      <c r="BD101" s="85">
        <f>ROUND(SUM(BD102:BD103),2)</f>
        <v>0</v>
      </c>
      <c r="BS101" s="25" t="s">
        <v>70</v>
      </c>
      <c r="BT101" s="25" t="s">
        <v>81</v>
      </c>
      <c r="BU101" s="25" t="s">
        <v>72</v>
      </c>
      <c r="BV101" s="25" t="s">
        <v>73</v>
      </c>
      <c r="BW101" s="25" t="s">
        <v>179</v>
      </c>
      <c r="BX101" s="25" t="s">
        <v>143</v>
      </c>
      <c r="CL101" s="25" t="s">
        <v>146</v>
      </c>
    </row>
    <row r="102" spans="1:90" s="3" customFormat="1" ht="16.5" customHeight="1">
      <c r="A102" s="71" t="s">
        <v>75</v>
      </c>
      <c r="B102" s="45"/>
      <c r="C102" s="9"/>
      <c r="D102" s="9"/>
      <c r="E102" s="9"/>
      <c r="F102" s="314" t="s">
        <v>95</v>
      </c>
      <c r="G102" s="314"/>
      <c r="H102" s="314"/>
      <c r="I102" s="314"/>
      <c r="J102" s="314"/>
      <c r="K102" s="9"/>
      <c r="L102" s="314" t="s">
        <v>180</v>
      </c>
      <c r="M102" s="314"/>
      <c r="N102" s="314"/>
      <c r="O102" s="314"/>
      <c r="P102" s="314"/>
      <c r="Q102" s="314"/>
      <c r="R102" s="314"/>
      <c r="S102" s="314"/>
      <c r="T102" s="314"/>
      <c r="U102" s="314"/>
      <c r="V102" s="314"/>
      <c r="W102" s="314"/>
      <c r="X102" s="314"/>
      <c r="Y102" s="314"/>
      <c r="Z102" s="314"/>
      <c r="AA102" s="314"/>
      <c r="AB102" s="314"/>
      <c r="AC102" s="314"/>
      <c r="AD102" s="314"/>
      <c r="AE102" s="314"/>
      <c r="AF102" s="314"/>
      <c r="AG102" s="291">
        <f>'01 - Propustek v km 18,92...'!J34</f>
        <v>0</v>
      </c>
      <c r="AH102" s="292"/>
      <c r="AI102" s="292"/>
      <c r="AJ102" s="292"/>
      <c r="AK102" s="292"/>
      <c r="AL102" s="292"/>
      <c r="AM102" s="292"/>
      <c r="AN102" s="291">
        <f t="shared" si="2"/>
        <v>0</v>
      </c>
      <c r="AO102" s="292"/>
      <c r="AP102" s="292"/>
      <c r="AQ102" s="81" t="s">
        <v>93</v>
      </c>
      <c r="AR102" s="45"/>
      <c r="AS102" s="82">
        <v>0</v>
      </c>
      <c r="AT102" s="83">
        <f t="shared" si="3"/>
        <v>0</v>
      </c>
      <c r="AU102" s="84">
        <f>'01 - Propustek v km 18,92...'!P98</f>
        <v>0</v>
      </c>
      <c r="AV102" s="83">
        <f>'01 - Propustek v km 18,92...'!J37</f>
        <v>0</v>
      </c>
      <c r="AW102" s="83">
        <f>'01 - Propustek v km 18,92...'!J38</f>
        <v>0</v>
      </c>
      <c r="AX102" s="83">
        <f>'01 - Propustek v km 18,92...'!J39</f>
        <v>0</v>
      </c>
      <c r="AY102" s="83">
        <f>'01 - Propustek v km 18,92...'!J40</f>
        <v>0</v>
      </c>
      <c r="AZ102" s="83">
        <f>'01 - Propustek v km 18,92...'!F37</f>
        <v>0</v>
      </c>
      <c r="BA102" s="83">
        <f>'01 - Propustek v km 18,92...'!F38</f>
        <v>0</v>
      </c>
      <c r="BB102" s="83">
        <f>'01 - Propustek v km 18,92...'!F39</f>
        <v>0</v>
      </c>
      <c r="BC102" s="83">
        <f>'01 - Propustek v km 18,92...'!F40</f>
        <v>0</v>
      </c>
      <c r="BD102" s="85">
        <f>'01 - Propustek v km 18,92...'!F41</f>
        <v>0</v>
      </c>
      <c r="BT102" s="25" t="s">
        <v>97</v>
      </c>
      <c r="BV102" s="25" t="s">
        <v>73</v>
      </c>
      <c r="BW102" s="25" t="s">
        <v>181</v>
      </c>
      <c r="BX102" s="25" t="s">
        <v>179</v>
      </c>
      <c r="CL102" s="25" t="s">
        <v>146</v>
      </c>
    </row>
    <row r="103" spans="1:90" s="3" customFormat="1" ht="16.5" customHeight="1">
      <c r="A103" s="71" t="s">
        <v>75</v>
      </c>
      <c r="B103" s="45"/>
      <c r="C103" s="9"/>
      <c r="D103" s="9"/>
      <c r="E103" s="9"/>
      <c r="F103" s="314" t="s">
        <v>99</v>
      </c>
      <c r="G103" s="314"/>
      <c r="H103" s="314"/>
      <c r="I103" s="314"/>
      <c r="J103" s="314"/>
      <c r="K103" s="9"/>
      <c r="L103" s="314" t="s">
        <v>182</v>
      </c>
      <c r="M103" s="314"/>
      <c r="N103" s="314"/>
      <c r="O103" s="314"/>
      <c r="P103" s="314"/>
      <c r="Q103" s="314"/>
      <c r="R103" s="314"/>
      <c r="S103" s="314"/>
      <c r="T103" s="314"/>
      <c r="U103" s="314"/>
      <c r="V103" s="314"/>
      <c r="W103" s="314"/>
      <c r="X103" s="314"/>
      <c r="Y103" s="314"/>
      <c r="Z103" s="314"/>
      <c r="AA103" s="314"/>
      <c r="AB103" s="314"/>
      <c r="AC103" s="314"/>
      <c r="AD103" s="314"/>
      <c r="AE103" s="314"/>
      <c r="AF103" s="314"/>
      <c r="AG103" s="291">
        <f>'02 - Propustek v km 18,92...'!J34</f>
        <v>0</v>
      </c>
      <c r="AH103" s="292"/>
      <c r="AI103" s="292"/>
      <c r="AJ103" s="292"/>
      <c r="AK103" s="292"/>
      <c r="AL103" s="292"/>
      <c r="AM103" s="292"/>
      <c r="AN103" s="291">
        <f t="shared" si="2"/>
        <v>0</v>
      </c>
      <c r="AO103" s="292"/>
      <c r="AP103" s="292"/>
      <c r="AQ103" s="81" t="s">
        <v>93</v>
      </c>
      <c r="AR103" s="45"/>
      <c r="AS103" s="82">
        <v>0</v>
      </c>
      <c r="AT103" s="83">
        <f t="shared" si="3"/>
        <v>0</v>
      </c>
      <c r="AU103" s="84">
        <f>'02 - Propustek v km 18,92...'!P96</f>
        <v>0</v>
      </c>
      <c r="AV103" s="83">
        <f>'02 - Propustek v km 18,92...'!J37</f>
        <v>0</v>
      </c>
      <c r="AW103" s="83">
        <f>'02 - Propustek v km 18,92...'!J38</f>
        <v>0</v>
      </c>
      <c r="AX103" s="83">
        <f>'02 - Propustek v km 18,92...'!J39</f>
        <v>0</v>
      </c>
      <c r="AY103" s="83">
        <f>'02 - Propustek v km 18,92...'!J40</f>
        <v>0</v>
      </c>
      <c r="AZ103" s="83">
        <f>'02 - Propustek v km 18,92...'!F37</f>
        <v>0</v>
      </c>
      <c r="BA103" s="83">
        <f>'02 - Propustek v km 18,92...'!F38</f>
        <v>0</v>
      </c>
      <c r="BB103" s="83">
        <f>'02 - Propustek v km 18,92...'!F39</f>
        <v>0</v>
      </c>
      <c r="BC103" s="83">
        <f>'02 - Propustek v km 18,92...'!F40</f>
        <v>0</v>
      </c>
      <c r="BD103" s="85">
        <f>'02 - Propustek v km 18,92...'!F41</f>
        <v>0</v>
      </c>
      <c r="BT103" s="25" t="s">
        <v>97</v>
      </c>
      <c r="BV103" s="25" t="s">
        <v>73</v>
      </c>
      <c r="BW103" s="25" t="s">
        <v>183</v>
      </c>
      <c r="BX103" s="25" t="s">
        <v>179</v>
      </c>
      <c r="CL103" s="25" t="s">
        <v>146</v>
      </c>
    </row>
    <row r="104" spans="1:90" s="3" customFormat="1" ht="16.5" customHeight="1">
      <c r="B104" s="45"/>
      <c r="C104" s="9"/>
      <c r="D104" s="9"/>
      <c r="E104" s="314" t="s">
        <v>184</v>
      </c>
      <c r="F104" s="314"/>
      <c r="G104" s="314"/>
      <c r="H104" s="314"/>
      <c r="I104" s="314"/>
      <c r="J104" s="9"/>
      <c r="K104" s="314" t="s">
        <v>185</v>
      </c>
      <c r="L104" s="314"/>
      <c r="M104" s="314"/>
      <c r="N104" s="314"/>
      <c r="O104" s="314"/>
      <c r="P104" s="314"/>
      <c r="Q104" s="314"/>
      <c r="R104" s="314"/>
      <c r="S104" s="314"/>
      <c r="T104" s="314"/>
      <c r="U104" s="314"/>
      <c r="V104" s="314"/>
      <c r="W104" s="314"/>
      <c r="X104" s="314"/>
      <c r="Y104" s="314"/>
      <c r="Z104" s="314"/>
      <c r="AA104" s="314"/>
      <c r="AB104" s="314"/>
      <c r="AC104" s="314"/>
      <c r="AD104" s="314"/>
      <c r="AE104" s="314"/>
      <c r="AF104" s="314"/>
      <c r="AG104" s="304">
        <f>ROUND(SUM(AG105:AG106),2)</f>
        <v>0</v>
      </c>
      <c r="AH104" s="292"/>
      <c r="AI104" s="292"/>
      <c r="AJ104" s="292"/>
      <c r="AK104" s="292"/>
      <c r="AL104" s="292"/>
      <c r="AM104" s="292"/>
      <c r="AN104" s="291">
        <f t="shared" si="2"/>
        <v>0</v>
      </c>
      <c r="AO104" s="292"/>
      <c r="AP104" s="292"/>
      <c r="AQ104" s="81" t="s">
        <v>93</v>
      </c>
      <c r="AR104" s="45"/>
      <c r="AS104" s="82">
        <f>ROUND(SUM(AS105:AS106),2)</f>
        <v>0</v>
      </c>
      <c r="AT104" s="83">
        <f t="shared" si="3"/>
        <v>0</v>
      </c>
      <c r="AU104" s="84">
        <f>ROUND(SUM(AU105:AU106),5)</f>
        <v>0</v>
      </c>
      <c r="AV104" s="83">
        <f>ROUND(AZ104*L29,2)</f>
        <v>0</v>
      </c>
      <c r="AW104" s="83">
        <f>ROUND(BA104*L30,2)</f>
        <v>0</v>
      </c>
      <c r="AX104" s="83">
        <f>ROUND(BB104*L29,2)</f>
        <v>0</v>
      </c>
      <c r="AY104" s="83">
        <f>ROUND(BC104*L30,2)</f>
        <v>0</v>
      </c>
      <c r="AZ104" s="83">
        <f>ROUND(SUM(AZ105:AZ106),2)</f>
        <v>0</v>
      </c>
      <c r="BA104" s="83">
        <f>ROUND(SUM(BA105:BA106),2)</f>
        <v>0</v>
      </c>
      <c r="BB104" s="83">
        <f>ROUND(SUM(BB105:BB106),2)</f>
        <v>0</v>
      </c>
      <c r="BC104" s="83">
        <f>ROUND(SUM(BC105:BC106),2)</f>
        <v>0</v>
      </c>
      <c r="BD104" s="85">
        <f>ROUND(SUM(BD105:BD106),2)</f>
        <v>0</v>
      </c>
      <c r="BS104" s="25" t="s">
        <v>70</v>
      </c>
      <c r="BT104" s="25" t="s">
        <v>81</v>
      </c>
      <c r="BU104" s="25" t="s">
        <v>72</v>
      </c>
      <c r="BV104" s="25" t="s">
        <v>73</v>
      </c>
      <c r="BW104" s="25" t="s">
        <v>186</v>
      </c>
      <c r="BX104" s="25" t="s">
        <v>143</v>
      </c>
      <c r="CL104" s="25" t="s">
        <v>146</v>
      </c>
    </row>
    <row r="105" spans="1:90" s="3" customFormat="1" ht="23.25" customHeight="1">
      <c r="A105" s="71" t="s">
        <v>75</v>
      </c>
      <c r="B105" s="45"/>
      <c r="C105" s="9"/>
      <c r="D105" s="9"/>
      <c r="E105" s="9"/>
      <c r="F105" s="314" t="s">
        <v>95</v>
      </c>
      <c r="G105" s="314"/>
      <c r="H105" s="314"/>
      <c r="I105" s="314"/>
      <c r="J105" s="314"/>
      <c r="K105" s="9"/>
      <c r="L105" s="314" t="s">
        <v>187</v>
      </c>
      <c r="M105" s="314"/>
      <c r="N105" s="314"/>
      <c r="O105" s="314"/>
      <c r="P105" s="314"/>
      <c r="Q105" s="314"/>
      <c r="R105" s="314"/>
      <c r="S105" s="314"/>
      <c r="T105" s="314"/>
      <c r="U105" s="314"/>
      <c r="V105" s="314"/>
      <c r="W105" s="314"/>
      <c r="X105" s="314"/>
      <c r="Y105" s="314"/>
      <c r="Z105" s="314"/>
      <c r="AA105" s="314"/>
      <c r="AB105" s="314"/>
      <c r="AC105" s="314"/>
      <c r="AD105" s="314"/>
      <c r="AE105" s="314"/>
      <c r="AF105" s="314"/>
      <c r="AG105" s="291">
        <f>'01 - Propustek v km 19,13...'!J34</f>
        <v>0</v>
      </c>
      <c r="AH105" s="292"/>
      <c r="AI105" s="292"/>
      <c r="AJ105" s="292"/>
      <c r="AK105" s="292"/>
      <c r="AL105" s="292"/>
      <c r="AM105" s="292"/>
      <c r="AN105" s="291">
        <f t="shared" si="2"/>
        <v>0</v>
      </c>
      <c r="AO105" s="292"/>
      <c r="AP105" s="292"/>
      <c r="AQ105" s="81" t="s">
        <v>93</v>
      </c>
      <c r="AR105" s="45"/>
      <c r="AS105" s="82">
        <v>0</v>
      </c>
      <c r="AT105" s="83">
        <f t="shared" si="3"/>
        <v>0</v>
      </c>
      <c r="AU105" s="84">
        <f>'01 - Propustek v km 19,13...'!P99</f>
        <v>0</v>
      </c>
      <c r="AV105" s="83">
        <f>'01 - Propustek v km 19,13...'!J37</f>
        <v>0</v>
      </c>
      <c r="AW105" s="83">
        <f>'01 - Propustek v km 19,13...'!J38</f>
        <v>0</v>
      </c>
      <c r="AX105" s="83">
        <f>'01 - Propustek v km 19,13...'!J39</f>
        <v>0</v>
      </c>
      <c r="AY105" s="83">
        <f>'01 - Propustek v km 19,13...'!J40</f>
        <v>0</v>
      </c>
      <c r="AZ105" s="83">
        <f>'01 - Propustek v km 19,13...'!F37</f>
        <v>0</v>
      </c>
      <c r="BA105" s="83">
        <f>'01 - Propustek v km 19,13...'!F38</f>
        <v>0</v>
      </c>
      <c r="BB105" s="83">
        <f>'01 - Propustek v km 19,13...'!F39</f>
        <v>0</v>
      </c>
      <c r="BC105" s="83">
        <f>'01 - Propustek v km 19,13...'!F40</f>
        <v>0</v>
      </c>
      <c r="BD105" s="85">
        <f>'01 - Propustek v km 19,13...'!F41</f>
        <v>0</v>
      </c>
      <c r="BT105" s="25" t="s">
        <v>97</v>
      </c>
      <c r="BV105" s="25" t="s">
        <v>73</v>
      </c>
      <c r="BW105" s="25" t="s">
        <v>188</v>
      </c>
      <c r="BX105" s="25" t="s">
        <v>186</v>
      </c>
      <c r="CL105" s="25" t="s">
        <v>146</v>
      </c>
    </row>
    <row r="106" spans="1:90" s="3" customFormat="1" ht="16.5" customHeight="1">
      <c r="A106" s="71" t="s">
        <v>75</v>
      </c>
      <c r="B106" s="45"/>
      <c r="C106" s="9"/>
      <c r="D106" s="9"/>
      <c r="E106" s="9"/>
      <c r="F106" s="314" t="s">
        <v>99</v>
      </c>
      <c r="G106" s="314"/>
      <c r="H106" s="314"/>
      <c r="I106" s="314"/>
      <c r="J106" s="314"/>
      <c r="K106" s="9"/>
      <c r="L106" s="314" t="s">
        <v>189</v>
      </c>
      <c r="M106" s="314"/>
      <c r="N106" s="314"/>
      <c r="O106" s="314"/>
      <c r="P106" s="314"/>
      <c r="Q106" s="314"/>
      <c r="R106" s="314"/>
      <c r="S106" s="314"/>
      <c r="T106" s="314"/>
      <c r="U106" s="314"/>
      <c r="V106" s="314"/>
      <c r="W106" s="314"/>
      <c r="X106" s="314"/>
      <c r="Y106" s="314"/>
      <c r="Z106" s="314"/>
      <c r="AA106" s="314"/>
      <c r="AB106" s="314"/>
      <c r="AC106" s="314"/>
      <c r="AD106" s="314"/>
      <c r="AE106" s="314"/>
      <c r="AF106" s="314"/>
      <c r="AG106" s="291">
        <f>'02 - Propustek v km 19,13...'!J34</f>
        <v>0</v>
      </c>
      <c r="AH106" s="292"/>
      <c r="AI106" s="292"/>
      <c r="AJ106" s="292"/>
      <c r="AK106" s="292"/>
      <c r="AL106" s="292"/>
      <c r="AM106" s="292"/>
      <c r="AN106" s="291">
        <f t="shared" si="2"/>
        <v>0</v>
      </c>
      <c r="AO106" s="292"/>
      <c r="AP106" s="292"/>
      <c r="AQ106" s="81" t="s">
        <v>93</v>
      </c>
      <c r="AR106" s="45"/>
      <c r="AS106" s="82">
        <v>0</v>
      </c>
      <c r="AT106" s="83">
        <f t="shared" si="3"/>
        <v>0</v>
      </c>
      <c r="AU106" s="84">
        <f>'02 - Propustek v km 19,13...'!P97</f>
        <v>0</v>
      </c>
      <c r="AV106" s="83">
        <f>'02 - Propustek v km 19,13...'!J37</f>
        <v>0</v>
      </c>
      <c r="AW106" s="83">
        <f>'02 - Propustek v km 19,13...'!J38</f>
        <v>0</v>
      </c>
      <c r="AX106" s="83">
        <f>'02 - Propustek v km 19,13...'!J39</f>
        <v>0</v>
      </c>
      <c r="AY106" s="83">
        <f>'02 - Propustek v km 19,13...'!J40</f>
        <v>0</v>
      </c>
      <c r="AZ106" s="83">
        <f>'02 - Propustek v km 19,13...'!F37</f>
        <v>0</v>
      </c>
      <c r="BA106" s="83">
        <f>'02 - Propustek v km 19,13...'!F38</f>
        <v>0</v>
      </c>
      <c r="BB106" s="83">
        <f>'02 - Propustek v km 19,13...'!F39</f>
        <v>0</v>
      </c>
      <c r="BC106" s="83">
        <f>'02 - Propustek v km 19,13...'!F40</f>
        <v>0</v>
      </c>
      <c r="BD106" s="85">
        <f>'02 - Propustek v km 19,13...'!F41</f>
        <v>0</v>
      </c>
      <c r="BT106" s="25" t="s">
        <v>97</v>
      </c>
      <c r="BV106" s="25" t="s">
        <v>73</v>
      </c>
      <c r="BW106" s="25" t="s">
        <v>190</v>
      </c>
      <c r="BX106" s="25" t="s">
        <v>186</v>
      </c>
      <c r="CL106" s="25" t="s">
        <v>146</v>
      </c>
    </row>
    <row r="107" spans="1:90" s="3" customFormat="1" ht="16.5" customHeight="1">
      <c r="B107" s="45"/>
      <c r="C107" s="9"/>
      <c r="D107" s="9"/>
      <c r="E107" s="314" t="s">
        <v>191</v>
      </c>
      <c r="F107" s="314"/>
      <c r="G107" s="314"/>
      <c r="H107" s="314"/>
      <c r="I107" s="314"/>
      <c r="J107" s="9"/>
      <c r="K107" s="314" t="s">
        <v>192</v>
      </c>
      <c r="L107" s="314"/>
      <c r="M107" s="314"/>
      <c r="N107" s="314"/>
      <c r="O107" s="314"/>
      <c r="P107" s="314"/>
      <c r="Q107" s="314"/>
      <c r="R107" s="314"/>
      <c r="S107" s="314"/>
      <c r="T107" s="314"/>
      <c r="U107" s="314"/>
      <c r="V107" s="314"/>
      <c r="W107" s="314"/>
      <c r="X107" s="314"/>
      <c r="Y107" s="314"/>
      <c r="Z107" s="314"/>
      <c r="AA107" s="314"/>
      <c r="AB107" s="314"/>
      <c r="AC107" s="314"/>
      <c r="AD107" s="314"/>
      <c r="AE107" s="314"/>
      <c r="AF107" s="314"/>
      <c r="AG107" s="304">
        <f>ROUND(SUM(AG108:AG111),2)</f>
        <v>0</v>
      </c>
      <c r="AH107" s="292"/>
      <c r="AI107" s="292"/>
      <c r="AJ107" s="292"/>
      <c r="AK107" s="292"/>
      <c r="AL107" s="292"/>
      <c r="AM107" s="292"/>
      <c r="AN107" s="291">
        <f t="shared" si="2"/>
        <v>0</v>
      </c>
      <c r="AO107" s="292"/>
      <c r="AP107" s="292"/>
      <c r="AQ107" s="81" t="s">
        <v>93</v>
      </c>
      <c r="AR107" s="45"/>
      <c r="AS107" s="82">
        <f>ROUND(SUM(AS108:AS111),2)</f>
        <v>0</v>
      </c>
      <c r="AT107" s="83">
        <f t="shared" si="3"/>
        <v>0</v>
      </c>
      <c r="AU107" s="84">
        <f>ROUND(SUM(AU108:AU111),5)</f>
        <v>0</v>
      </c>
      <c r="AV107" s="83">
        <f>ROUND(AZ107*L29,2)</f>
        <v>0</v>
      </c>
      <c r="AW107" s="83">
        <f>ROUND(BA107*L30,2)</f>
        <v>0</v>
      </c>
      <c r="AX107" s="83">
        <f>ROUND(BB107*L29,2)</f>
        <v>0</v>
      </c>
      <c r="AY107" s="83">
        <f>ROUND(BC107*L30,2)</f>
        <v>0</v>
      </c>
      <c r="AZ107" s="83">
        <f>ROUND(SUM(AZ108:AZ111),2)</f>
        <v>0</v>
      </c>
      <c r="BA107" s="83">
        <f>ROUND(SUM(BA108:BA111),2)</f>
        <v>0</v>
      </c>
      <c r="BB107" s="83">
        <f>ROUND(SUM(BB108:BB111),2)</f>
        <v>0</v>
      </c>
      <c r="BC107" s="83">
        <f>ROUND(SUM(BC108:BC111),2)</f>
        <v>0</v>
      </c>
      <c r="BD107" s="85">
        <f>ROUND(SUM(BD108:BD111),2)</f>
        <v>0</v>
      </c>
      <c r="BS107" s="25" t="s">
        <v>70</v>
      </c>
      <c r="BT107" s="25" t="s">
        <v>81</v>
      </c>
      <c r="BU107" s="25" t="s">
        <v>72</v>
      </c>
      <c r="BV107" s="25" t="s">
        <v>73</v>
      </c>
      <c r="BW107" s="25" t="s">
        <v>193</v>
      </c>
      <c r="BX107" s="25" t="s">
        <v>143</v>
      </c>
      <c r="CL107" s="25" t="s">
        <v>146</v>
      </c>
    </row>
    <row r="108" spans="1:90" s="3" customFormat="1" ht="16.5" customHeight="1">
      <c r="A108" s="71" t="s">
        <v>75</v>
      </c>
      <c r="B108" s="45"/>
      <c r="C108" s="9"/>
      <c r="D108" s="9"/>
      <c r="E108" s="9"/>
      <c r="F108" s="314" t="s">
        <v>95</v>
      </c>
      <c r="G108" s="314"/>
      <c r="H108" s="314"/>
      <c r="I108" s="314"/>
      <c r="J108" s="314"/>
      <c r="K108" s="9"/>
      <c r="L108" s="314" t="s">
        <v>192</v>
      </c>
      <c r="M108" s="314"/>
      <c r="N108" s="314"/>
      <c r="O108" s="314"/>
      <c r="P108" s="314"/>
      <c r="Q108" s="314"/>
      <c r="R108" s="314"/>
      <c r="S108" s="314"/>
      <c r="T108" s="314"/>
      <c r="U108" s="314"/>
      <c r="V108" s="314"/>
      <c r="W108" s="314"/>
      <c r="X108" s="314"/>
      <c r="Y108" s="314"/>
      <c r="Z108" s="314"/>
      <c r="AA108" s="314"/>
      <c r="AB108" s="314"/>
      <c r="AC108" s="314"/>
      <c r="AD108" s="314"/>
      <c r="AE108" s="314"/>
      <c r="AF108" s="314"/>
      <c r="AG108" s="291">
        <f>'01 - Propustek v km 19,69...'!J34</f>
        <v>0</v>
      </c>
      <c r="AH108" s="292"/>
      <c r="AI108" s="292"/>
      <c r="AJ108" s="292"/>
      <c r="AK108" s="292"/>
      <c r="AL108" s="292"/>
      <c r="AM108" s="292"/>
      <c r="AN108" s="291">
        <f t="shared" si="2"/>
        <v>0</v>
      </c>
      <c r="AO108" s="292"/>
      <c r="AP108" s="292"/>
      <c r="AQ108" s="81" t="s">
        <v>93</v>
      </c>
      <c r="AR108" s="45"/>
      <c r="AS108" s="82">
        <v>0</v>
      </c>
      <c r="AT108" s="83">
        <f t="shared" si="3"/>
        <v>0</v>
      </c>
      <c r="AU108" s="84">
        <f>'01 - Propustek v km 19,69...'!P105</f>
        <v>0</v>
      </c>
      <c r="AV108" s="83">
        <f>'01 - Propustek v km 19,69...'!J37</f>
        <v>0</v>
      </c>
      <c r="AW108" s="83">
        <f>'01 - Propustek v km 19,69...'!J38</f>
        <v>0</v>
      </c>
      <c r="AX108" s="83">
        <f>'01 - Propustek v km 19,69...'!J39</f>
        <v>0</v>
      </c>
      <c r="AY108" s="83">
        <f>'01 - Propustek v km 19,69...'!J40</f>
        <v>0</v>
      </c>
      <c r="AZ108" s="83">
        <f>'01 - Propustek v km 19,69...'!F37</f>
        <v>0</v>
      </c>
      <c r="BA108" s="83">
        <f>'01 - Propustek v km 19,69...'!F38</f>
        <v>0</v>
      </c>
      <c r="BB108" s="83">
        <f>'01 - Propustek v km 19,69...'!F39</f>
        <v>0</v>
      </c>
      <c r="BC108" s="83">
        <f>'01 - Propustek v km 19,69...'!F40</f>
        <v>0</v>
      </c>
      <c r="BD108" s="85">
        <f>'01 - Propustek v km 19,69...'!F41</f>
        <v>0</v>
      </c>
      <c r="BT108" s="25" t="s">
        <v>97</v>
      </c>
      <c r="BV108" s="25" t="s">
        <v>73</v>
      </c>
      <c r="BW108" s="25" t="s">
        <v>194</v>
      </c>
      <c r="BX108" s="25" t="s">
        <v>193</v>
      </c>
      <c r="CL108" s="25" t="s">
        <v>146</v>
      </c>
    </row>
    <row r="109" spans="1:90" s="3" customFormat="1" ht="23.25" customHeight="1">
      <c r="A109" s="71" t="s">
        <v>75</v>
      </c>
      <c r="B109" s="45"/>
      <c r="C109" s="9"/>
      <c r="D109" s="9"/>
      <c r="E109" s="9"/>
      <c r="F109" s="314" t="s">
        <v>99</v>
      </c>
      <c r="G109" s="314"/>
      <c r="H109" s="314"/>
      <c r="I109" s="314"/>
      <c r="J109" s="314"/>
      <c r="K109" s="9"/>
      <c r="L109" s="314" t="s">
        <v>195</v>
      </c>
      <c r="M109" s="314"/>
      <c r="N109" s="314"/>
      <c r="O109" s="314"/>
      <c r="P109" s="314"/>
      <c r="Q109" s="314"/>
      <c r="R109" s="314"/>
      <c r="S109" s="314"/>
      <c r="T109" s="314"/>
      <c r="U109" s="314"/>
      <c r="V109" s="314"/>
      <c r="W109" s="314"/>
      <c r="X109" s="314"/>
      <c r="Y109" s="314"/>
      <c r="Z109" s="314"/>
      <c r="AA109" s="314"/>
      <c r="AB109" s="314"/>
      <c r="AC109" s="314"/>
      <c r="AD109" s="314"/>
      <c r="AE109" s="314"/>
      <c r="AF109" s="314"/>
      <c r="AG109" s="291">
        <f>'02 - Propustek v km 19,69...'!J34</f>
        <v>0</v>
      </c>
      <c r="AH109" s="292"/>
      <c r="AI109" s="292"/>
      <c r="AJ109" s="292"/>
      <c r="AK109" s="292"/>
      <c r="AL109" s="292"/>
      <c r="AM109" s="292"/>
      <c r="AN109" s="291">
        <f t="shared" si="2"/>
        <v>0</v>
      </c>
      <c r="AO109" s="292"/>
      <c r="AP109" s="292"/>
      <c r="AQ109" s="81" t="s">
        <v>93</v>
      </c>
      <c r="AR109" s="45"/>
      <c r="AS109" s="82">
        <v>0</v>
      </c>
      <c r="AT109" s="83">
        <f t="shared" si="3"/>
        <v>0</v>
      </c>
      <c r="AU109" s="84">
        <f>'02 - Propustek v km 19,69...'!P94</f>
        <v>0</v>
      </c>
      <c r="AV109" s="83">
        <f>'02 - Propustek v km 19,69...'!J37</f>
        <v>0</v>
      </c>
      <c r="AW109" s="83">
        <f>'02 - Propustek v km 19,69...'!J38</f>
        <v>0</v>
      </c>
      <c r="AX109" s="83">
        <f>'02 - Propustek v km 19,69...'!J39</f>
        <v>0</v>
      </c>
      <c r="AY109" s="83">
        <f>'02 - Propustek v km 19,69...'!J40</f>
        <v>0</v>
      </c>
      <c r="AZ109" s="83">
        <f>'02 - Propustek v km 19,69...'!F37</f>
        <v>0</v>
      </c>
      <c r="BA109" s="83">
        <f>'02 - Propustek v km 19,69...'!F38</f>
        <v>0</v>
      </c>
      <c r="BB109" s="83">
        <f>'02 - Propustek v km 19,69...'!F39</f>
        <v>0</v>
      </c>
      <c r="BC109" s="83">
        <f>'02 - Propustek v km 19,69...'!F40</f>
        <v>0</v>
      </c>
      <c r="BD109" s="85">
        <f>'02 - Propustek v km 19,69...'!F41</f>
        <v>0</v>
      </c>
      <c r="BT109" s="25" t="s">
        <v>97</v>
      </c>
      <c r="BV109" s="25" t="s">
        <v>73</v>
      </c>
      <c r="BW109" s="25" t="s">
        <v>196</v>
      </c>
      <c r="BX109" s="25" t="s">
        <v>193</v>
      </c>
      <c r="CL109" s="25" t="s">
        <v>146</v>
      </c>
    </row>
    <row r="110" spans="1:90" s="3" customFormat="1" ht="16.5" customHeight="1">
      <c r="A110" s="71" t="s">
        <v>75</v>
      </c>
      <c r="B110" s="45"/>
      <c r="C110" s="9"/>
      <c r="D110" s="9"/>
      <c r="E110" s="9"/>
      <c r="F110" s="314" t="s">
        <v>102</v>
      </c>
      <c r="G110" s="314"/>
      <c r="H110" s="314"/>
      <c r="I110" s="314"/>
      <c r="J110" s="314"/>
      <c r="K110" s="9"/>
      <c r="L110" s="314" t="s">
        <v>197</v>
      </c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4"/>
      <c r="X110" s="314"/>
      <c r="Y110" s="314"/>
      <c r="Z110" s="314"/>
      <c r="AA110" s="314"/>
      <c r="AB110" s="314"/>
      <c r="AC110" s="314"/>
      <c r="AD110" s="314"/>
      <c r="AE110" s="314"/>
      <c r="AF110" s="314"/>
      <c r="AG110" s="291">
        <f>'03 - Propustek v km 19,69...'!J34</f>
        <v>0</v>
      </c>
      <c r="AH110" s="292"/>
      <c r="AI110" s="292"/>
      <c r="AJ110" s="292"/>
      <c r="AK110" s="292"/>
      <c r="AL110" s="292"/>
      <c r="AM110" s="292"/>
      <c r="AN110" s="291">
        <f t="shared" si="2"/>
        <v>0</v>
      </c>
      <c r="AO110" s="292"/>
      <c r="AP110" s="292"/>
      <c r="AQ110" s="81" t="s">
        <v>93</v>
      </c>
      <c r="AR110" s="45"/>
      <c r="AS110" s="82">
        <v>0</v>
      </c>
      <c r="AT110" s="83">
        <f t="shared" si="3"/>
        <v>0</v>
      </c>
      <c r="AU110" s="84">
        <f>'03 - Propustek v km 19,69...'!P98</f>
        <v>0</v>
      </c>
      <c r="AV110" s="83">
        <f>'03 - Propustek v km 19,69...'!J37</f>
        <v>0</v>
      </c>
      <c r="AW110" s="83">
        <f>'03 - Propustek v km 19,69...'!J38</f>
        <v>0</v>
      </c>
      <c r="AX110" s="83">
        <f>'03 - Propustek v km 19,69...'!J39</f>
        <v>0</v>
      </c>
      <c r="AY110" s="83">
        <f>'03 - Propustek v km 19,69...'!J40</f>
        <v>0</v>
      </c>
      <c r="AZ110" s="83">
        <f>'03 - Propustek v km 19,69...'!F37</f>
        <v>0</v>
      </c>
      <c r="BA110" s="83">
        <f>'03 - Propustek v km 19,69...'!F38</f>
        <v>0</v>
      </c>
      <c r="BB110" s="83">
        <f>'03 - Propustek v km 19,69...'!F39</f>
        <v>0</v>
      </c>
      <c r="BC110" s="83">
        <f>'03 - Propustek v km 19,69...'!F40</f>
        <v>0</v>
      </c>
      <c r="BD110" s="85">
        <f>'03 - Propustek v km 19,69...'!F41</f>
        <v>0</v>
      </c>
      <c r="BT110" s="25" t="s">
        <v>97</v>
      </c>
      <c r="BV110" s="25" t="s">
        <v>73</v>
      </c>
      <c r="BW110" s="25" t="s">
        <v>198</v>
      </c>
      <c r="BX110" s="25" t="s">
        <v>193</v>
      </c>
      <c r="CL110" s="25" t="s">
        <v>146</v>
      </c>
    </row>
    <row r="111" spans="1:90" s="3" customFormat="1" ht="16.5" customHeight="1">
      <c r="A111" s="71" t="s">
        <v>75</v>
      </c>
      <c r="B111" s="45"/>
      <c r="C111" s="9"/>
      <c r="D111" s="9"/>
      <c r="E111" s="9"/>
      <c r="F111" s="314" t="s">
        <v>153</v>
      </c>
      <c r="G111" s="314"/>
      <c r="H111" s="314"/>
      <c r="I111" s="314"/>
      <c r="J111" s="314"/>
      <c r="K111" s="9"/>
      <c r="L111" s="314" t="s">
        <v>199</v>
      </c>
      <c r="M111" s="314"/>
      <c r="N111" s="314"/>
      <c r="O111" s="314"/>
      <c r="P111" s="314"/>
      <c r="Q111" s="314"/>
      <c r="R111" s="314"/>
      <c r="S111" s="314"/>
      <c r="T111" s="314"/>
      <c r="U111" s="314"/>
      <c r="V111" s="314"/>
      <c r="W111" s="314"/>
      <c r="X111" s="314"/>
      <c r="Y111" s="314"/>
      <c r="Z111" s="314"/>
      <c r="AA111" s="314"/>
      <c r="AB111" s="314"/>
      <c r="AC111" s="314"/>
      <c r="AD111" s="314"/>
      <c r="AE111" s="314"/>
      <c r="AF111" s="314"/>
      <c r="AG111" s="291">
        <f>'04 - Propustek v km 19,69...'!J34</f>
        <v>0</v>
      </c>
      <c r="AH111" s="292"/>
      <c r="AI111" s="292"/>
      <c r="AJ111" s="292"/>
      <c r="AK111" s="292"/>
      <c r="AL111" s="292"/>
      <c r="AM111" s="292"/>
      <c r="AN111" s="291">
        <f t="shared" si="2"/>
        <v>0</v>
      </c>
      <c r="AO111" s="292"/>
      <c r="AP111" s="292"/>
      <c r="AQ111" s="81" t="s">
        <v>93</v>
      </c>
      <c r="AR111" s="45"/>
      <c r="AS111" s="82">
        <v>0</v>
      </c>
      <c r="AT111" s="83">
        <f t="shared" si="3"/>
        <v>0</v>
      </c>
      <c r="AU111" s="84">
        <f>'04 - Propustek v km 19,69...'!P93</f>
        <v>0</v>
      </c>
      <c r="AV111" s="83">
        <f>'04 - Propustek v km 19,69...'!J37</f>
        <v>0</v>
      </c>
      <c r="AW111" s="83">
        <f>'04 - Propustek v km 19,69...'!J38</f>
        <v>0</v>
      </c>
      <c r="AX111" s="83">
        <f>'04 - Propustek v km 19,69...'!J39</f>
        <v>0</v>
      </c>
      <c r="AY111" s="83">
        <f>'04 - Propustek v km 19,69...'!J40</f>
        <v>0</v>
      </c>
      <c r="AZ111" s="83">
        <f>'04 - Propustek v km 19,69...'!F37</f>
        <v>0</v>
      </c>
      <c r="BA111" s="83">
        <f>'04 - Propustek v km 19,69...'!F38</f>
        <v>0</v>
      </c>
      <c r="BB111" s="83">
        <f>'04 - Propustek v km 19,69...'!F39</f>
        <v>0</v>
      </c>
      <c r="BC111" s="83">
        <f>'04 - Propustek v km 19,69...'!F40</f>
        <v>0</v>
      </c>
      <c r="BD111" s="85">
        <f>'04 - Propustek v km 19,69...'!F41</f>
        <v>0</v>
      </c>
      <c r="BT111" s="25" t="s">
        <v>97</v>
      </c>
      <c r="BV111" s="25" t="s">
        <v>73</v>
      </c>
      <c r="BW111" s="25" t="s">
        <v>200</v>
      </c>
      <c r="BX111" s="25" t="s">
        <v>193</v>
      </c>
      <c r="CL111" s="25" t="s">
        <v>146</v>
      </c>
    </row>
    <row r="112" spans="1:90" s="3" customFormat="1" ht="16.5" customHeight="1">
      <c r="B112" s="45"/>
      <c r="C112" s="9"/>
      <c r="D112" s="9"/>
      <c r="E112" s="314" t="s">
        <v>201</v>
      </c>
      <c r="F112" s="314"/>
      <c r="G112" s="314"/>
      <c r="H112" s="314"/>
      <c r="I112" s="314"/>
      <c r="J112" s="9"/>
      <c r="K112" s="314" t="s">
        <v>202</v>
      </c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4"/>
      <c r="X112" s="314"/>
      <c r="Y112" s="314"/>
      <c r="Z112" s="314"/>
      <c r="AA112" s="314"/>
      <c r="AB112" s="314"/>
      <c r="AC112" s="314"/>
      <c r="AD112" s="314"/>
      <c r="AE112" s="314"/>
      <c r="AF112" s="314"/>
      <c r="AG112" s="304">
        <f>ROUND(SUM(AG113:AG114),2)</f>
        <v>0</v>
      </c>
      <c r="AH112" s="292"/>
      <c r="AI112" s="292"/>
      <c r="AJ112" s="292"/>
      <c r="AK112" s="292"/>
      <c r="AL112" s="292"/>
      <c r="AM112" s="292"/>
      <c r="AN112" s="291">
        <f t="shared" si="2"/>
        <v>0</v>
      </c>
      <c r="AO112" s="292"/>
      <c r="AP112" s="292"/>
      <c r="AQ112" s="81" t="s">
        <v>93</v>
      </c>
      <c r="AR112" s="45"/>
      <c r="AS112" s="82">
        <f>ROUND(SUM(AS113:AS114),2)</f>
        <v>0</v>
      </c>
      <c r="AT112" s="83">
        <f t="shared" si="3"/>
        <v>0</v>
      </c>
      <c r="AU112" s="84">
        <f>ROUND(SUM(AU113:AU114),5)</f>
        <v>0</v>
      </c>
      <c r="AV112" s="83">
        <f>ROUND(AZ112*L29,2)</f>
        <v>0</v>
      </c>
      <c r="AW112" s="83">
        <f>ROUND(BA112*L30,2)</f>
        <v>0</v>
      </c>
      <c r="AX112" s="83">
        <f>ROUND(BB112*L29,2)</f>
        <v>0</v>
      </c>
      <c r="AY112" s="83">
        <f>ROUND(BC112*L30,2)</f>
        <v>0</v>
      </c>
      <c r="AZ112" s="83">
        <f>ROUND(SUM(AZ113:AZ114),2)</f>
        <v>0</v>
      </c>
      <c r="BA112" s="83">
        <f>ROUND(SUM(BA113:BA114),2)</f>
        <v>0</v>
      </c>
      <c r="BB112" s="83">
        <f>ROUND(SUM(BB113:BB114),2)</f>
        <v>0</v>
      </c>
      <c r="BC112" s="83">
        <f>ROUND(SUM(BC113:BC114),2)</f>
        <v>0</v>
      </c>
      <c r="BD112" s="85">
        <f>ROUND(SUM(BD113:BD114),2)</f>
        <v>0</v>
      </c>
      <c r="BS112" s="25" t="s">
        <v>70</v>
      </c>
      <c r="BT112" s="25" t="s">
        <v>81</v>
      </c>
      <c r="BU112" s="25" t="s">
        <v>72</v>
      </c>
      <c r="BV112" s="25" t="s">
        <v>73</v>
      </c>
      <c r="BW112" s="25" t="s">
        <v>203</v>
      </c>
      <c r="BX112" s="25" t="s">
        <v>143</v>
      </c>
      <c r="CL112" s="25" t="s">
        <v>146</v>
      </c>
    </row>
    <row r="113" spans="1:90" s="3" customFormat="1" ht="16.5" customHeight="1">
      <c r="A113" s="71" t="s">
        <v>75</v>
      </c>
      <c r="B113" s="45"/>
      <c r="C113" s="9"/>
      <c r="D113" s="9"/>
      <c r="E113" s="9"/>
      <c r="F113" s="314" t="s">
        <v>95</v>
      </c>
      <c r="G113" s="314"/>
      <c r="H113" s="314"/>
      <c r="I113" s="314"/>
      <c r="J113" s="314"/>
      <c r="K113" s="9"/>
      <c r="L113" s="314" t="s">
        <v>204</v>
      </c>
      <c r="M113" s="314"/>
      <c r="N113" s="314"/>
      <c r="O113" s="314"/>
      <c r="P113" s="314"/>
      <c r="Q113" s="314"/>
      <c r="R113" s="314"/>
      <c r="S113" s="314"/>
      <c r="T113" s="314"/>
      <c r="U113" s="314"/>
      <c r="V113" s="314"/>
      <c r="W113" s="314"/>
      <c r="X113" s="314"/>
      <c r="Y113" s="314"/>
      <c r="Z113" s="314"/>
      <c r="AA113" s="314"/>
      <c r="AB113" s="314"/>
      <c r="AC113" s="314"/>
      <c r="AD113" s="314"/>
      <c r="AE113" s="314"/>
      <c r="AF113" s="314"/>
      <c r="AG113" s="291">
        <f>'01 - Propustek v km 20,01...'!J34</f>
        <v>0</v>
      </c>
      <c r="AH113" s="292"/>
      <c r="AI113" s="292"/>
      <c r="AJ113" s="292"/>
      <c r="AK113" s="292"/>
      <c r="AL113" s="292"/>
      <c r="AM113" s="292"/>
      <c r="AN113" s="291">
        <f t="shared" si="2"/>
        <v>0</v>
      </c>
      <c r="AO113" s="292"/>
      <c r="AP113" s="292"/>
      <c r="AQ113" s="81" t="s">
        <v>93</v>
      </c>
      <c r="AR113" s="45"/>
      <c r="AS113" s="82">
        <v>0</v>
      </c>
      <c r="AT113" s="83">
        <f t="shared" si="3"/>
        <v>0</v>
      </c>
      <c r="AU113" s="84">
        <f>'01 - Propustek v km 20,01...'!P98</f>
        <v>0</v>
      </c>
      <c r="AV113" s="83">
        <f>'01 - Propustek v km 20,01...'!J37</f>
        <v>0</v>
      </c>
      <c r="AW113" s="83">
        <f>'01 - Propustek v km 20,01...'!J38</f>
        <v>0</v>
      </c>
      <c r="AX113" s="83">
        <f>'01 - Propustek v km 20,01...'!J39</f>
        <v>0</v>
      </c>
      <c r="AY113" s="83">
        <f>'01 - Propustek v km 20,01...'!J40</f>
        <v>0</v>
      </c>
      <c r="AZ113" s="83">
        <f>'01 - Propustek v km 20,01...'!F37</f>
        <v>0</v>
      </c>
      <c r="BA113" s="83">
        <f>'01 - Propustek v km 20,01...'!F38</f>
        <v>0</v>
      </c>
      <c r="BB113" s="83">
        <f>'01 - Propustek v km 20,01...'!F39</f>
        <v>0</v>
      </c>
      <c r="BC113" s="83">
        <f>'01 - Propustek v km 20,01...'!F40</f>
        <v>0</v>
      </c>
      <c r="BD113" s="85">
        <f>'01 - Propustek v km 20,01...'!F41</f>
        <v>0</v>
      </c>
      <c r="BT113" s="25" t="s">
        <v>97</v>
      </c>
      <c r="BV113" s="25" t="s">
        <v>73</v>
      </c>
      <c r="BW113" s="25" t="s">
        <v>205</v>
      </c>
      <c r="BX113" s="25" t="s">
        <v>203</v>
      </c>
      <c r="CL113" s="25" t="s">
        <v>146</v>
      </c>
    </row>
    <row r="114" spans="1:90" s="3" customFormat="1" ht="16.5" customHeight="1">
      <c r="A114" s="71" t="s">
        <v>75</v>
      </c>
      <c r="B114" s="45"/>
      <c r="C114" s="9"/>
      <c r="D114" s="9"/>
      <c r="E114" s="9"/>
      <c r="F114" s="314" t="s">
        <v>99</v>
      </c>
      <c r="G114" s="314"/>
      <c r="H114" s="314"/>
      <c r="I114" s="314"/>
      <c r="J114" s="314"/>
      <c r="K114" s="9"/>
      <c r="L114" s="314" t="s">
        <v>206</v>
      </c>
      <c r="M114" s="314"/>
      <c r="N114" s="314"/>
      <c r="O114" s="314"/>
      <c r="P114" s="314"/>
      <c r="Q114" s="314"/>
      <c r="R114" s="314"/>
      <c r="S114" s="314"/>
      <c r="T114" s="314"/>
      <c r="U114" s="314"/>
      <c r="V114" s="314"/>
      <c r="W114" s="314"/>
      <c r="X114" s="314"/>
      <c r="Y114" s="314"/>
      <c r="Z114" s="314"/>
      <c r="AA114" s="314"/>
      <c r="AB114" s="314"/>
      <c r="AC114" s="314"/>
      <c r="AD114" s="314"/>
      <c r="AE114" s="314"/>
      <c r="AF114" s="314"/>
      <c r="AG114" s="291">
        <f>'02 - Propustek v km 20,01...'!J34</f>
        <v>0</v>
      </c>
      <c r="AH114" s="292"/>
      <c r="AI114" s="292"/>
      <c r="AJ114" s="292"/>
      <c r="AK114" s="292"/>
      <c r="AL114" s="292"/>
      <c r="AM114" s="292"/>
      <c r="AN114" s="291">
        <f t="shared" si="2"/>
        <v>0</v>
      </c>
      <c r="AO114" s="292"/>
      <c r="AP114" s="292"/>
      <c r="AQ114" s="81" t="s">
        <v>93</v>
      </c>
      <c r="AR114" s="45"/>
      <c r="AS114" s="82">
        <v>0</v>
      </c>
      <c r="AT114" s="83">
        <f t="shared" si="3"/>
        <v>0</v>
      </c>
      <c r="AU114" s="84">
        <f>'02 - Propustek v km 20,01...'!P96</f>
        <v>0</v>
      </c>
      <c r="AV114" s="83">
        <f>'02 - Propustek v km 20,01...'!J37</f>
        <v>0</v>
      </c>
      <c r="AW114" s="83">
        <f>'02 - Propustek v km 20,01...'!J38</f>
        <v>0</v>
      </c>
      <c r="AX114" s="83">
        <f>'02 - Propustek v km 20,01...'!J39</f>
        <v>0</v>
      </c>
      <c r="AY114" s="83">
        <f>'02 - Propustek v km 20,01...'!J40</f>
        <v>0</v>
      </c>
      <c r="AZ114" s="83">
        <f>'02 - Propustek v km 20,01...'!F37</f>
        <v>0</v>
      </c>
      <c r="BA114" s="83">
        <f>'02 - Propustek v km 20,01...'!F38</f>
        <v>0</v>
      </c>
      <c r="BB114" s="83">
        <f>'02 - Propustek v km 20,01...'!F39</f>
        <v>0</v>
      </c>
      <c r="BC114" s="83">
        <f>'02 - Propustek v km 20,01...'!F40</f>
        <v>0</v>
      </c>
      <c r="BD114" s="85">
        <f>'02 - Propustek v km 20,01...'!F41</f>
        <v>0</v>
      </c>
      <c r="BT114" s="25" t="s">
        <v>97</v>
      </c>
      <c r="BV114" s="25" t="s">
        <v>73</v>
      </c>
      <c r="BW114" s="25" t="s">
        <v>207</v>
      </c>
      <c r="BX114" s="25" t="s">
        <v>203</v>
      </c>
      <c r="CL114" s="25" t="s">
        <v>146</v>
      </c>
    </row>
    <row r="115" spans="1:90" s="3" customFormat="1" ht="16.5" customHeight="1">
      <c r="B115" s="45"/>
      <c r="C115" s="9"/>
      <c r="D115" s="9"/>
      <c r="E115" s="314" t="s">
        <v>208</v>
      </c>
      <c r="F115" s="314"/>
      <c r="G115" s="314"/>
      <c r="H115" s="314"/>
      <c r="I115" s="314"/>
      <c r="J115" s="9"/>
      <c r="K115" s="314" t="s">
        <v>209</v>
      </c>
      <c r="L115" s="314"/>
      <c r="M115" s="314"/>
      <c r="N115" s="314"/>
      <c r="O115" s="314"/>
      <c r="P115" s="314"/>
      <c r="Q115" s="314"/>
      <c r="R115" s="314"/>
      <c r="S115" s="314"/>
      <c r="T115" s="314"/>
      <c r="U115" s="314"/>
      <c r="V115" s="314"/>
      <c r="W115" s="314"/>
      <c r="X115" s="314"/>
      <c r="Y115" s="314"/>
      <c r="Z115" s="314"/>
      <c r="AA115" s="314"/>
      <c r="AB115" s="314"/>
      <c r="AC115" s="314"/>
      <c r="AD115" s="314"/>
      <c r="AE115" s="314"/>
      <c r="AF115" s="314"/>
      <c r="AG115" s="304">
        <f>ROUND(SUM(AG116:AG117),2)</f>
        <v>0</v>
      </c>
      <c r="AH115" s="292"/>
      <c r="AI115" s="292"/>
      <c r="AJ115" s="292"/>
      <c r="AK115" s="292"/>
      <c r="AL115" s="292"/>
      <c r="AM115" s="292"/>
      <c r="AN115" s="291">
        <f t="shared" si="2"/>
        <v>0</v>
      </c>
      <c r="AO115" s="292"/>
      <c r="AP115" s="292"/>
      <c r="AQ115" s="81" t="s">
        <v>93</v>
      </c>
      <c r="AR115" s="45"/>
      <c r="AS115" s="82">
        <f>ROUND(SUM(AS116:AS117),2)</f>
        <v>0</v>
      </c>
      <c r="AT115" s="83">
        <f t="shared" si="3"/>
        <v>0</v>
      </c>
      <c r="AU115" s="84">
        <f>ROUND(SUM(AU116:AU117),5)</f>
        <v>0</v>
      </c>
      <c r="AV115" s="83">
        <f>ROUND(AZ115*L29,2)</f>
        <v>0</v>
      </c>
      <c r="AW115" s="83">
        <f>ROUND(BA115*L30,2)</f>
        <v>0</v>
      </c>
      <c r="AX115" s="83">
        <f>ROUND(BB115*L29,2)</f>
        <v>0</v>
      </c>
      <c r="AY115" s="83">
        <f>ROUND(BC115*L30,2)</f>
        <v>0</v>
      </c>
      <c r="AZ115" s="83">
        <f>ROUND(SUM(AZ116:AZ117),2)</f>
        <v>0</v>
      </c>
      <c r="BA115" s="83">
        <f>ROUND(SUM(BA116:BA117),2)</f>
        <v>0</v>
      </c>
      <c r="BB115" s="83">
        <f>ROUND(SUM(BB116:BB117),2)</f>
        <v>0</v>
      </c>
      <c r="BC115" s="83">
        <f>ROUND(SUM(BC116:BC117),2)</f>
        <v>0</v>
      </c>
      <c r="BD115" s="85">
        <f>ROUND(SUM(BD116:BD117),2)</f>
        <v>0</v>
      </c>
      <c r="BS115" s="25" t="s">
        <v>70</v>
      </c>
      <c r="BT115" s="25" t="s">
        <v>81</v>
      </c>
      <c r="BU115" s="25" t="s">
        <v>72</v>
      </c>
      <c r="BV115" s="25" t="s">
        <v>73</v>
      </c>
      <c r="BW115" s="25" t="s">
        <v>210</v>
      </c>
      <c r="BX115" s="25" t="s">
        <v>143</v>
      </c>
      <c r="CL115" s="25" t="s">
        <v>146</v>
      </c>
    </row>
    <row r="116" spans="1:90" s="3" customFormat="1" ht="23.25" customHeight="1">
      <c r="A116" s="71" t="s">
        <v>75</v>
      </c>
      <c r="B116" s="45"/>
      <c r="C116" s="9"/>
      <c r="D116" s="9"/>
      <c r="E116" s="9"/>
      <c r="F116" s="314" t="s">
        <v>95</v>
      </c>
      <c r="G116" s="314"/>
      <c r="H116" s="314"/>
      <c r="I116" s="314"/>
      <c r="J116" s="314"/>
      <c r="K116" s="9"/>
      <c r="L116" s="314" t="s">
        <v>211</v>
      </c>
      <c r="M116" s="314"/>
      <c r="N116" s="314"/>
      <c r="O116" s="314"/>
      <c r="P116" s="314"/>
      <c r="Q116" s="314"/>
      <c r="R116" s="314"/>
      <c r="S116" s="314"/>
      <c r="T116" s="314"/>
      <c r="U116" s="314"/>
      <c r="V116" s="314"/>
      <c r="W116" s="314"/>
      <c r="X116" s="314"/>
      <c r="Y116" s="314"/>
      <c r="Z116" s="314"/>
      <c r="AA116" s="314"/>
      <c r="AB116" s="314"/>
      <c r="AC116" s="314"/>
      <c r="AD116" s="314"/>
      <c r="AE116" s="314"/>
      <c r="AF116" s="314"/>
      <c r="AG116" s="291">
        <f>'01 - Propustek v km 21,20...'!J34</f>
        <v>0</v>
      </c>
      <c r="AH116" s="292"/>
      <c r="AI116" s="292"/>
      <c r="AJ116" s="292"/>
      <c r="AK116" s="292"/>
      <c r="AL116" s="292"/>
      <c r="AM116" s="292"/>
      <c r="AN116" s="291">
        <f t="shared" si="2"/>
        <v>0</v>
      </c>
      <c r="AO116" s="292"/>
      <c r="AP116" s="292"/>
      <c r="AQ116" s="81" t="s">
        <v>93</v>
      </c>
      <c r="AR116" s="45"/>
      <c r="AS116" s="82">
        <v>0</v>
      </c>
      <c r="AT116" s="83">
        <f t="shared" si="3"/>
        <v>0</v>
      </c>
      <c r="AU116" s="84">
        <f>'01 - Propustek v km 21,20...'!P99</f>
        <v>0</v>
      </c>
      <c r="AV116" s="83">
        <f>'01 - Propustek v km 21,20...'!J37</f>
        <v>0</v>
      </c>
      <c r="AW116" s="83">
        <f>'01 - Propustek v km 21,20...'!J38</f>
        <v>0</v>
      </c>
      <c r="AX116" s="83">
        <f>'01 - Propustek v km 21,20...'!J39</f>
        <v>0</v>
      </c>
      <c r="AY116" s="83">
        <f>'01 - Propustek v km 21,20...'!J40</f>
        <v>0</v>
      </c>
      <c r="AZ116" s="83">
        <f>'01 - Propustek v km 21,20...'!F37</f>
        <v>0</v>
      </c>
      <c r="BA116" s="83">
        <f>'01 - Propustek v km 21,20...'!F38</f>
        <v>0</v>
      </c>
      <c r="BB116" s="83">
        <f>'01 - Propustek v km 21,20...'!F39</f>
        <v>0</v>
      </c>
      <c r="BC116" s="83">
        <f>'01 - Propustek v km 21,20...'!F40</f>
        <v>0</v>
      </c>
      <c r="BD116" s="85">
        <f>'01 - Propustek v km 21,20...'!F41</f>
        <v>0</v>
      </c>
      <c r="BT116" s="25" t="s">
        <v>97</v>
      </c>
      <c r="BV116" s="25" t="s">
        <v>73</v>
      </c>
      <c r="BW116" s="25" t="s">
        <v>212</v>
      </c>
      <c r="BX116" s="25" t="s">
        <v>210</v>
      </c>
      <c r="CL116" s="25" t="s">
        <v>146</v>
      </c>
    </row>
    <row r="117" spans="1:90" s="3" customFormat="1" ht="16.5" customHeight="1">
      <c r="A117" s="71" t="s">
        <v>75</v>
      </c>
      <c r="B117" s="45"/>
      <c r="C117" s="9"/>
      <c r="D117" s="9"/>
      <c r="E117" s="9"/>
      <c r="F117" s="314" t="s">
        <v>99</v>
      </c>
      <c r="G117" s="314"/>
      <c r="H117" s="314"/>
      <c r="I117" s="314"/>
      <c r="J117" s="314"/>
      <c r="K117" s="9"/>
      <c r="L117" s="314" t="s">
        <v>213</v>
      </c>
      <c r="M117" s="314"/>
      <c r="N117" s="314"/>
      <c r="O117" s="314"/>
      <c r="P117" s="314"/>
      <c r="Q117" s="314"/>
      <c r="R117" s="314"/>
      <c r="S117" s="314"/>
      <c r="T117" s="314"/>
      <c r="U117" s="314"/>
      <c r="V117" s="314"/>
      <c r="W117" s="314"/>
      <c r="X117" s="314"/>
      <c r="Y117" s="314"/>
      <c r="Z117" s="314"/>
      <c r="AA117" s="314"/>
      <c r="AB117" s="314"/>
      <c r="AC117" s="314"/>
      <c r="AD117" s="314"/>
      <c r="AE117" s="314"/>
      <c r="AF117" s="314"/>
      <c r="AG117" s="291">
        <f>'02 - Propustek v km 21,20...'!J34</f>
        <v>0</v>
      </c>
      <c r="AH117" s="292"/>
      <c r="AI117" s="292"/>
      <c r="AJ117" s="292"/>
      <c r="AK117" s="292"/>
      <c r="AL117" s="292"/>
      <c r="AM117" s="292"/>
      <c r="AN117" s="291">
        <f t="shared" si="2"/>
        <v>0</v>
      </c>
      <c r="AO117" s="292"/>
      <c r="AP117" s="292"/>
      <c r="AQ117" s="81" t="s">
        <v>93</v>
      </c>
      <c r="AR117" s="45"/>
      <c r="AS117" s="82">
        <v>0</v>
      </c>
      <c r="AT117" s="83">
        <f t="shared" si="3"/>
        <v>0</v>
      </c>
      <c r="AU117" s="84">
        <f>'02 - Propustek v km 21,20...'!P97</f>
        <v>0</v>
      </c>
      <c r="AV117" s="83">
        <f>'02 - Propustek v km 21,20...'!J37</f>
        <v>0</v>
      </c>
      <c r="AW117" s="83">
        <f>'02 - Propustek v km 21,20...'!J38</f>
        <v>0</v>
      </c>
      <c r="AX117" s="83">
        <f>'02 - Propustek v km 21,20...'!J39</f>
        <v>0</v>
      </c>
      <c r="AY117" s="83">
        <f>'02 - Propustek v km 21,20...'!J40</f>
        <v>0</v>
      </c>
      <c r="AZ117" s="83">
        <f>'02 - Propustek v km 21,20...'!F37</f>
        <v>0</v>
      </c>
      <c r="BA117" s="83">
        <f>'02 - Propustek v km 21,20...'!F38</f>
        <v>0</v>
      </c>
      <c r="BB117" s="83">
        <f>'02 - Propustek v km 21,20...'!F39</f>
        <v>0</v>
      </c>
      <c r="BC117" s="83">
        <f>'02 - Propustek v km 21,20...'!F40</f>
        <v>0</v>
      </c>
      <c r="BD117" s="85">
        <f>'02 - Propustek v km 21,20...'!F41</f>
        <v>0</v>
      </c>
      <c r="BT117" s="25" t="s">
        <v>97</v>
      </c>
      <c r="BV117" s="25" t="s">
        <v>73</v>
      </c>
      <c r="BW117" s="25" t="s">
        <v>214</v>
      </c>
      <c r="BX117" s="25" t="s">
        <v>210</v>
      </c>
      <c r="CL117" s="25" t="s">
        <v>146</v>
      </c>
    </row>
    <row r="118" spans="1:90" s="3" customFormat="1" ht="16.5" customHeight="1">
      <c r="B118" s="45"/>
      <c r="C118" s="9"/>
      <c r="D118" s="9"/>
      <c r="E118" s="314" t="s">
        <v>215</v>
      </c>
      <c r="F118" s="314"/>
      <c r="G118" s="314"/>
      <c r="H118" s="314"/>
      <c r="I118" s="314"/>
      <c r="J118" s="9"/>
      <c r="K118" s="314" t="s">
        <v>216</v>
      </c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4"/>
      <c r="X118" s="314"/>
      <c r="Y118" s="314"/>
      <c r="Z118" s="314"/>
      <c r="AA118" s="314"/>
      <c r="AB118" s="314"/>
      <c r="AC118" s="314"/>
      <c r="AD118" s="314"/>
      <c r="AE118" s="314"/>
      <c r="AF118" s="314"/>
      <c r="AG118" s="304">
        <f>ROUND(SUM(AG119:AG121),2)</f>
        <v>0</v>
      </c>
      <c r="AH118" s="292"/>
      <c r="AI118" s="292"/>
      <c r="AJ118" s="292"/>
      <c r="AK118" s="292"/>
      <c r="AL118" s="292"/>
      <c r="AM118" s="292"/>
      <c r="AN118" s="291">
        <f t="shared" ref="AN118:AN149" si="4">SUM(AG118,AT118)</f>
        <v>0</v>
      </c>
      <c r="AO118" s="292"/>
      <c r="AP118" s="292"/>
      <c r="AQ118" s="81" t="s">
        <v>93</v>
      </c>
      <c r="AR118" s="45"/>
      <c r="AS118" s="82">
        <f>ROUND(SUM(AS119:AS121),2)</f>
        <v>0</v>
      </c>
      <c r="AT118" s="83">
        <f t="shared" ref="AT118:AT149" si="5">ROUND(SUM(AV118:AW118),2)</f>
        <v>0</v>
      </c>
      <c r="AU118" s="84">
        <f>ROUND(SUM(AU119:AU121),5)</f>
        <v>0</v>
      </c>
      <c r="AV118" s="83">
        <f>ROUND(AZ118*L29,2)</f>
        <v>0</v>
      </c>
      <c r="AW118" s="83">
        <f>ROUND(BA118*L30,2)</f>
        <v>0</v>
      </c>
      <c r="AX118" s="83">
        <f>ROUND(BB118*L29,2)</f>
        <v>0</v>
      </c>
      <c r="AY118" s="83">
        <f>ROUND(BC118*L30,2)</f>
        <v>0</v>
      </c>
      <c r="AZ118" s="83">
        <f>ROUND(SUM(AZ119:AZ121),2)</f>
        <v>0</v>
      </c>
      <c r="BA118" s="83">
        <f>ROUND(SUM(BA119:BA121),2)</f>
        <v>0</v>
      </c>
      <c r="BB118" s="83">
        <f>ROUND(SUM(BB119:BB121),2)</f>
        <v>0</v>
      </c>
      <c r="BC118" s="83">
        <f>ROUND(SUM(BC119:BC121),2)</f>
        <v>0</v>
      </c>
      <c r="BD118" s="85">
        <f>ROUND(SUM(BD119:BD121),2)</f>
        <v>0</v>
      </c>
      <c r="BS118" s="25" t="s">
        <v>70</v>
      </c>
      <c r="BT118" s="25" t="s">
        <v>81</v>
      </c>
      <c r="BU118" s="25" t="s">
        <v>72</v>
      </c>
      <c r="BV118" s="25" t="s">
        <v>73</v>
      </c>
      <c r="BW118" s="25" t="s">
        <v>217</v>
      </c>
      <c r="BX118" s="25" t="s">
        <v>143</v>
      </c>
      <c r="CL118" s="25" t="s">
        <v>146</v>
      </c>
    </row>
    <row r="119" spans="1:90" s="3" customFormat="1" ht="23.25" customHeight="1">
      <c r="A119" s="71" t="s">
        <v>75</v>
      </c>
      <c r="B119" s="45"/>
      <c r="C119" s="9"/>
      <c r="D119" s="9"/>
      <c r="E119" s="9"/>
      <c r="F119" s="314" t="s">
        <v>95</v>
      </c>
      <c r="G119" s="314"/>
      <c r="H119" s="314"/>
      <c r="I119" s="314"/>
      <c r="J119" s="314"/>
      <c r="K119" s="9"/>
      <c r="L119" s="314" t="s">
        <v>218</v>
      </c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4"/>
      <c r="X119" s="314"/>
      <c r="Y119" s="314"/>
      <c r="Z119" s="314"/>
      <c r="AA119" s="314"/>
      <c r="AB119" s="314"/>
      <c r="AC119" s="314"/>
      <c r="AD119" s="314"/>
      <c r="AE119" s="314"/>
      <c r="AF119" s="314"/>
      <c r="AG119" s="291">
        <f>'01 - Most v km 21,514_PKO...'!J34</f>
        <v>0</v>
      </c>
      <c r="AH119" s="292"/>
      <c r="AI119" s="292"/>
      <c r="AJ119" s="292"/>
      <c r="AK119" s="292"/>
      <c r="AL119" s="292"/>
      <c r="AM119" s="292"/>
      <c r="AN119" s="291">
        <f t="shared" si="4"/>
        <v>0</v>
      </c>
      <c r="AO119" s="292"/>
      <c r="AP119" s="292"/>
      <c r="AQ119" s="81" t="s">
        <v>93</v>
      </c>
      <c r="AR119" s="45"/>
      <c r="AS119" s="82">
        <v>0</v>
      </c>
      <c r="AT119" s="83">
        <f t="shared" si="5"/>
        <v>0</v>
      </c>
      <c r="AU119" s="84">
        <f>'01 - Most v km 21,514_PKO...'!P102</f>
        <v>0</v>
      </c>
      <c r="AV119" s="83">
        <f>'01 - Most v km 21,514_PKO...'!J37</f>
        <v>0</v>
      </c>
      <c r="AW119" s="83">
        <f>'01 - Most v km 21,514_PKO...'!J38</f>
        <v>0</v>
      </c>
      <c r="AX119" s="83">
        <f>'01 - Most v km 21,514_PKO...'!J39</f>
        <v>0</v>
      </c>
      <c r="AY119" s="83">
        <f>'01 - Most v km 21,514_PKO...'!J40</f>
        <v>0</v>
      </c>
      <c r="AZ119" s="83">
        <f>'01 - Most v km 21,514_PKO...'!F37</f>
        <v>0</v>
      </c>
      <c r="BA119" s="83">
        <f>'01 - Most v km 21,514_PKO...'!F38</f>
        <v>0</v>
      </c>
      <c r="BB119" s="83">
        <f>'01 - Most v km 21,514_PKO...'!F39</f>
        <v>0</v>
      </c>
      <c r="BC119" s="83">
        <f>'01 - Most v km 21,514_PKO...'!F40</f>
        <v>0</v>
      </c>
      <c r="BD119" s="85">
        <f>'01 - Most v km 21,514_PKO...'!F41</f>
        <v>0</v>
      </c>
      <c r="BT119" s="25" t="s">
        <v>97</v>
      </c>
      <c r="BV119" s="25" t="s">
        <v>73</v>
      </c>
      <c r="BW119" s="25" t="s">
        <v>219</v>
      </c>
      <c r="BX119" s="25" t="s">
        <v>217</v>
      </c>
      <c r="CL119" s="25" t="s">
        <v>146</v>
      </c>
    </row>
    <row r="120" spans="1:90" s="3" customFormat="1" ht="16.5" customHeight="1">
      <c r="A120" s="71" t="s">
        <v>75</v>
      </c>
      <c r="B120" s="45"/>
      <c r="C120" s="9"/>
      <c r="D120" s="9"/>
      <c r="E120" s="9"/>
      <c r="F120" s="314" t="s">
        <v>99</v>
      </c>
      <c r="G120" s="314"/>
      <c r="H120" s="314"/>
      <c r="I120" s="314"/>
      <c r="J120" s="314"/>
      <c r="K120" s="9"/>
      <c r="L120" s="314" t="s">
        <v>220</v>
      </c>
      <c r="M120" s="314"/>
      <c r="N120" s="314"/>
      <c r="O120" s="314"/>
      <c r="P120" s="314"/>
      <c r="Q120" s="314"/>
      <c r="R120" s="314"/>
      <c r="S120" s="314"/>
      <c r="T120" s="314"/>
      <c r="U120" s="314"/>
      <c r="V120" s="314"/>
      <c r="W120" s="314"/>
      <c r="X120" s="314"/>
      <c r="Y120" s="314"/>
      <c r="Z120" s="314"/>
      <c r="AA120" s="314"/>
      <c r="AB120" s="314"/>
      <c r="AC120" s="314"/>
      <c r="AD120" s="314"/>
      <c r="AE120" s="314"/>
      <c r="AF120" s="314"/>
      <c r="AG120" s="291">
        <f>'02 - Most v km 21,514_Žel...'!J34</f>
        <v>0</v>
      </c>
      <c r="AH120" s="292"/>
      <c r="AI120" s="292"/>
      <c r="AJ120" s="292"/>
      <c r="AK120" s="292"/>
      <c r="AL120" s="292"/>
      <c r="AM120" s="292"/>
      <c r="AN120" s="291">
        <f t="shared" si="4"/>
        <v>0</v>
      </c>
      <c r="AO120" s="292"/>
      <c r="AP120" s="292"/>
      <c r="AQ120" s="81" t="s">
        <v>93</v>
      </c>
      <c r="AR120" s="45"/>
      <c r="AS120" s="82">
        <v>0</v>
      </c>
      <c r="AT120" s="83">
        <f t="shared" si="5"/>
        <v>0</v>
      </c>
      <c r="AU120" s="84">
        <f>'02 - Most v km 21,514_Žel...'!P94</f>
        <v>0</v>
      </c>
      <c r="AV120" s="83">
        <f>'02 - Most v km 21,514_Žel...'!J37</f>
        <v>0</v>
      </c>
      <c r="AW120" s="83">
        <f>'02 - Most v km 21,514_Žel...'!J38</f>
        <v>0</v>
      </c>
      <c r="AX120" s="83">
        <f>'02 - Most v km 21,514_Žel...'!J39</f>
        <v>0</v>
      </c>
      <c r="AY120" s="83">
        <f>'02 - Most v km 21,514_Žel...'!J40</f>
        <v>0</v>
      </c>
      <c r="AZ120" s="83">
        <f>'02 - Most v km 21,514_Žel...'!F37</f>
        <v>0</v>
      </c>
      <c r="BA120" s="83">
        <f>'02 - Most v km 21,514_Žel...'!F38</f>
        <v>0</v>
      </c>
      <c r="BB120" s="83">
        <f>'02 - Most v km 21,514_Žel...'!F39</f>
        <v>0</v>
      </c>
      <c r="BC120" s="83">
        <f>'02 - Most v km 21,514_Žel...'!F40</f>
        <v>0</v>
      </c>
      <c r="BD120" s="85">
        <f>'02 - Most v km 21,514_Žel...'!F41</f>
        <v>0</v>
      </c>
      <c r="BT120" s="25" t="s">
        <v>97</v>
      </c>
      <c r="BV120" s="25" t="s">
        <v>73</v>
      </c>
      <c r="BW120" s="25" t="s">
        <v>221</v>
      </c>
      <c r="BX120" s="25" t="s">
        <v>217</v>
      </c>
      <c r="CL120" s="25" t="s">
        <v>146</v>
      </c>
    </row>
    <row r="121" spans="1:90" s="3" customFormat="1" ht="16.5" customHeight="1">
      <c r="A121" s="71" t="s">
        <v>75</v>
      </c>
      <c r="B121" s="45"/>
      <c r="C121" s="9"/>
      <c r="D121" s="9"/>
      <c r="E121" s="9"/>
      <c r="F121" s="314" t="s">
        <v>102</v>
      </c>
      <c r="G121" s="314"/>
      <c r="H121" s="314"/>
      <c r="I121" s="314"/>
      <c r="J121" s="314"/>
      <c r="K121" s="9"/>
      <c r="L121" s="314" t="s">
        <v>222</v>
      </c>
      <c r="M121" s="314"/>
      <c r="N121" s="314"/>
      <c r="O121" s="314"/>
      <c r="P121" s="314"/>
      <c r="Q121" s="314"/>
      <c r="R121" s="314"/>
      <c r="S121" s="314"/>
      <c r="T121" s="314"/>
      <c r="U121" s="314"/>
      <c r="V121" s="314"/>
      <c r="W121" s="314"/>
      <c r="X121" s="314"/>
      <c r="Y121" s="314"/>
      <c r="Z121" s="314"/>
      <c r="AA121" s="314"/>
      <c r="AB121" s="314"/>
      <c r="AC121" s="314"/>
      <c r="AD121" s="314"/>
      <c r="AE121" s="314"/>
      <c r="AF121" s="314"/>
      <c r="AG121" s="291">
        <f>'03 - Most v km 21,514_VRN'!J34</f>
        <v>0</v>
      </c>
      <c r="AH121" s="292"/>
      <c r="AI121" s="292"/>
      <c r="AJ121" s="292"/>
      <c r="AK121" s="292"/>
      <c r="AL121" s="292"/>
      <c r="AM121" s="292"/>
      <c r="AN121" s="291">
        <f t="shared" si="4"/>
        <v>0</v>
      </c>
      <c r="AO121" s="292"/>
      <c r="AP121" s="292"/>
      <c r="AQ121" s="81" t="s">
        <v>93</v>
      </c>
      <c r="AR121" s="45"/>
      <c r="AS121" s="82">
        <v>0</v>
      </c>
      <c r="AT121" s="83">
        <f t="shared" si="5"/>
        <v>0</v>
      </c>
      <c r="AU121" s="84">
        <f>'03 - Most v km 21,514_VRN'!P97</f>
        <v>0</v>
      </c>
      <c r="AV121" s="83">
        <f>'03 - Most v km 21,514_VRN'!J37</f>
        <v>0</v>
      </c>
      <c r="AW121" s="83">
        <f>'03 - Most v km 21,514_VRN'!J38</f>
        <v>0</v>
      </c>
      <c r="AX121" s="83">
        <f>'03 - Most v km 21,514_VRN'!J39</f>
        <v>0</v>
      </c>
      <c r="AY121" s="83">
        <f>'03 - Most v km 21,514_VRN'!J40</f>
        <v>0</v>
      </c>
      <c r="AZ121" s="83">
        <f>'03 - Most v km 21,514_VRN'!F37</f>
        <v>0</v>
      </c>
      <c r="BA121" s="83">
        <f>'03 - Most v km 21,514_VRN'!F38</f>
        <v>0</v>
      </c>
      <c r="BB121" s="83">
        <f>'03 - Most v km 21,514_VRN'!F39</f>
        <v>0</v>
      </c>
      <c r="BC121" s="83">
        <f>'03 - Most v km 21,514_VRN'!F40</f>
        <v>0</v>
      </c>
      <c r="BD121" s="85">
        <f>'03 - Most v km 21,514_VRN'!F41</f>
        <v>0</v>
      </c>
      <c r="BT121" s="25" t="s">
        <v>97</v>
      </c>
      <c r="BV121" s="25" t="s">
        <v>73</v>
      </c>
      <c r="BW121" s="25" t="s">
        <v>223</v>
      </c>
      <c r="BX121" s="25" t="s">
        <v>217</v>
      </c>
      <c r="CL121" s="25" t="s">
        <v>146</v>
      </c>
    </row>
    <row r="122" spans="1:90" s="3" customFormat="1" ht="16.5" customHeight="1">
      <c r="B122" s="45"/>
      <c r="C122" s="9"/>
      <c r="D122" s="9"/>
      <c r="E122" s="314" t="s">
        <v>224</v>
      </c>
      <c r="F122" s="314"/>
      <c r="G122" s="314"/>
      <c r="H122" s="314"/>
      <c r="I122" s="314"/>
      <c r="J122" s="9"/>
      <c r="K122" s="314" t="s">
        <v>225</v>
      </c>
      <c r="L122" s="314"/>
      <c r="M122" s="314"/>
      <c r="N122" s="314"/>
      <c r="O122" s="314"/>
      <c r="P122" s="314"/>
      <c r="Q122" s="314"/>
      <c r="R122" s="314"/>
      <c r="S122" s="314"/>
      <c r="T122" s="314"/>
      <c r="U122" s="314"/>
      <c r="V122" s="314"/>
      <c r="W122" s="314"/>
      <c r="X122" s="314"/>
      <c r="Y122" s="314"/>
      <c r="Z122" s="314"/>
      <c r="AA122" s="314"/>
      <c r="AB122" s="314"/>
      <c r="AC122" s="314"/>
      <c r="AD122" s="314"/>
      <c r="AE122" s="314"/>
      <c r="AF122" s="314"/>
      <c r="AG122" s="304">
        <f>ROUND(SUM(AG123:AG126),2)</f>
        <v>0</v>
      </c>
      <c r="AH122" s="292"/>
      <c r="AI122" s="292"/>
      <c r="AJ122" s="292"/>
      <c r="AK122" s="292"/>
      <c r="AL122" s="292"/>
      <c r="AM122" s="292"/>
      <c r="AN122" s="291">
        <f t="shared" si="4"/>
        <v>0</v>
      </c>
      <c r="AO122" s="292"/>
      <c r="AP122" s="292"/>
      <c r="AQ122" s="81" t="s">
        <v>93</v>
      </c>
      <c r="AR122" s="45"/>
      <c r="AS122" s="82">
        <f>ROUND(SUM(AS123:AS126),2)</f>
        <v>0</v>
      </c>
      <c r="AT122" s="83">
        <f t="shared" si="5"/>
        <v>0</v>
      </c>
      <c r="AU122" s="84">
        <f>ROUND(SUM(AU123:AU126),5)</f>
        <v>0</v>
      </c>
      <c r="AV122" s="83">
        <f>ROUND(AZ122*L29,2)</f>
        <v>0</v>
      </c>
      <c r="AW122" s="83">
        <f>ROUND(BA122*L30,2)</f>
        <v>0</v>
      </c>
      <c r="AX122" s="83">
        <f>ROUND(BB122*L29,2)</f>
        <v>0</v>
      </c>
      <c r="AY122" s="83">
        <f>ROUND(BC122*L30,2)</f>
        <v>0</v>
      </c>
      <c r="AZ122" s="83">
        <f>ROUND(SUM(AZ123:AZ126),2)</f>
        <v>0</v>
      </c>
      <c r="BA122" s="83">
        <f>ROUND(SUM(BA123:BA126),2)</f>
        <v>0</v>
      </c>
      <c r="BB122" s="83">
        <f>ROUND(SUM(BB123:BB126),2)</f>
        <v>0</v>
      </c>
      <c r="BC122" s="83">
        <f>ROUND(SUM(BC123:BC126),2)</f>
        <v>0</v>
      </c>
      <c r="BD122" s="85">
        <f>ROUND(SUM(BD123:BD126),2)</f>
        <v>0</v>
      </c>
      <c r="BS122" s="25" t="s">
        <v>70</v>
      </c>
      <c r="BT122" s="25" t="s">
        <v>81</v>
      </c>
      <c r="BU122" s="25" t="s">
        <v>72</v>
      </c>
      <c r="BV122" s="25" t="s">
        <v>73</v>
      </c>
      <c r="BW122" s="25" t="s">
        <v>226</v>
      </c>
      <c r="BX122" s="25" t="s">
        <v>143</v>
      </c>
      <c r="CL122" s="25" t="s">
        <v>146</v>
      </c>
    </row>
    <row r="123" spans="1:90" s="3" customFormat="1" ht="16.5" customHeight="1">
      <c r="A123" s="71" t="s">
        <v>75</v>
      </c>
      <c r="B123" s="45"/>
      <c r="C123" s="9"/>
      <c r="D123" s="9"/>
      <c r="E123" s="9"/>
      <c r="F123" s="314" t="s">
        <v>95</v>
      </c>
      <c r="G123" s="314"/>
      <c r="H123" s="314"/>
      <c r="I123" s="314"/>
      <c r="J123" s="314"/>
      <c r="K123" s="9"/>
      <c r="L123" s="314" t="s">
        <v>225</v>
      </c>
      <c r="M123" s="314"/>
      <c r="N123" s="314"/>
      <c r="O123" s="314"/>
      <c r="P123" s="314"/>
      <c r="Q123" s="314"/>
      <c r="R123" s="314"/>
      <c r="S123" s="314"/>
      <c r="T123" s="314"/>
      <c r="U123" s="314"/>
      <c r="V123" s="314"/>
      <c r="W123" s="314"/>
      <c r="X123" s="314"/>
      <c r="Y123" s="314"/>
      <c r="Z123" s="314"/>
      <c r="AA123" s="314"/>
      <c r="AB123" s="314"/>
      <c r="AC123" s="314"/>
      <c r="AD123" s="314"/>
      <c r="AE123" s="314"/>
      <c r="AF123" s="314"/>
      <c r="AG123" s="291">
        <f>'01 - Propustek v km 22,15...'!J34</f>
        <v>0</v>
      </c>
      <c r="AH123" s="292"/>
      <c r="AI123" s="292"/>
      <c r="AJ123" s="292"/>
      <c r="AK123" s="292"/>
      <c r="AL123" s="292"/>
      <c r="AM123" s="292"/>
      <c r="AN123" s="291">
        <f t="shared" si="4"/>
        <v>0</v>
      </c>
      <c r="AO123" s="292"/>
      <c r="AP123" s="292"/>
      <c r="AQ123" s="81" t="s">
        <v>93</v>
      </c>
      <c r="AR123" s="45"/>
      <c r="AS123" s="82">
        <v>0</v>
      </c>
      <c r="AT123" s="83">
        <f t="shared" si="5"/>
        <v>0</v>
      </c>
      <c r="AU123" s="84">
        <f>'01 - Propustek v km 22,15...'!P105</f>
        <v>0</v>
      </c>
      <c r="AV123" s="83">
        <f>'01 - Propustek v km 22,15...'!J37</f>
        <v>0</v>
      </c>
      <c r="AW123" s="83">
        <f>'01 - Propustek v km 22,15...'!J38</f>
        <v>0</v>
      </c>
      <c r="AX123" s="83">
        <f>'01 - Propustek v km 22,15...'!J39</f>
        <v>0</v>
      </c>
      <c r="AY123" s="83">
        <f>'01 - Propustek v km 22,15...'!J40</f>
        <v>0</v>
      </c>
      <c r="AZ123" s="83">
        <f>'01 - Propustek v km 22,15...'!F37</f>
        <v>0</v>
      </c>
      <c r="BA123" s="83">
        <f>'01 - Propustek v km 22,15...'!F38</f>
        <v>0</v>
      </c>
      <c r="BB123" s="83">
        <f>'01 - Propustek v km 22,15...'!F39</f>
        <v>0</v>
      </c>
      <c r="BC123" s="83">
        <f>'01 - Propustek v km 22,15...'!F40</f>
        <v>0</v>
      </c>
      <c r="BD123" s="85">
        <f>'01 - Propustek v km 22,15...'!F41</f>
        <v>0</v>
      </c>
      <c r="BT123" s="25" t="s">
        <v>97</v>
      </c>
      <c r="BV123" s="25" t="s">
        <v>73</v>
      </c>
      <c r="BW123" s="25" t="s">
        <v>227</v>
      </c>
      <c r="BX123" s="25" t="s">
        <v>226</v>
      </c>
      <c r="CL123" s="25" t="s">
        <v>146</v>
      </c>
    </row>
    <row r="124" spans="1:90" s="3" customFormat="1" ht="23.25" customHeight="1">
      <c r="A124" s="71" t="s">
        <v>75</v>
      </c>
      <c r="B124" s="45"/>
      <c r="C124" s="9"/>
      <c r="D124" s="9"/>
      <c r="E124" s="9"/>
      <c r="F124" s="314" t="s">
        <v>99</v>
      </c>
      <c r="G124" s="314"/>
      <c r="H124" s="314"/>
      <c r="I124" s="314"/>
      <c r="J124" s="314"/>
      <c r="K124" s="9"/>
      <c r="L124" s="314" t="s">
        <v>228</v>
      </c>
      <c r="M124" s="314"/>
      <c r="N124" s="314"/>
      <c r="O124" s="314"/>
      <c r="P124" s="314"/>
      <c r="Q124" s="314"/>
      <c r="R124" s="314"/>
      <c r="S124" s="314"/>
      <c r="T124" s="314"/>
      <c r="U124" s="314"/>
      <c r="V124" s="314"/>
      <c r="W124" s="314"/>
      <c r="X124" s="314"/>
      <c r="Y124" s="314"/>
      <c r="Z124" s="314"/>
      <c r="AA124" s="314"/>
      <c r="AB124" s="314"/>
      <c r="AC124" s="314"/>
      <c r="AD124" s="314"/>
      <c r="AE124" s="314"/>
      <c r="AF124" s="314"/>
      <c r="AG124" s="291">
        <f>'02 - Propustek v km 22,15...'!J34</f>
        <v>0</v>
      </c>
      <c r="AH124" s="292"/>
      <c r="AI124" s="292"/>
      <c r="AJ124" s="292"/>
      <c r="AK124" s="292"/>
      <c r="AL124" s="292"/>
      <c r="AM124" s="292"/>
      <c r="AN124" s="291">
        <f t="shared" si="4"/>
        <v>0</v>
      </c>
      <c r="AO124" s="292"/>
      <c r="AP124" s="292"/>
      <c r="AQ124" s="81" t="s">
        <v>93</v>
      </c>
      <c r="AR124" s="45"/>
      <c r="AS124" s="82">
        <v>0</v>
      </c>
      <c r="AT124" s="83">
        <f t="shared" si="5"/>
        <v>0</v>
      </c>
      <c r="AU124" s="84">
        <f>'02 - Propustek v km 22,15...'!P94</f>
        <v>0</v>
      </c>
      <c r="AV124" s="83">
        <f>'02 - Propustek v km 22,15...'!J37</f>
        <v>0</v>
      </c>
      <c r="AW124" s="83">
        <f>'02 - Propustek v km 22,15...'!J38</f>
        <v>0</v>
      </c>
      <c r="AX124" s="83">
        <f>'02 - Propustek v km 22,15...'!J39</f>
        <v>0</v>
      </c>
      <c r="AY124" s="83">
        <f>'02 - Propustek v km 22,15...'!J40</f>
        <v>0</v>
      </c>
      <c r="AZ124" s="83">
        <f>'02 - Propustek v km 22,15...'!F37</f>
        <v>0</v>
      </c>
      <c r="BA124" s="83">
        <f>'02 - Propustek v km 22,15...'!F38</f>
        <v>0</v>
      </c>
      <c r="BB124" s="83">
        <f>'02 - Propustek v km 22,15...'!F39</f>
        <v>0</v>
      </c>
      <c r="BC124" s="83">
        <f>'02 - Propustek v km 22,15...'!F40</f>
        <v>0</v>
      </c>
      <c r="BD124" s="85">
        <f>'02 - Propustek v km 22,15...'!F41</f>
        <v>0</v>
      </c>
      <c r="BT124" s="25" t="s">
        <v>97</v>
      </c>
      <c r="BV124" s="25" t="s">
        <v>73</v>
      </c>
      <c r="BW124" s="25" t="s">
        <v>229</v>
      </c>
      <c r="BX124" s="25" t="s">
        <v>226</v>
      </c>
      <c r="CL124" s="25" t="s">
        <v>146</v>
      </c>
    </row>
    <row r="125" spans="1:90" s="3" customFormat="1" ht="16.5" customHeight="1">
      <c r="A125" s="71" t="s">
        <v>75</v>
      </c>
      <c r="B125" s="45"/>
      <c r="C125" s="9"/>
      <c r="D125" s="9"/>
      <c r="E125" s="9"/>
      <c r="F125" s="314" t="s">
        <v>102</v>
      </c>
      <c r="G125" s="314"/>
      <c r="H125" s="314"/>
      <c r="I125" s="314"/>
      <c r="J125" s="314"/>
      <c r="K125" s="9"/>
      <c r="L125" s="314" t="s">
        <v>230</v>
      </c>
      <c r="M125" s="314"/>
      <c r="N125" s="314"/>
      <c r="O125" s="314"/>
      <c r="P125" s="314"/>
      <c r="Q125" s="314"/>
      <c r="R125" s="314"/>
      <c r="S125" s="314"/>
      <c r="T125" s="314"/>
      <c r="U125" s="314"/>
      <c r="V125" s="314"/>
      <c r="W125" s="314"/>
      <c r="X125" s="314"/>
      <c r="Y125" s="314"/>
      <c r="Z125" s="314"/>
      <c r="AA125" s="314"/>
      <c r="AB125" s="314"/>
      <c r="AC125" s="314"/>
      <c r="AD125" s="314"/>
      <c r="AE125" s="314"/>
      <c r="AF125" s="314"/>
      <c r="AG125" s="291">
        <f>'03 - Propustek v km 22,15...'!J34</f>
        <v>0</v>
      </c>
      <c r="AH125" s="292"/>
      <c r="AI125" s="292"/>
      <c r="AJ125" s="292"/>
      <c r="AK125" s="292"/>
      <c r="AL125" s="292"/>
      <c r="AM125" s="292"/>
      <c r="AN125" s="291">
        <f t="shared" si="4"/>
        <v>0</v>
      </c>
      <c r="AO125" s="292"/>
      <c r="AP125" s="292"/>
      <c r="AQ125" s="81" t="s">
        <v>93</v>
      </c>
      <c r="AR125" s="45"/>
      <c r="AS125" s="82">
        <v>0</v>
      </c>
      <c r="AT125" s="83">
        <f t="shared" si="5"/>
        <v>0</v>
      </c>
      <c r="AU125" s="84">
        <f>'03 - Propustek v km 22,15...'!P98</f>
        <v>0</v>
      </c>
      <c r="AV125" s="83">
        <f>'03 - Propustek v km 22,15...'!J37</f>
        <v>0</v>
      </c>
      <c r="AW125" s="83">
        <f>'03 - Propustek v km 22,15...'!J38</f>
        <v>0</v>
      </c>
      <c r="AX125" s="83">
        <f>'03 - Propustek v km 22,15...'!J39</f>
        <v>0</v>
      </c>
      <c r="AY125" s="83">
        <f>'03 - Propustek v km 22,15...'!J40</f>
        <v>0</v>
      </c>
      <c r="AZ125" s="83">
        <f>'03 - Propustek v km 22,15...'!F37</f>
        <v>0</v>
      </c>
      <c r="BA125" s="83">
        <f>'03 - Propustek v km 22,15...'!F38</f>
        <v>0</v>
      </c>
      <c r="BB125" s="83">
        <f>'03 - Propustek v km 22,15...'!F39</f>
        <v>0</v>
      </c>
      <c r="BC125" s="83">
        <f>'03 - Propustek v km 22,15...'!F40</f>
        <v>0</v>
      </c>
      <c r="BD125" s="85">
        <f>'03 - Propustek v km 22,15...'!F41</f>
        <v>0</v>
      </c>
      <c r="BT125" s="25" t="s">
        <v>97</v>
      </c>
      <c r="BV125" s="25" t="s">
        <v>73</v>
      </c>
      <c r="BW125" s="25" t="s">
        <v>231</v>
      </c>
      <c r="BX125" s="25" t="s">
        <v>226</v>
      </c>
      <c r="CL125" s="25" t="s">
        <v>146</v>
      </c>
    </row>
    <row r="126" spans="1:90" s="3" customFormat="1" ht="16.5" customHeight="1">
      <c r="A126" s="71" t="s">
        <v>75</v>
      </c>
      <c r="B126" s="45"/>
      <c r="C126" s="9"/>
      <c r="D126" s="9"/>
      <c r="E126" s="9"/>
      <c r="F126" s="314" t="s">
        <v>153</v>
      </c>
      <c r="G126" s="314"/>
      <c r="H126" s="314"/>
      <c r="I126" s="314"/>
      <c r="J126" s="314"/>
      <c r="K126" s="9"/>
      <c r="L126" s="314" t="s">
        <v>232</v>
      </c>
      <c r="M126" s="314"/>
      <c r="N126" s="314"/>
      <c r="O126" s="314"/>
      <c r="P126" s="314"/>
      <c r="Q126" s="314"/>
      <c r="R126" s="314"/>
      <c r="S126" s="314"/>
      <c r="T126" s="314"/>
      <c r="U126" s="314"/>
      <c r="V126" s="314"/>
      <c r="W126" s="314"/>
      <c r="X126" s="314"/>
      <c r="Y126" s="314"/>
      <c r="Z126" s="314"/>
      <c r="AA126" s="314"/>
      <c r="AB126" s="314"/>
      <c r="AC126" s="314"/>
      <c r="AD126" s="314"/>
      <c r="AE126" s="314"/>
      <c r="AF126" s="314"/>
      <c r="AG126" s="291">
        <f>'04 - Propustek v km 22,15...'!J34</f>
        <v>0</v>
      </c>
      <c r="AH126" s="292"/>
      <c r="AI126" s="292"/>
      <c r="AJ126" s="292"/>
      <c r="AK126" s="292"/>
      <c r="AL126" s="292"/>
      <c r="AM126" s="292"/>
      <c r="AN126" s="291">
        <f t="shared" si="4"/>
        <v>0</v>
      </c>
      <c r="AO126" s="292"/>
      <c r="AP126" s="292"/>
      <c r="AQ126" s="81" t="s">
        <v>93</v>
      </c>
      <c r="AR126" s="45"/>
      <c r="AS126" s="82">
        <v>0</v>
      </c>
      <c r="AT126" s="83">
        <f t="shared" si="5"/>
        <v>0</v>
      </c>
      <c r="AU126" s="84">
        <f>'04 - Propustek v km 22,15...'!P93</f>
        <v>0</v>
      </c>
      <c r="AV126" s="83">
        <f>'04 - Propustek v km 22,15...'!J37</f>
        <v>0</v>
      </c>
      <c r="AW126" s="83">
        <f>'04 - Propustek v km 22,15...'!J38</f>
        <v>0</v>
      </c>
      <c r="AX126" s="83">
        <f>'04 - Propustek v km 22,15...'!J39</f>
        <v>0</v>
      </c>
      <c r="AY126" s="83">
        <f>'04 - Propustek v km 22,15...'!J40</f>
        <v>0</v>
      </c>
      <c r="AZ126" s="83">
        <f>'04 - Propustek v km 22,15...'!F37</f>
        <v>0</v>
      </c>
      <c r="BA126" s="83">
        <f>'04 - Propustek v km 22,15...'!F38</f>
        <v>0</v>
      </c>
      <c r="BB126" s="83">
        <f>'04 - Propustek v km 22,15...'!F39</f>
        <v>0</v>
      </c>
      <c r="BC126" s="83">
        <f>'04 - Propustek v km 22,15...'!F40</f>
        <v>0</v>
      </c>
      <c r="BD126" s="85">
        <f>'04 - Propustek v km 22,15...'!F41</f>
        <v>0</v>
      </c>
      <c r="BT126" s="25" t="s">
        <v>97</v>
      </c>
      <c r="BV126" s="25" t="s">
        <v>73</v>
      </c>
      <c r="BW126" s="25" t="s">
        <v>233</v>
      </c>
      <c r="BX126" s="25" t="s">
        <v>226</v>
      </c>
      <c r="CL126" s="25" t="s">
        <v>146</v>
      </c>
    </row>
    <row r="127" spans="1:90" s="3" customFormat="1" ht="16.5" customHeight="1">
      <c r="B127" s="45"/>
      <c r="C127" s="9"/>
      <c r="D127" s="9"/>
      <c r="E127" s="314" t="s">
        <v>234</v>
      </c>
      <c r="F127" s="314"/>
      <c r="G127" s="314"/>
      <c r="H127" s="314"/>
      <c r="I127" s="314"/>
      <c r="J127" s="9"/>
      <c r="K127" s="314" t="s">
        <v>235</v>
      </c>
      <c r="L127" s="314"/>
      <c r="M127" s="314"/>
      <c r="N127" s="314"/>
      <c r="O127" s="314"/>
      <c r="P127" s="314"/>
      <c r="Q127" s="314"/>
      <c r="R127" s="314"/>
      <c r="S127" s="314"/>
      <c r="T127" s="314"/>
      <c r="U127" s="314"/>
      <c r="V127" s="314"/>
      <c r="W127" s="314"/>
      <c r="X127" s="314"/>
      <c r="Y127" s="314"/>
      <c r="Z127" s="314"/>
      <c r="AA127" s="314"/>
      <c r="AB127" s="314"/>
      <c r="AC127" s="314"/>
      <c r="AD127" s="314"/>
      <c r="AE127" s="314"/>
      <c r="AF127" s="314"/>
      <c r="AG127" s="304">
        <f>ROUND(SUM(AG128:AG129),2)</f>
        <v>0</v>
      </c>
      <c r="AH127" s="292"/>
      <c r="AI127" s="292"/>
      <c r="AJ127" s="292"/>
      <c r="AK127" s="292"/>
      <c r="AL127" s="292"/>
      <c r="AM127" s="292"/>
      <c r="AN127" s="291">
        <f t="shared" si="4"/>
        <v>0</v>
      </c>
      <c r="AO127" s="292"/>
      <c r="AP127" s="292"/>
      <c r="AQ127" s="81" t="s">
        <v>93</v>
      </c>
      <c r="AR127" s="45"/>
      <c r="AS127" s="82">
        <f>ROUND(SUM(AS128:AS129),2)</f>
        <v>0</v>
      </c>
      <c r="AT127" s="83">
        <f t="shared" si="5"/>
        <v>0</v>
      </c>
      <c r="AU127" s="84">
        <f>ROUND(SUM(AU128:AU129),5)</f>
        <v>0</v>
      </c>
      <c r="AV127" s="83">
        <f>ROUND(AZ127*L29,2)</f>
        <v>0</v>
      </c>
      <c r="AW127" s="83">
        <f>ROUND(BA127*L30,2)</f>
        <v>0</v>
      </c>
      <c r="AX127" s="83">
        <f>ROUND(BB127*L29,2)</f>
        <v>0</v>
      </c>
      <c r="AY127" s="83">
        <f>ROUND(BC127*L30,2)</f>
        <v>0</v>
      </c>
      <c r="AZ127" s="83">
        <f>ROUND(SUM(AZ128:AZ129),2)</f>
        <v>0</v>
      </c>
      <c r="BA127" s="83">
        <f>ROUND(SUM(BA128:BA129),2)</f>
        <v>0</v>
      </c>
      <c r="BB127" s="83">
        <f>ROUND(SUM(BB128:BB129),2)</f>
        <v>0</v>
      </c>
      <c r="BC127" s="83">
        <f>ROUND(SUM(BC128:BC129),2)</f>
        <v>0</v>
      </c>
      <c r="BD127" s="85">
        <f>ROUND(SUM(BD128:BD129),2)</f>
        <v>0</v>
      </c>
      <c r="BS127" s="25" t="s">
        <v>70</v>
      </c>
      <c r="BT127" s="25" t="s">
        <v>81</v>
      </c>
      <c r="BU127" s="25" t="s">
        <v>72</v>
      </c>
      <c r="BV127" s="25" t="s">
        <v>73</v>
      </c>
      <c r="BW127" s="25" t="s">
        <v>236</v>
      </c>
      <c r="BX127" s="25" t="s">
        <v>143</v>
      </c>
      <c r="CL127" s="25" t="s">
        <v>146</v>
      </c>
    </row>
    <row r="128" spans="1:90" s="3" customFormat="1" ht="23.25" customHeight="1">
      <c r="A128" s="71" t="s">
        <v>75</v>
      </c>
      <c r="B128" s="45"/>
      <c r="C128" s="9"/>
      <c r="D128" s="9"/>
      <c r="E128" s="9"/>
      <c r="F128" s="314" t="s">
        <v>95</v>
      </c>
      <c r="G128" s="314"/>
      <c r="H128" s="314"/>
      <c r="I128" s="314"/>
      <c r="J128" s="314"/>
      <c r="K128" s="9"/>
      <c r="L128" s="314" t="s">
        <v>237</v>
      </c>
      <c r="M128" s="314"/>
      <c r="N128" s="314"/>
      <c r="O128" s="314"/>
      <c r="P128" s="314"/>
      <c r="Q128" s="314"/>
      <c r="R128" s="314"/>
      <c r="S128" s="314"/>
      <c r="T128" s="314"/>
      <c r="U128" s="314"/>
      <c r="V128" s="314"/>
      <c r="W128" s="314"/>
      <c r="X128" s="314"/>
      <c r="Y128" s="314"/>
      <c r="Z128" s="314"/>
      <c r="AA128" s="314"/>
      <c r="AB128" s="314"/>
      <c r="AC128" s="314"/>
      <c r="AD128" s="314"/>
      <c r="AE128" s="314"/>
      <c r="AF128" s="314"/>
      <c r="AG128" s="291">
        <f>'01 - Propustek v km 23,25...'!J34</f>
        <v>0</v>
      </c>
      <c r="AH128" s="292"/>
      <c r="AI128" s="292"/>
      <c r="AJ128" s="292"/>
      <c r="AK128" s="292"/>
      <c r="AL128" s="292"/>
      <c r="AM128" s="292"/>
      <c r="AN128" s="291">
        <f t="shared" si="4"/>
        <v>0</v>
      </c>
      <c r="AO128" s="292"/>
      <c r="AP128" s="292"/>
      <c r="AQ128" s="81" t="s">
        <v>93</v>
      </c>
      <c r="AR128" s="45"/>
      <c r="AS128" s="82">
        <v>0</v>
      </c>
      <c r="AT128" s="83">
        <f t="shared" si="5"/>
        <v>0</v>
      </c>
      <c r="AU128" s="84">
        <f>'01 - Propustek v km 23,25...'!P99</f>
        <v>0</v>
      </c>
      <c r="AV128" s="83">
        <f>'01 - Propustek v km 23,25...'!J37</f>
        <v>0</v>
      </c>
      <c r="AW128" s="83">
        <f>'01 - Propustek v km 23,25...'!J38</f>
        <v>0</v>
      </c>
      <c r="AX128" s="83">
        <f>'01 - Propustek v km 23,25...'!J39</f>
        <v>0</v>
      </c>
      <c r="AY128" s="83">
        <f>'01 - Propustek v km 23,25...'!J40</f>
        <v>0</v>
      </c>
      <c r="AZ128" s="83">
        <f>'01 - Propustek v km 23,25...'!F37</f>
        <v>0</v>
      </c>
      <c r="BA128" s="83">
        <f>'01 - Propustek v km 23,25...'!F38</f>
        <v>0</v>
      </c>
      <c r="BB128" s="83">
        <f>'01 - Propustek v km 23,25...'!F39</f>
        <v>0</v>
      </c>
      <c r="BC128" s="83">
        <f>'01 - Propustek v km 23,25...'!F40</f>
        <v>0</v>
      </c>
      <c r="BD128" s="85">
        <f>'01 - Propustek v km 23,25...'!F41</f>
        <v>0</v>
      </c>
      <c r="BT128" s="25" t="s">
        <v>97</v>
      </c>
      <c r="BV128" s="25" t="s">
        <v>73</v>
      </c>
      <c r="BW128" s="25" t="s">
        <v>238</v>
      </c>
      <c r="BX128" s="25" t="s">
        <v>236</v>
      </c>
      <c r="CL128" s="25" t="s">
        <v>146</v>
      </c>
    </row>
    <row r="129" spans="1:91" s="3" customFormat="1" ht="16.5" customHeight="1">
      <c r="A129" s="71" t="s">
        <v>75</v>
      </c>
      <c r="B129" s="45"/>
      <c r="C129" s="9"/>
      <c r="D129" s="9"/>
      <c r="E129" s="9"/>
      <c r="F129" s="314" t="s">
        <v>99</v>
      </c>
      <c r="G129" s="314"/>
      <c r="H129" s="314"/>
      <c r="I129" s="314"/>
      <c r="J129" s="314"/>
      <c r="K129" s="9"/>
      <c r="L129" s="314" t="s">
        <v>239</v>
      </c>
      <c r="M129" s="314"/>
      <c r="N129" s="314"/>
      <c r="O129" s="314"/>
      <c r="P129" s="314"/>
      <c r="Q129" s="314"/>
      <c r="R129" s="314"/>
      <c r="S129" s="314"/>
      <c r="T129" s="314"/>
      <c r="U129" s="314"/>
      <c r="V129" s="314"/>
      <c r="W129" s="314"/>
      <c r="X129" s="314"/>
      <c r="Y129" s="314"/>
      <c r="Z129" s="314"/>
      <c r="AA129" s="314"/>
      <c r="AB129" s="314"/>
      <c r="AC129" s="314"/>
      <c r="AD129" s="314"/>
      <c r="AE129" s="314"/>
      <c r="AF129" s="314"/>
      <c r="AG129" s="291">
        <f>'02 - Propustek v km 23,25...'!J34</f>
        <v>0</v>
      </c>
      <c r="AH129" s="292"/>
      <c r="AI129" s="292"/>
      <c r="AJ129" s="292"/>
      <c r="AK129" s="292"/>
      <c r="AL129" s="292"/>
      <c r="AM129" s="292"/>
      <c r="AN129" s="291">
        <f t="shared" si="4"/>
        <v>0</v>
      </c>
      <c r="AO129" s="292"/>
      <c r="AP129" s="292"/>
      <c r="AQ129" s="81" t="s">
        <v>93</v>
      </c>
      <c r="AR129" s="45"/>
      <c r="AS129" s="82">
        <v>0</v>
      </c>
      <c r="AT129" s="83">
        <f t="shared" si="5"/>
        <v>0</v>
      </c>
      <c r="AU129" s="84">
        <f>'02 - Propustek v km 23,25...'!P97</f>
        <v>0</v>
      </c>
      <c r="AV129" s="83">
        <f>'02 - Propustek v km 23,25...'!J37</f>
        <v>0</v>
      </c>
      <c r="AW129" s="83">
        <f>'02 - Propustek v km 23,25...'!J38</f>
        <v>0</v>
      </c>
      <c r="AX129" s="83">
        <f>'02 - Propustek v km 23,25...'!J39</f>
        <v>0</v>
      </c>
      <c r="AY129" s="83">
        <f>'02 - Propustek v km 23,25...'!J40</f>
        <v>0</v>
      </c>
      <c r="AZ129" s="83">
        <f>'02 - Propustek v km 23,25...'!F37</f>
        <v>0</v>
      </c>
      <c r="BA129" s="83">
        <f>'02 - Propustek v km 23,25...'!F38</f>
        <v>0</v>
      </c>
      <c r="BB129" s="83">
        <f>'02 - Propustek v km 23,25...'!F39</f>
        <v>0</v>
      </c>
      <c r="BC129" s="83">
        <f>'02 - Propustek v km 23,25...'!F40</f>
        <v>0</v>
      </c>
      <c r="BD129" s="85">
        <f>'02 - Propustek v km 23,25...'!F41</f>
        <v>0</v>
      </c>
      <c r="BT129" s="25" t="s">
        <v>97</v>
      </c>
      <c r="BV129" s="25" t="s">
        <v>73</v>
      </c>
      <c r="BW129" s="25" t="s">
        <v>240</v>
      </c>
      <c r="BX129" s="25" t="s">
        <v>236</v>
      </c>
      <c r="CL129" s="25" t="s">
        <v>146</v>
      </c>
    </row>
    <row r="130" spans="1:91" s="6" customFormat="1" ht="37.5" customHeight="1">
      <c r="B130" s="72"/>
      <c r="C130" s="73"/>
      <c r="D130" s="313" t="s">
        <v>241</v>
      </c>
      <c r="E130" s="313"/>
      <c r="F130" s="313"/>
      <c r="G130" s="313"/>
      <c r="H130" s="313"/>
      <c r="I130" s="74"/>
      <c r="J130" s="313" t="s">
        <v>242</v>
      </c>
      <c r="K130" s="313"/>
      <c r="L130" s="313"/>
      <c r="M130" s="313"/>
      <c r="N130" s="313"/>
      <c r="O130" s="313"/>
      <c r="P130" s="313"/>
      <c r="Q130" s="313"/>
      <c r="R130" s="313"/>
      <c r="S130" s="313"/>
      <c r="T130" s="313"/>
      <c r="U130" s="313"/>
      <c r="V130" s="313"/>
      <c r="W130" s="313"/>
      <c r="X130" s="313"/>
      <c r="Y130" s="313"/>
      <c r="Z130" s="313"/>
      <c r="AA130" s="313"/>
      <c r="AB130" s="313"/>
      <c r="AC130" s="313"/>
      <c r="AD130" s="313"/>
      <c r="AE130" s="313"/>
      <c r="AF130" s="313"/>
      <c r="AG130" s="307">
        <f>ROUND(AG131+AG134+AG139+AG144+AG147+AG150+AG153+AG158+AG161+AG166+AG169+AG172+AG175+AG178+AG181+AG184+AG187+AG190+AG194,2)</f>
        <v>0</v>
      </c>
      <c r="AH130" s="306"/>
      <c r="AI130" s="306"/>
      <c r="AJ130" s="306"/>
      <c r="AK130" s="306"/>
      <c r="AL130" s="306"/>
      <c r="AM130" s="306"/>
      <c r="AN130" s="305">
        <f t="shared" si="4"/>
        <v>0</v>
      </c>
      <c r="AO130" s="306"/>
      <c r="AP130" s="306"/>
      <c r="AQ130" s="75" t="s">
        <v>78</v>
      </c>
      <c r="AR130" s="72"/>
      <c r="AS130" s="76">
        <f>ROUND(AS131+AS134+AS139+AS144+AS147+AS150+AS153+AS158+AS161+AS166+AS169+AS172+AS175+AS178+AS181+AS184+AS187+AS190+AS194,2)</f>
        <v>0</v>
      </c>
      <c r="AT130" s="77">
        <f t="shared" si="5"/>
        <v>0</v>
      </c>
      <c r="AU130" s="78">
        <f>ROUND(AU131+AU134+AU139+AU144+AU147+AU150+AU153+AU158+AU161+AU166+AU169+AU172+AU175+AU178+AU181+AU184+AU187+AU190+AU194,5)</f>
        <v>0</v>
      </c>
      <c r="AV130" s="77">
        <f>ROUND(AZ130*L29,2)</f>
        <v>0</v>
      </c>
      <c r="AW130" s="77">
        <f>ROUND(BA130*L30,2)</f>
        <v>0</v>
      </c>
      <c r="AX130" s="77">
        <f>ROUND(BB130*L29,2)</f>
        <v>0</v>
      </c>
      <c r="AY130" s="77">
        <f>ROUND(BC130*L30,2)</f>
        <v>0</v>
      </c>
      <c r="AZ130" s="77">
        <f>ROUND(AZ131+AZ134+AZ139+AZ144+AZ147+AZ150+AZ153+AZ158+AZ161+AZ166+AZ169+AZ172+AZ175+AZ178+AZ181+AZ184+AZ187+AZ190+AZ194,2)</f>
        <v>0</v>
      </c>
      <c r="BA130" s="77">
        <f>ROUND(BA131+BA134+BA139+BA144+BA147+BA150+BA153+BA158+BA161+BA166+BA169+BA172+BA175+BA178+BA181+BA184+BA187+BA190+BA194,2)</f>
        <v>0</v>
      </c>
      <c r="BB130" s="77">
        <f>ROUND(BB131+BB134+BB139+BB144+BB147+BB150+BB153+BB158+BB161+BB166+BB169+BB172+BB175+BB178+BB181+BB184+BB187+BB190+BB194,2)</f>
        <v>0</v>
      </c>
      <c r="BC130" s="77">
        <f>ROUND(BC131+BC134+BC139+BC144+BC147+BC150+BC153+BC158+BC161+BC166+BC169+BC172+BC175+BC178+BC181+BC184+BC187+BC190+BC194,2)</f>
        <v>0</v>
      </c>
      <c r="BD130" s="79">
        <f>ROUND(BD131+BD134+BD139+BD144+BD147+BD150+BD153+BD158+BD161+BD166+BD169+BD172+BD175+BD178+BD181+BD184+BD187+BD190+BD194,2)</f>
        <v>0</v>
      </c>
      <c r="BS130" s="80" t="s">
        <v>70</v>
      </c>
      <c r="BT130" s="80" t="s">
        <v>79</v>
      </c>
      <c r="BU130" s="80" t="s">
        <v>72</v>
      </c>
      <c r="BV130" s="80" t="s">
        <v>73</v>
      </c>
      <c r="BW130" s="80" t="s">
        <v>243</v>
      </c>
      <c r="BX130" s="80" t="s">
        <v>5</v>
      </c>
      <c r="CL130" s="80" t="s">
        <v>19</v>
      </c>
      <c r="CM130" s="80" t="s">
        <v>81</v>
      </c>
    </row>
    <row r="131" spans="1:91" s="3" customFormat="1" ht="16.5" customHeight="1">
      <c r="B131" s="45"/>
      <c r="C131" s="9"/>
      <c r="D131" s="9"/>
      <c r="E131" s="314" t="s">
        <v>244</v>
      </c>
      <c r="F131" s="314"/>
      <c r="G131" s="314"/>
      <c r="H131" s="314"/>
      <c r="I131" s="314"/>
      <c r="J131" s="9"/>
      <c r="K131" s="314" t="s">
        <v>245</v>
      </c>
      <c r="L131" s="314"/>
      <c r="M131" s="314"/>
      <c r="N131" s="314"/>
      <c r="O131" s="314"/>
      <c r="P131" s="314"/>
      <c r="Q131" s="314"/>
      <c r="R131" s="314"/>
      <c r="S131" s="314"/>
      <c r="T131" s="314"/>
      <c r="U131" s="314"/>
      <c r="V131" s="314"/>
      <c r="W131" s="314"/>
      <c r="X131" s="314"/>
      <c r="Y131" s="314"/>
      <c r="Z131" s="314"/>
      <c r="AA131" s="314"/>
      <c r="AB131" s="314"/>
      <c r="AC131" s="314"/>
      <c r="AD131" s="314"/>
      <c r="AE131" s="314"/>
      <c r="AF131" s="314"/>
      <c r="AG131" s="304">
        <f>ROUND(SUM(AG132:AG133),2)</f>
        <v>0</v>
      </c>
      <c r="AH131" s="292"/>
      <c r="AI131" s="292"/>
      <c r="AJ131" s="292"/>
      <c r="AK131" s="292"/>
      <c r="AL131" s="292"/>
      <c r="AM131" s="292"/>
      <c r="AN131" s="291">
        <f t="shared" si="4"/>
        <v>0</v>
      </c>
      <c r="AO131" s="292"/>
      <c r="AP131" s="292"/>
      <c r="AQ131" s="81" t="s">
        <v>93</v>
      </c>
      <c r="AR131" s="45"/>
      <c r="AS131" s="82">
        <f>ROUND(SUM(AS132:AS133),2)</f>
        <v>0</v>
      </c>
      <c r="AT131" s="83">
        <f t="shared" si="5"/>
        <v>0</v>
      </c>
      <c r="AU131" s="84">
        <f>ROUND(SUM(AU132:AU133),5)</f>
        <v>0</v>
      </c>
      <c r="AV131" s="83">
        <f>ROUND(AZ131*L29,2)</f>
        <v>0</v>
      </c>
      <c r="AW131" s="83">
        <f>ROUND(BA131*L30,2)</f>
        <v>0</v>
      </c>
      <c r="AX131" s="83">
        <f>ROUND(BB131*L29,2)</f>
        <v>0</v>
      </c>
      <c r="AY131" s="83">
        <f>ROUND(BC131*L30,2)</f>
        <v>0</v>
      </c>
      <c r="AZ131" s="83">
        <f>ROUND(SUM(AZ132:AZ133),2)</f>
        <v>0</v>
      </c>
      <c r="BA131" s="83">
        <f>ROUND(SUM(BA132:BA133),2)</f>
        <v>0</v>
      </c>
      <c r="BB131" s="83">
        <f>ROUND(SUM(BB132:BB133),2)</f>
        <v>0</v>
      </c>
      <c r="BC131" s="83">
        <f>ROUND(SUM(BC132:BC133),2)</f>
        <v>0</v>
      </c>
      <c r="BD131" s="85">
        <f>ROUND(SUM(BD132:BD133),2)</f>
        <v>0</v>
      </c>
      <c r="BS131" s="25" t="s">
        <v>70</v>
      </c>
      <c r="BT131" s="25" t="s">
        <v>81</v>
      </c>
      <c r="BU131" s="25" t="s">
        <v>72</v>
      </c>
      <c r="BV131" s="25" t="s">
        <v>73</v>
      </c>
      <c r="BW131" s="25" t="s">
        <v>246</v>
      </c>
      <c r="BX131" s="25" t="s">
        <v>243</v>
      </c>
      <c r="CL131" s="25" t="s">
        <v>146</v>
      </c>
    </row>
    <row r="132" spans="1:91" s="3" customFormat="1" ht="23.25" customHeight="1">
      <c r="A132" s="71" t="s">
        <v>75</v>
      </c>
      <c r="B132" s="45"/>
      <c r="C132" s="9"/>
      <c r="D132" s="9"/>
      <c r="E132" s="9"/>
      <c r="F132" s="314" t="s">
        <v>95</v>
      </c>
      <c r="G132" s="314"/>
      <c r="H132" s="314"/>
      <c r="I132" s="314"/>
      <c r="J132" s="314"/>
      <c r="K132" s="9"/>
      <c r="L132" s="314" t="s">
        <v>247</v>
      </c>
      <c r="M132" s="314"/>
      <c r="N132" s="314"/>
      <c r="O132" s="314"/>
      <c r="P132" s="314"/>
      <c r="Q132" s="314"/>
      <c r="R132" s="314"/>
      <c r="S132" s="314"/>
      <c r="T132" s="314"/>
      <c r="U132" s="314"/>
      <c r="V132" s="314"/>
      <c r="W132" s="314"/>
      <c r="X132" s="314"/>
      <c r="Y132" s="314"/>
      <c r="Z132" s="314"/>
      <c r="AA132" s="314"/>
      <c r="AB132" s="314"/>
      <c r="AC132" s="314"/>
      <c r="AD132" s="314"/>
      <c r="AE132" s="314"/>
      <c r="AF132" s="314"/>
      <c r="AG132" s="291">
        <f>'01 - Propustek v km 24,86...'!J34</f>
        <v>0</v>
      </c>
      <c r="AH132" s="292"/>
      <c r="AI132" s="292"/>
      <c r="AJ132" s="292"/>
      <c r="AK132" s="292"/>
      <c r="AL132" s="292"/>
      <c r="AM132" s="292"/>
      <c r="AN132" s="291">
        <f t="shared" si="4"/>
        <v>0</v>
      </c>
      <c r="AO132" s="292"/>
      <c r="AP132" s="292"/>
      <c r="AQ132" s="81" t="s">
        <v>93</v>
      </c>
      <c r="AR132" s="45"/>
      <c r="AS132" s="82">
        <v>0</v>
      </c>
      <c r="AT132" s="83">
        <f t="shared" si="5"/>
        <v>0</v>
      </c>
      <c r="AU132" s="84">
        <f>'01 - Propustek v km 24,86...'!P98</f>
        <v>0</v>
      </c>
      <c r="AV132" s="83">
        <f>'01 - Propustek v km 24,86...'!J37</f>
        <v>0</v>
      </c>
      <c r="AW132" s="83">
        <f>'01 - Propustek v km 24,86...'!J38</f>
        <v>0</v>
      </c>
      <c r="AX132" s="83">
        <f>'01 - Propustek v km 24,86...'!J39</f>
        <v>0</v>
      </c>
      <c r="AY132" s="83">
        <f>'01 - Propustek v km 24,86...'!J40</f>
        <v>0</v>
      </c>
      <c r="AZ132" s="83">
        <f>'01 - Propustek v km 24,86...'!F37</f>
        <v>0</v>
      </c>
      <c r="BA132" s="83">
        <f>'01 - Propustek v km 24,86...'!F38</f>
        <v>0</v>
      </c>
      <c r="BB132" s="83">
        <f>'01 - Propustek v km 24,86...'!F39</f>
        <v>0</v>
      </c>
      <c r="BC132" s="83">
        <f>'01 - Propustek v km 24,86...'!F40</f>
        <v>0</v>
      </c>
      <c r="BD132" s="85">
        <f>'01 - Propustek v km 24,86...'!F41</f>
        <v>0</v>
      </c>
      <c r="BT132" s="25" t="s">
        <v>97</v>
      </c>
      <c r="BV132" s="25" t="s">
        <v>73</v>
      </c>
      <c r="BW132" s="25" t="s">
        <v>248</v>
      </c>
      <c r="BX132" s="25" t="s">
        <v>246</v>
      </c>
      <c r="CL132" s="25" t="s">
        <v>146</v>
      </c>
    </row>
    <row r="133" spans="1:91" s="3" customFormat="1" ht="16.5" customHeight="1">
      <c r="A133" s="71" t="s">
        <v>75</v>
      </c>
      <c r="B133" s="45"/>
      <c r="C133" s="9"/>
      <c r="D133" s="9"/>
      <c r="E133" s="9"/>
      <c r="F133" s="314" t="s">
        <v>99</v>
      </c>
      <c r="G133" s="314"/>
      <c r="H133" s="314"/>
      <c r="I133" s="314"/>
      <c r="J133" s="314"/>
      <c r="K133" s="9"/>
      <c r="L133" s="314" t="s">
        <v>249</v>
      </c>
      <c r="M133" s="314"/>
      <c r="N133" s="314"/>
      <c r="O133" s="314"/>
      <c r="P133" s="314"/>
      <c r="Q133" s="314"/>
      <c r="R133" s="314"/>
      <c r="S133" s="314"/>
      <c r="T133" s="314"/>
      <c r="U133" s="314"/>
      <c r="V133" s="314"/>
      <c r="W133" s="314"/>
      <c r="X133" s="314"/>
      <c r="Y133" s="314"/>
      <c r="Z133" s="314"/>
      <c r="AA133" s="314"/>
      <c r="AB133" s="314"/>
      <c r="AC133" s="314"/>
      <c r="AD133" s="314"/>
      <c r="AE133" s="314"/>
      <c r="AF133" s="314"/>
      <c r="AG133" s="291">
        <f>'02 - Propustek v km 24,86...'!J34</f>
        <v>0</v>
      </c>
      <c r="AH133" s="292"/>
      <c r="AI133" s="292"/>
      <c r="AJ133" s="292"/>
      <c r="AK133" s="292"/>
      <c r="AL133" s="292"/>
      <c r="AM133" s="292"/>
      <c r="AN133" s="291">
        <f t="shared" si="4"/>
        <v>0</v>
      </c>
      <c r="AO133" s="292"/>
      <c r="AP133" s="292"/>
      <c r="AQ133" s="81" t="s">
        <v>93</v>
      </c>
      <c r="AR133" s="45"/>
      <c r="AS133" s="82">
        <v>0</v>
      </c>
      <c r="AT133" s="83">
        <f t="shared" si="5"/>
        <v>0</v>
      </c>
      <c r="AU133" s="84">
        <f>'02 - Propustek v km 24,86...'!P97</f>
        <v>0</v>
      </c>
      <c r="AV133" s="83">
        <f>'02 - Propustek v km 24,86...'!J37</f>
        <v>0</v>
      </c>
      <c r="AW133" s="83">
        <f>'02 - Propustek v km 24,86...'!J38</f>
        <v>0</v>
      </c>
      <c r="AX133" s="83">
        <f>'02 - Propustek v km 24,86...'!J39</f>
        <v>0</v>
      </c>
      <c r="AY133" s="83">
        <f>'02 - Propustek v km 24,86...'!J40</f>
        <v>0</v>
      </c>
      <c r="AZ133" s="83">
        <f>'02 - Propustek v km 24,86...'!F37</f>
        <v>0</v>
      </c>
      <c r="BA133" s="83">
        <f>'02 - Propustek v km 24,86...'!F38</f>
        <v>0</v>
      </c>
      <c r="BB133" s="83">
        <f>'02 - Propustek v km 24,86...'!F39</f>
        <v>0</v>
      </c>
      <c r="BC133" s="83">
        <f>'02 - Propustek v km 24,86...'!F40</f>
        <v>0</v>
      </c>
      <c r="BD133" s="85">
        <f>'02 - Propustek v km 24,86...'!F41</f>
        <v>0</v>
      </c>
      <c r="BT133" s="25" t="s">
        <v>97</v>
      </c>
      <c r="BV133" s="25" t="s">
        <v>73</v>
      </c>
      <c r="BW133" s="25" t="s">
        <v>250</v>
      </c>
      <c r="BX133" s="25" t="s">
        <v>246</v>
      </c>
      <c r="CL133" s="25" t="s">
        <v>146</v>
      </c>
    </row>
    <row r="134" spans="1:91" s="3" customFormat="1" ht="16.5" customHeight="1">
      <c r="B134" s="45"/>
      <c r="C134" s="9"/>
      <c r="D134" s="9"/>
      <c r="E134" s="314" t="s">
        <v>251</v>
      </c>
      <c r="F134" s="314"/>
      <c r="G134" s="314"/>
      <c r="H134" s="314"/>
      <c r="I134" s="314"/>
      <c r="J134" s="9"/>
      <c r="K134" s="314" t="s">
        <v>252</v>
      </c>
      <c r="L134" s="314"/>
      <c r="M134" s="314"/>
      <c r="N134" s="314"/>
      <c r="O134" s="314"/>
      <c r="P134" s="314"/>
      <c r="Q134" s="314"/>
      <c r="R134" s="314"/>
      <c r="S134" s="314"/>
      <c r="T134" s="314"/>
      <c r="U134" s="314"/>
      <c r="V134" s="314"/>
      <c r="W134" s="314"/>
      <c r="X134" s="314"/>
      <c r="Y134" s="314"/>
      <c r="Z134" s="314"/>
      <c r="AA134" s="314"/>
      <c r="AB134" s="314"/>
      <c r="AC134" s="314"/>
      <c r="AD134" s="314"/>
      <c r="AE134" s="314"/>
      <c r="AF134" s="314"/>
      <c r="AG134" s="304">
        <f>ROUND(SUM(AG135:AG138),2)</f>
        <v>0</v>
      </c>
      <c r="AH134" s="292"/>
      <c r="AI134" s="292"/>
      <c r="AJ134" s="292"/>
      <c r="AK134" s="292"/>
      <c r="AL134" s="292"/>
      <c r="AM134" s="292"/>
      <c r="AN134" s="291">
        <f t="shared" si="4"/>
        <v>0</v>
      </c>
      <c r="AO134" s="292"/>
      <c r="AP134" s="292"/>
      <c r="AQ134" s="81" t="s">
        <v>93</v>
      </c>
      <c r="AR134" s="45"/>
      <c r="AS134" s="82">
        <f>ROUND(SUM(AS135:AS138),2)</f>
        <v>0</v>
      </c>
      <c r="AT134" s="83">
        <f t="shared" si="5"/>
        <v>0</v>
      </c>
      <c r="AU134" s="84">
        <f>ROUND(SUM(AU135:AU138),5)</f>
        <v>0</v>
      </c>
      <c r="AV134" s="83">
        <f>ROUND(AZ134*L29,2)</f>
        <v>0</v>
      </c>
      <c r="AW134" s="83">
        <f>ROUND(BA134*L30,2)</f>
        <v>0</v>
      </c>
      <c r="AX134" s="83">
        <f>ROUND(BB134*L29,2)</f>
        <v>0</v>
      </c>
      <c r="AY134" s="83">
        <f>ROUND(BC134*L30,2)</f>
        <v>0</v>
      </c>
      <c r="AZ134" s="83">
        <f>ROUND(SUM(AZ135:AZ138),2)</f>
        <v>0</v>
      </c>
      <c r="BA134" s="83">
        <f>ROUND(SUM(BA135:BA138),2)</f>
        <v>0</v>
      </c>
      <c r="BB134" s="83">
        <f>ROUND(SUM(BB135:BB138),2)</f>
        <v>0</v>
      </c>
      <c r="BC134" s="83">
        <f>ROUND(SUM(BC135:BC138),2)</f>
        <v>0</v>
      </c>
      <c r="BD134" s="85">
        <f>ROUND(SUM(BD135:BD138),2)</f>
        <v>0</v>
      </c>
      <c r="BS134" s="25" t="s">
        <v>70</v>
      </c>
      <c r="BT134" s="25" t="s">
        <v>81</v>
      </c>
      <c r="BU134" s="25" t="s">
        <v>72</v>
      </c>
      <c r="BV134" s="25" t="s">
        <v>73</v>
      </c>
      <c r="BW134" s="25" t="s">
        <v>253</v>
      </c>
      <c r="BX134" s="25" t="s">
        <v>243</v>
      </c>
      <c r="CL134" s="25" t="s">
        <v>146</v>
      </c>
    </row>
    <row r="135" spans="1:91" s="3" customFormat="1" ht="16.5" customHeight="1">
      <c r="A135" s="71" t="s">
        <v>75</v>
      </c>
      <c r="B135" s="45"/>
      <c r="C135" s="9"/>
      <c r="D135" s="9"/>
      <c r="E135" s="9"/>
      <c r="F135" s="314" t="s">
        <v>95</v>
      </c>
      <c r="G135" s="314"/>
      <c r="H135" s="314"/>
      <c r="I135" s="314"/>
      <c r="J135" s="314"/>
      <c r="K135" s="9"/>
      <c r="L135" s="314" t="s">
        <v>252</v>
      </c>
      <c r="M135" s="314"/>
      <c r="N135" s="314"/>
      <c r="O135" s="314"/>
      <c r="P135" s="314"/>
      <c r="Q135" s="314"/>
      <c r="R135" s="314"/>
      <c r="S135" s="314"/>
      <c r="T135" s="314"/>
      <c r="U135" s="314"/>
      <c r="V135" s="314"/>
      <c r="W135" s="314"/>
      <c r="X135" s="314"/>
      <c r="Y135" s="314"/>
      <c r="Z135" s="314"/>
      <c r="AA135" s="314"/>
      <c r="AB135" s="314"/>
      <c r="AC135" s="314"/>
      <c r="AD135" s="314"/>
      <c r="AE135" s="314"/>
      <c r="AF135" s="314"/>
      <c r="AG135" s="291">
        <f>'01 - Propustek v km 25,01...'!J34</f>
        <v>0</v>
      </c>
      <c r="AH135" s="292"/>
      <c r="AI135" s="292"/>
      <c r="AJ135" s="292"/>
      <c r="AK135" s="292"/>
      <c r="AL135" s="292"/>
      <c r="AM135" s="292"/>
      <c r="AN135" s="291">
        <f t="shared" si="4"/>
        <v>0</v>
      </c>
      <c r="AO135" s="292"/>
      <c r="AP135" s="292"/>
      <c r="AQ135" s="81" t="s">
        <v>93</v>
      </c>
      <c r="AR135" s="45"/>
      <c r="AS135" s="82">
        <v>0</v>
      </c>
      <c r="AT135" s="83">
        <f t="shared" si="5"/>
        <v>0</v>
      </c>
      <c r="AU135" s="84">
        <f>'01 - Propustek v km 25,01...'!P105</f>
        <v>0</v>
      </c>
      <c r="AV135" s="83">
        <f>'01 - Propustek v km 25,01...'!J37</f>
        <v>0</v>
      </c>
      <c r="AW135" s="83">
        <f>'01 - Propustek v km 25,01...'!J38</f>
        <v>0</v>
      </c>
      <c r="AX135" s="83">
        <f>'01 - Propustek v km 25,01...'!J39</f>
        <v>0</v>
      </c>
      <c r="AY135" s="83">
        <f>'01 - Propustek v km 25,01...'!J40</f>
        <v>0</v>
      </c>
      <c r="AZ135" s="83">
        <f>'01 - Propustek v km 25,01...'!F37</f>
        <v>0</v>
      </c>
      <c r="BA135" s="83">
        <f>'01 - Propustek v km 25,01...'!F38</f>
        <v>0</v>
      </c>
      <c r="BB135" s="83">
        <f>'01 - Propustek v km 25,01...'!F39</f>
        <v>0</v>
      </c>
      <c r="BC135" s="83">
        <f>'01 - Propustek v km 25,01...'!F40</f>
        <v>0</v>
      </c>
      <c r="BD135" s="85">
        <f>'01 - Propustek v km 25,01...'!F41</f>
        <v>0</v>
      </c>
      <c r="BT135" s="25" t="s">
        <v>97</v>
      </c>
      <c r="BV135" s="25" t="s">
        <v>73</v>
      </c>
      <c r="BW135" s="25" t="s">
        <v>254</v>
      </c>
      <c r="BX135" s="25" t="s">
        <v>253</v>
      </c>
      <c r="CL135" s="25" t="s">
        <v>146</v>
      </c>
    </row>
    <row r="136" spans="1:91" s="3" customFormat="1" ht="23.25" customHeight="1">
      <c r="A136" s="71" t="s">
        <v>75</v>
      </c>
      <c r="B136" s="45"/>
      <c r="C136" s="9"/>
      <c r="D136" s="9"/>
      <c r="E136" s="9"/>
      <c r="F136" s="314" t="s">
        <v>99</v>
      </c>
      <c r="G136" s="314"/>
      <c r="H136" s="314"/>
      <c r="I136" s="314"/>
      <c r="J136" s="314"/>
      <c r="K136" s="9"/>
      <c r="L136" s="314" t="s">
        <v>255</v>
      </c>
      <c r="M136" s="314"/>
      <c r="N136" s="314"/>
      <c r="O136" s="314"/>
      <c r="P136" s="314"/>
      <c r="Q136" s="314"/>
      <c r="R136" s="314"/>
      <c r="S136" s="314"/>
      <c r="T136" s="314"/>
      <c r="U136" s="314"/>
      <c r="V136" s="314"/>
      <c r="W136" s="314"/>
      <c r="X136" s="314"/>
      <c r="Y136" s="314"/>
      <c r="Z136" s="314"/>
      <c r="AA136" s="314"/>
      <c r="AB136" s="314"/>
      <c r="AC136" s="314"/>
      <c r="AD136" s="314"/>
      <c r="AE136" s="314"/>
      <c r="AF136" s="314"/>
      <c r="AG136" s="291">
        <f>'02 - Propustek v km 25,01...'!J34</f>
        <v>0</v>
      </c>
      <c r="AH136" s="292"/>
      <c r="AI136" s="292"/>
      <c r="AJ136" s="292"/>
      <c r="AK136" s="292"/>
      <c r="AL136" s="292"/>
      <c r="AM136" s="292"/>
      <c r="AN136" s="291">
        <f t="shared" si="4"/>
        <v>0</v>
      </c>
      <c r="AO136" s="292"/>
      <c r="AP136" s="292"/>
      <c r="AQ136" s="81" t="s">
        <v>93</v>
      </c>
      <c r="AR136" s="45"/>
      <c r="AS136" s="82">
        <v>0</v>
      </c>
      <c r="AT136" s="83">
        <f t="shared" si="5"/>
        <v>0</v>
      </c>
      <c r="AU136" s="84">
        <f>'02 - Propustek v km 25,01...'!P94</f>
        <v>0</v>
      </c>
      <c r="AV136" s="83">
        <f>'02 - Propustek v km 25,01...'!J37</f>
        <v>0</v>
      </c>
      <c r="AW136" s="83">
        <f>'02 - Propustek v km 25,01...'!J38</f>
        <v>0</v>
      </c>
      <c r="AX136" s="83">
        <f>'02 - Propustek v km 25,01...'!J39</f>
        <v>0</v>
      </c>
      <c r="AY136" s="83">
        <f>'02 - Propustek v km 25,01...'!J40</f>
        <v>0</v>
      </c>
      <c r="AZ136" s="83">
        <f>'02 - Propustek v km 25,01...'!F37</f>
        <v>0</v>
      </c>
      <c r="BA136" s="83">
        <f>'02 - Propustek v km 25,01...'!F38</f>
        <v>0</v>
      </c>
      <c r="BB136" s="83">
        <f>'02 - Propustek v km 25,01...'!F39</f>
        <v>0</v>
      </c>
      <c r="BC136" s="83">
        <f>'02 - Propustek v km 25,01...'!F40</f>
        <v>0</v>
      </c>
      <c r="BD136" s="85">
        <f>'02 - Propustek v km 25,01...'!F41</f>
        <v>0</v>
      </c>
      <c r="BT136" s="25" t="s">
        <v>97</v>
      </c>
      <c r="BV136" s="25" t="s">
        <v>73</v>
      </c>
      <c r="BW136" s="25" t="s">
        <v>256</v>
      </c>
      <c r="BX136" s="25" t="s">
        <v>253</v>
      </c>
      <c r="CL136" s="25" t="s">
        <v>146</v>
      </c>
    </row>
    <row r="137" spans="1:91" s="3" customFormat="1" ht="16.5" customHeight="1">
      <c r="A137" s="71" t="s">
        <v>75</v>
      </c>
      <c r="B137" s="45"/>
      <c r="C137" s="9"/>
      <c r="D137" s="9"/>
      <c r="E137" s="9"/>
      <c r="F137" s="314" t="s">
        <v>102</v>
      </c>
      <c r="G137" s="314"/>
      <c r="H137" s="314"/>
      <c r="I137" s="314"/>
      <c r="J137" s="314"/>
      <c r="K137" s="9"/>
      <c r="L137" s="314" t="s">
        <v>257</v>
      </c>
      <c r="M137" s="314"/>
      <c r="N137" s="314"/>
      <c r="O137" s="314"/>
      <c r="P137" s="314"/>
      <c r="Q137" s="314"/>
      <c r="R137" s="314"/>
      <c r="S137" s="314"/>
      <c r="T137" s="314"/>
      <c r="U137" s="314"/>
      <c r="V137" s="314"/>
      <c r="W137" s="314"/>
      <c r="X137" s="314"/>
      <c r="Y137" s="314"/>
      <c r="Z137" s="314"/>
      <c r="AA137" s="314"/>
      <c r="AB137" s="314"/>
      <c r="AC137" s="314"/>
      <c r="AD137" s="314"/>
      <c r="AE137" s="314"/>
      <c r="AF137" s="314"/>
      <c r="AG137" s="291">
        <f>'03 - Propustek v km 25,01...'!J34</f>
        <v>0</v>
      </c>
      <c r="AH137" s="292"/>
      <c r="AI137" s="292"/>
      <c r="AJ137" s="292"/>
      <c r="AK137" s="292"/>
      <c r="AL137" s="292"/>
      <c r="AM137" s="292"/>
      <c r="AN137" s="291">
        <f t="shared" si="4"/>
        <v>0</v>
      </c>
      <c r="AO137" s="292"/>
      <c r="AP137" s="292"/>
      <c r="AQ137" s="81" t="s">
        <v>93</v>
      </c>
      <c r="AR137" s="45"/>
      <c r="AS137" s="82">
        <v>0</v>
      </c>
      <c r="AT137" s="83">
        <f t="shared" si="5"/>
        <v>0</v>
      </c>
      <c r="AU137" s="84">
        <f>'03 - Propustek v km 25,01...'!P98</f>
        <v>0</v>
      </c>
      <c r="AV137" s="83">
        <f>'03 - Propustek v km 25,01...'!J37</f>
        <v>0</v>
      </c>
      <c r="AW137" s="83">
        <f>'03 - Propustek v km 25,01...'!J38</f>
        <v>0</v>
      </c>
      <c r="AX137" s="83">
        <f>'03 - Propustek v km 25,01...'!J39</f>
        <v>0</v>
      </c>
      <c r="AY137" s="83">
        <f>'03 - Propustek v km 25,01...'!J40</f>
        <v>0</v>
      </c>
      <c r="AZ137" s="83">
        <f>'03 - Propustek v km 25,01...'!F37</f>
        <v>0</v>
      </c>
      <c r="BA137" s="83">
        <f>'03 - Propustek v km 25,01...'!F38</f>
        <v>0</v>
      </c>
      <c r="BB137" s="83">
        <f>'03 - Propustek v km 25,01...'!F39</f>
        <v>0</v>
      </c>
      <c r="BC137" s="83">
        <f>'03 - Propustek v km 25,01...'!F40</f>
        <v>0</v>
      </c>
      <c r="BD137" s="85">
        <f>'03 - Propustek v km 25,01...'!F41</f>
        <v>0</v>
      </c>
      <c r="BT137" s="25" t="s">
        <v>97</v>
      </c>
      <c r="BV137" s="25" t="s">
        <v>73</v>
      </c>
      <c r="BW137" s="25" t="s">
        <v>258</v>
      </c>
      <c r="BX137" s="25" t="s">
        <v>253</v>
      </c>
      <c r="CL137" s="25" t="s">
        <v>146</v>
      </c>
    </row>
    <row r="138" spans="1:91" s="3" customFormat="1" ht="16.5" customHeight="1">
      <c r="A138" s="71" t="s">
        <v>75</v>
      </c>
      <c r="B138" s="45"/>
      <c r="C138" s="9"/>
      <c r="D138" s="9"/>
      <c r="E138" s="9"/>
      <c r="F138" s="314" t="s">
        <v>153</v>
      </c>
      <c r="G138" s="314"/>
      <c r="H138" s="314"/>
      <c r="I138" s="314"/>
      <c r="J138" s="314"/>
      <c r="K138" s="9"/>
      <c r="L138" s="314" t="s">
        <v>259</v>
      </c>
      <c r="M138" s="314"/>
      <c r="N138" s="314"/>
      <c r="O138" s="314"/>
      <c r="P138" s="314"/>
      <c r="Q138" s="314"/>
      <c r="R138" s="314"/>
      <c r="S138" s="314"/>
      <c r="T138" s="314"/>
      <c r="U138" s="314"/>
      <c r="V138" s="314"/>
      <c r="W138" s="314"/>
      <c r="X138" s="314"/>
      <c r="Y138" s="314"/>
      <c r="Z138" s="314"/>
      <c r="AA138" s="314"/>
      <c r="AB138" s="314"/>
      <c r="AC138" s="314"/>
      <c r="AD138" s="314"/>
      <c r="AE138" s="314"/>
      <c r="AF138" s="314"/>
      <c r="AG138" s="291">
        <f>'04 - Propustek v km 25,01...'!J34</f>
        <v>0</v>
      </c>
      <c r="AH138" s="292"/>
      <c r="AI138" s="292"/>
      <c r="AJ138" s="292"/>
      <c r="AK138" s="292"/>
      <c r="AL138" s="292"/>
      <c r="AM138" s="292"/>
      <c r="AN138" s="291">
        <f t="shared" si="4"/>
        <v>0</v>
      </c>
      <c r="AO138" s="292"/>
      <c r="AP138" s="292"/>
      <c r="AQ138" s="81" t="s">
        <v>93</v>
      </c>
      <c r="AR138" s="45"/>
      <c r="AS138" s="82">
        <v>0</v>
      </c>
      <c r="AT138" s="83">
        <f t="shared" si="5"/>
        <v>0</v>
      </c>
      <c r="AU138" s="84">
        <f>'04 - Propustek v km 25,01...'!P93</f>
        <v>0</v>
      </c>
      <c r="AV138" s="83">
        <f>'04 - Propustek v km 25,01...'!J37</f>
        <v>0</v>
      </c>
      <c r="AW138" s="83">
        <f>'04 - Propustek v km 25,01...'!J38</f>
        <v>0</v>
      </c>
      <c r="AX138" s="83">
        <f>'04 - Propustek v km 25,01...'!J39</f>
        <v>0</v>
      </c>
      <c r="AY138" s="83">
        <f>'04 - Propustek v km 25,01...'!J40</f>
        <v>0</v>
      </c>
      <c r="AZ138" s="83">
        <f>'04 - Propustek v km 25,01...'!F37</f>
        <v>0</v>
      </c>
      <c r="BA138" s="83">
        <f>'04 - Propustek v km 25,01...'!F38</f>
        <v>0</v>
      </c>
      <c r="BB138" s="83">
        <f>'04 - Propustek v km 25,01...'!F39</f>
        <v>0</v>
      </c>
      <c r="BC138" s="83">
        <f>'04 - Propustek v km 25,01...'!F40</f>
        <v>0</v>
      </c>
      <c r="BD138" s="85">
        <f>'04 - Propustek v km 25,01...'!F41</f>
        <v>0</v>
      </c>
      <c r="BT138" s="25" t="s">
        <v>97</v>
      </c>
      <c r="BV138" s="25" t="s">
        <v>73</v>
      </c>
      <c r="BW138" s="25" t="s">
        <v>260</v>
      </c>
      <c r="BX138" s="25" t="s">
        <v>253</v>
      </c>
      <c r="CL138" s="25" t="s">
        <v>146</v>
      </c>
    </row>
    <row r="139" spans="1:91" s="3" customFormat="1" ht="16.5" customHeight="1">
      <c r="B139" s="45"/>
      <c r="C139" s="9"/>
      <c r="D139" s="9"/>
      <c r="E139" s="314" t="s">
        <v>261</v>
      </c>
      <c r="F139" s="314"/>
      <c r="G139" s="314"/>
      <c r="H139" s="314"/>
      <c r="I139" s="314"/>
      <c r="J139" s="9"/>
      <c r="K139" s="314" t="s">
        <v>262</v>
      </c>
      <c r="L139" s="314"/>
      <c r="M139" s="314"/>
      <c r="N139" s="314"/>
      <c r="O139" s="314"/>
      <c r="P139" s="314"/>
      <c r="Q139" s="314"/>
      <c r="R139" s="314"/>
      <c r="S139" s="314"/>
      <c r="T139" s="314"/>
      <c r="U139" s="314"/>
      <c r="V139" s="314"/>
      <c r="W139" s="314"/>
      <c r="X139" s="314"/>
      <c r="Y139" s="314"/>
      <c r="Z139" s="314"/>
      <c r="AA139" s="314"/>
      <c r="AB139" s="314"/>
      <c r="AC139" s="314"/>
      <c r="AD139" s="314"/>
      <c r="AE139" s="314"/>
      <c r="AF139" s="314"/>
      <c r="AG139" s="304">
        <f>ROUND(SUM(AG140:AG143),2)</f>
        <v>0</v>
      </c>
      <c r="AH139" s="292"/>
      <c r="AI139" s="292"/>
      <c r="AJ139" s="292"/>
      <c r="AK139" s="292"/>
      <c r="AL139" s="292"/>
      <c r="AM139" s="292"/>
      <c r="AN139" s="291">
        <f t="shared" si="4"/>
        <v>0</v>
      </c>
      <c r="AO139" s="292"/>
      <c r="AP139" s="292"/>
      <c r="AQ139" s="81" t="s">
        <v>93</v>
      </c>
      <c r="AR139" s="45"/>
      <c r="AS139" s="82">
        <f>ROUND(SUM(AS140:AS143),2)</f>
        <v>0</v>
      </c>
      <c r="AT139" s="83">
        <f t="shared" si="5"/>
        <v>0</v>
      </c>
      <c r="AU139" s="84">
        <f>ROUND(SUM(AU140:AU143),5)</f>
        <v>0</v>
      </c>
      <c r="AV139" s="83">
        <f>ROUND(AZ139*L29,2)</f>
        <v>0</v>
      </c>
      <c r="AW139" s="83">
        <f>ROUND(BA139*L30,2)</f>
        <v>0</v>
      </c>
      <c r="AX139" s="83">
        <f>ROUND(BB139*L29,2)</f>
        <v>0</v>
      </c>
      <c r="AY139" s="83">
        <f>ROUND(BC139*L30,2)</f>
        <v>0</v>
      </c>
      <c r="AZ139" s="83">
        <f>ROUND(SUM(AZ140:AZ143),2)</f>
        <v>0</v>
      </c>
      <c r="BA139" s="83">
        <f>ROUND(SUM(BA140:BA143),2)</f>
        <v>0</v>
      </c>
      <c r="BB139" s="83">
        <f>ROUND(SUM(BB140:BB143),2)</f>
        <v>0</v>
      </c>
      <c r="BC139" s="83">
        <f>ROUND(SUM(BC140:BC143),2)</f>
        <v>0</v>
      </c>
      <c r="BD139" s="85">
        <f>ROUND(SUM(BD140:BD143),2)</f>
        <v>0</v>
      </c>
      <c r="BS139" s="25" t="s">
        <v>70</v>
      </c>
      <c r="BT139" s="25" t="s">
        <v>81</v>
      </c>
      <c r="BU139" s="25" t="s">
        <v>72</v>
      </c>
      <c r="BV139" s="25" t="s">
        <v>73</v>
      </c>
      <c r="BW139" s="25" t="s">
        <v>263</v>
      </c>
      <c r="BX139" s="25" t="s">
        <v>243</v>
      </c>
      <c r="CL139" s="25" t="s">
        <v>146</v>
      </c>
    </row>
    <row r="140" spans="1:91" s="3" customFormat="1" ht="16.5" customHeight="1">
      <c r="A140" s="71" t="s">
        <v>75</v>
      </c>
      <c r="B140" s="45"/>
      <c r="C140" s="9"/>
      <c r="D140" s="9"/>
      <c r="E140" s="9"/>
      <c r="F140" s="314" t="s">
        <v>95</v>
      </c>
      <c r="G140" s="314"/>
      <c r="H140" s="314"/>
      <c r="I140" s="314"/>
      <c r="J140" s="314"/>
      <c r="K140" s="9"/>
      <c r="L140" s="314" t="s">
        <v>262</v>
      </c>
      <c r="M140" s="314"/>
      <c r="N140" s="314"/>
      <c r="O140" s="314"/>
      <c r="P140" s="314"/>
      <c r="Q140" s="314"/>
      <c r="R140" s="314"/>
      <c r="S140" s="314"/>
      <c r="T140" s="314"/>
      <c r="U140" s="314"/>
      <c r="V140" s="314"/>
      <c r="W140" s="314"/>
      <c r="X140" s="314"/>
      <c r="Y140" s="314"/>
      <c r="Z140" s="314"/>
      <c r="AA140" s="314"/>
      <c r="AB140" s="314"/>
      <c r="AC140" s="314"/>
      <c r="AD140" s="314"/>
      <c r="AE140" s="314"/>
      <c r="AF140" s="314"/>
      <c r="AG140" s="291">
        <f>'01 - Propustek v km 25,07...'!J34</f>
        <v>0</v>
      </c>
      <c r="AH140" s="292"/>
      <c r="AI140" s="292"/>
      <c r="AJ140" s="292"/>
      <c r="AK140" s="292"/>
      <c r="AL140" s="292"/>
      <c r="AM140" s="292"/>
      <c r="AN140" s="291">
        <f t="shared" si="4"/>
        <v>0</v>
      </c>
      <c r="AO140" s="292"/>
      <c r="AP140" s="292"/>
      <c r="AQ140" s="81" t="s">
        <v>93</v>
      </c>
      <c r="AR140" s="45"/>
      <c r="AS140" s="82">
        <v>0</v>
      </c>
      <c r="AT140" s="83">
        <f t="shared" si="5"/>
        <v>0</v>
      </c>
      <c r="AU140" s="84">
        <f>'01 - Propustek v km 25,07...'!P105</f>
        <v>0</v>
      </c>
      <c r="AV140" s="83">
        <f>'01 - Propustek v km 25,07...'!J37</f>
        <v>0</v>
      </c>
      <c r="AW140" s="83">
        <f>'01 - Propustek v km 25,07...'!J38</f>
        <v>0</v>
      </c>
      <c r="AX140" s="83">
        <f>'01 - Propustek v km 25,07...'!J39</f>
        <v>0</v>
      </c>
      <c r="AY140" s="83">
        <f>'01 - Propustek v km 25,07...'!J40</f>
        <v>0</v>
      </c>
      <c r="AZ140" s="83">
        <f>'01 - Propustek v km 25,07...'!F37</f>
        <v>0</v>
      </c>
      <c r="BA140" s="83">
        <f>'01 - Propustek v km 25,07...'!F38</f>
        <v>0</v>
      </c>
      <c r="BB140" s="83">
        <f>'01 - Propustek v km 25,07...'!F39</f>
        <v>0</v>
      </c>
      <c r="BC140" s="83">
        <f>'01 - Propustek v km 25,07...'!F40</f>
        <v>0</v>
      </c>
      <c r="BD140" s="85">
        <f>'01 - Propustek v km 25,07...'!F41</f>
        <v>0</v>
      </c>
      <c r="BT140" s="25" t="s">
        <v>97</v>
      </c>
      <c r="BV140" s="25" t="s">
        <v>73</v>
      </c>
      <c r="BW140" s="25" t="s">
        <v>264</v>
      </c>
      <c r="BX140" s="25" t="s">
        <v>263</v>
      </c>
      <c r="CL140" s="25" t="s">
        <v>146</v>
      </c>
    </row>
    <row r="141" spans="1:91" s="3" customFormat="1" ht="23.25" customHeight="1">
      <c r="A141" s="71" t="s">
        <v>75</v>
      </c>
      <c r="B141" s="45"/>
      <c r="C141" s="9"/>
      <c r="D141" s="9"/>
      <c r="E141" s="9"/>
      <c r="F141" s="314" t="s">
        <v>99</v>
      </c>
      <c r="G141" s="314"/>
      <c r="H141" s="314"/>
      <c r="I141" s="314"/>
      <c r="J141" s="314"/>
      <c r="K141" s="9"/>
      <c r="L141" s="314" t="s">
        <v>265</v>
      </c>
      <c r="M141" s="314"/>
      <c r="N141" s="314"/>
      <c r="O141" s="314"/>
      <c r="P141" s="314"/>
      <c r="Q141" s="314"/>
      <c r="R141" s="314"/>
      <c r="S141" s="314"/>
      <c r="T141" s="314"/>
      <c r="U141" s="314"/>
      <c r="V141" s="314"/>
      <c r="W141" s="314"/>
      <c r="X141" s="314"/>
      <c r="Y141" s="314"/>
      <c r="Z141" s="314"/>
      <c r="AA141" s="314"/>
      <c r="AB141" s="314"/>
      <c r="AC141" s="314"/>
      <c r="AD141" s="314"/>
      <c r="AE141" s="314"/>
      <c r="AF141" s="314"/>
      <c r="AG141" s="291">
        <f>'02 - Propustek v km 25,07...'!J34</f>
        <v>0</v>
      </c>
      <c r="AH141" s="292"/>
      <c r="AI141" s="292"/>
      <c r="AJ141" s="292"/>
      <c r="AK141" s="292"/>
      <c r="AL141" s="292"/>
      <c r="AM141" s="292"/>
      <c r="AN141" s="291">
        <f t="shared" si="4"/>
        <v>0</v>
      </c>
      <c r="AO141" s="292"/>
      <c r="AP141" s="292"/>
      <c r="AQ141" s="81" t="s">
        <v>93</v>
      </c>
      <c r="AR141" s="45"/>
      <c r="AS141" s="82">
        <v>0</v>
      </c>
      <c r="AT141" s="83">
        <f t="shared" si="5"/>
        <v>0</v>
      </c>
      <c r="AU141" s="84">
        <f>'02 - Propustek v km 25,07...'!P94</f>
        <v>0</v>
      </c>
      <c r="AV141" s="83">
        <f>'02 - Propustek v km 25,07...'!J37</f>
        <v>0</v>
      </c>
      <c r="AW141" s="83">
        <f>'02 - Propustek v km 25,07...'!J38</f>
        <v>0</v>
      </c>
      <c r="AX141" s="83">
        <f>'02 - Propustek v km 25,07...'!J39</f>
        <v>0</v>
      </c>
      <c r="AY141" s="83">
        <f>'02 - Propustek v km 25,07...'!J40</f>
        <v>0</v>
      </c>
      <c r="AZ141" s="83">
        <f>'02 - Propustek v km 25,07...'!F37</f>
        <v>0</v>
      </c>
      <c r="BA141" s="83">
        <f>'02 - Propustek v km 25,07...'!F38</f>
        <v>0</v>
      </c>
      <c r="BB141" s="83">
        <f>'02 - Propustek v km 25,07...'!F39</f>
        <v>0</v>
      </c>
      <c r="BC141" s="83">
        <f>'02 - Propustek v km 25,07...'!F40</f>
        <v>0</v>
      </c>
      <c r="BD141" s="85">
        <f>'02 - Propustek v km 25,07...'!F41</f>
        <v>0</v>
      </c>
      <c r="BT141" s="25" t="s">
        <v>97</v>
      </c>
      <c r="BV141" s="25" t="s">
        <v>73</v>
      </c>
      <c r="BW141" s="25" t="s">
        <v>266</v>
      </c>
      <c r="BX141" s="25" t="s">
        <v>263</v>
      </c>
      <c r="CL141" s="25" t="s">
        <v>146</v>
      </c>
    </row>
    <row r="142" spans="1:91" s="3" customFormat="1" ht="16.5" customHeight="1">
      <c r="A142" s="71" t="s">
        <v>75</v>
      </c>
      <c r="B142" s="45"/>
      <c r="C142" s="9"/>
      <c r="D142" s="9"/>
      <c r="E142" s="9"/>
      <c r="F142" s="314" t="s">
        <v>102</v>
      </c>
      <c r="G142" s="314"/>
      <c r="H142" s="314"/>
      <c r="I142" s="314"/>
      <c r="J142" s="314"/>
      <c r="K142" s="9"/>
      <c r="L142" s="314" t="s">
        <v>267</v>
      </c>
      <c r="M142" s="314"/>
      <c r="N142" s="314"/>
      <c r="O142" s="314"/>
      <c r="P142" s="314"/>
      <c r="Q142" s="314"/>
      <c r="R142" s="314"/>
      <c r="S142" s="314"/>
      <c r="T142" s="314"/>
      <c r="U142" s="314"/>
      <c r="V142" s="314"/>
      <c r="W142" s="314"/>
      <c r="X142" s="314"/>
      <c r="Y142" s="314"/>
      <c r="Z142" s="314"/>
      <c r="AA142" s="314"/>
      <c r="AB142" s="314"/>
      <c r="AC142" s="314"/>
      <c r="AD142" s="314"/>
      <c r="AE142" s="314"/>
      <c r="AF142" s="314"/>
      <c r="AG142" s="291">
        <f>'03 - Propustek v km 25,07...'!J34</f>
        <v>0</v>
      </c>
      <c r="AH142" s="292"/>
      <c r="AI142" s="292"/>
      <c r="AJ142" s="292"/>
      <c r="AK142" s="292"/>
      <c r="AL142" s="292"/>
      <c r="AM142" s="292"/>
      <c r="AN142" s="291">
        <f t="shared" si="4"/>
        <v>0</v>
      </c>
      <c r="AO142" s="292"/>
      <c r="AP142" s="292"/>
      <c r="AQ142" s="81" t="s">
        <v>93</v>
      </c>
      <c r="AR142" s="45"/>
      <c r="AS142" s="82">
        <v>0</v>
      </c>
      <c r="AT142" s="83">
        <f t="shared" si="5"/>
        <v>0</v>
      </c>
      <c r="AU142" s="84">
        <f>'03 - Propustek v km 25,07...'!P98</f>
        <v>0</v>
      </c>
      <c r="AV142" s="83">
        <f>'03 - Propustek v km 25,07...'!J37</f>
        <v>0</v>
      </c>
      <c r="AW142" s="83">
        <f>'03 - Propustek v km 25,07...'!J38</f>
        <v>0</v>
      </c>
      <c r="AX142" s="83">
        <f>'03 - Propustek v km 25,07...'!J39</f>
        <v>0</v>
      </c>
      <c r="AY142" s="83">
        <f>'03 - Propustek v km 25,07...'!J40</f>
        <v>0</v>
      </c>
      <c r="AZ142" s="83">
        <f>'03 - Propustek v km 25,07...'!F37</f>
        <v>0</v>
      </c>
      <c r="BA142" s="83">
        <f>'03 - Propustek v km 25,07...'!F38</f>
        <v>0</v>
      </c>
      <c r="BB142" s="83">
        <f>'03 - Propustek v km 25,07...'!F39</f>
        <v>0</v>
      </c>
      <c r="BC142" s="83">
        <f>'03 - Propustek v km 25,07...'!F40</f>
        <v>0</v>
      </c>
      <c r="BD142" s="85">
        <f>'03 - Propustek v km 25,07...'!F41</f>
        <v>0</v>
      </c>
      <c r="BT142" s="25" t="s">
        <v>97</v>
      </c>
      <c r="BV142" s="25" t="s">
        <v>73</v>
      </c>
      <c r="BW142" s="25" t="s">
        <v>268</v>
      </c>
      <c r="BX142" s="25" t="s">
        <v>263</v>
      </c>
      <c r="CL142" s="25" t="s">
        <v>146</v>
      </c>
    </row>
    <row r="143" spans="1:91" s="3" customFormat="1" ht="16.5" customHeight="1">
      <c r="A143" s="71" t="s">
        <v>75</v>
      </c>
      <c r="B143" s="45"/>
      <c r="C143" s="9"/>
      <c r="D143" s="9"/>
      <c r="E143" s="9"/>
      <c r="F143" s="314" t="s">
        <v>153</v>
      </c>
      <c r="G143" s="314"/>
      <c r="H143" s="314"/>
      <c r="I143" s="314"/>
      <c r="J143" s="314"/>
      <c r="K143" s="9"/>
      <c r="L143" s="314" t="s">
        <v>269</v>
      </c>
      <c r="M143" s="314"/>
      <c r="N143" s="314"/>
      <c r="O143" s="314"/>
      <c r="P143" s="314"/>
      <c r="Q143" s="314"/>
      <c r="R143" s="314"/>
      <c r="S143" s="314"/>
      <c r="T143" s="314"/>
      <c r="U143" s="314"/>
      <c r="V143" s="314"/>
      <c r="W143" s="314"/>
      <c r="X143" s="314"/>
      <c r="Y143" s="314"/>
      <c r="Z143" s="314"/>
      <c r="AA143" s="314"/>
      <c r="AB143" s="314"/>
      <c r="AC143" s="314"/>
      <c r="AD143" s="314"/>
      <c r="AE143" s="314"/>
      <c r="AF143" s="314"/>
      <c r="AG143" s="291">
        <f>'04 - Propustek v km 25,07...'!J34</f>
        <v>0</v>
      </c>
      <c r="AH143" s="292"/>
      <c r="AI143" s="292"/>
      <c r="AJ143" s="292"/>
      <c r="AK143" s="292"/>
      <c r="AL143" s="292"/>
      <c r="AM143" s="292"/>
      <c r="AN143" s="291">
        <f t="shared" si="4"/>
        <v>0</v>
      </c>
      <c r="AO143" s="292"/>
      <c r="AP143" s="292"/>
      <c r="AQ143" s="81" t="s">
        <v>93</v>
      </c>
      <c r="AR143" s="45"/>
      <c r="AS143" s="82">
        <v>0</v>
      </c>
      <c r="AT143" s="83">
        <f t="shared" si="5"/>
        <v>0</v>
      </c>
      <c r="AU143" s="84">
        <f>'04 - Propustek v km 25,07...'!P93</f>
        <v>0</v>
      </c>
      <c r="AV143" s="83">
        <f>'04 - Propustek v km 25,07...'!J37</f>
        <v>0</v>
      </c>
      <c r="AW143" s="83">
        <f>'04 - Propustek v km 25,07...'!J38</f>
        <v>0</v>
      </c>
      <c r="AX143" s="83">
        <f>'04 - Propustek v km 25,07...'!J39</f>
        <v>0</v>
      </c>
      <c r="AY143" s="83">
        <f>'04 - Propustek v km 25,07...'!J40</f>
        <v>0</v>
      </c>
      <c r="AZ143" s="83">
        <f>'04 - Propustek v km 25,07...'!F37</f>
        <v>0</v>
      </c>
      <c r="BA143" s="83">
        <f>'04 - Propustek v km 25,07...'!F38</f>
        <v>0</v>
      </c>
      <c r="BB143" s="83">
        <f>'04 - Propustek v km 25,07...'!F39</f>
        <v>0</v>
      </c>
      <c r="BC143" s="83">
        <f>'04 - Propustek v km 25,07...'!F40</f>
        <v>0</v>
      </c>
      <c r="BD143" s="85">
        <f>'04 - Propustek v km 25,07...'!F41</f>
        <v>0</v>
      </c>
      <c r="BT143" s="25" t="s">
        <v>97</v>
      </c>
      <c r="BV143" s="25" t="s">
        <v>73</v>
      </c>
      <c r="BW143" s="25" t="s">
        <v>270</v>
      </c>
      <c r="BX143" s="25" t="s">
        <v>263</v>
      </c>
      <c r="CL143" s="25" t="s">
        <v>146</v>
      </c>
    </row>
    <row r="144" spans="1:91" s="3" customFormat="1" ht="16.5" customHeight="1">
      <c r="B144" s="45"/>
      <c r="C144" s="9"/>
      <c r="D144" s="9"/>
      <c r="E144" s="314" t="s">
        <v>271</v>
      </c>
      <c r="F144" s="314"/>
      <c r="G144" s="314"/>
      <c r="H144" s="314"/>
      <c r="I144" s="314"/>
      <c r="J144" s="9"/>
      <c r="K144" s="314" t="s">
        <v>272</v>
      </c>
      <c r="L144" s="314"/>
      <c r="M144" s="314"/>
      <c r="N144" s="314"/>
      <c r="O144" s="314"/>
      <c r="P144" s="314"/>
      <c r="Q144" s="314"/>
      <c r="R144" s="314"/>
      <c r="S144" s="314"/>
      <c r="T144" s="314"/>
      <c r="U144" s="314"/>
      <c r="V144" s="314"/>
      <c r="W144" s="314"/>
      <c r="X144" s="314"/>
      <c r="Y144" s="314"/>
      <c r="Z144" s="314"/>
      <c r="AA144" s="314"/>
      <c r="AB144" s="314"/>
      <c r="AC144" s="314"/>
      <c r="AD144" s="314"/>
      <c r="AE144" s="314"/>
      <c r="AF144" s="314"/>
      <c r="AG144" s="304">
        <f>ROUND(SUM(AG145:AG146),2)</f>
        <v>0</v>
      </c>
      <c r="AH144" s="292"/>
      <c r="AI144" s="292"/>
      <c r="AJ144" s="292"/>
      <c r="AK144" s="292"/>
      <c r="AL144" s="292"/>
      <c r="AM144" s="292"/>
      <c r="AN144" s="291">
        <f t="shared" si="4"/>
        <v>0</v>
      </c>
      <c r="AO144" s="292"/>
      <c r="AP144" s="292"/>
      <c r="AQ144" s="81" t="s">
        <v>93</v>
      </c>
      <c r="AR144" s="45"/>
      <c r="AS144" s="82">
        <f>ROUND(SUM(AS145:AS146),2)</f>
        <v>0</v>
      </c>
      <c r="AT144" s="83">
        <f t="shared" si="5"/>
        <v>0</v>
      </c>
      <c r="AU144" s="84">
        <f>ROUND(SUM(AU145:AU146),5)</f>
        <v>0</v>
      </c>
      <c r="AV144" s="83">
        <f>ROUND(AZ144*L29,2)</f>
        <v>0</v>
      </c>
      <c r="AW144" s="83">
        <f>ROUND(BA144*L30,2)</f>
        <v>0</v>
      </c>
      <c r="AX144" s="83">
        <f>ROUND(BB144*L29,2)</f>
        <v>0</v>
      </c>
      <c r="AY144" s="83">
        <f>ROUND(BC144*L30,2)</f>
        <v>0</v>
      </c>
      <c r="AZ144" s="83">
        <f>ROUND(SUM(AZ145:AZ146),2)</f>
        <v>0</v>
      </c>
      <c r="BA144" s="83">
        <f>ROUND(SUM(BA145:BA146),2)</f>
        <v>0</v>
      </c>
      <c r="BB144" s="83">
        <f>ROUND(SUM(BB145:BB146),2)</f>
        <v>0</v>
      </c>
      <c r="BC144" s="83">
        <f>ROUND(SUM(BC145:BC146),2)</f>
        <v>0</v>
      </c>
      <c r="BD144" s="85">
        <f>ROUND(SUM(BD145:BD146),2)</f>
        <v>0</v>
      </c>
      <c r="BS144" s="25" t="s">
        <v>70</v>
      </c>
      <c r="BT144" s="25" t="s">
        <v>81</v>
      </c>
      <c r="BU144" s="25" t="s">
        <v>72</v>
      </c>
      <c r="BV144" s="25" t="s">
        <v>73</v>
      </c>
      <c r="BW144" s="25" t="s">
        <v>273</v>
      </c>
      <c r="BX144" s="25" t="s">
        <v>243</v>
      </c>
      <c r="CL144" s="25" t="s">
        <v>146</v>
      </c>
    </row>
    <row r="145" spans="1:90" s="3" customFormat="1" ht="23.25" customHeight="1">
      <c r="A145" s="71" t="s">
        <v>75</v>
      </c>
      <c r="B145" s="45"/>
      <c r="C145" s="9"/>
      <c r="D145" s="9"/>
      <c r="E145" s="9"/>
      <c r="F145" s="314" t="s">
        <v>95</v>
      </c>
      <c r="G145" s="314"/>
      <c r="H145" s="314"/>
      <c r="I145" s="314"/>
      <c r="J145" s="314"/>
      <c r="K145" s="9"/>
      <c r="L145" s="314" t="s">
        <v>274</v>
      </c>
      <c r="M145" s="314"/>
      <c r="N145" s="314"/>
      <c r="O145" s="314"/>
      <c r="P145" s="314"/>
      <c r="Q145" s="314"/>
      <c r="R145" s="314"/>
      <c r="S145" s="314"/>
      <c r="T145" s="314"/>
      <c r="U145" s="314"/>
      <c r="V145" s="314"/>
      <c r="W145" s="314"/>
      <c r="X145" s="314"/>
      <c r="Y145" s="314"/>
      <c r="Z145" s="314"/>
      <c r="AA145" s="314"/>
      <c r="AB145" s="314"/>
      <c r="AC145" s="314"/>
      <c r="AD145" s="314"/>
      <c r="AE145" s="314"/>
      <c r="AF145" s="314"/>
      <c r="AG145" s="291">
        <f>'01 - Propustek v km 25,30...'!J34</f>
        <v>0</v>
      </c>
      <c r="AH145" s="292"/>
      <c r="AI145" s="292"/>
      <c r="AJ145" s="292"/>
      <c r="AK145" s="292"/>
      <c r="AL145" s="292"/>
      <c r="AM145" s="292"/>
      <c r="AN145" s="291">
        <f t="shared" si="4"/>
        <v>0</v>
      </c>
      <c r="AO145" s="292"/>
      <c r="AP145" s="292"/>
      <c r="AQ145" s="81" t="s">
        <v>93</v>
      </c>
      <c r="AR145" s="45"/>
      <c r="AS145" s="82">
        <v>0</v>
      </c>
      <c r="AT145" s="83">
        <f t="shared" si="5"/>
        <v>0</v>
      </c>
      <c r="AU145" s="84">
        <f>'01 - Propustek v km 25,30...'!P101</f>
        <v>0</v>
      </c>
      <c r="AV145" s="83">
        <f>'01 - Propustek v km 25,30...'!J37</f>
        <v>0</v>
      </c>
      <c r="AW145" s="83">
        <f>'01 - Propustek v km 25,30...'!J38</f>
        <v>0</v>
      </c>
      <c r="AX145" s="83">
        <f>'01 - Propustek v km 25,30...'!J39</f>
        <v>0</v>
      </c>
      <c r="AY145" s="83">
        <f>'01 - Propustek v km 25,30...'!J40</f>
        <v>0</v>
      </c>
      <c r="AZ145" s="83">
        <f>'01 - Propustek v km 25,30...'!F37</f>
        <v>0</v>
      </c>
      <c r="BA145" s="83">
        <f>'01 - Propustek v km 25,30...'!F38</f>
        <v>0</v>
      </c>
      <c r="BB145" s="83">
        <f>'01 - Propustek v km 25,30...'!F39</f>
        <v>0</v>
      </c>
      <c r="BC145" s="83">
        <f>'01 - Propustek v km 25,30...'!F40</f>
        <v>0</v>
      </c>
      <c r="BD145" s="85">
        <f>'01 - Propustek v km 25,30...'!F41</f>
        <v>0</v>
      </c>
      <c r="BT145" s="25" t="s">
        <v>97</v>
      </c>
      <c r="BV145" s="25" t="s">
        <v>73</v>
      </c>
      <c r="BW145" s="25" t="s">
        <v>275</v>
      </c>
      <c r="BX145" s="25" t="s">
        <v>273</v>
      </c>
      <c r="CL145" s="25" t="s">
        <v>146</v>
      </c>
    </row>
    <row r="146" spans="1:90" s="3" customFormat="1" ht="16.5" customHeight="1">
      <c r="A146" s="71" t="s">
        <v>75</v>
      </c>
      <c r="B146" s="45"/>
      <c r="C146" s="9"/>
      <c r="D146" s="9"/>
      <c r="E146" s="9"/>
      <c r="F146" s="314" t="s">
        <v>99</v>
      </c>
      <c r="G146" s="314"/>
      <c r="H146" s="314"/>
      <c r="I146" s="314"/>
      <c r="J146" s="314"/>
      <c r="K146" s="9"/>
      <c r="L146" s="314" t="s">
        <v>276</v>
      </c>
      <c r="M146" s="314"/>
      <c r="N146" s="314"/>
      <c r="O146" s="314"/>
      <c r="P146" s="314"/>
      <c r="Q146" s="314"/>
      <c r="R146" s="314"/>
      <c r="S146" s="314"/>
      <c r="T146" s="314"/>
      <c r="U146" s="314"/>
      <c r="V146" s="314"/>
      <c r="W146" s="314"/>
      <c r="X146" s="314"/>
      <c r="Y146" s="314"/>
      <c r="Z146" s="314"/>
      <c r="AA146" s="314"/>
      <c r="AB146" s="314"/>
      <c r="AC146" s="314"/>
      <c r="AD146" s="314"/>
      <c r="AE146" s="314"/>
      <c r="AF146" s="314"/>
      <c r="AG146" s="291">
        <f>'02 - Propustek v km 25,30...'!J34</f>
        <v>0</v>
      </c>
      <c r="AH146" s="292"/>
      <c r="AI146" s="292"/>
      <c r="AJ146" s="292"/>
      <c r="AK146" s="292"/>
      <c r="AL146" s="292"/>
      <c r="AM146" s="292"/>
      <c r="AN146" s="291">
        <f t="shared" si="4"/>
        <v>0</v>
      </c>
      <c r="AO146" s="292"/>
      <c r="AP146" s="292"/>
      <c r="AQ146" s="81" t="s">
        <v>93</v>
      </c>
      <c r="AR146" s="45"/>
      <c r="AS146" s="82">
        <v>0</v>
      </c>
      <c r="AT146" s="83">
        <f t="shared" si="5"/>
        <v>0</v>
      </c>
      <c r="AU146" s="84">
        <f>'02 - Propustek v km 25,30...'!P97</f>
        <v>0</v>
      </c>
      <c r="AV146" s="83">
        <f>'02 - Propustek v km 25,30...'!J37</f>
        <v>0</v>
      </c>
      <c r="AW146" s="83">
        <f>'02 - Propustek v km 25,30...'!J38</f>
        <v>0</v>
      </c>
      <c r="AX146" s="83">
        <f>'02 - Propustek v km 25,30...'!J39</f>
        <v>0</v>
      </c>
      <c r="AY146" s="83">
        <f>'02 - Propustek v km 25,30...'!J40</f>
        <v>0</v>
      </c>
      <c r="AZ146" s="83">
        <f>'02 - Propustek v km 25,30...'!F37</f>
        <v>0</v>
      </c>
      <c r="BA146" s="83">
        <f>'02 - Propustek v km 25,30...'!F38</f>
        <v>0</v>
      </c>
      <c r="BB146" s="83">
        <f>'02 - Propustek v km 25,30...'!F39</f>
        <v>0</v>
      </c>
      <c r="BC146" s="83">
        <f>'02 - Propustek v km 25,30...'!F40</f>
        <v>0</v>
      </c>
      <c r="BD146" s="85">
        <f>'02 - Propustek v km 25,30...'!F41</f>
        <v>0</v>
      </c>
      <c r="BT146" s="25" t="s">
        <v>97</v>
      </c>
      <c r="BV146" s="25" t="s">
        <v>73</v>
      </c>
      <c r="BW146" s="25" t="s">
        <v>277</v>
      </c>
      <c r="BX146" s="25" t="s">
        <v>273</v>
      </c>
      <c r="CL146" s="25" t="s">
        <v>146</v>
      </c>
    </row>
    <row r="147" spans="1:90" s="3" customFormat="1" ht="16.5" customHeight="1">
      <c r="B147" s="45"/>
      <c r="C147" s="9"/>
      <c r="D147" s="9"/>
      <c r="E147" s="314" t="s">
        <v>278</v>
      </c>
      <c r="F147" s="314"/>
      <c r="G147" s="314"/>
      <c r="H147" s="314"/>
      <c r="I147" s="314"/>
      <c r="J147" s="9"/>
      <c r="K147" s="314" t="s">
        <v>279</v>
      </c>
      <c r="L147" s="314"/>
      <c r="M147" s="314"/>
      <c r="N147" s="314"/>
      <c r="O147" s="314"/>
      <c r="P147" s="314"/>
      <c r="Q147" s="314"/>
      <c r="R147" s="314"/>
      <c r="S147" s="314"/>
      <c r="T147" s="314"/>
      <c r="U147" s="314"/>
      <c r="V147" s="314"/>
      <c r="W147" s="314"/>
      <c r="X147" s="314"/>
      <c r="Y147" s="314"/>
      <c r="Z147" s="314"/>
      <c r="AA147" s="314"/>
      <c r="AB147" s="314"/>
      <c r="AC147" s="314"/>
      <c r="AD147" s="314"/>
      <c r="AE147" s="314"/>
      <c r="AF147" s="314"/>
      <c r="AG147" s="304">
        <f>ROUND(SUM(AG148:AG149),2)</f>
        <v>0</v>
      </c>
      <c r="AH147" s="292"/>
      <c r="AI147" s="292"/>
      <c r="AJ147" s="292"/>
      <c r="AK147" s="292"/>
      <c r="AL147" s="292"/>
      <c r="AM147" s="292"/>
      <c r="AN147" s="291">
        <f t="shared" si="4"/>
        <v>0</v>
      </c>
      <c r="AO147" s="292"/>
      <c r="AP147" s="292"/>
      <c r="AQ147" s="81" t="s">
        <v>93</v>
      </c>
      <c r="AR147" s="45"/>
      <c r="AS147" s="82">
        <f>ROUND(SUM(AS148:AS149),2)</f>
        <v>0</v>
      </c>
      <c r="AT147" s="83">
        <f t="shared" si="5"/>
        <v>0</v>
      </c>
      <c r="AU147" s="84">
        <f>ROUND(SUM(AU148:AU149),5)</f>
        <v>0</v>
      </c>
      <c r="AV147" s="83">
        <f>ROUND(AZ147*L29,2)</f>
        <v>0</v>
      </c>
      <c r="AW147" s="83">
        <f>ROUND(BA147*L30,2)</f>
        <v>0</v>
      </c>
      <c r="AX147" s="83">
        <f>ROUND(BB147*L29,2)</f>
        <v>0</v>
      </c>
      <c r="AY147" s="83">
        <f>ROUND(BC147*L30,2)</f>
        <v>0</v>
      </c>
      <c r="AZ147" s="83">
        <f>ROUND(SUM(AZ148:AZ149),2)</f>
        <v>0</v>
      </c>
      <c r="BA147" s="83">
        <f>ROUND(SUM(BA148:BA149),2)</f>
        <v>0</v>
      </c>
      <c r="BB147" s="83">
        <f>ROUND(SUM(BB148:BB149),2)</f>
        <v>0</v>
      </c>
      <c r="BC147" s="83">
        <f>ROUND(SUM(BC148:BC149),2)</f>
        <v>0</v>
      </c>
      <c r="BD147" s="85">
        <f>ROUND(SUM(BD148:BD149),2)</f>
        <v>0</v>
      </c>
      <c r="BS147" s="25" t="s">
        <v>70</v>
      </c>
      <c r="BT147" s="25" t="s">
        <v>81</v>
      </c>
      <c r="BU147" s="25" t="s">
        <v>72</v>
      </c>
      <c r="BV147" s="25" t="s">
        <v>73</v>
      </c>
      <c r="BW147" s="25" t="s">
        <v>280</v>
      </c>
      <c r="BX147" s="25" t="s">
        <v>243</v>
      </c>
      <c r="CL147" s="25" t="s">
        <v>146</v>
      </c>
    </row>
    <row r="148" spans="1:90" s="3" customFormat="1" ht="23.25" customHeight="1">
      <c r="A148" s="71" t="s">
        <v>75</v>
      </c>
      <c r="B148" s="45"/>
      <c r="C148" s="9"/>
      <c r="D148" s="9"/>
      <c r="E148" s="9"/>
      <c r="F148" s="314" t="s">
        <v>95</v>
      </c>
      <c r="G148" s="314"/>
      <c r="H148" s="314"/>
      <c r="I148" s="314"/>
      <c r="J148" s="314"/>
      <c r="K148" s="9"/>
      <c r="L148" s="314" t="s">
        <v>281</v>
      </c>
      <c r="M148" s="314"/>
      <c r="N148" s="314"/>
      <c r="O148" s="314"/>
      <c r="P148" s="314"/>
      <c r="Q148" s="314"/>
      <c r="R148" s="314"/>
      <c r="S148" s="314"/>
      <c r="T148" s="314"/>
      <c r="U148" s="314"/>
      <c r="V148" s="314"/>
      <c r="W148" s="314"/>
      <c r="X148" s="314"/>
      <c r="Y148" s="314"/>
      <c r="Z148" s="314"/>
      <c r="AA148" s="314"/>
      <c r="AB148" s="314"/>
      <c r="AC148" s="314"/>
      <c r="AD148" s="314"/>
      <c r="AE148" s="314"/>
      <c r="AF148" s="314"/>
      <c r="AG148" s="291">
        <f>'01 - Propustek v km 25,60...'!J34</f>
        <v>0</v>
      </c>
      <c r="AH148" s="292"/>
      <c r="AI148" s="292"/>
      <c r="AJ148" s="292"/>
      <c r="AK148" s="292"/>
      <c r="AL148" s="292"/>
      <c r="AM148" s="292"/>
      <c r="AN148" s="291">
        <f t="shared" si="4"/>
        <v>0</v>
      </c>
      <c r="AO148" s="292"/>
      <c r="AP148" s="292"/>
      <c r="AQ148" s="81" t="s">
        <v>93</v>
      </c>
      <c r="AR148" s="45"/>
      <c r="AS148" s="82">
        <v>0</v>
      </c>
      <c r="AT148" s="83">
        <f t="shared" si="5"/>
        <v>0</v>
      </c>
      <c r="AU148" s="84">
        <f>'01 - Propustek v km 25,60...'!P98</f>
        <v>0</v>
      </c>
      <c r="AV148" s="83">
        <f>'01 - Propustek v km 25,60...'!J37</f>
        <v>0</v>
      </c>
      <c r="AW148" s="83">
        <f>'01 - Propustek v km 25,60...'!J38</f>
        <v>0</v>
      </c>
      <c r="AX148" s="83">
        <f>'01 - Propustek v km 25,60...'!J39</f>
        <v>0</v>
      </c>
      <c r="AY148" s="83">
        <f>'01 - Propustek v km 25,60...'!J40</f>
        <v>0</v>
      </c>
      <c r="AZ148" s="83">
        <f>'01 - Propustek v km 25,60...'!F37</f>
        <v>0</v>
      </c>
      <c r="BA148" s="83">
        <f>'01 - Propustek v km 25,60...'!F38</f>
        <v>0</v>
      </c>
      <c r="BB148" s="83">
        <f>'01 - Propustek v km 25,60...'!F39</f>
        <v>0</v>
      </c>
      <c r="BC148" s="83">
        <f>'01 - Propustek v km 25,60...'!F40</f>
        <v>0</v>
      </c>
      <c r="BD148" s="85">
        <f>'01 - Propustek v km 25,60...'!F41</f>
        <v>0</v>
      </c>
      <c r="BT148" s="25" t="s">
        <v>97</v>
      </c>
      <c r="BV148" s="25" t="s">
        <v>73</v>
      </c>
      <c r="BW148" s="25" t="s">
        <v>282</v>
      </c>
      <c r="BX148" s="25" t="s">
        <v>280</v>
      </c>
      <c r="CL148" s="25" t="s">
        <v>146</v>
      </c>
    </row>
    <row r="149" spans="1:90" s="3" customFormat="1" ht="16.5" customHeight="1">
      <c r="A149" s="71" t="s">
        <v>75</v>
      </c>
      <c r="B149" s="45"/>
      <c r="C149" s="9"/>
      <c r="D149" s="9"/>
      <c r="E149" s="9"/>
      <c r="F149" s="314" t="s">
        <v>99</v>
      </c>
      <c r="G149" s="314"/>
      <c r="H149" s="314"/>
      <c r="I149" s="314"/>
      <c r="J149" s="314"/>
      <c r="K149" s="9"/>
      <c r="L149" s="314" t="s">
        <v>283</v>
      </c>
      <c r="M149" s="314"/>
      <c r="N149" s="314"/>
      <c r="O149" s="314"/>
      <c r="P149" s="314"/>
      <c r="Q149" s="314"/>
      <c r="R149" s="314"/>
      <c r="S149" s="314"/>
      <c r="T149" s="314"/>
      <c r="U149" s="314"/>
      <c r="V149" s="314"/>
      <c r="W149" s="314"/>
      <c r="X149" s="314"/>
      <c r="Y149" s="314"/>
      <c r="Z149" s="314"/>
      <c r="AA149" s="314"/>
      <c r="AB149" s="314"/>
      <c r="AC149" s="314"/>
      <c r="AD149" s="314"/>
      <c r="AE149" s="314"/>
      <c r="AF149" s="314"/>
      <c r="AG149" s="291">
        <f>'02 - Propustek v km 25,60...'!J34</f>
        <v>0</v>
      </c>
      <c r="AH149" s="292"/>
      <c r="AI149" s="292"/>
      <c r="AJ149" s="292"/>
      <c r="AK149" s="292"/>
      <c r="AL149" s="292"/>
      <c r="AM149" s="292"/>
      <c r="AN149" s="291">
        <f t="shared" si="4"/>
        <v>0</v>
      </c>
      <c r="AO149" s="292"/>
      <c r="AP149" s="292"/>
      <c r="AQ149" s="81" t="s">
        <v>93</v>
      </c>
      <c r="AR149" s="45"/>
      <c r="AS149" s="82">
        <v>0</v>
      </c>
      <c r="AT149" s="83">
        <f t="shared" si="5"/>
        <v>0</v>
      </c>
      <c r="AU149" s="84">
        <f>'02 - Propustek v km 25,60...'!P97</f>
        <v>0</v>
      </c>
      <c r="AV149" s="83">
        <f>'02 - Propustek v km 25,60...'!J37</f>
        <v>0</v>
      </c>
      <c r="AW149" s="83">
        <f>'02 - Propustek v km 25,60...'!J38</f>
        <v>0</v>
      </c>
      <c r="AX149" s="83">
        <f>'02 - Propustek v km 25,60...'!J39</f>
        <v>0</v>
      </c>
      <c r="AY149" s="83">
        <f>'02 - Propustek v km 25,60...'!J40</f>
        <v>0</v>
      </c>
      <c r="AZ149" s="83">
        <f>'02 - Propustek v km 25,60...'!F37</f>
        <v>0</v>
      </c>
      <c r="BA149" s="83">
        <f>'02 - Propustek v km 25,60...'!F38</f>
        <v>0</v>
      </c>
      <c r="BB149" s="83">
        <f>'02 - Propustek v km 25,60...'!F39</f>
        <v>0</v>
      </c>
      <c r="BC149" s="83">
        <f>'02 - Propustek v km 25,60...'!F40</f>
        <v>0</v>
      </c>
      <c r="BD149" s="85">
        <f>'02 - Propustek v km 25,60...'!F41</f>
        <v>0</v>
      </c>
      <c r="BT149" s="25" t="s">
        <v>97</v>
      </c>
      <c r="BV149" s="25" t="s">
        <v>73</v>
      </c>
      <c r="BW149" s="25" t="s">
        <v>284</v>
      </c>
      <c r="BX149" s="25" t="s">
        <v>280</v>
      </c>
      <c r="CL149" s="25" t="s">
        <v>146</v>
      </c>
    </row>
    <row r="150" spans="1:90" s="3" customFormat="1" ht="16.5" customHeight="1">
      <c r="B150" s="45"/>
      <c r="C150" s="9"/>
      <c r="D150" s="9"/>
      <c r="E150" s="314" t="s">
        <v>285</v>
      </c>
      <c r="F150" s="314"/>
      <c r="G150" s="314"/>
      <c r="H150" s="314"/>
      <c r="I150" s="314"/>
      <c r="J150" s="9"/>
      <c r="K150" s="314" t="s">
        <v>286</v>
      </c>
      <c r="L150" s="314"/>
      <c r="M150" s="314"/>
      <c r="N150" s="314"/>
      <c r="O150" s="314"/>
      <c r="P150" s="314"/>
      <c r="Q150" s="314"/>
      <c r="R150" s="314"/>
      <c r="S150" s="314"/>
      <c r="T150" s="314"/>
      <c r="U150" s="314"/>
      <c r="V150" s="314"/>
      <c r="W150" s="314"/>
      <c r="X150" s="314"/>
      <c r="Y150" s="314"/>
      <c r="Z150" s="314"/>
      <c r="AA150" s="314"/>
      <c r="AB150" s="314"/>
      <c r="AC150" s="314"/>
      <c r="AD150" s="314"/>
      <c r="AE150" s="314"/>
      <c r="AF150" s="314"/>
      <c r="AG150" s="304">
        <f>ROUND(SUM(AG151:AG152),2)</f>
        <v>0</v>
      </c>
      <c r="AH150" s="292"/>
      <c r="AI150" s="292"/>
      <c r="AJ150" s="292"/>
      <c r="AK150" s="292"/>
      <c r="AL150" s="292"/>
      <c r="AM150" s="292"/>
      <c r="AN150" s="291">
        <f t="shared" ref="AN150:AN181" si="6">SUM(AG150,AT150)</f>
        <v>0</v>
      </c>
      <c r="AO150" s="292"/>
      <c r="AP150" s="292"/>
      <c r="AQ150" s="81" t="s">
        <v>93</v>
      </c>
      <c r="AR150" s="45"/>
      <c r="AS150" s="82">
        <f>ROUND(SUM(AS151:AS152),2)</f>
        <v>0</v>
      </c>
      <c r="AT150" s="83">
        <f t="shared" ref="AT150:AT181" si="7">ROUND(SUM(AV150:AW150),2)</f>
        <v>0</v>
      </c>
      <c r="AU150" s="84">
        <f>ROUND(SUM(AU151:AU152),5)</f>
        <v>0</v>
      </c>
      <c r="AV150" s="83">
        <f>ROUND(AZ150*L29,2)</f>
        <v>0</v>
      </c>
      <c r="AW150" s="83">
        <f>ROUND(BA150*L30,2)</f>
        <v>0</v>
      </c>
      <c r="AX150" s="83">
        <f>ROUND(BB150*L29,2)</f>
        <v>0</v>
      </c>
      <c r="AY150" s="83">
        <f>ROUND(BC150*L30,2)</f>
        <v>0</v>
      </c>
      <c r="AZ150" s="83">
        <f>ROUND(SUM(AZ151:AZ152),2)</f>
        <v>0</v>
      </c>
      <c r="BA150" s="83">
        <f>ROUND(SUM(BA151:BA152),2)</f>
        <v>0</v>
      </c>
      <c r="BB150" s="83">
        <f>ROUND(SUM(BB151:BB152),2)</f>
        <v>0</v>
      </c>
      <c r="BC150" s="83">
        <f>ROUND(SUM(BC151:BC152),2)</f>
        <v>0</v>
      </c>
      <c r="BD150" s="85">
        <f>ROUND(SUM(BD151:BD152),2)</f>
        <v>0</v>
      </c>
      <c r="BS150" s="25" t="s">
        <v>70</v>
      </c>
      <c r="BT150" s="25" t="s">
        <v>81</v>
      </c>
      <c r="BU150" s="25" t="s">
        <v>72</v>
      </c>
      <c r="BV150" s="25" t="s">
        <v>73</v>
      </c>
      <c r="BW150" s="25" t="s">
        <v>287</v>
      </c>
      <c r="BX150" s="25" t="s">
        <v>243</v>
      </c>
      <c r="CL150" s="25" t="s">
        <v>146</v>
      </c>
    </row>
    <row r="151" spans="1:90" s="3" customFormat="1" ht="23.25" customHeight="1">
      <c r="A151" s="71" t="s">
        <v>75</v>
      </c>
      <c r="B151" s="45"/>
      <c r="C151" s="9"/>
      <c r="D151" s="9"/>
      <c r="E151" s="9"/>
      <c r="F151" s="314" t="s">
        <v>95</v>
      </c>
      <c r="G151" s="314"/>
      <c r="H151" s="314"/>
      <c r="I151" s="314"/>
      <c r="J151" s="314"/>
      <c r="K151" s="9"/>
      <c r="L151" s="314" t="s">
        <v>288</v>
      </c>
      <c r="M151" s="314"/>
      <c r="N151" s="314"/>
      <c r="O151" s="314"/>
      <c r="P151" s="314"/>
      <c r="Q151" s="314"/>
      <c r="R151" s="314"/>
      <c r="S151" s="314"/>
      <c r="T151" s="314"/>
      <c r="U151" s="314"/>
      <c r="V151" s="314"/>
      <c r="W151" s="314"/>
      <c r="X151" s="314"/>
      <c r="Y151" s="314"/>
      <c r="Z151" s="314"/>
      <c r="AA151" s="314"/>
      <c r="AB151" s="314"/>
      <c r="AC151" s="314"/>
      <c r="AD151" s="314"/>
      <c r="AE151" s="314"/>
      <c r="AF151" s="314"/>
      <c r="AG151" s="291">
        <f>'01 - Propustek v km 26,41...'!J34</f>
        <v>0</v>
      </c>
      <c r="AH151" s="292"/>
      <c r="AI151" s="292"/>
      <c r="AJ151" s="292"/>
      <c r="AK151" s="292"/>
      <c r="AL151" s="292"/>
      <c r="AM151" s="292"/>
      <c r="AN151" s="291">
        <f t="shared" si="6"/>
        <v>0</v>
      </c>
      <c r="AO151" s="292"/>
      <c r="AP151" s="292"/>
      <c r="AQ151" s="81" t="s">
        <v>93</v>
      </c>
      <c r="AR151" s="45"/>
      <c r="AS151" s="82">
        <v>0</v>
      </c>
      <c r="AT151" s="83">
        <f t="shared" si="7"/>
        <v>0</v>
      </c>
      <c r="AU151" s="84">
        <f>'01 - Propustek v km 26,41...'!P99</f>
        <v>0</v>
      </c>
      <c r="AV151" s="83">
        <f>'01 - Propustek v km 26,41...'!J37</f>
        <v>0</v>
      </c>
      <c r="AW151" s="83">
        <f>'01 - Propustek v km 26,41...'!J38</f>
        <v>0</v>
      </c>
      <c r="AX151" s="83">
        <f>'01 - Propustek v km 26,41...'!J39</f>
        <v>0</v>
      </c>
      <c r="AY151" s="83">
        <f>'01 - Propustek v km 26,41...'!J40</f>
        <v>0</v>
      </c>
      <c r="AZ151" s="83">
        <f>'01 - Propustek v km 26,41...'!F37</f>
        <v>0</v>
      </c>
      <c r="BA151" s="83">
        <f>'01 - Propustek v km 26,41...'!F38</f>
        <v>0</v>
      </c>
      <c r="BB151" s="83">
        <f>'01 - Propustek v km 26,41...'!F39</f>
        <v>0</v>
      </c>
      <c r="BC151" s="83">
        <f>'01 - Propustek v km 26,41...'!F40</f>
        <v>0</v>
      </c>
      <c r="BD151" s="85">
        <f>'01 - Propustek v km 26,41...'!F41</f>
        <v>0</v>
      </c>
      <c r="BT151" s="25" t="s">
        <v>97</v>
      </c>
      <c r="BV151" s="25" t="s">
        <v>73</v>
      </c>
      <c r="BW151" s="25" t="s">
        <v>289</v>
      </c>
      <c r="BX151" s="25" t="s">
        <v>287</v>
      </c>
      <c r="CL151" s="25" t="s">
        <v>146</v>
      </c>
    </row>
    <row r="152" spans="1:90" s="3" customFormat="1" ht="16.5" customHeight="1">
      <c r="A152" s="71" t="s">
        <v>75</v>
      </c>
      <c r="B152" s="45"/>
      <c r="C152" s="9"/>
      <c r="D152" s="9"/>
      <c r="E152" s="9"/>
      <c r="F152" s="314" t="s">
        <v>99</v>
      </c>
      <c r="G152" s="314"/>
      <c r="H152" s="314"/>
      <c r="I152" s="314"/>
      <c r="J152" s="314"/>
      <c r="K152" s="9"/>
      <c r="L152" s="314" t="s">
        <v>290</v>
      </c>
      <c r="M152" s="314"/>
      <c r="N152" s="314"/>
      <c r="O152" s="314"/>
      <c r="P152" s="314"/>
      <c r="Q152" s="314"/>
      <c r="R152" s="314"/>
      <c r="S152" s="314"/>
      <c r="T152" s="314"/>
      <c r="U152" s="314"/>
      <c r="V152" s="314"/>
      <c r="W152" s="314"/>
      <c r="X152" s="314"/>
      <c r="Y152" s="314"/>
      <c r="Z152" s="314"/>
      <c r="AA152" s="314"/>
      <c r="AB152" s="314"/>
      <c r="AC152" s="314"/>
      <c r="AD152" s="314"/>
      <c r="AE152" s="314"/>
      <c r="AF152" s="314"/>
      <c r="AG152" s="291">
        <f>'02 - Propustek v km 26,41...'!J34</f>
        <v>0</v>
      </c>
      <c r="AH152" s="292"/>
      <c r="AI152" s="292"/>
      <c r="AJ152" s="292"/>
      <c r="AK152" s="292"/>
      <c r="AL152" s="292"/>
      <c r="AM152" s="292"/>
      <c r="AN152" s="291">
        <f t="shared" si="6"/>
        <v>0</v>
      </c>
      <c r="AO152" s="292"/>
      <c r="AP152" s="292"/>
      <c r="AQ152" s="81" t="s">
        <v>93</v>
      </c>
      <c r="AR152" s="45"/>
      <c r="AS152" s="82">
        <v>0</v>
      </c>
      <c r="AT152" s="83">
        <f t="shared" si="7"/>
        <v>0</v>
      </c>
      <c r="AU152" s="84">
        <f>'02 - Propustek v km 26,41...'!P97</f>
        <v>0</v>
      </c>
      <c r="AV152" s="83">
        <f>'02 - Propustek v km 26,41...'!J37</f>
        <v>0</v>
      </c>
      <c r="AW152" s="83">
        <f>'02 - Propustek v km 26,41...'!J38</f>
        <v>0</v>
      </c>
      <c r="AX152" s="83">
        <f>'02 - Propustek v km 26,41...'!J39</f>
        <v>0</v>
      </c>
      <c r="AY152" s="83">
        <f>'02 - Propustek v km 26,41...'!J40</f>
        <v>0</v>
      </c>
      <c r="AZ152" s="83">
        <f>'02 - Propustek v km 26,41...'!F37</f>
        <v>0</v>
      </c>
      <c r="BA152" s="83">
        <f>'02 - Propustek v km 26,41...'!F38</f>
        <v>0</v>
      </c>
      <c r="BB152" s="83">
        <f>'02 - Propustek v km 26,41...'!F39</f>
        <v>0</v>
      </c>
      <c r="BC152" s="83">
        <f>'02 - Propustek v km 26,41...'!F40</f>
        <v>0</v>
      </c>
      <c r="BD152" s="85">
        <f>'02 - Propustek v km 26,41...'!F41</f>
        <v>0</v>
      </c>
      <c r="BT152" s="25" t="s">
        <v>97</v>
      </c>
      <c r="BV152" s="25" t="s">
        <v>73</v>
      </c>
      <c r="BW152" s="25" t="s">
        <v>291</v>
      </c>
      <c r="BX152" s="25" t="s">
        <v>287</v>
      </c>
      <c r="CL152" s="25" t="s">
        <v>146</v>
      </c>
    </row>
    <row r="153" spans="1:90" s="3" customFormat="1" ht="16.5" customHeight="1">
      <c r="B153" s="45"/>
      <c r="C153" s="9"/>
      <c r="D153" s="9"/>
      <c r="E153" s="314" t="s">
        <v>292</v>
      </c>
      <c r="F153" s="314"/>
      <c r="G153" s="314"/>
      <c r="H153" s="314"/>
      <c r="I153" s="314"/>
      <c r="J153" s="9"/>
      <c r="K153" s="314" t="s">
        <v>293</v>
      </c>
      <c r="L153" s="314"/>
      <c r="M153" s="314"/>
      <c r="N153" s="314"/>
      <c r="O153" s="314"/>
      <c r="P153" s="314"/>
      <c r="Q153" s="314"/>
      <c r="R153" s="314"/>
      <c r="S153" s="314"/>
      <c r="T153" s="314"/>
      <c r="U153" s="314"/>
      <c r="V153" s="314"/>
      <c r="W153" s="314"/>
      <c r="X153" s="314"/>
      <c r="Y153" s="314"/>
      <c r="Z153" s="314"/>
      <c r="AA153" s="314"/>
      <c r="AB153" s="314"/>
      <c r="AC153" s="314"/>
      <c r="AD153" s="314"/>
      <c r="AE153" s="314"/>
      <c r="AF153" s="314"/>
      <c r="AG153" s="304">
        <f>ROUND(SUM(AG154:AG157),2)</f>
        <v>0</v>
      </c>
      <c r="AH153" s="292"/>
      <c r="AI153" s="292"/>
      <c r="AJ153" s="292"/>
      <c r="AK153" s="292"/>
      <c r="AL153" s="292"/>
      <c r="AM153" s="292"/>
      <c r="AN153" s="291">
        <f t="shared" si="6"/>
        <v>0</v>
      </c>
      <c r="AO153" s="292"/>
      <c r="AP153" s="292"/>
      <c r="AQ153" s="81" t="s">
        <v>93</v>
      </c>
      <c r="AR153" s="45"/>
      <c r="AS153" s="82">
        <f>ROUND(SUM(AS154:AS157),2)</f>
        <v>0</v>
      </c>
      <c r="AT153" s="83">
        <f t="shared" si="7"/>
        <v>0</v>
      </c>
      <c r="AU153" s="84">
        <f>ROUND(SUM(AU154:AU157),5)</f>
        <v>0</v>
      </c>
      <c r="AV153" s="83">
        <f>ROUND(AZ153*L29,2)</f>
        <v>0</v>
      </c>
      <c r="AW153" s="83">
        <f>ROUND(BA153*L30,2)</f>
        <v>0</v>
      </c>
      <c r="AX153" s="83">
        <f>ROUND(BB153*L29,2)</f>
        <v>0</v>
      </c>
      <c r="AY153" s="83">
        <f>ROUND(BC153*L30,2)</f>
        <v>0</v>
      </c>
      <c r="AZ153" s="83">
        <f>ROUND(SUM(AZ154:AZ157),2)</f>
        <v>0</v>
      </c>
      <c r="BA153" s="83">
        <f>ROUND(SUM(BA154:BA157),2)</f>
        <v>0</v>
      </c>
      <c r="BB153" s="83">
        <f>ROUND(SUM(BB154:BB157),2)</f>
        <v>0</v>
      </c>
      <c r="BC153" s="83">
        <f>ROUND(SUM(BC154:BC157),2)</f>
        <v>0</v>
      </c>
      <c r="BD153" s="85">
        <f>ROUND(SUM(BD154:BD157),2)</f>
        <v>0</v>
      </c>
      <c r="BS153" s="25" t="s">
        <v>70</v>
      </c>
      <c r="BT153" s="25" t="s">
        <v>81</v>
      </c>
      <c r="BU153" s="25" t="s">
        <v>72</v>
      </c>
      <c r="BV153" s="25" t="s">
        <v>73</v>
      </c>
      <c r="BW153" s="25" t="s">
        <v>294</v>
      </c>
      <c r="BX153" s="25" t="s">
        <v>243</v>
      </c>
      <c r="CL153" s="25" t="s">
        <v>146</v>
      </c>
    </row>
    <row r="154" spans="1:90" s="3" customFormat="1" ht="16.5" customHeight="1">
      <c r="A154" s="71" t="s">
        <v>75</v>
      </c>
      <c r="B154" s="45"/>
      <c r="C154" s="9"/>
      <c r="D154" s="9"/>
      <c r="E154" s="9"/>
      <c r="F154" s="314" t="s">
        <v>95</v>
      </c>
      <c r="G154" s="314"/>
      <c r="H154" s="314"/>
      <c r="I154" s="314"/>
      <c r="J154" s="314"/>
      <c r="K154" s="9"/>
      <c r="L154" s="314" t="s">
        <v>293</v>
      </c>
      <c r="M154" s="314"/>
      <c r="N154" s="314"/>
      <c r="O154" s="314"/>
      <c r="P154" s="314"/>
      <c r="Q154" s="314"/>
      <c r="R154" s="314"/>
      <c r="S154" s="314"/>
      <c r="T154" s="314"/>
      <c r="U154" s="314"/>
      <c r="V154" s="314"/>
      <c r="W154" s="314"/>
      <c r="X154" s="314"/>
      <c r="Y154" s="314"/>
      <c r="Z154" s="314"/>
      <c r="AA154" s="314"/>
      <c r="AB154" s="314"/>
      <c r="AC154" s="314"/>
      <c r="AD154" s="314"/>
      <c r="AE154" s="314"/>
      <c r="AF154" s="314"/>
      <c r="AG154" s="291">
        <f>'01 - Propustek v km 26,67...'!J34</f>
        <v>0</v>
      </c>
      <c r="AH154" s="292"/>
      <c r="AI154" s="292"/>
      <c r="AJ154" s="292"/>
      <c r="AK154" s="292"/>
      <c r="AL154" s="292"/>
      <c r="AM154" s="292"/>
      <c r="AN154" s="291">
        <f t="shared" si="6"/>
        <v>0</v>
      </c>
      <c r="AO154" s="292"/>
      <c r="AP154" s="292"/>
      <c r="AQ154" s="81" t="s">
        <v>93</v>
      </c>
      <c r="AR154" s="45"/>
      <c r="AS154" s="82">
        <v>0</v>
      </c>
      <c r="AT154" s="83">
        <f t="shared" si="7"/>
        <v>0</v>
      </c>
      <c r="AU154" s="84">
        <f>'01 - Propustek v km 26,67...'!P105</f>
        <v>0</v>
      </c>
      <c r="AV154" s="83">
        <f>'01 - Propustek v km 26,67...'!J37</f>
        <v>0</v>
      </c>
      <c r="AW154" s="83">
        <f>'01 - Propustek v km 26,67...'!J38</f>
        <v>0</v>
      </c>
      <c r="AX154" s="83">
        <f>'01 - Propustek v km 26,67...'!J39</f>
        <v>0</v>
      </c>
      <c r="AY154" s="83">
        <f>'01 - Propustek v km 26,67...'!J40</f>
        <v>0</v>
      </c>
      <c r="AZ154" s="83">
        <f>'01 - Propustek v km 26,67...'!F37</f>
        <v>0</v>
      </c>
      <c r="BA154" s="83">
        <f>'01 - Propustek v km 26,67...'!F38</f>
        <v>0</v>
      </c>
      <c r="BB154" s="83">
        <f>'01 - Propustek v km 26,67...'!F39</f>
        <v>0</v>
      </c>
      <c r="BC154" s="83">
        <f>'01 - Propustek v km 26,67...'!F40</f>
        <v>0</v>
      </c>
      <c r="BD154" s="85">
        <f>'01 - Propustek v km 26,67...'!F41</f>
        <v>0</v>
      </c>
      <c r="BT154" s="25" t="s">
        <v>97</v>
      </c>
      <c r="BV154" s="25" t="s">
        <v>73</v>
      </c>
      <c r="BW154" s="25" t="s">
        <v>295</v>
      </c>
      <c r="BX154" s="25" t="s">
        <v>294</v>
      </c>
      <c r="CL154" s="25" t="s">
        <v>146</v>
      </c>
    </row>
    <row r="155" spans="1:90" s="3" customFormat="1" ht="23.25" customHeight="1">
      <c r="A155" s="71" t="s">
        <v>75</v>
      </c>
      <c r="B155" s="45"/>
      <c r="C155" s="9"/>
      <c r="D155" s="9"/>
      <c r="E155" s="9"/>
      <c r="F155" s="314" t="s">
        <v>99</v>
      </c>
      <c r="G155" s="314"/>
      <c r="H155" s="314"/>
      <c r="I155" s="314"/>
      <c r="J155" s="314"/>
      <c r="K155" s="9"/>
      <c r="L155" s="314" t="s">
        <v>296</v>
      </c>
      <c r="M155" s="314"/>
      <c r="N155" s="314"/>
      <c r="O155" s="314"/>
      <c r="P155" s="314"/>
      <c r="Q155" s="314"/>
      <c r="R155" s="314"/>
      <c r="S155" s="314"/>
      <c r="T155" s="314"/>
      <c r="U155" s="314"/>
      <c r="V155" s="314"/>
      <c r="W155" s="314"/>
      <c r="X155" s="314"/>
      <c r="Y155" s="314"/>
      <c r="Z155" s="314"/>
      <c r="AA155" s="314"/>
      <c r="AB155" s="314"/>
      <c r="AC155" s="314"/>
      <c r="AD155" s="314"/>
      <c r="AE155" s="314"/>
      <c r="AF155" s="314"/>
      <c r="AG155" s="291">
        <f>'02 - Propustek v km 26,67...'!J34</f>
        <v>0</v>
      </c>
      <c r="AH155" s="292"/>
      <c r="AI155" s="292"/>
      <c r="AJ155" s="292"/>
      <c r="AK155" s="292"/>
      <c r="AL155" s="292"/>
      <c r="AM155" s="292"/>
      <c r="AN155" s="291">
        <f t="shared" si="6"/>
        <v>0</v>
      </c>
      <c r="AO155" s="292"/>
      <c r="AP155" s="292"/>
      <c r="AQ155" s="81" t="s">
        <v>93</v>
      </c>
      <c r="AR155" s="45"/>
      <c r="AS155" s="82">
        <v>0</v>
      </c>
      <c r="AT155" s="83">
        <f t="shared" si="7"/>
        <v>0</v>
      </c>
      <c r="AU155" s="84">
        <f>'02 - Propustek v km 26,67...'!P94</f>
        <v>0</v>
      </c>
      <c r="AV155" s="83">
        <f>'02 - Propustek v km 26,67...'!J37</f>
        <v>0</v>
      </c>
      <c r="AW155" s="83">
        <f>'02 - Propustek v km 26,67...'!J38</f>
        <v>0</v>
      </c>
      <c r="AX155" s="83">
        <f>'02 - Propustek v km 26,67...'!J39</f>
        <v>0</v>
      </c>
      <c r="AY155" s="83">
        <f>'02 - Propustek v km 26,67...'!J40</f>
        <v>0</v>
      </c>
      <c r="AZ155" s="83">
        <f>'02 - Propustek v km 26,67...'!F37</f>
        <v>0</v>
      </c>
      <c r="BA155" s="83">
        <f>'02 - Propustek v km 26,67...'!F38</f>
        <v>0</v>
      </c>
      <c r="BB155" s="83">
        <f>'02 - Propustek v km 26,67...'!F39</f>
        <v>0</v>
      </c>
      <c r="BC155" s="83">
        <f>'02 - Propustek v km 26,67...'!F40</f>
        <v>0</v>
      </c>
      <c r="BD155" s="85">
        <f>'02 - Propustek v km 26,67...'!F41</f>
        <v>0</v>
      </c>
      <c r="BT155" s="25" t="s">
        <v>97</v>
      </c>
      <c r="BV155" s="25" t="s">
        <v>73</v>
      </c>
      <c r="BW155" s="25" t="s">
        <v>297</v>
      </c>
      <c r="BX155" s="25" t="s">
        <v>294</v>
      </c>
      <c r="CL155" s="25" t="s">
        <v>146</v>
      </c>
    </row>
    <row r="156" spans="1:90" s="3" customFormat="1" ht="16.5" customHeight="1">
      <c r="A156" s="71" t="s">
        <v>75</v>
      </c>
      <c r="B156" s="45"/>
      <c r="C156" s="9"/>
      <c r="D156" s="9"/>
      <c r="E156" s="9"/>
      <c r="F156" s="314" t="s">
        <v>102</v>
      </c>
      <c r="G156" s="314"/>
      <c r="H156" s="314"/>
      <c r="I156" s="314"/>
      <c r="J156" s="314"/>
      <c r="K156" s="9"/>
      <c r="L156" s="314" t="s">
        <v>298</v>
      </c>
      <c r="M156" s="314"/>
      <c r="N156" s="314"/>
      <c r="O156" s="314"/>
      <c r="P156" s="314"/>
      <c r="Q156" s="314"/>
      <c r="R156" s="314"/>
      <c r="S156" s="314"/>
      <c r="T156" s="314"/>
      <c r="U156" s="314"/>
      <c r="V156" s="314"/>
      <c r="W156" s="314"/>
      <c r="X156" s="314"/>
      <c r="Y156" s="314"/>
      <c r="Z156" s="314"/>
      <c r="AA156" s="314"/>
      <c r="AB156" s="314"/>
      <c r="AC156" s="314"/>
      <c r="AD156" s="314"/>
      <c r="AE156" s="314"/>
      <c r="AF156" s="314"/>
      <c r="AG156" s="291">
        <f>'03 - Propustek v km 26,67...'!J34</f>
        <v>0</v>
      </c>
      <c r="AH156" s="292"/>
      <c r="AI156" s="292"/>
      <c r="AJ156" s="292"/>
      <c r="AK156" s="292"/>
      <c r="AL156" s="292"/>
      <c r="AM156" s="292"/>
      <c r="AN156" s="291">
        <f t="shared" si="6"/>
        <v>0</v>
      </c>
      <c r="AO156" s="292"/>
      <c r="AP156" s="292"/>
      <c r="AQ156" s="81" t="s">
        <v>93</v>
      </c>
      <c r="AR156" s="45"/>
      <c r="AS156" s="82">
        <v>0</v>
      </c>
      <c r="AT156" s="83">
        <f t="shared" si="7"/>
        <v>0</v>
      </c>
      <c r="AU156" s="84">
        <f>'03 - Propustek v km 26,67...'!P98</f>
        <v>0</v>
      </c>
      <c r="AV156" s="83">
        <f>'03 - Propustek v km 26,67...'!J37</f>
        <v>0</v>
      </c>
      <c r="AW156" s="83">
        <f>'03 - Propustek v km 26,67...'!J38</f>
        <v>0</v>
      </c>
      <c r="AX156" s="83">
        <f>'03 - Propustek v km 26,67...'!J39</f>
        <v>0</v>
      </c>
      <c r="AY156" s="83">
        <f>'03 - Propustek v km 26,67...'!J40</f>
        <v>0</v>
      </c>
      <c r="AZ156" s="83">
        <f>'03 - Propustek v km 26,67...'!F37</f>
        <v>0</v>
      </c>
      <c r="BA156" s="83">
        <f>'03 - Propustek v km 26,67...'!F38</f>
        <v>0</v>
      </c>
      <c r="BB156" s="83">
        <f>'03 - Propustek v km 26,67...'!F39</f>
        <v>0</v>
      </c>
      <c r="BC156" s="83">
        <f>'03 - Propustek v km 26,67...'!F40</f>
        <v>0</v>
      </c>
      <c r="BD156" s="85">
        <f>'03 - Propustek v km 26,67...'!F41</f>
        <v>0</v>
      </c>
      <c r="BT156" s="25" t="s">
        <v>97</v>
      </c>
      <c r="BV156" s="25" t="s">
        <v>73</v>
      </c>
      <c r="BW156" s="25" t="s">
        <v>299</v>
      </c>
      <c r="BX156" s="25" t="s">
        <v>294</v>
      </c>
      <c r="CL156" s="25" t="s">
        <v>146</v>
      </c>
    </row>
    <row r="157" spans="1:90" s="3" customFormat="1" ht="16.5" customHeight="1">
      <c r="A157" s="71" t="s">
        <v>75</v>
      </c>
      <c r="B157" s="45"/>
      <c r="C157" s="9"/>
      <c r="D157" s="9"/>
      <c r="E157" s="9"/>
      <c r="F157" s="314" t="s">
        <v>153</v>
      </c>
      <c r="G157" s="314"/>
      <c r="H157" s="314"/>
      <c r="I157" s="314"/>
      <c r="J157" s="314"/>
      <c r="K157" s="9"/>
      <c r="L157" s="314" t="s">
        <v>300</v>
      </c>
      <c r="M157" s="314"/>
      <c r="N157" s="314"/>
      <c r="O157" s="314"/>
      <c r="P157" s="314"/>
      <c r="Q157" s="314"/>
      <c r="R157" s="314"/>
      <c r="S157" s="314"/>
      <c r="T157" s="314"/>
      <c r="U157" s="314"/>
      <c r="V157" s="314"/>
      <c r="W157" s="314"/>
      <c r="X157" s="314"/>
      <c r="Y157" s="314"/>
      <c r="Z157" s="314"/>
      <c r="AA157" s="314"/>
      <c r="AB157" s="314"/>
      <c r="AC157" s="314"/>
      <c r="AD157" s="314"/>
      <c r="AE157" s="314"/>
      <c r="AF157" s="314"/>
      <c r="AG157" s="291">
        <f>'04 - Propustek v km 26,67...'!J34</f>
        <v>0</v>
      </c>
      <c r="AH157" s="292"/>
      <c r="AI157" s="292"/>
      <c r="AJ157" s="292"/>
      <c r="AK157" s="292"/>
      <c r="AL157" s="292"/>
      <c r="AM157" s="292"/>
      <c r="AN157" s="291">
        <f t="shared" si="6"/>
        <v>0</v>
      </c>
      <c r="AO157" s="292"/>
      <c r="AP157" s="292"/>
      <c r="AQ157" s="81" t="s">
        <v>93</v>
      </c>
      <c r="AR157" s="45"/>
      <c r="AS157" s="82">
        <v>0</v>
      </c>
      <c r="AT157" s="83">
        <f t="shared" si="7"/>
        <v>0</v>
      </c>
      <c r="AU157" s="84">
        <f>'04 - Propustek v km 26,67...'!P93</f>
        <v>0</v>
      </c>
      <c r="AV157" s="83">
        <f>'04 - Propustek v km 26,67...'!J37</f>
        <v>0</v>
      </c>
      <c r="AW157" s="83">
        <f>'04 - Propustek v km 26,67...'!J38</f>
        <v>0</v>
      </c>
      <c r="AX157" s="83">
        <f>'04 - Propustek v km 26,67...'!J39</f>
        <v>0</v>
      </c>
      <c r="AY157" s="83">
        <f>'04 - Propustek v km 26,67...'!J40</f>
        <v>0</v>
      </c>
      <c r="AZ157" s="83">
        <f>'04 - Propustek v km 26,67...'!F37</f>
        <v>0</v>
      </c>
      <c r="BA157" s="83">
        <f>'04 - Propustek v km 26,67...'!F38</f>
        <v>0</v>
      </c>
      <c r="BB157" s="83">
        <f>'04 - Propustek v km 26,67...'!F39</f>
        <v>0</v>
      </c>
      <c r="BC157" s="83">
        <f>'04 - Propustek v km 26,67...'!F40</f>
        <v>0</v>
      </c>
      <c r="BD157" s="85">
        <f>'04 - Propustek v km 26,67...'!F41</f>
        <v>0</v>
      </c>
      <c r="BT157" s="25" t="s">
        <v>97</v>
      </c>
      <c r="BV157" s="25" t="s">
        <v>73</v>
      </c>
      <c r="BW157" s="25" t="s">
        <v>301</v>
      </c>
      <c r="BX157" s="25" t="s">
        <v>294</v>
      </c>
      <c r="CL157" s="25" t="s">
        <v>146</v>
      </c>
    </row>
    <row r="158" spans="1:90" s="3" customFormat="1" ht="16.5" customHeight="1">
      <c r="B158" s="45"/>
      <c r="C158" s="9"/>
      <c r="D158" s="9"/>
      <c r="E158" s="314" t="s">
        <v>302</v>
      </c>
      <c r="F158" s="314"/>
      <c r="G158" s="314"/>
      <c r="H158" s="314"/>
      <c r="I158" s="314"/>
      <c r="J158" s="9"/>
      <c r="K158" s="314" t="s">
        <v>303</v>
      </c>
      <c r="L158" s="314"/>
      <c r="M158" s="314"/>
      <c r="N158" s="314"/>
      <c r="O158" s="314"/>
      <c r="P158" s="314"/>
      <c r="Q158" s="314"/>
      <c r="R158" s="314"/>
      <c r="S158" s="314"/>
      <c r="T158" s="314"/>
      <c r="U158" s="314"/>
      <c r="V158" s="314"/>
      <c r="W158" s="314"/>
      <c r="X158" s="314"/>
      <c r="Y158" s="314"/>
      <c r="Z158" s="314"/>
      <c r="AA158" s="314"/>
      <c r="AB158" s="314"/>
      <c r="AC158" s="314"/>
      <c r="AD158" s="314"/>
      <c r="AE158" s="314"/>
      <c r="AF158" s="314"/>
      <c r="AG158" s="304">
        <f>ROUND(SUM(AG159:AG160),2)</f>
        <v>0</v>
      </c>
      <c r="AH158" s="292"/>
      <c r="AI158" s="292"/>
      <c r="AJ158" s="292"/>
      <c r="AK158" s="292"/>
      <c r="AL158" s="292"/>
      <c r="AM158" s="292"/>
      <c r="AN158" s="291">
        <f t="shared" si="6"/>
        <v>0</v>
      </c>
      <c r="AO158" s="292"/>
      <c r="AP158" s="292"/>
      <c r="AQ158" s="81" t="s">
        <v>93</v>
      </c>
      <c r="AR158" s="45"/>
      <c r="AS158" s="82">
        <f>ROUND(SUM(AS159:AS160),2)</f>
        <v>0</v>
      </c>
      <c r="AT158" s="83">
        <f t="shared" si="7"/>
        <v>0</v>
      </c>
      <c r="AU158" s="84">
        <f>ROUND(SUM(AU159:AU160),5)</f>
        <v>0</v>
      </c>
      <c r="AV158" s="83">
        <f>ROUND(AZ158*L29,2)</f>
        <v>0</v>
      </c>
      <c r="AW158" s="83">
        <f>ROUND(BA158*L30,2)</f>
        <v>0</v>
      </c>
      <c r="AX158" s="83">
        <f>ROUND(BB158*L29,2)</f>
        <v>0</v>
      </c>
      <c r="AY158" s="83">
        <f>ROUND(BC158*L30,2)</f>
        <v>0</v>
      </c>
      <c r="AZ158" s="83">
        <f>ROUND(SUM(AZ159:AZ160),2)</f>
        <v>0</v>
      </c>
      <c r="BA158" s="83">
        <f>ROUND(SUM(BA159:BA160),2)</f>
        <v>0</v>
      </c>
      <c r="BB158" s="83">
        <f>ROUND(SUM(BB159:BB160),2)</f>
        <v>0</v>
      </c>
      <c r="BC158" s="83">
        <f>ROUND(SUM(BC159:BC160),2)</f>
        <v>0</v>
      </c>
      <c r="BD158" s="85">
        <f>ROUND(SUM(BD159:BD160),2)</f>
        <v>0</v>
      </c>
      <c r="BS158" s="25" t="s">
        <v>70</v>
      </c>
      <c r="BT158" s="25" t="s">
        <v>81</v>
      </c>
      <c r="BU158" s="25" t="s">
        <v>72</v>
      </c>
      <c r="BV158" s="25" t="s">
        <v>73</v>
      </c>
      <c r="BW158" s="25" t="s">
        <v>304</v>
      </c>
      <c r="BX158" s="25" t="s">
        <v>243</v>
      </c>
      <c r="CL158" s="25" t="s">
        <v>146</v>
      </c>
    </row>
    <row r="159" spans="1:90" s="3" customFormat="1" ht="16.5" customHeight="1">
      <c r="A159" s="71" t="s">
        <v>75</v>
      </c>
      <c r="B159" s="45"/>
      <c r="C159" s="9"/>
      <c r="D159" s="9"/>
      <c r="E159" s="9"/>
      <c r="F159" s="314" t="s">
        <v>95</v>
      </c>
      <c r="G159" s="314"/>
      <c r="H159" s="314"/>
      <c r="I159" s="314"/>
      <c r="J159" s="314"/>
      <c r="K159" s="9"/>
      <c r="L159" s="314" t="s">
        <v>303</v>
      </c>
      <c r="M159" s="314"/>
      <c r="N159" s="314"/>
      <c r="O159" s="314"/>
      <c r="P159" s="314"/>
      <c r="Q159" s="314"/>
      <c r="R159" s="314"/>
      <c r="S159" s="314"/>
      <c r="T159" s="314"/>
      <c r="U159" s="314"/>
      <c r="V159" s="314"/>
      <c r="W159" s="314"/>
      <c r="X159" s="314"/>
      <c r="Y159" s="314"/>
      <c r="Z159" s="314"/>
      <c r="AA159" s="314"/>
      <c r="AB159" s="314"/>
      <c r="AC159" s="314"/>
      <c r="AD159" s="314"/>
      <c r="AE159" s="314"/>
      <c r="AF159" s="314"/>
      <c r="AG159" s="291">
        <f>'01 - Propustek v km 26,69...'!J34</f>
        <v>0</v>
      </c>
      <c r="AH159" s="292"/>
      <c r="AI159" s="292"/>
      <c r="AJ159" s="292"/>
      <c r="AK159" s="292"/>
      <c r="AL159" s="292"/>
      <c r="AM159" s="292"/>
      <c r="AN159" s="291">
        <f t="shared" si="6"/>
        <v>0</v>
      </c>
      <c r="AO159" s="292"/>
      <c r="AP159" s="292"/>
      <c r="AQ159" s="81" t="s">
        <v>93</v>
      </c>
      <c r="AR159" s="45"/>
      <c r="AS159" s="82">
        <v>0</v>
      </c>
      <c r="AT159" s="83">
        <f t="shared" si="7"/>
        <v>0</v>
      </c>
      <c r="AU159" s="84">
        <f>'01 - Propustek v km 26,69...'!P94</f>
        <v>0</v>
      </c>
      <c r="AV159" s="83">
        <f>'01 - Propustek v km 26,69...'!J37</f>
        <v>0</v>
      </c>
      <c r="AW159" s="83">
        <f>'01 - Propustek v km 26,69...'!J38</f>
        <v>0</v>
      </c>
      <c r="AX159" s="83">
        <f>'01 - Propustek v km 26,69...'!J39</f>
        <v>0</v>
      </c>
      <c r="AY159" s="83">
        <f>'01 - Propustek v km 26,69...'!J40</f>
        <v>0</v>
      </c>
      <c r="AZ159" s="83">
        <f>'01 - Propustek v km 26,69...'!F37</f>
        <v>0</v>
      </c>
      <c r="BA159" s="83">
        <f>'01 - Propustek v km 26,69...'!F38</f>
        <v>0</v>
      </c>
      <c r="BB159" s="83">
        <f>'01 - Propustek v km 26,69...'!F39</f>
        <v>0</v>
      </c>
      <c r="BC159" s="83">
        <f>'01 - Propustek v km 26,69...'!F40</f>
        <v>0</v>
      </c>
      <c r="BD159" s="85">
        <f>'01 - Propustek v km 26,69...'!F41</f>
        <v>0</v>
      </c>
      <c r="BT159" s="25" t="s">
        <v>97</v>
      </c>
      <c r="BV159" s="25" t="s">
        <v>73</v>
      </c>
      <c r="BW159" s="25" t="s">
        <v>305</v>
      </c>
      <c r="BX159" s="25" t="s">
        <v>304</v>
      </c>
      <c r="CL159" s="25" t="s">
        <v>146</v>
      </c>
    </row>
    <row r="160" spans="1:90" s="3" customFormat="1" ht="16.5" customHeight="1">
      <c r="A160" s="71" t="s">
        <v>75</v>
      </c>
      <c r="B160" s="45"/>
      <c r="C160" s="9"/>
      <c r="D160" s="9"/>
      <c r="E160" s="9"/>
      <c r="F160" s="314" t="s">
        <v>99</v>
      </c>
      <c r="G160" s="314"/>
      <c r="H160" s="314"/>
      <c r="I160" s="314"/>
      <c r="J160" s="314"/>
      <c r="K160" s="9"/>
      <c r="L160" s="314" t="s">
        <v>306</v>
      </c>
      <c r="M160" s="314"/>
      <c r="N160" s="314"/>
      <c r="O160" s="314"/>
      <c r="P160" s="314"/>
      <c r="Q160" s="314"/>
      <c r="R160" s="314"/>
      <c r="S160" s="314"/>
      <c r="T160" s="314"/>
      <c r="U160" s="314"/>
      <c r="V160" s="314"/>
      <c r="W160" s="314"/>
      <c r="X160" s="314"/>
      <c r="Y160" s="314"/>
      <c r="Z160" s="314"/>
      <c r="AA160" s="314"/>
      <c r="AB160" s="314"/>
      <c r="AC160" s="314"/>
      <c r="AD160" s="314"/>
      <c r="AE160" s="314"/>
      <c r="AF160" s="314"/>
      <c r="AG160" s="291">
        <f>'02 - Propustek v km 26,69...'!J34</f>
        <v>0</v>
      </c>
      <c r="AH160" s="292"/>
      <c r="AI160" s="292"/>
      <c r="AJ160" s="292"/>
      <c r="AK160" s="292"/>
      <c r="AL160" s="292"/>
      <c r="AM160" s="292"/>
      <c r="AN160" s="291">
        <f t="shared" si="6"/>
        <v>0</v>
      </c>
      <c r="AO160" s="292"/>
      <c r="AP160" s="292"/>
      <c r="AQ160" s="81" t="s">
        <v>93</v>
      </c>
      <c r="AR160" s="45"/>
      <c r="AS160" s="82">
        <v>0</v>
      </c>
      <c r="AT160" s="83">
        <f t="shared" si="7"/>
        <v>0</v>
      </c>
      <c r="AU160" s="84">
        <f>'02 - Propustek v km 26,69...'!P94</f>
        <v>0</v>
      </c>
      <c r="AV160" s="83">
        <f>'02 - Propustek v km 26,69...'!J37</f>
        <v>0</v>
      </c>
      <c r="AW160" s="83">
        <f>'02 - Propustek v km 26,69...'!J38</f>
        <v>0</v>
      </c>
      <c r="AX160" s="83">
        <f>'02 - Propustek v km 26,69...'!J39</f>
        <v>0</v>
      </c>
      <c r="AY160" s="83">
        <f>'02 - Propustek v km 26,69...'!J40</f>
        <v>0</v>
      </c>
      <c r="AZ160" s="83">
        <f>'02 - Propustek v km 26,69...'!F37</f>
        <v>0</v>
      </c>
      <c r="BA160" s="83">
        <f>'02 - Propustek v km 26,69...'!F38</f>
        <v>0</v>
      </c>
      <c r="BB160" s="83">
        <f>'02 - Propustek v km 26,69...'!F39</f>
        <v>0</v>
      </c>
      <c r="BC160" s="83">
        <f>'02 - Propustek v km 26,69...'!F40</f>
        <v>0</v>
      </c>
      <c r="BD160" s="85">
        <f>'02 - Propustek v km 26,69...'!F41</f>
        <v>0</v>
      </c>
      <c r="BT160" s="25" t="s">
        <v>97</v>
      </c>
      <c r="BV160" s="25" t="s">
        <v>73</v>
      </c>
      <c r="BW160" s="25" t="s">
        <v>307</v>
      </c>
      <c r="BX160" s="25" t="s">
        <v>304</v>
      </c>
      <c r="CL160" s="25" t="s">
        <v>146</v>
      </c>
    </row>
    <row r="161" spans="1:90" s="3" customFormat="1" ht="16.5" customHeight="1">
      <c r="B161" s="45"/>
      <c r="C161" s="9"/>
      <c r="D161" s="9"/>
      <c r="E161" s="314" t="s">
        <v>308</v>
      </c>
      <c r="F161" s="314"/>
      <c r="G161" s="314"/>
      <c r="H161" s="314"/>
      <c r="I161" s="314"/>
      <c r="J161" s="9"/>
      <c r="K161" s="314" t="s">
        <v>309</v>
      </c>
      <c r="L161" s="314"/>
      <c r="M161" s="314"/>
      <c r="N161" s="314"/>
      <c r="O161" s="314"/>
      <c r="P161" s="314"/>
      <c r="Q161" s="314"/>
      <c r="R161" s="314"/>
      <c r="S161" s="314"/>
      <c r="T161" s="314"/>
      <c r="U161" s="314"/>
      <c r="V161" s="314"/>
      <c r="W161" s="314"/>
      <c r="X161" s="314"/>
      <c r="Y161" s="314"/>
      <c r="Z161" s="314"/>
      <c r="AA161" s="314"/>
      <c r="AB161" s="314"/>
      <c r="AC161" s="314"/>
      <c r="AD161" s="314"/>
      <c r="AE161" s="314"/>
      <c r="AF161" s="314"/>
      <c r="AG161" s="304">
        <f>ROUND(SUM(AG162:AG165),2)</f>
        <v>0</v>
      </c>
      <c r="AH161" s="292"/>
      <c r="AI161" s="292"/>
      <c r="AJ161" s="292"/>
      <c r="AK161" s="292"/>
      <c r="AL161" s="292"/>
      <c r="AM161" s="292"/>
      <c r="AN161" s="291">
        <f t="shared" si="6"/>
        <v>0</v>
      </c>
      <c r="AO161" s="292"/>
      <c r="AP161" s="292"/>
      <c r="AQ161" s="81" t="s">
        <v>93</v>
      </c>
      <c r="AR161" s="45"/>
      <c r="AS161" s="82">
        <f>ROUND(SUM(AS162:AS165),2)</f>
        <v>0</v>
      </c>
      <c r="AT161" s="83">
        <f t="shared" si="7"/>
        <v>0</v>
      </c>
      <c r="AU161" s="84">
        <f>ROUND(SUM(AU162:AU165),5)</f>
        <v>0</v>
      </c>
      <c r="AV161" s="83">
        <f>ROUND(AZ161*L29,2)</f>
        <v>0</v>
      </c>
      <c r="AW161" s="83">
        <f>ROUND(BA161*L30,2)</f>
        <v>0</v>
      </c>
      <c r="AX161" s="83">
        <f>ROUND(BB161*L29,2)</f>
        <v>0</v>
      </c>
      <c r="AY161" s="83">
        <f>ROUND(BC161*L30,2)</f>
        <v>0</v>
      </c>
      <c r="AZ161" s="83">
        <f>ROUND(SUM(AZ162:AZ165),2)</f>
        <v>0</v>
      </c>
      <c r="BA161" s="83">
        <f>ROUND(SUM(BA162:BA165),2)</f>
        <v>0</v>
      </c>
      <c r="BB161" s="83">
        <f>ROUND(SUM(BB162:BB165),2)</f>
        <v>0</v>
      </c>
      <c r="BC161" s="83">
        <f>ROUND(SUM(BC162:BC165),2)</f>
        <v>0</v>
      </c>
      <c r="BD161" s="85">
        <f>ROUND(SUM(BD162:BD165),2)</f>
        <v>0</v>
      </c>
      <c r="BS161" s="25" t="s">
        <v>70</v>
      </c>
      <c r="BT161" s="25" t="s">
        <v>81</v>
      </c>
      <c r="BU161" s="25" t="s">
        <v>72</v>
      </c>
      <c r="BV161" s="25" t="s">
        <v>73</v>
      </c>
      <c r="BW161" s="25" t="s">
        <v>310</v>
      </c>
      <c r="BX161" s="25" t="s">
        <v>243</v>
      </c>
      <c r="CL161" s="25" t="s">
        <v>146</v>
      </c>
    </row>
    <row r="162" spans="1:90" s="3" customFormat="1" ht="16.5" customHeight="1">
      <c r="A162" s="71" t="s">
        <v>75</v>
      </c>
      <c r="B162" s="45"/>
      <c r="C162" s="9"/>
      <c r="D162" s="9"/>
      <c r="E162" s="9"/>
      <c r="F162" s="314" t="s">
        <v>95</v>
      </c>
      <c r="G162" s="314"/>
      <c r="H162" s="314"/>
      <c r="I162" s="314"/>
      <c r="J162" s="314"/>
      <c r="K162" s="9"/>
      <c r="L162" s="314" t="s">
        <v>309</v>
      </c>
      <c r="M162" s="314"/>
      <c r="N162" s="314"/>
      <c r="O162" s="314"/>
      <c r="P162" s="314"/>
      <c r="Q162" s="314"/>
      <c r="R162" s="314"/>
      <c r="S162" s="314"/>
      <c r="T162" s="314"/>
      <c r="U162" s="314"/>
      <c r="V162" s="314"/>
      <c r="W162" s="314"/>
      <c r="X162" s="314"/>
      <c r="Y162" s="314"/>
      <c r="Z162" s="314"/>
      <c r="AA162" s="314"/>
      <c r="AB162" s="314"/>
      <c r="AC162" s="314"/>
      <c r="AD162" s="314"/>
      <c r="AE162" s="314"/>
      <c r="AF162" s="314"/>
      <c r="AG162" s="291">
        <f>'01 - Propustek v km 26,85...'!J34</f>
        <v>0</v>
      </c>
      <c r="AH162" s="292"/>
      <c r="AI162" s="292"/>
      <c r="AJ162" s="292"/>
      <c r="AK162" s="292"/>
      <c r="AL162" s="292"/>
      <c r="AM162" s="292"/>
      <c r="AN162" s="291">
        <f t="shared" si="6"/>
        <v>0</v>
      </c>
      <c r="AO162" s="292"/>
      <c r="AP162" s="292"/>
      <c r="AQ162" s="81" t="s">
        <v>93</v>
      </c>
      <c r="AR162" s="45"/>
      <c r="AS162" s="82">
        <v>0</v>
      </c>
      <c r="AT162" s="83">
        <f t="shared" si="7"/>
        <v>0</v>
      </c>
      <c r="AU162" s="84">
        <f>'01 - Propustek v km 26,85...'!P105</f>
        <v>0</v>
      </c>
      <c r="AV162" s="83">
        <f>'01 - Propustek v km 26,85...'!J37</f>
        <v>0</v>
      </c>
      <c r="AW162" s="83">
        <f>'01 - Propustek v km 26,85...'!J38</f>
        <v>0</v>
      </c>
      <c r="AX162" s="83">
        <f>'01 - Propustek v km 26,85...'!J39</f>
        <v>0</v>
      </c>
      <c r="AY162" s="83">
        <f>'01 - Propustek v km 26,85...'!J40</f>
        <v>0</v>
      </c>
      <c r="AZ162" s="83">
        <f>'01 - Propustek v km 26,85...'!F37</f>
        <v>0</v>
      </c>
      <c r="BA162" s="83">
        <f>'01 - Propustek v km 26,85...'!F38</f>
        <v>0</v>
      </c>
      <c r="BB162" s="83">
        <f>'01 - Propustek v km 26,85...'!F39</f>
        <v>0</v>
      </c>
      <c r="BC162" s="83">
        <f>'01 - Propustek v km 26,85...'!F40</f>
        <v>0</v>
      </c>
      <c r="BD162" s="85">
        <f>'01 - Propustek v km 26,85...'!F41</f>
        <v>0</v>
      </c>
      <c r="BT162" s="25" t="s">
        <v>97</v>
      </c>
      <c r="BV162" s="25" t="s">
        <v>73</v>
      </c>
      <c r="BW162" s="25" t="s">
        <v>311</v>
      </c>
      <c r="BX162" s="25" t="s">
        <v>310</v>
      </c>
      <c r="CL162" s="25" t="s">
        <v>146</v>
      </c>
    </row>
    <row r="163" spans="1:90" s="3" customFormat="1" ht="23.25" customHeight="1">
      <c r="A163" s="71" t="s">
        <v>75</v>
      </c>
      <c r="B163" s="45"/>
      <c r="C163" s="9"/>
      <c r="D163" s="9"/>
      <c r="E163" s="9"/>
      <c r="F163" s="314" t="s">
        <v>99</v>
      </c>
      <c r="G163" s="314"/>
      <c r="H163" s="314"/>
      <c r="I163" s="314"/>
      <c r="J163" s="314"/>
      <c r="K163" s="9"/>
      <c r="L163" s="314" t="s">
        <v>312</v>
      </c>
      <c r="M163" s="314"/>
      <c r="N163" s="314"/>
      <c r="O163" s="314"/>
      <c r="P163" s="314"/>
      <c r="Q163" s="314"/>
      <c r="R163" s="314"/>
      <c r="S163" s="314"/>
      <c r="T163" s="314"/>
      <c r="U163" s="314"/>
      <c r="V163" s="314"/>
      <c r="W163" s="314"/>
      <c r="X163" s="314"/>
      <c r="Y163" s="314"/>
      <c r="Z163" s="314"/>
      <c r="AA163" s="314"/>
      <c r="AB163" s="314"/>
      <c r="AC163" s="314"/>
      <c r="AD163" s="314"/>
      <c r="AE163" s="314"/>
      <c r="AF163" s="314"/>
      <c r="AG163" s="291">
        <f>'02 - Propustek v km 26,85...'!J34</f>
        <v>0</v>
      </c>
      <c r="AH163" s="292"/>
      <c r="AI163" s="292"/>
      <c r="AJ163" s="292"/>
      <c r="AK163" s="292"/>
      <c r="AL163" s="292"/>
      <c r="AM163" s="292"/>
      <c r="AN163" s="291">
        <f t="shared" si="6"/>
        <v>0</v>
      </c>
      <c r="AO163" s="292"/>
      <c r="AP163" s="292"/>
      <c r="AQ163" s="81" t="s">
        <v>93</v>
      </c>
      <c r="AR163" s="45"/>
      <c r="AS163" s="82">
        <v>0</v>
      </c>
      <c r="AT163" s="83">
        <f t="shared" si="7"/>
        <v>0</v>
      </c>
      <c r="AU163" s="84">
        <f>'02 - Propustek v km 26,85...'!P94</f>
        <v>0</v>
      </c>
      <c r="AV163" s="83">
        <f>'02 - Propustek v km 26,85...'!J37</f>
        <v>0</v>
      </c>
      <c r="AW163" s="83">
        <f>'02 - Propustek v km 26,85...'!J38</f>
        <v>0</v>
      </c>
      <c r="AX163" s="83">
        <f>'02 - Propustek v km 26,85...'!J39</f>
        <v>0</v>
      </c>
      <c r="AY163" s="83">
        <f>'02 - Propustek v km 26,85...'!J40</f>
        <v>0</v>
      </c>
      <c r="AZ163" s="83">
        <f>'02 - Propustek v km 26,85...'!F37</f>
        <v>0</v>
      </c>
      <c r="BA163" s="83">
        <f>'02 - Propustek v km 26,85...'!F38</f>
        <v>0</v>
      </c>
      <c r="BB163" s="83">
        <f>'02 - Propustek v km 26,85...'!F39</f>
        <v>0</v>
      </c>
      <c r="BC163" s="83">
        <f>'02 - Propustek v km 26,85...'!F40</f>
        <v>0</v>
      </c>
      <c r="BD163" s="85">
        <f>'02 - Propustek v km 26,85...'!F41</f>
        <v>0</v>
      </c>
      <c r="BT163" s="25" t="s">
        <v>97</v>
      </c>
      <c r="BV163" s="25" t="s">
        <v>73</v>
      </c>
      <c r="BW163" s="25" t="s">
        <v>313</v>
      </c>
      <c r="BX163" s="25" t="s">
        <v>310</v>
      </c>
      <c r="CL163" s="25" t="s">
        <v>146</v>
      </c>
    </row>
    <row r="164" spans="1:90" s="3" customFormat="1" ht="16.5" customHeight="1">
      <c r="A164" s="71" t="s">
        <v>75</v>
      </c>
      <c r="B164" s="45"/>
      <c r="C164" s="9"/>
      <c r="D164" s="9"/>
      <c r="E164" s="9"/>
      <c r="F164" s="314" t="s">
        <v>102</v>
      </c>
      <c r="G164" s="314"/>
      <c r="H164" s="314"/>
      <c r="I164" s="314"/>
      <c r="J164" s="314"/>
      <c r="K164" s="9"/>
      <c r="L164" s="314" t="s">
        <v>314</v>
      </c>
      <c r="M164" s="314"/>
      <c r="N164" s="314"/>
      <c r="O164" s="314"/>
      <c r="P164" s="314"/>
      <c r="Q164" s="314"/>
      <c r="R164" s="314"/>
      <c r="S164" s="314"/>
      <c r="T164" s="314"/>
      <c r="U164" s="314"/>
      <c r="V164" s="314"/>
      <c r="W164" s="314"/>
      <c r="X164" s="314"/>
      <c r="Y164" s="314"/>
      <c r="Z164" s="314"/>
      <c r="AA164" s="314"/>
      <c r="AB164" s="314"/>
      <c r="AC164" s="314"/>
      <c r="AD164" s="314"/>
      <c r="AE164" s="314"/>
      <c r="AF164" s="314"/>
      <c r="AG164" s="291">
        <f>'03 - Propustek v km 26,85...'!J34</f>
        <v>0</v>
      </c>
      <c r="AH164" s="292"/>
      <c r="AI164" s="292"/>
      <c r="AJ164" s="292"/>
      <c r="AK164" s="292"/>
      <c r="AL164" s="292"/>
      <c r="AM164" s="292"/>
      <c r="AN164" s="291">
        <f t="shared" si="6"/>
        <v>0</v>
      </c>
      <c r="AO164" s="292"/>
      <c r="AP164" s="292"/>
      <c r="AQ164" s="81" t="s">
        <v>93</v>
      </c>
      <c r="AR164" s="45"/>
      <c r="AS164" s="82">
        <v>0</v>
      </c>
      <c r="AT164" s="83">
        <f t="shared" si="7"/>
        <v>0</v>
      </c>
      <c r="AU164" s="84">
        <f>'03 - Propustek v km 26,85...'!P98</f>
        <v>0</v>
      </c>
      <c r="AV164" s="83">
        <f>'03 - Propustek v km 26,85...'!J37</f>
        <v>0</v>
      </c>
      <c r="AW164" s="83">
        <f>'03 - Propustek v km 26,85...'!J38</f>
        <v>0</v>
      </c>
      <c r="AX164" s="83">
        <f>'03 - Propustek v km 26,85...'!J39</f>
        <v>0</v>
      </c>
      <c r="AY164" s="83">
        <f>'03 - Propustek v km 26,85...'!J40</f>
        <v>0</v>
      </c>
      <c r="AZ164" s="83">
        <f>'03 - Propustek v km 26,85...'!F37</f>
        <v>0</v>
      </c>
      <c r="BA164" s="83">
        <f>'03 - Propustek v km 26,85...'!F38</f>
        <v>0</v>
      </c>
      <c r="BB164" s="83">
        <f>'03 - Propustek v km 26,85...'!F39</f>
        <v>0</v>
      </c>
      <c r="BC164" s="83">
        <f>'03 - Propustek v km 26,85...'!F40</f>
        <v>0</v>
      </c>
      <c r="BD164" s="85">
        <f>'03 - Propustek v km 26,85...'!F41</f>
        <v>0</v>
      </c>
      <c r="BT164" s="25" t="s">
        <v>97</v>
      </c>
      <c r="BV164" s="25" t="s">
        <v>73</v>
      </c>
      <c r="BW164" s="25" t="s">
        <v>315</v>
      </c>
      <c r="BX164" s="25" t="s">
        <v>310</v>
      </c>
      <c r="CL164" s="25" t="s">
        <v>146</v>
      </c>
    </row>
    <row r="165" spans="1:90" s="3" customFormat="1" ht="16.5" customHeight="1">
      <c r="A165" s="71" t="s">
        <v>75</v>
      </c>
      <c r="B165" s="45"/>
      <c r="C165" s="9"/>
      <c r="D165" s="9"/>
      <c r="E165" s="9"/>
      <c r="F165" s="314" t="s">
        <v>153</v>
      </c>
      <c r="G165" s="314"/>
      <c r="H165" s="314"/>
      <c r="I165" s="314"/>
      <c r="J165" s="314"/>
      <c r="K165" s="9"/>
      <c r="L165" s="314" t="s">
        <v>316</v>
      </c>
      <c r="M165" s="314"/>
      <c r="N165" s="314"/>
      <c r="O165" s="314"/>
      <c r="P165" s="314"/>
      <c r="Q165" s="314"/>
      <c r="R165" s="314"/>
      <c r="S165" s="314"/>
      <c r="T165" s="314"/>
      <c r="U165" s="314"/>
      <c r="V165" s="314"/>
      <c r="W165" s="314"/>
      <c r="X165" s="314"/>
      <c r="Y165" s="314"/>
      <c r="Z165" s="314"/>
      <c r="AA165" s="314"/>
      <c r="AB165" s="314"/>
      <c r="AC165" s="314"/>
      <c r="AD165" s="314"/>
      <c r="AE165" s="314"/>
      <c r="AF165" s="314"/>
      <c r="AG165" s="291">
        <f>'04 - Propustek v km 26,85...'!J34</f>
        <v>0</v>
      </c>
      <c r="AH165" s="292"/>
      <c r="AI165" s="292"/>
      <c r="AJ165" s="292"/>
      <c r="AK165" s="292"/>
      <c r="AL165" s="292"/>
      <c r="AM165" s="292"/>
      <c r="AN165" s="291">
        <f t="shared" si="6"/>
        <v>0</v>
      </c>
      <c r="AO165" s="292"/>
      <c r="AP165" s="292"/>
      <c r="AQ165" s="81" t="s">
        <v>93</v>
      </c>
      <c r="AR165" s="45"/>
      <c r="AS165" s="82">
        <v>0</v>
      </c>
      <c r="AT165" s="83">
        <f t="shared" si="7"/>
        <v>0</v>
      </c>
      <c r="AU165" s="84">
        <f>'04 - Propustek v km 26,85...'!P93</f>
        <v>0</v>
      </c>
      <c r="AV165" s="83">
        <f>'04 - Propustek v km 26,85...'!J37</f>
        <v>0</v>
      </c>
      <c r="AW165" s="83">
        <f>'04 - Propustek v km 26,85...'!J38</f>
        <v>0</v>
      </c>
      <c r="AX165" s="83">
        <f>'04 - Propustek v km 26,85...'!J39</f>
        <v>0</v>
      </c>
      <c r="AY165" s="83">
        <f>'04 - Propustek v km 26,85...'!J40</f>
        <v>0</v>
      </c>
      <c r="AZ165" s="83">
        <f>'04 - Propustek v km 26,85...'!F37</f>
        <v>0</v>
      </c>
      <c r="BA165" s="83">
        <f>'04 - Propustek v km 26,85...'!F38</f>
        <v>0</v>
      </c>
      <c r="BB165" s="83">
        <f>'04 - Propustek v km 26,85...'!F39</f>
        <v>0</v>
      </c>
      <c r="BC165" s="83">
        <f>'04 - Propustek v km 26,85...'!F40</f>
        <v>0</v>
      </c>
      <c r="BD165" s="85">
        <f>'04 - Propustek v km 26,85...'!F41</f>
        <v>0</v>
      </c>
      <c r="BT165" s="25" t="s">
        <v>97</v>
      </c>
      <c r="BV165" s="25" t="s">
        <v>73</v>
      </c>
      <c r="BW165" s="25" t="s">
        <v>317</v>
      </c>
      <c r="BX165" s="25" t="s">
        <v>310</v>
      </c>
      <c r="CL165" s="25" t="s">
        <v>146</v>
      </c>
    </row>
    <row r="166" spans="1:90" s="3" customFormat="1" ht="16.5" customHeight="1">
      <c r="B166" s="45"/>
      <c r="C166" s="9"/>
      <c r="D166" s="9"/>
      <c r="E166" s="314" t="s">
        <v>318</v>
      </c>
      <c r="F166" s="314"/>
      <c r="G166" s="314"/>
      <c r="H166" s="314"/>
      <c r="I166" s="314"/>
      <c r="J166" s="9"/>
      <c r="K166" s="314" t="s">
        <v>319</v>
      </c>
      <c r="L166" s="314"/>
      <c r="M166" s="314"/>
      <c r="N166" s="314"/>
      <c r="O166" s="314"/>
      <c r="P166" s="314"/>
      <c r="Q166" s="314"/>
      <c r="R166" s="314"/>
      <c r="S166" s="314"/>
      <c r="T166" s="314"/>
      <c r="U166" s="314"/>
      <c r="V166" s="314"/>
      <c r="W166" s="314"/>
      <c r="X166" s="314"/>
      <c r="Y166" s="314"/>
      <c r="Z166" s="314"/>
      <c r="AA166" s="314"/>
      <c r="AB166" s="314"/>
      <c r="AC166" s="314"/>
      <c r="AD166" s="314"/>
      <c r="AE166" s="314"/>
      <c r="AF166" s="314"/>
      <c r="AG166" s="304">
        <f>ROUND(SUM(AG167:AG168),2)</f>
        <v>0</v>
      </c>
      <c r="AH166" s="292"/>
      <c r="AI166" s="292"/>
      <c r="AJ166" s="292"/>
      <c r="AK166" s="292"/>
      <c r="AL166" s="292"/>
      <c r="AM166" s="292"/>
      <c r="AN166" s="291">
        <f t="shared" si="6"/>
        <v>0</v>
      </c>
      <c r="AO166" s="292"/>
      <c r="AP166" s="292"/>
      <c r="AQ166" s="81" t="s">
        <v>93</v>
      </c>
      <c r="AR166" s="45"/>
      <c r="AS166" s="82">
        <f>ROUND(SUM(AS167:AS168),2)</f>
        <v>0</v>
      </c>
      <c r="AT166" s="83">
        <f t="shared" si="7"/>
        <v>0</v>
      </c>
      <c r="AU166" s="84">
        <f>ROUND(SUM(AU167:AU168),5)</f>
        <v>0</v>
      </c>
      <c r="AV166" s="83">
        <f>ROUND(AZ166*L29,2)</f>
        <v>0</v>
      </c>
      <c r="AW166" s="83">
        <f>ROUND(BA166*L30,2)</f>
        <v>0</v>
      </c>
      <c r="AX166" s="83">
        <f>ROUND(BB166*L29,2)</f>
        <v>0</v>
      </c>
      <c r="AY166" s="83">
        <f>ROUND(BC166*L30,2)</f>
        <v>0</v>
      </c>
      <c r="AZ166" s="83">
        <f>ROUND(SUM(AZ167:AZ168),2)</f>
        <v>0</v>
      </c>
      <c r="BA166" s="83">
        <f>ROUND(SUM(BA167:BA168),2)</f>
        <v>0</v>
      </c>
      <c r="BB166" s="83">
        <f>ROUND(SUM(BB167:BB168),2)</f>
        <v>0</v>
      </c>
      <c r="BC166" s="83">
        <f>ROUND(SUM(BC167:BC168),2)</f>
        <v>0</v>
      </c>
      <c r="BD166" s="85">
        <f>ROUND(SUM(BD167:BD168),2)</f>
        <v>0</v>
      </c>
      <c r="BS166" s="25" t="s">
        <v>70</v>
      </c>
      <c r="BT166" s="25" t="s">
        <v>81</v>
      </c>
      <c r="BU166" s="25" t="s">
        <v>72</v>
      </c>
      <c r="BV166" s="25" t="s">
        <v>73</v>
      </c>
      <c r="BW166" s="25" t="s">
        <v>320</v>
      </c>
      <c r="BX166" s="25" t="s">
        <v>243</v>
      </c>
      <c r="CL166" s="25" t="s">
        <v>146</v>
      </c>
    </row>
    <row r="167" spans="1:90" s="3" customFormat="1" ht="23.25" customHeight="1">
      <c r="A167" s="71" t="s">
        <v>75</v>
      </c>
      <c r="B167" s="45"/>
      <c r="C167" s="9"/>
      <c r="D167" s="9"/>
      <c r="E167" s="9"/>
      <c r="F167" s="314" t="s">
        <v>95</v>
      </c>
      <c r="G167" s="314"/>
      <c r="H167" s="314"/>
      <c r="I167" s="314"/>
      <c r="J167" s="314"/>
      <c r="K167" s="9"/>
      <c r="L167" s="314" t="s">
        <v>321</v>
      </c>
      <c r="M167" s="314"/>
      <c r="N167" s="314"/>
      <c r="O167" s="314"/>
      <c r="P167" s="314"/>
      <c r="Q167" s="314"/>
      <c r="R167" s="314"/>
      <c r="S167" s="314"/>
      <c r="T167" s="314"/>
      <c r="U167" s="314"/>
      <c r="V167" s="314"/>
      <c r="W167" s="314"/>
      <c r="X167" s="314"/>
      <c r="Y167" s="314"/>
      <c r="Z167" s="314"/>
      <c r="AA167" s="314"/>
      <c r="AB167" s="314"/>
      <c r="AC167" s="314"/>
      <c r="AD167" s="314"/>
      <c r="AE167" s="314"/>
      <c r="AF167" s="314"/>
      <c r="AG167" s="291">
        <f>'01 - Propustek v km 27,08...'!J34</f>
        <v>0</v>
      </c>
      <c r="AH167" s="292"/>
      <c r="AI167" s="292"/>
      <c r="AJ167" s="292"/>
      <c r="AK167" s="292"/>
      <c r="AL167" s="292"/>
      <c r="AM167" s="292"/>
      <c r="AN167" s="291">
        <f t="shared" si="6"/>
        <v>0</v>
      </c>
      <c r="AO167" s="292"/>
      <c r="AP167" s="292"/>
      <c r="AQ167" s="81" t="s">
        <v>93</v>
      </c>
      <c r="AR167" s="45"/>
      <c r="AS167" s="82">
        <v>0</v>
      </c>
      <c r="AT167" s="83">
        <f t="shared" si="7"/>
        <v>0</v>
      </c>
      <c r="AU167" s="84">
        <f>'01 - Propustek v km 27,08...'!P99</f>
        <v>0</v>
      </c>
      <c r="AV167" s="83">
        <f>'01 - Propustek v km 27,08...'!J37</f>
        <v>0</v>
      </c>
      <c r="AW167" s="83">
        <f>'01 - Propustek v km 27,08...'!J38</f>
        <v>0</v>
      </c>
      <c r="AX167" s="83">
        <f>'01 - Propustek v km 27,08...'!J39</f>
        <v>0</v>
      </c>
      <c r="AY167" s="83">
        <f>'01 - Propustek v km 27,08...'!J40</f>
        <v>0</v>
      </c>
      <c r="AZ167" s="83">
        <f>'01 - Propustek v km 27,08...'!F37</f>
        <v>0</v>
      </c>
      <c r="BA167" s="83">
        <f>'01 - Propustek v km 27,08...'!F38</f>
        <v>0</v>
      </c>
      <c r="BB167" s="83">
        <f>'01 - Propustek v km 27,08...'!F39</f>
        <v>0</v>
      </c>
      <c r="BC167" s="83">
        <f>'01 - Propustek v km 27,08...'!F40</f>
        <v>0</v>
      </c>
      <c r="BD167" s="85">
        <f>'01 - Propustek v km 27,08...'!F41</f>
        <v>0</v>
      </c>
      <c r="BT167" s="25" t="s">
        <v>97</v>
      </c>
      <c r="BV167" s="25" t="s">
        <v>73</v>
      </c>
      <c r="BW167" s="25" t="s">
        <v>322</v>
      </c>
      <c r="BX167" s="25" t="s">
        <v>320</v>
      </c>
      <c r="CL167" s="25" t="s">
        <v>146</v>
      </c>
    </row>
    <row r="168" spans="1:90" s="3" customFormat="1" ht="16.5" customHeight="1">
      <c r="A168" s="71" t="s">
        <v>75</v>
      </c>
      <c r="B168" s="45"/>
      <c r="C168" s="9"/>
      <c r="D168" s="9"/>
      <c r="E168" s="9"/>
      <c r="F168" s="314" t="s">
        <v>99</v>
      </c>
      <c r="G168" s="314"/>
      <c r="H168" s="314"/>
      <c r="I168" s="314"/>
      <c r="J168" s="314"/>
      <c r="K168" s="9"/>
      <c r="L168" s="314" t="s">
        <v>323</v>
      </c>
      <c r="M168" s="314"/>
      <c r="N168" s="314"/>
      <c r="O168" s="314"/>
      <c r="P168" s="314"/>
      <c r="Q168" s="314"/>
      <c r="R168" s="314"/>
      <c r="S168" s="314"/>
      <c r="T168" s="314"/>
      <c r="U168" s="314"/>
      <c r="V168" s="314"/>
      <c r="W168" s="314"/>
      <c r="X168" s="314"/>
      <c r="Y168" s="314"/>
      <c r="Z168" s="314"/>
      <c r="AA168" s="314"/>
      <c r="AB168" s="314"/>
      <c r="AC168" s="314"/>
      <c r="AD168" s="314"/>
      <c r="AE168" s="314"/>
      <c r="AF168" s="314"/>
      <c r="AG168" s="291">
        <f>'02 - Propustek v km 27,08...'!J34</f>
        <v>0</v>
      </c>
      <c r="AH168" s="292"/>
      <c r="AI168" s="292"/>
      <c r="AJ168" s="292"/>
      <c r="AK168" s="292"/>
      <c r="AL168" s="292"/>
      <c r="AM168" s="292"/>
      <c r="AN168" s="291">
        <f t="shared" si="6"/>
        <v>0</v>
      </c>
      <c r="AO168" s="292"/>
      <c r="AP168" s="292"/>
      <c r="AQ168" s="81" t="s">
        <v>93</v>
      </c>
      <c r="AR168" s="45"/>
      <c r="AS168" s="82">
        <v>0</v>
      </c>
      <c r="AT168" s="83">
        <f t="shared" si="7"/>
        <v>0</v>
      </c>
      <c r="AU168" s="84">
        <f>'02 - Propustek v km 27,08...'!P97</f>
        <v>0</v>
      </c>
      <c r="AV168" s="83">
        <f>'02 - Propustek v km 27,08...'!J37</f>
        <v>0</v>
      </c>
      <c r="AW168" s="83">
        <f>'02 - Propustek v km 27,08...'!J38</f>
        <v>0</v>
      </c>
      <c r="AX168" s="83">
        <f>'02 - Propustek v km 27,08...'!J39</f>
        <v>0</v>
      </c>
      <c r="AY168" s="83">
        <f>'02 - Propustek v km 27,08...'!J40</f>
        <v>0</v>
      </c>
      <c r="AZ168" s="83">
        <f>'02 - Propustek v km 27,08...'!F37</f>
        <v>0</v>
      </c>
      <c r="BA168" s="83">
        <f>'02 - Propustek v km 27,08...'!F38</f>
        <v>0</v>
      </c>
      <c r="BB168" s="83">
        <f>'02 - Propustek v km 27,08...'!F39</f>
        <v>0</v>
      </c>
      <c r="BC168" s="83">
        <f>'02 - Propustek v km 27,08...'!F40</f>
        <v>0</v>
      </c>
      <c r="BD168" s="85">
        <f>'02 - Propustek v km 27,08...'!F41</f>
        <v>0</v>
      </c>
      <c r="BT168" s="25" t="s">
        <v>97</v>
      </c>
      <c r="BV168" s="25" t="s">
        <v>73</v>
      </c>
      <c r="BW168" s="25" t="s">
        <v>324</v>
      </c>
      <c r="BX168" s="25" t="s">
        <v>320</v>
      </c>
      <c r="CL168" s="25" t="s">
        <v>146</v>
      </c>
    </row>
    <row r="169" spans="1:90" s="3" customFormat="1" ht="16.5" customHeight="1">
      <c r="B169" s="45"/>
      <c r="C169" s="9"/>
      <c r="D169" s="9"/>
      <c r="E169" s="314" t="s">
        <v>325</v>
      </c>
      <c r="F169" s="314"/>
      <c r="G169" s="314"/>
      <c r="H169" s="314"/>
      <c r="I169" s="314"/>
      <c r="J169" s="9"/>
      <c r="K169" s="314" t="s">
        <v>326</v>
      </c>
      <c r="L169" s="314"/>
      <c r="M169" s="314"/>
      <c r="N169" s="314"/>
      <c r="O169" s="314"/>
      <c r="P169" s="314"/>
      <c r="Q169" s="314"/>
      <c r="R169" s="314"/>
      <c r="S169" s="314"/>
      <c r="T169" s="314"/>
      <c r="U169" s="314"/>
      <c r="V169" s="314"/>
      <c r="W169" s="314"/>
      <c r="X169" s="314"/>
      <c r="Y169" s="314"/>
      <c r="Z169" s="314"/>
      <c r="AA169" s="314"/>
      <c r="AB169" s="314"/>
      <c r="AC169" s="314"/>
      <c r="AD169" s="314"/>
      <c r="AE169" s="314"/>
      <c r="AF169" s="314"/>
      <c r="AG169" s="304">
        <f>ROUND(SUM(AG170:AG171),2)</f>
        <v>0</v>
      </c>
      <c r="AH169" s="292"/>
      <c r="AI169" s="292"/>
      <c r="AJ169" s="292"/>
      <c r="AK169" s="292"/>
      <c r="AL169" s="292"/>
      <c r="AM169" s="292"/>
      <c r="AN169" s="291">
        <f t="shared" si="6"/>
        <v>0</v>
      </c>
      <c r="AO169" s="292"/>
      <c r="AP169" s="292"/>
      <c r="AQ169" s="81" t="s">
        <v>93</v>
      </c>
      <c r="AR169" s="45"/>
      <c r="AS169" s="82">
        <f>ROUND(SUM(AS170:AS171),2)</f>
        <v>0</v>
      </c>
      <c r="AT169" s="83">
        <f t="shared" si="7"/>
        <v>0</v>
      </c>
      <c r="AU169" s="84">
        <f>ROUND(SUM(AU170:AU171),5)</f>
        <v>0</v>
      </c>
      <c r="AV169" s="83">
        <f>ROUND(AZ169*L29,2)</f>
        <v>0</v>
      </c>
      <c r="AW169" s="83">
        <f>ROUND(BA169*L30,2)</f>
        <v>0</v>
      </c>
      <c r="AX169" s="83">
        <f>ROUND(BB169*L29,2)</f>
        <v>0</v>
      </c>
      <c r="AY169" s="83">
        <f>ROUND(BC169*L30,2)</f>
        <v>0</v>
      </c>
      <c r="AZ169" s="83">
        <f>ROUND(SUM(AZ170:AZ171),2)</f>
        <v>0</v>
      </c>
      <c r="BA169" s="83">
        <f>ROUND(SUM(BA170:BA171),2)</f>
        <v>0</v>
      </c>
      <c r="BB169" s="83">
        <f>ROUND(SUM(BB170:BB171),2)</f>
        <v>0</v>
      </c>
      <c r="BC169" s="83">
        <f>ROUND(SUM(BC170:BC171),2)</f>
        <v>0</v>
      </c>
      <c r="BD169" s="85">
        <f>ROUND(SUM(BD170:BD171),2)</f>
        <v>0</v>
      </c>
      <c r="BS169" s="25" t="s">
        <v>70</v>
      </c>
      <c r="BT169" s="25" t="s">
        <v>81</v>
      </c>
      <c r="BU169" s="25" t="s">
        <v>72</v>
      </c>
      <c r="BV169" s="25" t="s">
        <v>73</v>
      </c>
      <c r="BW169" s="25" t="s">
        <v>327</v>
      </c>
      <c r="BX169" s="25" t="s">
        <v>243</v>
      </c>
      <c r="CL169" s="25" t="s">
        <v>146</v>
      </c>
    </row>
    <row r="170" spans="1:90" s="3" customFormat="1" ht="23.25" customHeight="1">
      <c r="A170" s="71" t="s">
        <v>75</v>
      </c>
      <c r="B170" s="45"/>
      <c r="C170" s="9"/>
      <c r="D170" s="9"/>
      <c r="E170" s="9"/>
      <c r="F170" s="314" t="s">
        <v>95</v>
      </c>
      <c r="G170" s="314"/>
      <c r="H170" s="314"/>
      <c r="I170" s="314"/>
      <c r="J170" s="314"/>
      <c r="K170" s="9"/>
      <c r="L170" s="314" t="s">
        <v>328</v>
      </c>
      <c r="M170" s="314"/>
      <c r="N170" s="314"/>
      <c r="O170" s="314"/>
      <c r="P170" s="314"/>
      <c r="Q170" s="314"/>
      <c r="R170" s="314"/>
      <c r="S170" s="314"/>
      <c r="T170" s="314"/>
      <c r="U170" s="314"/>
      <c r="V170" s="314"/>
      <c r="W170" s="314"/>
      <c r="X170" s="314"/>
      <c r="Y170" s="314"/>
      <c r="Z170" s="314"/>
      <c r="AA170" s="314"/>
      <c r="AB170" s="314"/>
      <c r="AC170" s="314"/>
      <c r="AD170" s="314"/>
      <c r="AE170" s="314"/>
      <c r="AF170" s="314"/>
      <c r="AG170" s="291">
        <f>'01 - Propustek v km 27,40...'!J34</f>
        <v>0</v>
      </c>
      <c r="AH170" s="292"/>
      <c r="AI170" s="292"/>
      <c r="AJ170" s="292"/>
      <c r="AK170" s="292"/>
      <c r="AL170" s="292"/>
      <c r="AM170" s="292"/>
      <c r="AN170" s="291">
        <f t="shared" si="6"/>
        <v>0</v>
      </c>
      <c r="AO170" s="292"/>
      <c r="AP170" s="292"/>
      <c r="AQ170" s="81" t="s">
        <v>93</v>
      </c>
      <c r="AR170" s="45"/>
      <c r="AS170" s="82">
        <v>0</v>
      </c>
      <c r="AT170" s="83">
        <f t="shared" si="7"/>
        <v>0</v>
      </c>
      <c r="AU170" s="84">
        <f>'01 - Propustek v km 27,40...'!P99</f>
        <v>0</v>
      </c>
      <c r="AV170" s="83">
        <f>'01 - Propustek v km 27,40...'!J37</f>
        <v>0</v>
      </c>
      <c r="AW170" s="83">
        <f>'01 - Propustek v km 27,40...'!J38</f>
        <v>0</v>
      </c>
      <c r="AX170" s="83">
        <f>'01 - Propustek v km 27,40...'!J39</f>
        <v>0</v>
      </c>
      <c r="AY170" s="83">
        <f>'01 - Propustek v km 27,40...'!J40</f>
        <v>0</v>
      </c>
      <c r="AZ170" s="83">
        <f>'01 - Propustek v km 27,40...'!F37</f>
        <v>0</v>
      </c>
      <c r="BA170" s="83">
        <f>'01 - Propustek v km 27,40...'!F38</f>
        <v>0</v>
      </c>
      <c r="BB170" s="83">
        <f>'01 - Propustek v km 27,40...'!F39</f>
        <v>0</v>
      </c>
      <c r="BC170" s="83">
        <f>'01 - Propustek v km 27,40...'!F40</f>
        <v>0</v>
      </c>
      <c r="BD170" s="85">
        <f>'01 - Propustek v km 27,40...'!F41</f>
        <v>0</v>
      </c>
      <c r="BT170" s="25" t="s">
        <v>97</v>
      </c>
      <c r="BV170" s="25" t="s">
        <v>73</v>
      </c>
      <c r="BW170" s="25" t="s">
        <v>329</v>
      </c>
      <c r="BX170" s="25" t="s">
        <v>327</v>
      </c>
      <c r="CL170" s="25" t="s">
        <v>146</v>
      </c>
    </row>
    <row r="171" spans="1:90" s="3" customFormat="1" ht="16.5" customHeight="1">
      <c r="A171" s="71" t="s">
        <v>75</v>
      </c>
      <c r="B171" s="45"/>
      <c r="C171" s="9"/>
      <c r="D171" s="9"/>
      <c r="E171" s="9"/>
      <c r="F171" s="314" t="s">
        <v>99</v>
      </c>
      <c r="G171" s="314"/>
      <c r="H171" s="314"/>
      <c r="I171" s="314"/>
      <c r="J171" s="314"/>
      <c r="K171" s="9"/>
      <c r="L171" s="314" t="s">
        <v>330</v>
      </c>
      <c r="M171" s="314"/>
      <c r="N171" s="314"/>
      <c r="O171" s="314"/>
      <c r="P171" s="314"/>
      <c r="Q171" s="314"/>
      <c r="R171" s="314"/>
      <c r="S171" s="314"/>
      <c r="T171" s="314"/>
      <c r="U171" s="314"/>
      <c r="V171" s="314"/>
      <c r="W171" s="314"/>
      <c r="X171" s="314"/>
      <c r="Y171" s="314"/>
      <c r="Z171" s="314"/>
      <c r="AA171" s="314"/>
      <c r="AB171" s="314"/>
      <c r="AC171" s="314"/>
      <c r="AD171" s="314"/>
      <c r="AE171" s="314"/>
      <c r="AF171" s="314"/>
      <c r="AG171" s="291">
        <f>'02 - Propustek v km 27,40...'!J34</f>
        <v>0</v>
      </c>
      <c r="AH171" s="292"/>
      <c r="AI171" s="292"/>
      <c r="AJ171" s="292"/>
      <c r="AK171" s="292"/>
      <c r="AL171" s="292"/>
      <c r="AM171" s="292"/>
      <c r="AN171" s="291">
        <f t="shared" si="6"/>
        <v>0</v>
      </c>
      <c r="AO171" s="292"/>
      <c r="AP171" s="292"/>
      <c r="AQ171" s="81" t="s">
        <v>93</v>
      </c>
      <c r="AR171" s="45"/>
      <c r="AS171" s="82">
        <v>0</v>
      </c>
      <c r="AT171" s="83">
        <f t="shared" si="7"/>
        <v>0</v>
      </c>
      <c r="AU171" s="84">
        <f>'02 - Propustek v km 27,40...'!P97</f>
        <v>0</v>
      </c>
      <c r="AV171" s="83">
        <f>'02 - Propustek v km 27,40...'!J37</f>
        <v>0</v>
      </c>
      <c r="AW171" s="83">
        <f>'02 - Propustek v km 27,40...'!J38</f>
        <v>0</v>
      </c>
      <c r="AX171" s="83">
        <f>'02 - Propustek v km 27,40...'!J39</f>
        <v>0</v>
      </c>
      <c r="AY171" s="83">
        <f>'02 - Propustek v km 27,40...'!J40</f>
        <v>0</v>
      </c>
      <c r="AZ171" s="83">
        <f>'02 - Propustek v km 27,40...'!F37</f>
        <v>0</v>
      </c>
      <c r="BA171" s="83">
        <f>'02 - Propustek v km 27,40...'!F38</f>
        <v>0</v>
      </c>
      <c r="BB171" s="83">
        <f>'02 - Propustek v km 27,40...'!F39</f>
        <v>0</v>
      </c>
      <c r="BC171" s="83">
        <f>'02 - Propustek v km 27,40...'!F40</f>
        <v>0</v>
      </c>
      <c r="BD171" s="85">
        <f>'02 - Propustek v km 27,40...'!F41</f>
        <v>0</v>
      </c>
      <c r="BT171" s="25" t="s">
        <v>97</v>
      </c>
      <c r="BV171" s="25" t="s">
        <v>73</v>
      </c>
      <c r="BW171" s="25" t="s">
        <v>331</v>
      </c>
      <c r="BX171" s="25" t="s">
        <v>327</v>
      </c>
      <c r="CL171" s="25" t="s">
        <v>146</v>
      </c>
    </row>
    <row r="172" spans="1:90" s="3" customFormat="1" ht="16.5" customHeight="1">
      <c r="B172" s="45"/>
      <c r="C172" s="9"/>
      <c r="D172" s="9"/>
      <c r="E172" s="314" t="s">
        <v>332</v>
      </c>
      <c r="F172" s="314"/>
      <c r="G172" s="314"/>
      <c r="H172" s="314"/>
      <c r="I172" s="314"/>
      <c r="J172" s="9"/>
      <c r="K172" s="314" t="s">
        <v>333</v>
      </c>
      <c r="L172" s="314"/>
      <c r="M172" s="314"/>
      <c r="N172" s="314"/>
      <c r="O172" s="314"/>
      <c r="P172" s="314"/>
      <c r="Q172" s="314"/>
      <c r="R172" s="314"/>
      <c r="S172" s="314"/>
      <c r="T172" s="314"/>
      <c r="U172" s="314"/>
      <c r="V172" s="314"/>
      <c r="W172" s="314"/>
      <c r="X172" s="314"/>
      <c r="Y172" s="314"/>
      <c r="Z172" s="314"/>
      <c r="AA172" s="314"/>
      <c r="AB172" s="314"/>
      <c r="AC172" s="314"/>
      <c r="AD172" s="314"/>
      <c r="AE172" s="314"/>
      <c r="AF172" s="314"/>
      <c r="AG172" s="304">
        <f>ROUND(SUM(AG173:AG174),2)</f>
        <v>0</v>
      </c>
      <c r="AH172" s="292"/>
      <c r="AI172" s="292"/>
      <c r="AJ172" s="292"/>
      <c r="AK172" s="292"/>
      <c r="AL172" s="292"/>
      <c r="AM172" s="292"/>
      <c r="AN172" s="291">
        <f t="shared" si="6"/>
        <v>0</v>
      </c>
      <c r="AO172" s="292"/>
      <c r="AP172" s="292"/>
      <c r="AQ172" s="81" t="s">
        <v>93</v>
      </c>
      <c r="AR172" s="45"/>
      <c r="AS172" s="82">
        <f>ROUND(SUM(AS173:AS174),2)</f>
        <v>0</v>
      </c>
      <c r="AT172" s="83">
        <f t="shared" si="7"/>
        <v>0</v>
      </c>
      <c r="AU172" s="84">
        <f>ROUND(SUM(AU173:AU174),5)</f>
        <v>0</v>
      </c>
      <c r="AV172" s="83">
        <f>ROUND(AZ172*L29,2)</f>
        <v>0</v>
      </c>
      <c r="AW172" s="83">
        <f>ROUND(BA172*L30,2)</f>
        <v>0</v>
      </c>
      <c r="AX172" s="83">
        <f>ROUND(BB172*L29,2)</f>
        <v>0</v>
      </c>
      <c r="AY172" s="83">
        <f>ROUND(BC172*L30,2)</f>
        <v>0</v>
      </c>
      <c r="AZ172" s="83">
        <f>ROUND(SUM(AZ173:AZ174),2)</f>
        <v>0</v>
      </c>
      <c r="BA172" s="83">
        <f>ROUND(SUM(BA173:BA174),2)</f>
        <v>0</v>
      </c>
      <c r="BB172" s="83">
        <f>ROUND(SUM(BB173:BB174),2)</f>
        <v>0</v>
      </c>
      <c r="BC172" s="83">
        <f>ROUND(SUM(BC173:BC174),2)</f>
        <v>0</v>
      </c>
      <c r="BD172" s="85">
        <f>ROUND(SUM(BD173:BD174),2)</f>
        <v>0</v>
      </c>
      <c r="BS172" s="25" t="s">
        <v>70</v>
      </c>
      <c r="BT172" s="25" t="s">
        <v>81</v>
      </c>
      <c r="BU172" s="25" t="s">
        <v>72</v>
      </c>
      <c r="BV172" s="25" t="s">
        <v>73</v>
      </c>
      <c r="BW172" s="25" t="s">
        <v>334</v>
      </c>
      <c r="BX172" s="25" t="s">
        <v>243</v>
      </c>
      <c r="CL172" s="25" t="s">
        <v>146</v>
      </c>
    </row>
    <row r="173" spans="1:90" s="3" customFormat="1" ht="16.5" customHeight="1">
      <c r="A173" s="71" t="s">
        <v>75</v>
      </c>
      <c r="B173" s="45"/>
      <c r="C173" s="9"/>
      <c r="D173" s="9"/>
      <c r="E173" s="9"/>
      <c r="F173" s="314" t="s">
        <v>95</v>
      </c>
      <c r="G173" s="314"/>
      <c r="H173" s="314"/>
      <c r="I173" s="314"/>
      <c r="J173" s="314"/>
      <c r="K173" s="9"/>
      <c r="L173" s="314" t="s">
        <v>335</v>
      </c>
      <c r="M173" s="314"/>
      <c r="N173" s="314"/>
      <c r="O173" s="314"/>
      <c r="P173" s="314"/>
      <c r="Q173" s="314"/>
      <c r="R173" s="314"/>
      <c r="S173" s="314"/>
      <c r="T173" s="314"/>
      <c r="U173" s="314"/>
      <c r="V173" s="314"/>
      <c r="W173" s="314"/>
      <c r="X173" s="314"/>
      <c r="Y173" s="314"/>
      <c r="Z173" s="314"/>
      <c r="AA173" s="314"/>
      <c r="AB173" s="314"/>
      <c r="AC173" s="314"/>
      <c r="AD173" s="314"/>
      <c r="AE173" s="314"/>
      <c r="AF173" s="314"/>
      <c r="AG173" s="291">
        <f>'01 - Propustek v km 27,68...'!J34</f>
        <v>0</v>
      </c>
      <c r="AH173" s="292"/>
      <c r="AI173" s="292"/>
      <c r="AJ173" s="292"/>
      <c r="AK173" s="292"/>
      <c r="AL173" s="292"/>
      <c r="AM173" s="292"/>
      <c r="AN173" s="291">
        <f t="shared" si="6"/>
        <v>0</v>
      </c>
      <c r="AO173" s="292"/>
      <c r="AP173" s="292"/>
      <c r="AQ173" s="81" t="s">
        <v>93</v>
      </c>
      <c r="AR173" s="45"/>
      <c r="AS173" s="82">
        <v>0</v>
      </c>
      <c r="AT173" s="83">
        <f t="shared" si="7"/>
        <v>0</v>
      </c>
      <c r="AU173" s="84">
        <f>'01 - Propustek v km 27,68...'!P98</f>
        <v>0</v>
      </c>
      <c r="AV173" s="83">
        <f>'01 - Propustek v km 27,68...'!J37</f>
        <v>0</v>
      </c>
      <c r="AW173" s="83">
        <f>'01 - Propustek v km 27,68...'!J38</f>
        <v>0</v>
      </c>
      <c r="AX173" s="83">
        <f>'01 - Propustek v km 27,68...'!J39</f>
        <v>0</v>
      </c>
      <c r="AY173" s="83">
        <f>'01 - Propustek v km 27,68...'!J40</f>
        <v>0</v>
      </c>
      <c r="AZ173" s="83">
        <f>'01 - Propustek v km 27,68...'!F37</f>
        <v>0</v>
      </c>
      <c r="BA173" s="83">
        <f>'01 - Propustek v km 27,68...'!F38</f>
        <v>0</v>
      </c>
      <c r="BB173" s="83">
        <f>'01 - Propustek v km 27,68...'!F39</f>
        <v>0</v>
      </c>
      <c r="BC173" s="83">
        <f>'01 - Propustek v km 27,68...'!F40</f>
        <v>0</v>
      </c>
      <c r="BD173" s="85">
        <f>'01 - Propustek v km 27,68...'!F41</f>
        <v>0</v>
      </c>
      <c r="BT173" s="25" t="s">
        <v>97</v>
      </c>
      <c r="BV173" s="25" t="s">
        <v>73</v>
      </c>
      <c r="BW173" s="25" t="s">
        <v>336</v>
      </c>
      <c r="BX173" s="25" t="s">
        <v>334</v>
      </c>
      <c r="CL173" s="25" t="s">
        <v>146</v>
      </c>
    </row>
    <row r="174" spans="1:90" s="3" customFormat="1" ht="16.5" customHeight="1">
      <c r="A174" s="71" t="s">
        <v>75</v>
      </c>
      <c r="B174" s="45"/>
      <c r="C174" s="9"/>
      <c r="D174" s="9"/>
      <c r="E174" s="9"/>
      <c r="F174" s="314" t="s">
        <v>99</v>
      </c>
      <c r="G174" s="314"/>
      <c r="H174" s="314"/>
      <c r="I174" s="314"/>
      <c r="J174" s="314"/>
      <c r="K174" s="9"/>
      <c r="L174" s="314" t="s">
        <v>337</v>
      </c>
      <c r="M174" s="314"/>
      <c r="N174" s="314"/>
      <c r="O174" s="314"/>
      <c r="P174" s="314"/>
      <c r="Q174" s="314"/>
      <c r="R174" s="314"/>
      <c r="S174" s="314"/>
      <c r="T174" s="314"/>
      <c r="U174" s="314"/>
      <c r="V174" s="314"/>
      <c r="W174" s="314"/>
      <c r="X174" s="314"/>
      <c r="Y174" s="314"/>
      <c r="Z174" s="314"/>
      <c r="AA174" s="314"/>
      <c r="AB174" s="314"/>
      <c r="AC174" s="314"/>
      <c r="AD174" s="314"/>
      <c r="AE174" s="314"/>
      <c r="AF174" s="314"/>
      <c r="AG174" s="291">
        <f>'02 - Propustek v km 27,68...'!J34</f>
        <v>0</v>
      </c>
      <c r="AH174" s="292"/>
      <c r="AI174" s="292"/>
      <c r="AJ174" s="292"/>
      <c r="AK174" s="292"/>
      <c r="AL174" s="292"/>
      <c r="AM174" s="292"/>
      <c r="AN174" s="291">
        <f t="shared" si="6"/>
        <v>0</v>
      </c>
      <c r="AO174" s="292"/>
      <c r="AP174" s="292"/>
      <c r="AQ174" s="81" t="s">
        <v>93</v>
      </c>
      <c r="AR174" s="45"/>
      <c r="AS174" s="82">
        <v>0</v>
      </c>
      <c r="AT174" s="83">
        <f t="shared" si="7"/>
        <v>0</v>
      </c>
      <c r="AU174" s="84">
        <f>'02 - Propustek v km 27,68...'!P96</f>
        <v>0</v>
      </c>
      <c r="AV174" s="83">
        <f>'02 - Propustek v km 27,68...'!J37</f>
        <v>0</v>
      </c>
      <c r="AW174" s="83">
        <f>'02 - Propustek v km 27,68...'!J38</f>
        <v>0</v>
      </c>
      <c r="AX174" s="83">
        <f>'02 - Propustek v km 27,68...'!J39</f>
        <v>0</v>
      </c>
      <c r="AY174" s="83">
        <f>'02 - Propustek v km 27,68...'!J40</f>
        <v>0</v>
      </c>
      <c r="AZ174" s="83">
        <f>'02 - Propustek v km 27,68...'!F37</f>
        <v>0</v>
      </c>
      <c r="BA174" s="83">
        <f>'02 - Propustek v km 27,68...'!F38</f>
        <v>0</v>
      </c>
      <c r="BB174" s="83">
        <f>'02 - Propustek v km 27,68...'!F39</f>
        <v>0</v>
      </c>
      <c r="BC174" s="83">
        <f>'02 - Propustek v km 27,68...'!F40</f>
        <v>0</v>
      </c>
      <c r="BD174" s="85">
        <f>'02 - Propustek v km 27,68...'!F41</f>
        <v>0</v>
      </c>
      <c r="BT174" s="25" t="s">
        <v>97</v>
      </c>
      <c r="BV174" s="25" t="s">
        <v>73</v>
      </c>
      <c r="BW174" s="25" t="s">
        <v>338</v>
      </c>
      <c r="BX174" s="25" t="s">
        <v>334</v>
      </c>
      <c r="CL174" s="25" t="s">
        <v>146</v>
      </c>
    </row>
    <row r="175" spans="1:90" s="3" customFormat="1" ht="16.5" customHeight="1">
      <c r="B175" s="45"/>
      <c r="C175" s="9"/>
      <c r="D175" s="9"/>
      <c r="E175" s="314" t="s">
        <v>339</v>
      </c>
      <c r="F175" s="314"/>
      <c r="G175" s="314"/>
      <c r="H175" s="314"/>
      <c r="I175" s="314"/>
      <c r="J175" s="9"/>
      <c r="K175" s="314" t="s">
        <v>340</v>
      </c>
      <c r="L175" s="314"/>
      <c r="M175" s="314"/>
      <c r="N175" s="314"/>
      <c r="O175" s="314"/>
      <c r="P175" s="314"/>
      <c r="Q175" s="314"/>
      <c r="R175" s="314"/>
      <c r="S175" s="314"/>
      <c r="T175" s="314"/>
      <c r="U175" s="314"/>
      <c r="V175" s="314"/>
      <c r="W175" s="314"/>
      <c r="X175" s="314"/>
      <c r="Y175" s="314"/>
      <c r="Z175" s="314"/>
      <c r="AA175" s="314"/>
      <c r="AB175" s="314"/>
      <c r="AC175" s="314"/>
      <c r="AD175" s="314"/>
      <c r="AE175" s="314"/>
      <c r="AF175" s="314"/>
      <c r="AG175" s="304">
        <f>ROUND(SUM(AG176:AG177),2)</f>
        <v>0</v>
      </c>
      <c r="AH175" s="292"/>
      <c r="AI175" s="292"/>
      <c r="AJ175" s="292"/>
      <c r="AK175" s="292"/>
      <c r="AL175" s="292"/>
      <c r="AM175" s="292"/>
      <c r="AN175" s="291">
        <f t="shared" si="6"/>
        <v>0</v>
      </c>
      <c r="AO175" s="292"/>
      <c r="AP175" s="292"/>
      <c r="AQ175" s="81" t="s">
        <v>93</v>
      </c>
      <c r="AR175" s="45"/>
      <c r="AS175" s="82">
        <f>ROUND(SUM(AS176:AS177),2)</f>
        <v>0</v>
      </c>
      <c r="AT175" s="83">
        <f t="shared" si="7"/>
        <v>0</v>
      </c>
      <c r="AU175" s="84">
        <f>ROUND(SUM(AU176:AU177),5)</f>
        <v>0</v>
      </c>
      <c r="AV175" s="83">
        <f>ROUND(AZ175*L29,2)</f>
        <v>0</v>
      </c>
      <c r="AW175" s="83">
        <f>ROUND(BA175*L30,2)</f>
        <v>0</v>
      </c>
      <c r="AX175" s="83">
        <f>ROUND(BB175*L29,2)</f>
        <v>0</v>
      </c>
      <c r="AY175" s="83">
        <f>ROUND(BC175*L30,2)</f>
        <v>0</v>
      </c>
      <c r="AZ175" s="83">
        <f>ROUND(SUM(AZ176:AZ177),2)</f>
        <v>0</v>
      </c>
      <c r="BA175" s="83">
        <f>ROUND(SUM(BA176:BA177),2)</f>
        <v>0</v>
      </c>
      <c r="BB175" s="83">
        <f>ROUND(SUM(BB176:BB177),2)</f>
        <v>0</v>
      </c>
      <c r="BC175" s="83">
        <f>ROUND(SUM(BC176:BC177),2)</f>
        <v>0</v>
      </c>
      <c r="BD175" s="85">
        <f>ROUND(SUM(BD176:BD177),2)</f>
        <v>0</v>
      </c>
      <c r="BS175" s="25" t="s">
        <v>70</v>
      </c>
      <c r="BT175" s="25" t="s">
        <v>81</v>
      </c>
      <c r="BU175" s="25" t="s">
        <v>72</v>
      </c>
      <c r="BV175" s="25" t="s">
        <v>73</v>
      </c>
      <c r="BW175" s="25" t="s">
        <v>341</v>
      </c>
      <c r="BX175" s="25" t="s">
        <v>243</v>
      </c>
      <c r="CL175" s="25" t="s">
        <v>146</v>
      </c>
    </row>
    <row r="176" spans="1:90" s="3" customFormat="1" ht="16.5" customHeight="1">
      <c r="A176" s="71" t="s">
        <v>75</v>
      </c>
      <c r="B176" s="45"/>
      <c r="C176" s="9"/>
      <c r="D176" s="9"/>
      <c r="E176" s="9"/>
      <c r="F176" s="314" t="s">
        <v>95</v>
      </c>
      <c r="G176" s="314"/>
      <c r="H176" s="314"/>
      <c r="I176" s="314"/>
      <c r="J176" s="314"/>
      <c r="K176" s="9"/>
      <c r="L176" s="314" t="s">
        <v>342</v>
      </c>
      <c r="M176" s="314"/>
      <c r="N176" s="314"/>
      <c r="O176" s="314"/>
      <c r="P176" s="314"/>
      <c r="Q176" s="314"/>
      <c r="R176" s="314"/>
      <c r="S176" s="314"/>
      <c r="T176" s="314"/>
      <c r="U176" s="314"/>
      <c r="V176" s="314"/>
      <c r="W176" s="314"/>
      <c r="X176" s="314"/>
      <c r="Y176" s="314"/>
      <c r="Z176" s="314"/>
      <c r="AA176" s="314"/>
      <c r="AB176" s="314"/>
      <c r="AC176" s="314"/>
      <c r="AD176" s="314"/>
      <c r="AE176" s="314"/>
      <c r="AF176" s="314"/>
      <c r="AG176" s="291">
        <f>'01 - Propustek v km 28,02...'!J34</f>
        <v>0</v>
      </c>
      <c r="AH176" s="292"/>
      <c r="AI176" s="292"/>
      <c r="AJ176" s="292"/>
      <c r="AK176" s="292"/>
      <c r="AL176" s="292"/>
      <c r="AM176" s="292"/>
      <c r="AN176" s="291">
        <f t="shared" si="6"/>
        <v>0</v>
      </c>
      <c r="AO176" s="292"/>
      <c r="AP176" s="292"/>
      <c r="AQ176" s="81" t="s">
        <v>93</v>
      </c>
      <c r="AR176" s="45"/>
      <c r="AS176" s="82">
        <v>0</v>
      </c>
      <c r="AT176" s="83">
        <f t="shared" si="7"/>
        <v>0</v>
      </c>
      <c r="AU176" s="84">
        <f>'01 - Propustek v km 28,02...'!P98</f>
        <v>0</v>
      </c>
      <c r="AV176" s="83">
        <f>'01 - Propustek v km 28,02...'!J37</f>
        <v>0</v>
      </c>
      <c r="AW176" s="83">
        <f>'01 - Propustek v km 28,02...'!J38</f>
        <v>0</v>
      </c>
      <c r="AX176" s="83">
        <f>'01 - Propustek v km 28,02...'!J39</f>
        <v>0</v>
      </c>
      <c r="AY176" s="83">
        <f>'01 - Propustek v km 28,02...'!J40</f>
        <v>0</v>
      </c>
      <c r="AZ176" s="83">
        <f>'01 - Propustek v km 28,02...'!F37</f>
        <v>0</v>
      </c>
      <c r="BA176" s="83">
        <f>'01 - Propustek v km 28,02...'!F38</f>
        <v>0</v>
      </c>
      <c r="BB176" s="83">
        <f>'01 - Propustek v km 28,02...'!F39</f>
        <v>0</v>
      </c>
      <c r="BC176" s="83">
        <f>'01 - Propustek v km 28,02...'!F40</f>
        <v>0</v>
      </c>
      <c r="BD176" s="85">
        <f>'01 - Propustek v km 28,02...'!F41</f>
        <v>0</v>
      </c>
      <c r="BT176" s="25" t="s">
        <v>97</v>
      </c>
      <c r="BV176" s="25" t="s">
        <v>73</v>
      </c>
      <c r="BW176" s="25" t="s">
        <v>343</v>
      </c>
      <c r="BX176" s="25" t="s">
        <v>341</v>
      </c>
      <c r="CL176" s="25" t="s">
        <v>146</v>
      </c>
    </row>
    <row r="177" spans="1:90" s="3" customFormat="1" ht="16.5" customHeight="1">
      <c r="A177" s="71" t="s">
        <v>75</v>
      </c>
      <c r="B177" s="45"/>
      <c r="C177" s="9"/>
      <c r="D177" s="9"/>
      <c r="E177" s="9"/>
      <c r="F177" s="314" t="s">
        <v>99</v>
      </c>
      <c r="G177" s="314"/>
      <c r="H177" s="314"/>
      <c r="I177" s="314"/>
      <c r="J177" s="314"/>
      <c r="K177" s="9"/>
      <c r="L177" s="314" t="s">
        <v>344</v>
      </c>
      <c r="M177" s="314"/>
      <c r="N177" s="314"/>
      <c r="O177" s="314"/>
      <c r="P177" s="314"/>
      <c r="Q177" s="314"/>
      <c r="R177" s="314"/>
      <c r="S177" s="314"/>
      <c r="T177" s="314"/>
      <c r="U177" s="314"/>
      <c r="V177" s="314"/>
      <c r="W177" s="314"/>
      <c r="X177" s="314"/>
      <c r="Y177" s="314"/>
      <c r="Z177" s="314"/>
      <c r="AA177" s="314"/>
      <c r="AB177" s="314"/>
      <c r="AC177" s="314"/>
      <c r="AD177" s="314"/>
      <c r="AE177" s="314"/>
      <c r="AF177" s="314"/>
      <c r="AG177" s="291">
        <f>'02 - Propustek v km 28,02...'!J34</f>
        <v>0</v>
      </c>
      <c r="AH177" s="292"/>
      <c r="AI177" s="292"/>
      <c r="AJ177" s="292"/>
      <c r="AK177" s="292"/>
      <c r="AL177" s="292"/>
      <c r="AM177" s="292"/>
      <c r="AN177" s="291">
        <f t="shared" si="6"/>
        <v>0</v>
      </c>
      <c r="AO177" s="292"/>
      <c r="AP177" s="292"/>
      <c r="AQ177" s="81" t="s">
        <v>93</v>
      </c>
      <c r="AR177" s="45"/>
      <c r="AS177" s="82">
        <v>0</v>
      </c>
      <c r="AT177" s="83">
        <f t="shared" si="7"/>
        <v>0</v>
      </c>
      <c r="AU177" s="84">
        <f>'02 - Propustek v km 28,02...'!P96</f>
        <v>0</v>
      </c>
      <c r="AV177" s="83">
        <f>'02 - Propustek v km 28,02...'!J37</f>
        <v>0</v>
      </c>
      <c r="AW177" s="83">
        <f>'02 - Propustek v km 28,02...'!J38</f>
        <v>0</v>
      </c>
      <c r="AX177" s="83">
        <f>'02 - Propustek v km 28,02...'!J39</f>
        <v>0</v>
      </c>
      <c r="AY177" s="83">
        <f>'02 - Propustek v km 28,02...'!J40</f>
        <v>0</v>
      </c>
      <c r="AZ177" s="83">
        <f>'02 - Propustek v km 28,02...'!F37</f>
        <v>0</v>
      </c>
      <c r="BA177" s="83">
        <f>'02 - Propustek v km 28,02...'!F38</f>
        <v>0</v>
      </c>
      <c r="BB177" s="83">
        <f>'02 - Propustek v km 28,02...'!F39</f>
        <v>0</v>
      </c>
      <c r="BC177" s="83">
        <f>'02 - Propustek v km 28,02...'!F40</f>
        <v>0</v>
      </c>
      <c r="BD177" s="85">
        <f>'02 - Propustek v km 28,02...'!F41</f>
        <v>0</v>
      </c>
      <c r="BT177" s="25" t="s">
        <v>97</v>
      </c>
      <c r="BV177" s="25" t="s">
        <v>73</v>
      </c>
      <c r="BW177" s="25" t="s">
        <v>345</v>
      </c>
      <c r="BX177" s="25" t="s">
        <v>341</v>
      </c>
      <c r="CL177" s="25" t="s">
        <v>146</v>
      </c>
    </row>
    <row r="178" spans="1:90" s="3" customFormat="1" ht="16.5" customHeight="1">
      <c r="B178" s="45"/>
      <c r="C178" s="9"/>
      <c r="D178" s="9"/>
      <c r="E178" s="314" t="s">
        <v>346</v>
      </c>
      <c r="F178" s="314"/>
      <c r="G178" s="314"/>
      <c r="H178" s="314"/>
      <c r="I178" s="314"/>
      <c r="J178" s="9"/>
      <c r="K178" s="314" t="s">
        <v>347</v>
      </c>
      <c r="L178" s="314"/>
      <c r="M178" s="314"/>
      <c r="N178" s="314"/>
      <c r="O178" s="314"/>
      <c r="P178" s="314"/>
      <c r="Q178" s="314"/>
      <c r="R178" s="314"/>
      <c r="S178" s="314"/>
      <c r="T178" s="314"/>
      <c r="U178" s="314"/>
      <c r="V178" s="314"/>
      <c r="W178" s="314"/>
      <c r="X178" s="314"/>
      <c r="Y178" s="314"/>
      <c r="Z178" s="314"/>
      <c r="AA178" s="314"/>
      <c r="AB178" s="314"/>
      <c r="AC178" s="314"/>
      <c r="AD178" s="314"/>
      <c r="AE178" s="314"/>
      <c r="AF178" s="314"/>
      <c r="AG178" s="304">
        <f>ROUND(SUM(AG179:AG180),2)</f>
        <v>0</v>
      </c>
      <c r="AH178" s="292"/>
      <c r="AI178" s="292"/>
      <c r="AJ178" s="292"/>
      <c r="AK178" s="292"/>
      <c r="AL178" s="292"/>
      <c r="AM178" s="292"/>
      <c r="AN178" s="291">
        <f t="shared" si="6"/>
        <v>0</v>
      </c>
      <c r="AO178" s="292"/>
      <c r="AP178" s="292"/>
      <c r="AQ178" s="81" t="s">
        <v>93</v>
      </c>
      <c r="AR178" s="45"/>
      <c r="AS178" s="82">
        <f>ROUND(SUM(AS179:AS180),2)</f>
        <v>0</v>
      </c>
      <c r="AT178" s="83">
        <f t="shared" si="7"/>
        <v>0</v>
      </c>
      <c r="AU178" s="84">
        <f>ROUND(SUM(AU179:AU180),5)</f>
        <v>0</v>
      </c>
      <c r="AV178" s="83">
        <f>ROUND(AZ178*L29,2)</f>
        <v>0</v>
      </c>
      <c r="AW178" s="83">
        <f>ROUND(BA178*L30,2)</f>
        <v>0</v>
      </c>
      <c r="AX178" s="83">
        <f>ROUND(BB178*L29,2)</f>
        <v>0</v>
      </c>
      <c r="AY178" s="83">
        <f>ROUND(BC178*L30,2)</f>
        <v>0</v>
      </c>
      <c r="AZ178" s="83">
        <f>ROUND(SUM(AZ179:AZ180),2)</f>
        <v>0</v>
      </c>
      <c r="BA178" s="83">
        <f>ROUND(SUM(BA179:BA180),2)</f>
        <v>0</v>
      </c>
      <c r="BB178" s="83">
        <f>ROUND(SUM(BB179:BB180),2)</f>
        <v>0</v>
      </c>
      <c r="BC178" s="83">
        <f>ROUND(SUM(BC179:BC180),2)</f>
        <v>0</v>
      </c>
      <c r="BD178" s="85">
        <f>ROUND(SUM(BD179:BD180),2)</f>
        <v>0</v>
      </c>
      <c r="BS178" s="25" t="s">
        <v>70</v>
      </c>
      <c r="BT178" s="25" t="s">
        <v>81</v>
      </c>
      <c r="BU178" s="25" t="s">
        <v>72</v>
      </c>
      <c r="BV178" s="25" t="s">
        <v>73</v>
      </c>
      <c r="BW178" s="25" t="s">
        <v>348</v>
      </c>
      <c r="BX178" s="25" t="s">
        <v>243</v>
      </c>
      <c r="CL178" s="25" t="s">
        <v>146</v>
      </c>
    </row>
    <row r="179" spans="1:90" s="3" customFormat="1" ht="16.5" customHeight="1">
      <c r="A179" s="71" t="s">
        <v>75</v>
      </c>
      <c r="B179" s="45"/>
      <c r="C179" s="9"/>
      <c r="D179" s="9"/>
      <c r="E179" s="9"/>
      <c r="F179" s="314" t="s">
        <v>95</v>
      </c>
      <c r="G179" s="314"/>
      <c r="H179" s="314"/>
      <c r="I179" s="314"/>
      <c r="J179" s="314"/>
      <c r="K179" s="9"/>
      <c r="L179" s="314" t="s">
        <v>349</v>
      </c>
      <c r="M179" s="314"/>
      <c r="N179" s="314"/>
      <c r="O179" s="314"/>
      <c r="P179" s="314"/>
      <c r="Q179" s="314"/>
      <c r="R179" s="314"/>
      <c r="S179" s="314"/>
      <c r="T179" s="314"/>
      <c r="U179" s="314"/>
      <c r="V179" s="314"/>
      <c r="W179" s="314"/>
      <c r="X179" s="314"/>
      <c r="Y179" s="314"/>
      <c r="Z179" s="314"/>
      <c r="AA179" s="314"/>
      <c r="AB179" s="314"/>
      <c r="AC179" s="314"/>
      <c r="AD179" s="314"/>
      <c r="AE179" s="314"/>
      <c r="AF179" s="314"/>
      <c r="AG179" s="291">
        <f>'01 - Propustek v km 28,11...'!J34</f>
        <v>0</v>
      </c>
      <c r="AH179" s="292"/>
      <c r="AI179" s="292"/>
      <c r="AJ179" s="292"/>
      <c r="AK179" s="292"/>
      <c r="AL179" s="292"/>
      <c r="AM179" s="292"/>
      <c r="AN179" s="291">
        <f t="shared" si="6"/>
        <v>0</v>
      </c>
      <c r="AO179" s="292"/>
      <c r="AP179" s="292"/>
      <c r="AQ179" s="81" t="s">
        <v>93</v>
      </c>
      <c r="AR179" s="45"/>
      <c r="AS179" s="82">
        <v>0</v>
      </c>
      <c r="AT179" s="83">
        <f t="shared" si="7"/>
        <v>0</v>
      </c>
      <c r="AU179" s="84">
        <f>'01 - Propustek v km 28,11...'!P98</f>
        <v>0</v>
      </c>
      <c r="AV179" s="83">
        <f>'01 - Propustek v km 28,11...'!J37</f>
        <v>0</v>
      </c>
      <c r="AW179" s="83">
        <f>'01 - Propustek v km 28,11...'!J38</f>
        <v>0</v>
      </c>
      <c r="AX179" s="83">
        <f>'01 - Propustek v km 28,11...'!J39</f>
        <v>0</v>
      </c>
      <c r="AY179" s="83">
        <f>'01 - Propustek v km 28,11...'!J40</f>
        <v>0</v>
      </c>
      <c r="AZ179" s="83">
        <f>'01 - Propustek v km 28,11...'!F37</f>
        <v>0</v>
      </c>
      <c r="BA179" s="83">
        <f>'01 - Propustek v km 28,11...'!F38</f>
        <v>0</v>
      </c>
      <c r="BB179" s="83">
        <f>'01 - Propustek v km 28,11...'!F39</f>
        <v>0</v>
      </c>
      <c r="BC179" s="83">
        <f>'01 - Propustek v km 28,11...'!F40</f>
        <v>0</v>
      </c>
      <c r="BD179" s="85">
        <f>'01 - Propustek v km 28,11...'!F41</f>
        <v>0</v>
      </c>
      <c r="BT179" s="25" t="s">
        <v>97</v>
      </c>
      <c r="BV179" s="25" t="s">
        <v>73</v>
      </c>
      <c r="BW179" s="25" t="s">
        <v>350</v>
      </c>
      <c r="BX179" s="25" t="s">
        <v>348</v>
      </c>
      <c r="CL179" s="25" t="s">
        <v>146</v>
      </c>
    </row>
    <row r="180" spans="1:90" s="3" customFormat="1" ht="16.5" customHeight="1">
      <c r="A180" s="71" t="s">
        <v>75</v>
      </c>
      <c r="B180" s="45"/>
      <c r="C180" s="9"/>
      <c r="D180" s="9"/>
      <c r="E180" s="9"/>
      <c r="F180" s="314" t="s">
        <v>99</v>
      </c>
      <c r="G180" s="314"/>
      <c r="H180" s="314"/>
      <c r="I180" s="314"/>
      <c r="J180" s="314"/>
      <c r="K180" s="9"/>
      <c r="L180" s="314" t="s">
        <v>351</v>
      </c>
      <c r="M180" s="314"/>
      <c r="N180" s="314"/>
      <c r="O180" s="314"/>
      <c r="P180" s="314"/>
      <c r="Q180" s="314"/>
      <c r="R180" s="314"/>
      <c r="S180" s="314"/>
      <c r="T180" s="314"/>
      <c r="U180" s="314"/>
      <c r="V180" s="314"/>
      <c r="W180" s="314"/>
      <c r="X180" s="314"/>
      <c r="Y180" s="314"/>
      <c r="Z180" s="314"/>
      <c r="AA180" s="314"/>
      <c r="AB180" s="314"/>
      <c r="AC180" s="314"/>
      <c r="AD180" s="314"/>
      <c r="AE180" s="314"/>
      <c r="AF180" s="314"/>
      <c r="AG180" s="291">
        <f>'02 - Propustek v km 28,11...'!J34</f>
        <v>0</v>
      </c>
      <c r="AH180" s="292"/>
      <c r="AI180" s="292"/>
      <c r="AJ180" s="292"/>
      <c r="AK180" s="292"/>
      <c r="AL180" s="292"/>
      <c r="AM180" s="292"/>
      <c r="AN180" s="291">
        <f t="shared" si="6"/>
        <v>0</v>
      </c>
      <c r="AO180" s="292"/>
      <c r="AP180" s="292"/>
      <c r="AQ180" s="81" t="s">
        <v>93</v>
      </c>
      <c r="AR180" s="45"/>
      <c r="AS180" s="82">
        <v>0</v>
      </c>
      <c r="AT180" s="83">
        <f t="shared" si="7"/>
        <v>0</v>
      </c>
      <c r="AU180" s="84">
        <f>'02 - Propustek v km 28,11...'!P96</f>
        <v>0</v>
      </c>
      <c r="AV180" s="83">
        <f>'02 - Propustek v km 28,11...'!J37</f>
        <v>0</v>
      </c>
      <c r="AW180" s="83">
        <f>'02 - Propustek v km 28,11...'!J38</f>
        <v>0</v>
      </c>
      <c r="AX180" s="83">
        <f>'02 - Propustek v km 28,11...'!J39</f>
        <v>0</v>
      </c>
      <c r="AY180" s="83">
        <f>'02 - Propustek v km 28,11...'!J40</f>
        <v>0</v>
      </c>
      <c r="AZ180" s="83">
        <f>'02 - Propustek v km 28,11...'!F37</f>
        <v>0</v>
      </c>
      <c r="BA180" s="83">
        <f>'02 - Propustek v km 28,11...'!F38</f>
        <v>0</v>
      </c>
      <c r="BB180" s="83">
        <f>'02 - Propustek v km 28,11...'!F39</f>
        <v>0</v>
      </c>
      <c r="BC180" s="83">
        <f>'02 - Propustek v km 28,11...'!F40</f>
        <v>0</v>
      </c>
      <c r="BD180" s="85">
        <f>'02 - Propustek v km 28,11...'!F41</f>
        <v>0</v>
      </c>
      <c r="BT180" s="25" t="s">
        <v>97</v>
      </c>
      <c r="BV180" s="25" t="s">
        <v>73</v>
      </c>
      <c r="BW180" s="25" t="s">
        <v>352</v>
      </c>
      <c r="BX180" s="25" t="s">
        <v>348</v>
      </c>
      <c r="CL180" s="25" t="s">
        <v>146</v>
      </c>
    </row>
    <row r="181" spans="1:90" s="3" customFormat="1" ht="16.5" customHeight="1">
      <c r="B181" s="45"/>
      <c r="C181" s="9"/>
      <c r="D181" s="9"/>
      <c r="E181" s="314" t="s">
        <v>353</v>
      </c>
      <c r="F181" s="314"/>
      <c r="G181" s="314"/>
      <c r="H181" s="314"/>
      <c r="I181" s="314"/>
      <c r="J181" s="9"/>
      <c r="K181" s="314" t="s">
        <v>354</v>
      </c>
      <c r="L181" s="314"/>
      <c r="M181" s="314"/>
      <c r="N181" s="314"/>
      <c r="O181" s="314"/>
      <c r="P181" s="314"/>
      <c r="Q181" s="314"/>
      <c r="R181" s="314"/>
      <c r="S181" s="314"/>
      <c r="T181" s="314"/>
      <c r="U181" s="314"/>
      <c r="V181" s="314"/>
      <c r="W181" s="314"/>
      <c r="X181" s="314"/>
      <c r="Y181" s="314"/>
      <c r="Z181" s="314"/>
      <c r="AA181" s="314"/>
      <c r="AB181" s="314"/>
      <c r="AC181" s="314"/>
      <c r="AD181" s="314"/>
      <c r="AE181" s="314"/>
      <c r="AF181" s="314"/>
      <c r="AG181" s="304">
        <f>ROUND(SUM(AG182:AG183),2)</f>
        <v>0</v>
      </c>
      <c r="AH181" s="292"/>
      <c r="AI181" s="292"/>
      <c r="AJ181" s="292"/>
      <c r="AK181" s="292"/>
      <c r="AL181" s="292"/>
      <c r="AM181" s="292"/>
      <c r="AN181" s="291">
        <f t="shared" si="6"/>
        <v>0</v>
      </c>
      <c r="AO181" s="292"/>
      <c r="AP181" s="292"/>
      <c r="AQ181" s="81" t="s">
        <v>93</v>
      </c>
      <c r="AR181" s="45"/>
      <c r="AS181" s="82">
        <f>ROUND(SUM(AS182:AS183),2)</f>
        <v>0</v>
      </c>
      <c r="AT181" s="83">
        <f t="shared" si="7"/>
        <v>0</v>
      </c>
      <c r="AU181" s="84">
        <f>ROUND(SUM(AU182:AU183),5)</f>
        <v>0</v>
      </c>
      <c r="AV181" s="83">
        <f>ROUND(AZ181*L29,2)</f>
        <v>0</v>
      </c>
      <c r="AW181" s="83">
        <f>ROUND(BA181*L30,2)</f>
        <v>0</v>
      </c>
      <c r="AX181" s="83">
        <f>ROUND(BB181*L29,2)</f>
        <v>0</v>
      </c>
      <c r="AY181" s="83">
        <f>ROUND(BC181*L30,2)</f>
        <v>0</v>
      </c>
      <c r="AZ181" s="83">
        <f>ROUND(SUM(AZ182:AZ183),2)</f>
        <v>0</v>
      </c>
      <c r="BA181" s="83">
        <f>ROUND(SUM(BA182:BA183),2)</f>
        <v>0</v>
      </c>
      <c r="BB181" s="83">
        <f>ROUND(SUM(BB182:BB183),2)</f>
        <v>0</v>
      </c>
      <c r="BC181" s="83">
        <f>ROUND(SUM(BC182:BC183),2)</f>
        <v>0</v>
      </c>
      <c r="BD181" s="85">
        <f>ROUND(SUM(BD182:BD183),2)</f>
        <v>0</v>
      </c>
      <c r="BS181" s="25" t="s">
        <v>70</v>
      </c>
      <c r="BT181" s="25" t="s">
        <v>81</v>
      </c>
      <c r="BU181" s="25" t="s">
        <v>72</v>
      </c>
      <c r="BV181" s="25" t="s">
        <v>73</v>
      </c>
      <c r="BW181" s="25" t="s">
        <v>355</v>
      </c>
      <c r="BX181" s="25" t="s">
        <v>243</v>
      </c>
      <c r="CL181" s="25" t="s">
        <v>146</v>
      </c>
    </row>
    <row r="182" spans="1:90" s="3" customFormat="1" ht="16.5" customHeight="1">
      <c r="A182" s="71" t="s">
        <v>75</v>
      </c>
      <c r="B182" s="45"/>
      <c r="C182" s="9"/>
      <c r="D182" s="9"/>
      <c r="E182" s="9"/>
      <c r="F182" s="314" t="s">
        <v>95</v>
      </c>
      <c r="G182" s="314"/>
      <c r="H182" s="314"/>
      <c r="I182" s="314"/>
      <c r="J182" s="314"/>
      <c r="K182" s="9"/>
      <c r="L182" s="314" t="s">
        <v>356</v>
      </c>
      <c r="M182" s="314"/>
      <c r="N182" s="314"/>
      <c r="O182" s="314"/>
      <c r="P182" s="314"/>
      <c r="Q182" s="314"/>
      <c r="R182" s="314"/>
      <c r="S182" s="314"/>
      <c r="T182" s="314"/>
      <c r="U182" s="314"/>
      <c r="V182" s="314"/>
      <c r="W182" s="314"/>
      <c r="X182" s="314"/>
      <c r="Y182" s="314"/>
      <c r="Z182" s="314"/>
      <c r="AA182" s="314"/>
      <c r="AB182" s="314"/>
      <c r="AC182" s="314"/>
      <c r="AD182" s="314"/>
      <c r="AE182" s="314"/>
      <c r="AF182" s="314"/>
      <c r="AG182" s="291">
        <f>'01 - Propustek v km 28,39...'!J34</f>
        <v>0</v>
      </c>
      <c r="AH182" s="292"/>
      <c r="AI182" s="292"/>
      <c r="AJ182" s="292"/>
      <c r="AK182" s="292"/>
      <c r="AL182" s="292"/>
      <c r="AM182" s="292"/>
      <c r="AN182" s="291">
        <f t="shared" ref="AN182:AN201" si="8">SUM(AG182,AT182)</f>
        <v>0</v>
      </c>
      <c r="AO182" s="292"/>
      <c r="AP182" s="292"/>
      <c r="AQ182" s="81" t="s">
        <v>93</v>
      </c>
      <c r="AR182" s="45"/>
      <c r="AS182" s="82">
        <v>0</v>
      </c>
      <c r="AT182" s="83">
        <f t="shared" ref="AT182:AT201" si="9">ROUND(SUM(AV182:AW182),2)</f>
        <v>0</v>
      </c>
      <c r="AU182" s="84">
        <f>'01 - Propustek v km 28,39...'!P98</f>
        <v>0</v>
      </c>
      <c r="AV182" s="83">
        <f>'01 - Propustek v km 28,39...'!J37</f>
        <v>0</v>
      </c>
      <c r="AW182" s="83">
        <f>'01 - Propustek v km 28,39...'!J38</f>
        <v>0</v>
      </c>
      <c r="AX182" s="83">
        <f>'01 - Propustek v km 28,39...'!J39</f>
        <v>0</v>
      </c>
      <c r="AY182" s="83">
        <f>'01 - Propustek v km 28,39...'!J40</f>
        <v>0</v>
      </c>
      <c r="AZ182" s="83">
        <f>'01 - Propustek v km 28,39...'!F37</f>
        <v>0</v>
      </c>
      <c r="BA182" s="83">
        <f>'01 - Propustek v km 28,39...'!F38</f>
        <v>0</v>
      </c>
      <c r="BB182" s="83">
        <f>'01 - Propustek v km 28,39...'!F39</f>
        <v>0</v>
      </c>
      <c r="BC182" s="83">
        <f>'01 - Propustek v km 28,39...'!F40</f>
        <v>0</v>
      </c>
      <c r="BD182" s="85">
        <f>'01 - Propustek v km 28,39...'!F41</f>
        <v>0</v>
      </c>
      <c r="BT182" s="25" t="s">
        <v>97</v>
      </c>
      <c r="BV182" s="25" t="s">
        <v>73</v>
      </c>
      <c r="BW182" s="25" t="s">
        <v>357</v>
      </c>
      <c r="BX182" s="25" t="s">
        <v>355</v>
      </c>
      <c r="CL182" s="25" t="s">
        <v>146</v>
      </c>
    </row>
    <row r="183" spans="1:90" s="3" customFormat="1" ht="16.5" customHeight="1">
      <c r="A183" s="71" t="s">
        <v>75</v>
      </c>
      <c r="B183" s="45"/>
      <c r="C183" s="9"/>
      <c r="D183" s="9"/>
      <c r="E183" s="9"/>
      <c r="F183" s="314" t="s">
        <v>99</v>
      </c>
      <c r="G183" s="314"/>
      <c r="H183" s="314"/>
      <c r="I183" s="314"/>
      <c r="J183" s="314"/>
      <c r="K183" s="9"/>
      <c r="L183" s="314" t="s">
        <v>358</v>
      </c>
      <c r="M183" s="314"/>
      <c r="N183" s="314"/>
      <c r="O183" s="314"/>
      <c r="P183" s="314"/>
      <c r="Q183" s="314"/>
      <c r="R183" s="314"/>
      <c r="S183" s="314"/>
      <c r="T183" s="314"/>
      <c r="U183" s="314"/>
      <c r="V183" s="314"/>
      <c r="W183" s="314"/>
      <c r="X183" s="314"/>
      <c r="Y183" s="314"/>
      <c r="Z183" s="314"/>
      <c r="AA183" s="314"/>
      <c r="AB183" s="314"/>
      <c r="AC183" s="314"/>
      <c r="AD183" s="314"/>
      <c r="AE183" s="314"/>
      <c r="AF183" s="314"/>
      <c r="AG183" s="291">
        <f>'02 - Propustek v km 28,39...'!J34</f>
        <v>0</v>
      </c>
      <c r="AH183" s="292"/>
      <c r="AI183" s="292"/>
      <c r="AJ183" s="292"/>
      <c r="AK183" s="292"/>
      <c r="AL183" s="292"/>
      <c r="AM183" s="292"/>
      <c r="AN183" s="291">
        <f t="shared" si="8"/>
        <v>0</v>
      </c>
      <c r="AO183" s="292"/>
      <c r="AP183" s="292"/>
      <c r="AQ183" s="81" t="s">
        <v>93</v>
      </c>
      <c r="AR183" s="45"/>
      <c r="AS183" s="82">
        <v>0</v>
      </c>
      <c r="AT183" s="83">
        <f t="shared" si="9"/>
        <v>0</v>
      </c>
      <c r="AU183" s="84">
        <f>'02 - Propustek v km 28,39...'!P96</f>
        <v>0</v>
      </c>
      <c r="AV183" s="83">
        <f>'02 - Propustek v km 28,39...'!J37</f>
        <v>0</v>
      </c>
      <c r="AW183" s="83">
        <f>'02 - Propustek v km 28,39...'!J38</f>
        <v>0</v>
      </c>
      <c r="AX183" s="83">
        <f>'02 - Propustek v km 28,39...'!J39</f>
        <v>0</v>
      </c>
      <c r="AY183" s="83">
        <f>'02 - Propustek v km 28,39...'!J40</f>
        <v>0</v>
      </c>
      <c r="AZ183" s="83">
        <f>'02 - Propustek v km 28,39...'!F37</f>
        <v>0</v>
      </c>
      <c r="BA183" s="83">
        <f>'02 - Propustek v km 28,39...'!F38</f>
        <v>0</v>
      </c>
      <c r="BB183" s="83">
        <f>'02 - Propustek v km 28,39...'!F39</f>
        <v>0</v>
      </c>
      <c r="BC183" s="83">
        <f>'02 - Propustek v km 28,39...'!F40</f>
        <v>0</v>
      </c>
      <c r="BD183" s="85">
        <f>'02 - Propustek v km 28,39...'!F41</f>
        <v>0</v>
      </c>
      <c r="BT183" s="25" t="s">
        <v>97</v>
      </c>
      <c r="BV183" s="25" t="s">
        <v>73</v>
      </c>
      <c r="BW183" s="25" t="s">
        <v>359</v>
      </c>
      <c r="BX183" s="25" t="s">
        <v>355</v>
      </c>
      <c r="CL183" s="25" t="s">
        <v>146</v>
      </c>
    </row>
    <row r="184" spans="1:90" s="3" customFormat="1" ht="16.5" customHeight="1">
      <c r="B184" s="45"/>
      <c r="C184" s="9"/>
      <c r="D184" s="9"/>
      <c r="E184" s="314" t="s">
        <v>360</v>
      </c>
      <c r="F184" s="314"/>
      <c r="G184" s="314"/>
      <c r="H184" s="314"/>
      <c r="I184" s="314"/>
      <c r="J184" s="9"/>
      <c r="K184" s="314" t="s">
        <v>361</v>
      </c>
      <c r="L184" s="314"/>
      <c r="M184" s="314"/>
      <c r="N184" s="314"/>
      <c r="O184" s="314"/>
      <c r="P184" s="314"/>
      <c r="Q184" s="314"/>
      <c r="R184" s="314"/>
      <c r="S184" s="314"/>
      <c r="T184" s="314"/>
      <c r="U184" s="314"/>
      <c r="V184" s="314"/>
      <c r="W184" s="314"/>
      <c r="X184" s="314"/>
      <c r="Y184" s="314"/>
      <c r="Z184" s="314"/>
      <c r="AA184" s="314"/>
      <c r="AB184" s="314"/>
      <c r="AC184" s="314"/>
      <c r="AD184" s="314"/>
      <c r="AE184" s="314"/>
      <c r="AF184" s="314"/>
      <c r="AG184" s="304">
        <f>ROUND(SUM(AG185:AG186),2)</f>
        <v>0</v>
      </c>
      <c r="AH184" s="292"/>
      <c r="AI184" s="292"/>
      <c r="AJ184" s="292"/>
      <c r="AK184" s="292"/>
      <c r="AL184" s="292"/>
      <c r="AM184" s="292"/>
      <c r="AN184" s="291">
        <f t="shared" si="8"/>
        <v>0</v>
      </c>
      <c r="AO184" s="292"/>
      <c r="AP184" s="292"/>
      <c r="AQ184" s="81" t="s">
        <v>93</v>
      </c>
      <c r="AR184" s="45"/>
      <c r="AS184" s="82">
        <f>ROUND(SUM(AS185:AS186),2)</f>
        <v>0</v>
      </c>
      <c r="AT184" s="83">
        <f t="shared" si="9"/>
        <v>0</v>
      </c>
      <c r="AU184" s="84">
        <f>ROUND(SUM(AU185:AU186),5)</f>
        <v>0</v>
      </c>
      <c r="AV184" s="83">
        <f>ROUND(AZ184*L29,2)</f>
        <v>0</v>
      </c>
      <c r="AW184" s="83">
        <f>ROUND(BA184*L30,2)</f>
        <v>0</v>
      </c>
      <c r="AX184" s="83">
        <f>ROUND(BB184*L29,2)</f>
        <v>0</v>
      </c>
      <c r="AY184" s="83">
        <f>ROUND(BC184*L30,2)</f>
        <v>0</v>
      </c>
      <c r="AZ184" s="83">
        <f>ROUND(SUM(AZ185:AZ186),2)</f>
        <v>0</v>
      </c>
      <c r="BA184" s="83">
        <f>ROUND(SUM(BA185:BA186),2)</f>
        <v>0</v>
      </c>
      <c r="BB184" s="83">
        <f>ROUND(SUM(BB185:BB186),2)</f>
        <v>0</v>
      </c>
      <c r="BC184" s="83">
        <f>ROUND(SUM(BC185:BC186),2)</f>
        <v>0</v>
      </c>
      <c r="BD184" s="85">
        <f>ROUND(SUM(BD185:BD186),2)</f>
        <v>0</v>
      </c>
      <c r="BS184" s="25" t="s">
        <v>70</v>
      </c>
      <c r="BT184" s="25" t="s">
        <v>81</v>
      </c>
      <c r="BU184" s="25" t="s">
        <v>72</v>
      </c>
      <c r="BV184" s="25" t="s">
        <v>73</v>
      </c>
      <c r="BW184" s="25" t="s">
        <v>362</v>
      </c>
      <c r="BX184" s="25" t="s">
        <v>243</v>
      </c>
      <c r="CL184" s="25" t="s">
        <v>146</v>
      </c>
    </row>
    <row r="185" spans="1:90" s="3" customFormat="1" ht="16.5" customHeight="1">
      <c r="A185" s="71" t="s">
        <v>75</v>
      </c>
      <c r="B185" s="45"/>
      <c r="C185" s="9"/>
      <c r="D185" s="9"/>
      <c r="E185" s="9"/>
      <c r="F185" s="314" t="s">
        <v>95</v>
      </c>
      <c r="G185" s="314"/>
      <c r="H185" s="314"/>
      <c r="I185" s="314"/>
      <c r="J185" s="314"/>
      <c r="K185" s="9"/>
      <c r="L185" s="314" t="s">
        <v>363</v>
      </c>
      <c r="M185" s="314"/>
      <c r="N185" s="314"/>
      <c r="O185" s="314"/>
      <c r="P185" s="314"/>
      <c r="Q185" s="314"/>
      <c r="R185" s="314"/>
      <c r="S185" s="314"/>
      <c r="T185" s="314"/>
      <c r="U185" s="314"/>
      <c r="V185" s="314"/>
      <c r="W185" s="314"/>
      <c r="X185" s="314"/>
      <c r="Y185" s="314"/>
      <c r="Z185" s="314"/>
      <c r="AA185" s="314"/>
      <c r="AB185" s="314"/>
      <c r="AC185" s="314"/>
      <c r="AD185" s="314"/>
      <c r="AE185" s="314"/>
      <c r="AF185" s="314"/>
      <c r="AG185" s="291">
        <f>'01 - Propustek v km 28,68...'!J34</f>
        <v>0</v>
      </c>
      <c r="AH185" s="292"/>
      <c r="AI185" s="292"/>
      <c r="AJ185" s="292"/>
      <c r="AK185" s="292"/>
      <c r="AL185" s="292"/>
      <c r="AM185" s="292"/>
      <c r="AN185" s="291">
        <f t="shared" si="8"/>
        <v>0</v>
      </c>
      <c r="AO185" s="292"/>
      <c r="AP185" s="292"/>
      <c r="AQ185" s="81" t="s">
        <v>93</v>
      </c>
      <c r="AR185" s="45"/>
      <c r="AS185" s="82">
        <v>0</v>
      </c>
      <c r="AT185" s="83">
        <f t="shared" si="9"/>
        <v>0</v>
      </c>
      <c r="AU185" s="84">
        <f>'01 - Propustek v km 28,68...'!P98</f>
        <v>0</v>
      </c>
      <c r="AV185" s="83">
        <f>'01 - Propustek v km 28,68...'!J37</f>
        <v>0</v>
      </c>
      <c r="AW185" s="83">
        <f>'01 - Propustek v km 28,68...'!J38</f>
        <v>0</v>
      </c>
      <c r="AX185" s="83">
        <f>'01 - Propustek v km 28,68...'!J39</f>
        <v>0</v>
      </c>
      <c r="AY185" s="83">
        <f>'01 - Propustek v km 28,68...'!J40</f>
        <v>0</v>
      </c>
      <c r="AZ185" s="83">
        <f>'01 - Propustek v km 28,68...'!F37</f>
        <v>0</v>
      </c>
      <c r="BA185" s="83">
        <f>'01 - Propustek v km 28,68...'!F38</f>
        <v>0</v>
      </c>
      <c r="BB185" s="83">
        <f>'01 - Propustek v km 28,68...'!F39</f>
        <v>0</v>
      </c>
      <c r="BC185" s="83">
        <f>'01 - Propustek v km 28,68...'!F40</f>
        <v>0</v>
      </c>
      <c r="BD185" s="85">
        <f>'01 - Propustek v km 28,68...'!F41</f>
        <v>0</v>
      </c>
      <c r="BT185" s="25" t="s">
        <v>97</v>
      </c>
      <c r="BV185" s="25" t="s">
        <v>73</v>
      </c>
      <c r="BW185" s="25" t="s">
        <v>364</v>
      </c>
      <c r="BX185" s="25" t="s">
        <v>362</v>
      </c>
      <c r="CL185" s="25" t="s">
        <v>146</v>
      </c>
    </row>
    <row r="186" spans="1:90" s="3" customFormat="1" ht="16.5" customHeight="1">
      <c r="A186" s="71" t="s">
        <v>75</v>
      </c>
      <c r="B186" s="45"/>
      <c r="C186" s="9"/>
      <c r="D186" s="9"/>
      <c r="E186" s="9"/>
      <c r="F186" s="314" t="s">
        <v>99</v>
      </c>
      <c r="G186" s="314"/>
      <c r="H186" s="314"/>
      <c r="I186" s="314"/>
      <c r="J186" s="314"/>
      <c r="K186" s="9"/>
      <c r="L186" s="314" t="s">
        <v>365</v>
      </c>
      <c r="M186" s="314"/>
      <c r="N186" s="314"/>
      <c r="O186" s="314"/>
      <c r="P186" s="314"/>
      <c r="Q186" s="314"/>
      <c r="R186" s="314"/>
      <c r="S186" s="314"/>
      <c r="T186" s="314"/>
      <c r="U186" s="314"/>
      <c r="V186" s="314"/>
      <c r="W186" s="314"/>
      <c r="X186" s="314"/>
      <c r="Y186" s="314"/>
      <c r="Z186" s="314"/>
      <c r="AA186" s="314"/>
      <c r="AB186" s="314"/>
      <c r="AC186" s="314"/>
      <c r="AD186" s="314"/>
      <c r="AE186" s="314"/>
      <c r="AF186" s="314"/>
      <c r="AG186" s="291">
        <f>'02 - Propustek v km 28,68...'!J34</f>
        <v>0</v>
      </c>
      <c r="AH186" s="292"/>
      <c r="AI186" s="292"/>
      <c r="AJ186" s="292"/>
      <c r="AK186" s="292"/>
      <c r="AL186" s="292"/>
      <c r="AM186" s="292"/>
      <c r="AN186" s="291">
        <f t="shared" si="8"/>
        <v>0</v>
      </c>
      <c r="AO186" s="292"/>
      <c r="AP186" s="292"/>
      <c r="AQ186" s="81" t="s">
        <v>93</v>
      </c>
      <c r="AR186" s="45"/>
      <c r="AS186" s="82">
        <v>0</v>
      </c>
      <c r="AT186" s="83">
        <f t="shared" si="9"/>
        <v>0</v>
      </c>
      <c r="AU186" s="84">
        <f>'02 - Propustek v km 28,68...'!P96</f>
        <v>0</v>
      </c>
      <c r="AV186" s="83">
        <f>'02 - Propustek v km 28,68...'!J37</f>
        <v>0</v>
      </c>
      <c r="AW186" s="83">
        <f>'02 - Propustek v km 28,68...'!J38</f>
        <v>0</v>
      </c>
      <c r="AX186" s="83">
        <f>'02 - Propustek v km 28,68...'!J39</f>
        <v>0</v>
      </c>
      <c r="AY186" s="83">
        <f>'02 - Propustek v km 28,68...'!J40</f>
        <v>0</v>
      </c>
      <c r="AZ186" s="83">
        <f>'02 - Propustek v km 28,68...'!F37</f>
        <v>0</v>
      </c>
      <c r="BA186" s="83">
        <f>'02 - Propustek v km 28,68...'!F38</f>
        <v>0</v>
      </c>
      <c r="BB186" s="83">
        <f>'02 - Propustek v km 28,68...'!F39</f>
        <v>0</v>
      </c>
      <c r="BC186" s="83">
        <f>'02 - Propustek v km 28,68...'!F40</f>
        <v>0</v>
      </c>
      <c r="BD186" s="85">
        <f>'02 - Propustek v km 28,68...'!F41</f>
        <v>0</v>
      </c>
      <c r="BT186" s="25" t="s">
        <v>97</v>
      </c>
      <c r="BV186" s="25" t="s">
        <v>73</v>
      </c>
      <c r="BW186" s="25" t="s">
        <v>366</v>
      </c>
      <c r="BX186" s="25" t="s">
        <v>362</v>
      </c>
      <c r="CL186" s="25" t="s">
        <v>146</v>
      </c>
    </row>
    <row r="187" spans="1:90" s="3" customFormat="1" ht="16.5" customHeight="1">
      <c r="B187" s="45"/>
      <c r="C187" s="9"/>
      <c r="D187" s="9"/>
      <c r="E187" s="314" t="s">
        <v>367</v>
      </c>
      <c r="F187" s="314"/>
      <c r="G187" s="314"/>
      <c r="H187" s="314"/>
      <c r="I187" s="314"/>
      <c r="J187" s="9"/>
      <c r="K187" s="314" t="s">
        <v>368</v>
      </c>
      <c r="L187" s="314"/>
      <c r="M187" s="314"/>
      <c r="N187" s="314"/>
      <c r="O187" s="314"/>
      <c r="P187" s="314"/>
      <c r="Q187" s="314"/>
      <c r="R187" s="314"/>
      <c r="S187" s="314"/>
      <c r="T187" s="314"/>
      <c r="U187" s="314"/>
      <c r="V187" s="314"/>
      <c r="W187" s="314"/>
      <c r="X187" s="314"/>
      <c r="Y187" s="314"/>
      <c r="Z187" s="314"/>
      <c r="AA187" s="314"/>
      <c r="AB187" s="314"/>
      <c r="AC187" s="314"/>
      <c r="AD187" s="314"/>
      <c r="AE187" s="314"/>
      <c r="AF187" s="314"/>
      <c r="AG187" s="304">
        <f>ROUND(SUM(AG188:AG189),2)</f>
        <v>0</v>
      </c>
      <c r="AH187" s="292"/>
      <c r="AI187" s="292"/>
      <c r="AJ187" s="292"/>
      <c r="AK187" s="292"/>
      <c r="AL187" s="292"/>
      <c r="AM187" s="292"/>
      <c r="AN187" s="291">
        <f t="shared" si="8"/>
        <v>0</v>
      </c>
      <c r="AO187" s="292"/>
      <c r="AP187" s="292"/>
      <c r="AQ187" s="81" t="s">
        <v>93</v>
      </c>
      <c r="AR187" s="45"/>
      <c r="AS187" s="82">
        <f>ROUND(SUM(AS188:AS189),2)</f>
        <v>0</v>
      </c>
      <c r="AT187" s="83">
        <f t="shared" si="9"/>
        <v>0</v>
      </c>
      <c r="AU187" s="84">
        <f>ROUND(SUM(AU188:AU189),5)</f>
        <v>0</v>
      </c>
      <c r="AV187" s="83">
        <f>ROUND(AZ187*L29,2)</f>
        <v>0</v>
      </c>
      <c r="AW187" s="83">
        <f>ROUND(BA187*L30,2)</f>
        <v>0</v>
      </c>
      <c r="AX187" s="83">
        <f>ROUND(BB187*L29,2)</f>
        <v>0</v>
      </c>
      <c r="AY187" s="83">
        <f>ROUND(BC187*L30,2)</f>
        <v>0</v>
      </c>
      <c r="AZ187" s="83">
        <f>ROUND(SUM(AZ188:AZ189),2)</f>
        <v>0</v>
      </c>
      <c r="BA187" s="83">
        <f>ROUND(SUM(BA188:BA189),2)</f>
        <v>0</v>
      </c>
      <c r="BB187" s="83">
        <f>ROUND(SUM(BB188:BB189),2)</f>
        <v>0</v>
      </c>
      <c r="BC187" s="83">
        <f>ROUND(SUM(BC188:BC189),2)</f>
        <v>0</v>
      </c>
      <c r="BD187" s="85">
        <f>ROUND(SUM(BD188:BD189),2)</f>
        <v>0</v>
      </c>
      <c r="BS187" s="25" t="s">
        <v>70</v>
      </c>
      <c r="BT187" s="25" t="s">
        <v>81</v>
      </c>
      <c r="BU187" s="25" t="s">
        <v>72</v>
      </c>
      <c r="BV187" s="25" t="s">
        <v>73</v>
      </c>
      <c r="BW187" s="25" t="s">
        <v>369</v>
      </c>
      <c r="BX187" s="25" t="s">
        <v>243</v>
      </c>
      <c r="CL187" s="25" t="s">
        <v>146</v>
      </c>
    </row>
    <row r="188" spans="1:90" s="3" customFormat="1" ht="16.5" customHeight="1">
      <c r="A188" s="71" t="s">
        <v>75</v>
      </c>
      <c r="B188" s="45"/>
      <c r="C188" s="9"/>
      <c r="D188" s="9"/>
      <c r="E188" s="9"/>
      <c r="F188" s="314" t="s">
        <v>95</v>
      </c>
      <c r="G188" s="314"/>
      <c r="H188" s="314"/>
      <c r="I188" s="314"/>
      <c r="J188" s="314"/>
      <c r="K188" s="9"/>
      <c r="L188" s="314" t="s">
        <v>370</v>
      </c>
      <c r="M188" s="314"/>
      <c r="N188" s="314"/>
      <c r="O188" s="314"/>
      <c r="P188" s="314"/>
      <c r="Q188" s="314"/>
      <c r="R188" s="314"/>
      <c r="S188" s="314"/>
      <c r="T188" s="314"/>
      <c r="U188" s="314"/>
      <c r="V188" s="314"/>
      <c r="W188" s="314"/>
      <c r="X188" s="314"/>
      <c r="Y188" s="314"/>
      <c r="Z188" s="314"/>
      <c r="AA188" s="314"/>
      <c r="AB188" s="314"/>
      <c r="AC188" s="314"/>
      <c r="AD188" s="314"/>
      <c r="AE188" s="314"/>
      <c r="AF188" s="314"/>
      <c r="AG188" s="291">
        <f>'01 - Propustek v km 28,96...'!J34</f>
        <v>0</v>
      </c>
      <c r="AH188" s="292"/>
      <c r="AI188" s="292"/>
      <c r="AJ188" s="292"/>
      <c r="AK188" s="292"/>
      <c r="AL188" s="292"/>
      <c r="AM188" s="292"/>
      <c r="AN188" s="291">
        <f t="shared" si="8"/>
        <v>0</v>
      </c>
      <c r="AO188" s="292"/>
      <c r="AP188" s="292"/>
      <c r="AQ188" s="81" t="s">
        <v>93</v>
      </c>
      <c r="AR188" s="45"/>
      <c r="AS188" s="82">
        <v>0</v>
      </c>
      <c r="AT188" s="83">
        <f t="shared" si="9"/>
        <v>0</v>
      </c>
      <c r="AU188" s="84">
        <f>'01 - Propustek v km 28,96...'!P99</f>
        <v>0</v>
      </c>
      <c r="AV188" s="83">
        <f>'01 - Propustek v km 28,96...'!J37</f>
        <v>0</v>
      </c>
      <c r="AW188" s="83">
        <f>'01 - Propustek v km 28,96...'!J38</f>
        <v>0</v>
      </c>
      <c r="AX188" s="83">
        <f>'01 - Propustek v km 28,96...'!J39</f>
        <v>0</v>
      </c>
      <c r="AY188" s="83">
        <f>'01 - Propustek v km 28,96...'!J40</f>
        <v>0</v>
      </c>
      <c r="AZ188" s="83">
        <f>'01 - Propustek v km 28,96...'!F37</f>
        <v>0</v>
      </c>
      <c r="BA188" s="83">
        <f>'01 - Propustek v km 28,96...'!F38</f>
        <v>0</v>
      </c>
      <c r="BB188" s="83">
        <f>'01 - Propustek v km 28,96...'!F39</f>
        <v>0</v>
      </c>
      <c r="BC188" s="83">
        <f>'01 - Propustek v km 28,96...'!F40</f>
        <v>0</v>
      </c>
      <c r="BD188" s="85">
        <f>'01 - Propustek v km 28,96...'!F41</f>
        <v>0</v>
      </c>
      <c r="BT188" s="25" t="s">
        <v>97</v>
      </c>
      <c r="BV188" s="25" t="s">
        <v>73</v>
      </c>
      <c r="BW188" s="25" t="s">
        <v>371</v>
      </c>
      <c r="BX188" s="25" t="s">
        <v>369</v>
      </c>
      <c r="CL188" s="25" t="s">
        <v>146</v>
      </c>
    </row>
    <row r="189" spans="1:90" s="3" customFormat="1" ht="16.5" customHeight="1">
      <c r="A189" s="71" t="s">
        <v>75</v>
      </c>
      <c r="B189" s="45"/>
      <c r="C189" s="9"/>
      <c r="D189" s="9"/>
      <c r="E189" s="9"/>
      <c r="F189" s="314" t="s">
        <v>99</v>
      </c>
      <c r="G189" s="314"/>
      <c r="H189" s="314"/>
      <c r="I189" s="314"/>
      <c r="J189" s="314"/>
      <c r="K189" s="9"/>
      <c r="L189" s="314" t="s">
        <v>372</v>
      </c>
      <c r="M189" s="314"/>
      <c r="N189" s="314"/>
      <c r="O189" s="314"/>
      <c r="P189" s="314"/>
      <c r="Q189" s="314"/>
      <c r="R189" s="314"/>
      <c r="S189" s="314"/>
      <c r="T189" s="314"/>
      <c r="U189" s="314"/>
      <c r="V189" s="314"/>
      <c r="W189" s="314"/>
      <c r="X189" s="314"/>
      <c r="Y189" s="314"/>
      <c r="Z189" s="314"/>
      <c r="AA189" s="314"/>
      <c r="AB189" s="314"/>
      <c r="AC189" s="314"/>
      <c r="AD189" s="314"/>
      <c r="AE189" s="314"/>
      <c r="AF189" s="314"/>
      <c r="AG189" s="291">
        <f>'02 - Propustek v km 28,96...'!J34</f>
        <v>0</v>
      </c>
      <c r="AH189" s="292"/>
      <c r="AI189" s="292"/>
      <c r="AJ189" s="292"/>
      <c r="AK189" s="292"/>
      <c r="AL189" s="292"/>
      <c r="AM189" s="292"/>
      <c r="AN189" s="291">
        <f t="shared" si="8"/>
        <v>0</v>
      </c>
      <c r="AO189" s="292"/>
      <c r="AP189" s="292"/>
      <c r="AQ189" s="81" t="s">
        <v>93</v>
      </c>
      <c r="AR189" s="45"/>
      <c r="AS189" s="82">
        <v>0</v>
      </c>
      <c r="AT189" s="83">
        <f t="shared" si="9"/>
        <v>0</v>
      </c>
      <c r="AU189" s="84">
        <f>'02 - Propustek v km 28,96...'!P97</f>
        <v>0</v>
      </c>
      <c r="AV189" s="83">
        <f>'02 - Propustek v km 28,96...'!J37</f>
        <v>0</v>
      </c>
      <c r="AW189" s="83">
        <f>'02 - Propustek v km 28,96...'!J38</f>
        <v>0</v>
      </c>
      <c r="AX189" s="83">
        <f>'02 - Propustek v km 28,96...'!J39</f>
        <v>0</v>
      </c>
      <c r="AY189" s="83">
        <f>'02 - Propustek v km 28,96...'!J40</f>
        <v>0</v>
      </c>
      <c r="AZ189" s="83">
        <f>'02 - Propustek v km 28,96...'!F37</f>
        <v>0</v>
      </c>
      <c r="BA189" s="83">
        <f>'02 - Propustek v km 28,96...'!F38</f>
        <v>0</v>
      </c>
      <c r="BB189" s="83">
        <f>'02 - Propustek v km 28,96...'!F39</f>
        <v>0</v>
      </c>
      <c r="BC189" s="83">
        <f>'02 - Propustek v km 28,96...'!F40</f>
        <v>0</v>
      </c>
      <c r="BD189" s="85">
        <f>'02 - Propustek v km 28,96...'!F41</f>
        <v>0</v>
      </c>
      <c r="BT189" s="25" t="s">
        <v>97</v>
      </c>
      <c r="BV189" s="25" t="s">
        <v>73</v>
      </c>
      <c r="BW189" s="25" t="s">
        <v>373</v>
      </c>
      <c r="BX189" s="25" t="s">
        <v>369</v>
      </c>
      <c r="CL189" s="25" t="s">
        <v>146</v>
      </c>
    </row>
    <row r="190" spans="1:90" s="3" customFormat="1" ht="16.5" customHeight="1">
      <c r="B190" s="45"/>
      <c r="C190" s="9"/>
      <c r="D190" s="9"/>
      <c r="E190" s="314" t="s">
        <v>374</v>
      </c>
      <c r="F190" s="314"/>
      <c r="G190" s="314"/>
      <c r="H190" s="314"/>
      <c r="I190" s="314"/>
      <c r="J190" s="9"/>
      <c r="K190" s="314" t="s">
        <v>375</v>
      </c>
      <c r="L190" s="314"/>
      <c r="M190" s="314"/>
      <c r="N190" s="314"/>
      <c r="O190" s="314"/>
      <c r="P190" s="314"/>
      <c r="Q190" s="314"/>
      <c r="R190" s="314"/>
      <c r="S190" s="314"/>
      <c r="T190" s="314"/>
      <c r="U190" s="314"/>
      <c r="V190" s="314"/>
      <c r="W190" s="314"/>
      <c r="X190" s="314"/>
      <c r="Y190" s="314"/>
      <c r="Z190" s="314"/>
      <c r="AA190" s="314"/>
      <c r="AB190" s="314"/>
      <c r="AC190" s="314"/>
      <c r="AD190" s="314"/>
      <c r="AE190" s="314"/>
      <c r="AF190" s="314"/>
      <c r="AG190" s="304">
        <f>ROUND(SUM(AG191:AG193),2)</f>
        <v>0</v>
      </c>
      <c r="AH190" s="292"/>
      <c r="AI190" s="292"/>
      <c r="AJ190" s="292"/>
      <c r="AK190" s="292"/>
      <c r="AL190" s="292"/>
      <c r="AM190" s="292"/>
      <c r="AN190" s="291">
        <f t="shared" si="8"/>
        <v>0</v>
      </c>
      <c r="AO190" s="292"/>
      <c r="AP190" s="292"/>
      <c r="AQ190" s="81" t="s">
        <v>93</v>
      </c>
      <c r="AR190" s="45"/>
      <c r="AS190" s="82">
        <f>ROUND(SUM(AS191:AS193),2)</f>
        <v>0</v>
      </c>
      <c r="AT190" s="83">
        <f t="shared" si="9"/>
        <v>0</v>
      </c>
      <c r="AU190" s="84">
        <f>ROUND(SUM(AU191:AU193),5)</f>
        <v>0</v>
      </c>
      <c r="AV190" s="83">
        <f>ROUND(AZ190*L29,2)</f>
        <v>0</v>
      </c>
      <c r="AW190" s="83">
        <f>ROUND(BA190*L30,2)</f>
        <v>0</v>
      </c>
      <c r="AX190" s="83">
        <f>ROUND(BB190*L29,2)</f>
        <v>0</v>
      </c>
      <c r="AY190" s="83">
        <f>ROUND(BC190*L30,2)</f>
        <v>0</v>
      </c>
      <c r="AZ190" s="83">
        <f>ROUND(SUM(AZ191:AZ193),2)</f>
        <v>0</v>
      </c>
      <c r="BA190" s="83">
        <f>ROUND(SUM(BA191:BA193),2)</f>
        <v>0</v>
      </c>
      <c r="BB190" s="83">
        <f>ROUND(SUM(BB191:BB193),2)</f>
        <v>0</v>
      </c>
      <c r="BC190" s="83">
        <f>ROUND(SUM(BC191:BC193),2)</f>
        <v>0</v>
      </c>
      <c r="BD190" s="85">
        <f>ROUND(SUM(BD191:BD193),2)</f>
        <v>0</v>
      </c>
      <c r="BS190" s="25" t="s">
        <v>70</v>
      </c>
      <c r="BT190" s="25" t="s">
        <v>81</v>
      </c>
      <c r="BU190" s="25" t="s">
        <v>72</v>
      </c>
      <c r="BV190" s="25" t="s">
        <v>73</v>
      </c>
      <c r="BW190" s="25" t="s">
        <v>376</v>
      </c>
      <c r="BX190" s="25" t="s">
        <v>243</v>
      </c>
      <c r="CL190" s="25" t="s">
        <v>146</v>
      </c>
    </row>
    <row r="191" spans="1:90" s="3" customFormat="1" ht="16.5" customHeight="1">
      <c r="A191" s="71" t="s">
        <v>75</v>
      </c>
      <c r="B191" s="45"/>
      <c r="C191" s="9"/>
      <c r="D191" s="9"/>
      <c r="E191" s="9"/>
      <c r="F191" s="314" t="s">
        <v>95</v>
      </c>
      <c r="G191" s="314"/>
      <c r="H191" s="314"/>
      <c r="I191" s="314"/>
      <c r="J191" s="314"/>
      <c r="K191" s="9"/>
      <c r="L191" s="314" t="s">
        <v>375</v>
      </c>
      <c r="M191" s="314"/>
      <c r="N191" s="314"/>
      <c r="O191" s="314"/>
      <c r="P191" s="314"/>
      <c r="Q191" s="314"/>
      <c r="R191" s="314"/>
      <c r="S191" s="314"/>
      <c r="T191" s="314"/>
      <c r="U191" s="314"/>
      <c r="V191" s="314"/>
      <c r="W191" s="314"/>
      <c r="X191" s="314"/>
      <c r="Y191" s="314"/>
      <c r="Z191" s="314"/>
      <c r="AA191" s="314"/>
      <c r="AB191" s="314"/>
      <c r="AC191" s="314"/>
      <c r="AD191" s="314"/>
      <c r="AE191" s="314"/>
      <c r="AF191" s="314"/>
      <c r="AG191" s="291">
        <f>'01 - Propustek v km 29,21...'!J34</f>
        <v>0</v>
      </c>
      <c r="AH191" s="292"/>
      <c r="AI191" s="292"/>
      <c r="AJ191" s="292"/>
      <c r="AK191" s="292"/>
      <c r="AL191" s="292"/>
      <c r="AM191" s="292"/>
      <c r="AN191" s="291">
        <f t="shared" si="8"/>
        <v>0</v>
      </c>
      <c r="AO191" s="292"/>
      <c r="AP191" s="292"/>
      <c r="AQ191" s="81" t="s">
        <v>93</v>
      </c>
      <c r="AR191" s="45"/>
      <c r="AS191" s="82">
        <v>0</v>
      </c>
      <c r="AT191" s="83">
        <f t="shared" si="9"/>
        <v>0</v>
      </c>
      <c r="AU191" s="84">
        <f>'01 - Propustek v km 29,21...'!P97</f>
        <v>0</v>
      </c>
      <c r="AV191" s="83">
        <f>'01 - Propustek v km 29,21...'!J37</f>
        <v>0</v>
      </c>
      <c r="AW191" s="83">
        <f>'01 - Propustek v km 29,21...'!J38</f>
        <v>0</v>
      </c>
      <c r="AX191" s="83">
        <f>'01 - Propustek v km 29,21...'!J39</f>
        <v>0</v>
      </c>
      <c r="AY191" s="83">
        <f>'01 - Propustek v km 29,21...'!J40</f>
        <v>0</v>
      </c>
      <c r="AZ191" s="83">
        <f>'01 - Propustek v km 29,21...'!F37</f>
        <v>0</v>
      </c>
      <c r="BA191" s="83">
        <f>'01 - Propustek v km 29,21...'!F38</f>
        <v>0</v>
      </c>
      <c r="BB191" s="83">
        <f>'01 - Propustek v km 29,21...'!F39</f>
        <v>0</v>
      </c>
      <c r="BC191" s="83">
        <f>'01 - Propustek v km 29,21...'!F40</f>
        <v>0</v>
      </c>
      <c r="BD191" s="85">
        <f>'01 - Propustek v km 29,21...'!F41</f>
        <v>0</v>
      </c>
      <c r="BT191" s="25" t="s">
        <v>97</v>
      </c>
      <c r="BV191" s="25" t="s">
        <v>73</v>
      </c>
      <c r="BW191" s="25" t="s">
        <v>377</v>
      </c>
      <c r="BX191" s="25" t="s">
        <v>376</v>
      </c>
      <c r="CL191" s="25" t="s">
        <v>146</v>
      </c>
    </row>
    <row r="192" spans="1:90" s="3" customFormat="1" ht="23.25" customHeight="1">
      <c r="A192" s="71" t="s">
        <v>75</v>
      </c>
      <c r="B192" s="45"/>
      <c r="C192" s="9"/>
      <c r="D192" s="9"/>
      <c r="E192" s="9"/>
      <c r="F192" s="314" t="s">
        <v>99</v>
      </c>
      <c r="G192" s="314"/>
      <c r="H192" s="314"/>
      <c r="I192" s="314"/>
      <c r="J192" s="314"/>
      <c r="K192" s="9"/>
      <c r="L192" s="314" t="s">
        <v>378</v>
      </c>
      <c r="M192" s="314"/>
      <c r="N192" s="314"/>
      <c r="O192" s="314"/>
      <c r="P192" s="314"/>
      <c r="Q192" s="314"/>
      <c r="R192" s="314"/>
      <c r="S192" s="314"/>
      <c r="T192" s="314"/>
      <c r="U192" s="314"/>
      <c r="V192" s="314"/>
      <c r="W192" s="314"/>
      <c r="X192" s="314"/>
      <c r="Y192" s="314"/>
      <c r="Z192" s="314"/>
      <c r="AA192" s="314"/>
      <c r="AB192" s="314"/>
      <c r="AC192" s="314"/>
      <c r="AD192" s="314"/>
      <c r="AE192" s="314"/>
      <c r="AF192" s="314"/>
      <c r="AG192" s="291">
        <f>'02 - Propustek v km 29,21...'!J34</f>
        <v>0</v>
      </c>
      <c r="AH192" s="292"/>
      <c r="AI192" s="292"/>
      <c r="AJ192" s="292"/>
      <c r="AK192" s="292"/>
      <c r="AL192" s="292"/>
      <c r="AM192" s="292"/>
      <c r="AN192" s="291">
        <f t="shared" si="8"/>
        <v>0</v>
      </c>
      <c r="AO192" s="292"/>
      <c r="AP192" s="292"/>
      <c r="AQ192" s="81" t="s">
        <v>93</v>
      </c>
      <c r="AR192" s="45"/>
      <c r="AS192" s="82">
        <v>0</v>
      </c>
      <c r="AT192" s="83">
        <f t="shared" si="9"/>
        <v>0</v>
      </c>
      <c r="AU192" s="84">
        <f>'02 - Propustek v km 29,21...'!P94</f>
        <v>0</v>
      </c>
      <c r="AV192" s="83">
        <f>'02 - Propustek v km 29,21...'!J37</f>
        <v>0</v>
      </c>
      <c r="AW192" s="83">
        <f>'02 - Propustek v km 29,21...'!J38</f>
        <v>0</v>
      </c>
      <c r="AX192" s="83">
        <f>'02 - Propustek v km 29,21...'!J39</f>
        <v>0</v>
      </c>
      <c r="AY192" s="83">
        <f>'02 - Propustek v km 29,21...'!J40</f>
        <v>0</v>
      </c>
      <c r="AZ192" s="83">
        <f>'02 - Propustek v km 29,21...'!F37</f>
        <v>0</v>
      </c>
      <c r="BA192" s="83">
        <f>'02 - Propustek v km 29,21...'!F38</f>
        <v>0</v>
      </c>
      <c r="BB192" s="83">
        <f>'02 - Propustek v km 29,21...'!F39</f>
        <v>0</v>
      </c>
      <c r="BC192" s="83">
        <f>'02 - Propustek v km 29,21...'!F40</f>
        <v>0</v>
      </c>
      <c r="BD192" s="85">
        <f>'02 - Propustek v km 29,21...'!F41</f>
        <v>0</v>
      </c>
      <c r="BT192" s="25" t="s">
        <v>97</v>
      </c>
      <c r="BV192" s="25" t="s">
        <v>73</v>
      </c>
      <c r="BW192" s="25" t="s">
        <v>379</v>
      </c>
      <c r="BX192" s="25" t="s">
        <v>376</v>
      </c>
      <c r="CL192" s="25" t="s">
        <v>146</v>
      </c>
    </row>
    <row r="193" spans="1:91" s="3" customFormat="1" ht="16.5" customHeight="1">
      <c r="A193" s="71" t="s">
        <v>75</v>
      </c>
      <c r="B193" s="45"/>
      <c r="C193" s="9"/>
      <c r="D193" s="9"/>
      <c r="E193" s="9"/>
      <c r="F193" s="314" t="s">
        <v>102</v>
      </c>
      <c r="G193" s="314"/>
      <c r="H193" s="314"/>
      <c r="I193" s="314"/>
      <c r="J193" s="314"/>
      <c r="K193" s="9"/>
      <c r="L193" s="314" t="s">
        <v>380</v>
      </c>
      <c r="M193" s="314"/>
      <c r="N193" s="314"/>
      <c r="O193" s="314"/>
      <c r="P193" s="314"/>
      <c r="Q193" s="314"/>
      <c r="R193" s="314"/>
      <c r="S193" s="314"/>
      <c r="T193" s="314"/>
      <c r="U193" s="314"/>
      <c r="V193" s="314"/>
      <c r="W193" s="314"/>
      <c r="X193" s="314"/>
      <c r="Y193" s="314"/>
      <c r="Z193" s="314"/>
      <c r="AA193" s="314"/>
      <c r="AB193" s="314"/>
      <c r="AC193" s="314"/>
      <c r="AD193" s="314"/>
      <c r="AE193" s="314"/>
      <c r="AF193" s="314"/>
      <c r="AG193" s="291">
        <f>'03 - Propustek v km 29,21...'!J34</f>
        <v>0</v>
      </c>
      <c r="AH193" s="292"/>
      <c r="AI193" s="292"/>
      <c r="AJ193" s="292"/>
      <c r="AK193" s="292"/>
      <c r="AL193" s="292"/>
      <c r="AM193" s="292"/>
      <c r="AN193" s="291">
        <f t="shared" si="8"/>
        <v>0</v>
      </c>
      <c r="AO193" s="292"/>
      <c r="AP193" s="292"/>
      <c r="AQ193" s="81" t="s">
        <v>93</v>
      </c>
      <c r="AR193" s="45"/>
      <c r="AS193" s="82">
        <v>0</v>
      </c>
      <c r="AT193" s="83">
        <f t="shared" si="9"/>
        <v>0</v>
      </c>
      <c r="AU193" s="84">
        <f>'03 - Propustek v km 29,21...'!P95</f>
        <v>0</v>
      </c>
      <c r="AV193" s="83">
        <f>'03 - Propustek v km 29,21...'!J37</f>
        <v>0</v>
      </c>
      <c r="AW193" s="83">
        <f>'03 - Propustek v km 29,21...'!J38</f>
        <v>0</v>
      </c>
      <c r="AX193" s="83">
        <f>'03 - Propustek v km 29,21...'!J39</f>
        <v>0</v>
      </c>
      <c r="AY193" s="83">
        <f>'03 - Propustek v km 29,21...'!J40</f>
        <v>0</v>
      </c>
      <c r="AZ193" s="83">
        <f>'03 - Propustek v km 29,21...'!F37</f>
        <v>0</v>
      </c>
      <c r="BA193" s="83">
        <f>'03 - Propustek v km 29,21...'!F38</f>
        <v>0</v>
      </c>
      <c r="BB193" s="83">
        <f>'03 - Propustek v km 29,21...'!F39</f>
        <v>0</v>
      </c>
      <c r="BC193" s="83">
        <f>'03 - Propustek v km 29,21...'!F40</f>
        <v>0</v>
      </c>
      <c r="BD193" s="85">
        <f>'03 - Propustek v km 29,21...'!F41</f>
        <v>0</v>
      </c>
      <c r="BT193" s="25" t="s">
        <v>97</v>
      </c>
      <c r="BV193" s="25" t="s">
        <v>73</v>
      </c>
      <c r="BW193" s="25" t="s">
        <v>381</v>
      </c>
      <c r="BX193" s="25" t="s">
        <v>376</v>
      </c>
      <c r="CL193" s="25" t="s">
        <v>146</v>
      </c>
    </row>
    <row r="194" spans="1:91" s="3" customFormat="1" ht="16.5" customHeight="1">
      <c r="B194" s="45"/>
      <c r="C194" s="9"/>
      <c r="D194" s="9"/>
      <c r="E194" s="314" t="s">
        <v>382</v>
      </c>
      <c r="F194" s="314"/>
      <c r="G194" s="314"/>
      <c r="H194" s="314"/>
      <c r="I194" s="314"/>
      <c r="J194" s="9"/>
      <c r="K194" s="314" t="s">
        <v>383</v>
      </c>
      <c r="L194" s="314"/>
      <c r="M194" s="314"/>
      <c r="N194" s="314"/>
      <c r="O194" s="314"/>
      <c r="P194" s="314"/>
      <c r="Q194" s="314"/>
      <c r="R194" s="314"/>
      <c r="S194" s="314"/>
      <c r="T194" s="314"/>
      <c r="U194" s="314"/>
      <c r="V194" s="314"/>
      <c r="W194" s="314"/>
      <c r="X194" s="314"/>
      <c r="Y194" s="314"/>
      <c r="Z194" s="314"/>
      <c r="AA194" s="314"/>
      <c r="AB194" s="314"/>
      <c r="AC194" s="314"/>
      <c r="AD194" s="314"/>
      <c r="AE194" s="314"/>
      <c r="AF194" s="314"/>
      <c r="AG194" s="304">
        <f>ROUND(SUM(AG195:AG198),2)</f>
        <v>0</v>
      </c>
      <c r="AH194" s="292"/>
      <c r="AI194" s="292"/>
      <c r="AJ194" s="292"/>
      <c r="AK194" s="292"/>
      <c r="AL194" s="292"/>
      <c r="AM194" s="292"/>
      <c r="AN194" s="291">
        <f t="shared" si="8"/>
        <v>0</v>
      </c>
      <c r="AO194" s="292"/>
      <c r="AP194" s="292"/>
      <c r="AQ194" s="81" t="s">
        <v>93</v>
      </c>
      <c r="AR194" s="45"/>
      <c r="AS194" s="82">
        <f>ROUND(SUM(AS195:AS198),2)</f>
        <v>0</v>
      </c>
      <c r="AT194" s="83">
        <f t="shared" si="9"/>
        <v>0</v>
      </c>
      <c r="AU194" s="84">
        <f>ROUND(SUM(AU195:AU198),5)</f>
        <v>0</v>
      </c>
      <c r="AV194" s="83">
        <f>ROUND(AZ194*L29,2)</f>
        <v>0</v>
      </c>
      <c r="AW194" s="83">
        <f>ROUND(BA194*L30,2)</f>
        <v>0</v>
      </c>
      <c r="AX194" s="83">
        <f>ROUND(BB194*L29,2)</f>
        <v>0</v>
      </c>
      <c r="AY194" s="83">
        <f>ROUND(BC194*L30,2)</f>
        <v>0</v>
      </c>
      <c r="AZ194" s="83">
        <f>ROUND(SUM(AZ195:AZ198),2)</f>
        <v>0</v>
      </c>
      <c r="BA194" s="83">
        <f>ROUND(SUM(BA195:BA198),2)</f>
        <v>0</v>
      </c>
      <c r="BB194" s="83">
        <f>ROUND(SUM(BB195:BB198),2)</f>
        <v>0</v>
      </c>
      <c r="BC194" s="83">
        <f>ROUND(SUM(BC195:BC198),2)</f>
        <v>0</v>
      </c>
      <c r="BD194" s="85">
        <f>ROUND(SUM(BD195:BD198),2)</f>
        <v>0</v>
      </c>
      <c r="BS194" s="25" t="s">
        <v>70</v>
      </c>
      <c r="BT194" s="25" t="s">
        <v>81</v>
      </c>
      <c r="BU194" s="25" t="s">
        <v>72</v>
      </c>
      <c r="BV194" s="25" t="s">
        <v>73</v>
      </c>
      <c r="BW194" s="25" t="s">
        <v>384</v>
      </c>
      <c r="BX194" s="25" t="s">
        <v>243</v>
      </c>
      <c r="CL194" s="25" t="s">
        <v>146</v>
      </c>
    </row>
    <row r="195" spans="1:91" s="3" customFormat="1" ht="16.5" customHeight="1">
      <c r="A195" s="71" t="s">
        <v>75</v>
      </c>
      <c r="B195" s="45"/>
      <c r="C195" s="9"/>
      <c r="D195" s="9"/>
      <c r="E195" s="9"/>
      <c r="F195" s="314" t="s">
        <v>95</v>
      </c>
      <c r="G195" s="314"/>
      <c r="H195" s="314"/>
      <c r="I195" s="314"/>
      <c r="J195" s="314"/>
      <c r="K195" s="9"/>
      <c r="L195" s="314" t="s">
        <v>383</v>
      </c>
      <c r="M195" s="314"/>
      <c r="N195" s="314"/>
      <c r="O195" s="314"/>
      <c r="P195" s="314"/>
      <c r="Q195" s="314"/>
      <c r="R195" s="314"/>
      <c r="S195" s="314"/>
      <c r="T195" s="314"/>
      <c r="U195" s="314"/>
      <c r="V195" s="314"/>
      <c r="W195" s="314"/>
      <c r="X195" s="314"/>
      <c r="Y195" s="314"/>
      <c r="Z195" s="314"/>
      <c r="AA195" s="314"/>
      <c r="AB195" s="314"/>
      <c r="AC195" s="314"/>
      <c r="AD195" s="314"/>
      <c r="AE195" s="314"/>
      <c r="AF195" s="314"/>
      <c r="AG195" s="291">
        <f>'01 - Propustek v km 29,85...'!J34</f>
        <v>0</v>
      </c>
      <c r="AH195" s="292"/>
      <c r="AI195" s="292"/>
      <c r="AJ195" s="292"/>
      <c r="AK195" s="292"/>
      <c r="AL195" s="292"/>
      <c r="AM195" s="292"/>
      <c r="AN195" s="291">
        <f t="shared" si="8"/>
        <v>0</v>
      </c>
      <c r="AO195" s="292"/>
      <c r="AP195" s="292"/>
      <c r="AQ195" s="81" t="s">
        <v>93</v>
      </c>
      <c r="AR195" s="45"/>
      <c r="AS195" s="82">
        <v>0</v>
      </c>
      <c r="AT195" s="83">
        <f t="shared" si="9"/>
        <v>0</v>
      </c>
      <c r="AU195" s="84">
        <f>'01 - Propustek v km 29,85...'!P105</f>
        <v>0</v>
      </c>
      <c r="AV195" s="83">
        <f>'01 - Propustek v km 29,85...'!J37</f>
        <v>0</v>
      </c>
      <c r="AW195" s="83">
        <f>'01 - Propustek v km 29,85...'!J38</f>
        <v>0</v>
      </c>
      <c r="AX195" s="83">
        <f>'01 - Propustek v km 29,85...'!J39</f>
        <v>0</v>
      </c>
      <c r="AY195" s="83">
        <f>'01 - Propustek v km 29,85...'!J40</f>
        <v>0</v>
      </c>
      <c r="AZ195" s="83">
        <f>'01 - Propustek v km 29,85...'!F37</f>
        <v>0</v>
      </c>
      <c r="BA195" s="83">
        <f>'01 - Propustek v km 29,85...'!F38</f>
        <v>0</v>
      </c>
      <c r="BB195" s="83">
        <f>'01 - Propustek v km 29,85...'!F39</f>
        <v>0</v>
      </c>
      <c r="BC195" s="83">
        <f>'01 - Propustek v km 29,85...'!F40</f>
        <v>0</v>
      </c>
      <c r="BD195" s="85">
        <f>'01 - Propustek v km 29,85...'!F41</f>
        <v>0</v>
      </c>
      <c r="BT195" s="25" t="s">
        <v>97</v>
      </c>
      <c r="BV195" s="25" t="s">
        <v>73</v>
      </c>
      <c r="BW195" s="25" t="s">
        <v>385</v>
      </c>
      <c r="BX195" s="25" t="s">
        <v>384</v>
      </c>
      <c r="CL195" s="25" t="s">
        <v>146</v>
      </c>
    </row>
    <row r="196" spans="1:91" s="3" customFormat="1" ht="23.25" customHeight="1">
      <c r="A196" s="71" t="s">
        <v>75</v>
      </c>
      <c r="B196" s="45"/>
      <c r="C196" s="9"/>
      <c r="D196" s="9"/>
      <c r="E196" s="9"/>
      <c r="F196" s="314" t="s">
        <v>99</v>
      </c>
      <c r="G196" s="314"/>
      <c r="H196" s="314"/>
      <c r="I196" s="314"/>
      <c r="J196" s="314"/>
      <c r="K196" s="9"/>
      <c r="L196" s="314" t="s">
        <v>386</v>
      </c>
      <c r="M196" s="314"/>
      <c r="N196" s="314"/>
      <c r="O196" s="314"/>
      <c r="P196" s="314"/>
      <c r="Q196" s="314"/>
      <c r="R196" s="314"/>
      <c r="S196" s="314"/>
      <c r="T196" s="314"/>
      <c r="U196" s="314"/>
      <c r="V196" s="314"/>
      <c r="W196" s="314"/>
      <c r="X196" s="314"/>
      <c r="Y196" s="314"/>
      <c r="Z196" s="314"/>
      <c r="AA196" s="314"/>
      <c r="AB196" s="314"/>
      <c r="AC196" s="314"/>
      <c r="AD196" s="314"/>
      <c r="AE196" s="314"/>
      <c r="AF196" s="314"/>
      <c r="AG196" s="291">
        <f>'02 - Propustek v km 29,85...'!J34</f>
        <v>0</v>
      </c>
      <c r="AH196" s="292"/>
      <c r="AI196" s="292"/>
      <c r="AJ196" s="292"/>
      <c r="AK196" s="292"/>
      <c r="AL196" s="292"/>
      <c r="AM196" s="292"/>
      <c r="AN196" s="291">
        <f t="shared" si="8"/>
        <v>0</v>
      </c>
      <c r="AO196" s="292"/>
      <c r="AP196" s="292"/>
      <c r="AQ196" s="81" t="s">
        <v>93</v>
      </c>
      <c r="AR196" s="45"/>
      <c r="AS196" s="82">
        <v>0</v>
      </c>
      <c r="AT196" s="83">
        <f t="shared" si="9"/>
        <v>0</v>
      </c>
      <c r="AU196" s="84">
        <f>'02 - Propustek v km 29,85...'!P94</f>
        <v>0</v>
      </c>
      <c r="AV196" s="83">
        <f>'02 - Propustek v km 29,85...'!J37</f>
        <v>0</v>
      </c>
      <c r="AW196" s="83">
        <f>'02 - Propustek v km 29,85...'!J38</f>
        <v>0</v>
      </c>
      <c r="AX196" s="83">
        <f>'02 - Propustek v km 29,85...'!J39</f>
        <v>0</v>
      </c>
      <c r="AY196" s="83">
        <f>'02 - Propustek v km 29,85...'!J40</f>
        <v>0</v>
      </c>
      <c r="AZ196" s="83">
        <f>'02 - Propustek v km 29,85...'!F37</f>
        <v>0</v>
      </c>
      <c r="BA196" s="83">
        <f>'02 - Propustek v km 29,85...'!F38</f>
        <v>0</v>
      </c>
      <c r="BB196" s="83">
        <f>'02 - Propustek v km 29,85...'!F39</f>
        <v>0</v>
      </c>
      <c r="BC196" s="83">
        <f>'02 - Propustek v km 29,85...'!F40</f>
        <v>0</v>
      </c>
      <c r="BD196" s="85">
        <f>'02 - Propustek v km 29,85...'!F41</f>
        <v>0</v>
      </c>
      <c r="BT196" s="25" t="s">
        <v>97</v>
      </c>
      <c r="BV196" s="25" t="s">
        <v>73</v>
      </c>
      <c r="BW196" s="25" t="s">
        <v>387</v>
      </c>
      <c r="BX196" s="25" t="s">
        <v>384</v>
      </c>
      <c r="CL196" s="25" t="s">
        <v>146</v>
      </c>
    </row>
    <row r="197" spans="1:91" s="3" customFormat="1" ht="16.5" customHeight="1">
      <c r="A197" s="71" t="s">
        <v>75</v>
      </c>
      <c r="B197" s="45"/>
      <c r="C197" s="9"/>
      <c r="D197" s="9"/>
      <c r="E197" s="9"/>
      <c r="F197" s="314" t="s">
        <v>102</v>
      </c>
      <c r="G197" s="314"/>
      <c r="H197" s="314"/>
      <c r="I197" s="314"/>
      <c r="J197" s="314"/>
      <c r="K197" s="9"/>
      <c r="L197" s="314" t="s">
        <v>388</v>
      </c>
      <c r="M197" s="314"/>
      <c r="N197" s="314"/>
      <c r="O197" s="314"/>
      <c r="P197" s="314"/>
      <c r="Q197" s="314"/>
      <c r="R197" s="314"/>
      <c r="S197" s="314"/>
      <c r="T197" s="314"/>
      <c r="U197" s="314"/>
      <c r="V197" s="314"/>
      <c r="W197" s="314"/>
      <c r="X197" s="314"/>
      <c r="Y197" s="314"/>
      <c r="Z197" s="314"/>
      <c r="AA197" s="314"/>
      <c r="AB197" s="314"/>
      <c r="AC197" s="314"/>
      <c r="AD197" s="314"/>
      <c r="AE197" s="314"/>
      <c r="AF197" s="314"/>
      <c r="AG197" s="291">
        <f>'03 - Propustek v km 29,85...'!J34</f>
        <v>0</v>
      </c>
      <c r="AH197" s="292"/>
      <c r="AI197" s="292"/>
      <c r="AJ197" s="292"/>
      <c r="AK197" s="292"/>
      <c r="AL197" s="292"/>
      <c r="AM197" s="292"/>
      <c r="AN197" s="291">
        <f t="shared" si="8"/>
        <v>0</v>
      </c>
      <c r="AO197" s="292"/>
      <c r="AP197" s="292"/>
      <c r="AQ197" s="81" t="s">
        <v>93</v>
      </c>
      <c r="AR197" s="45"/>
      <c r="AS197" s="82">
        <v>0</v>
      </c>
      <c r="AT197" s="83">
        <f t="shared" si="9"/>
        <v>0</v>
      </c>
      <c r="AU197" s="84">
        <f>'03 - Propustek v km 29,85...'!P98</f>
        <v>0</v>
      </c>
      <c r="AV197" s="83">
        <f>'03 - Propustek v km 29,85...'!J37</f>
        <v>0</v>
      </c>
      <c r="AW197" s="83">
        <f>'03 - Propustek v km 29,85...'!J38</f>
        <v>0</v>
      </c>
      <c r="AX197" s="83">
        <f>'03 - Propustek v km 29,85...'!J39</f>
        <v>0</v>
      </c>
      <c r="AY197" s="83">
        <f>'03 - Propustek v km 29,85...'!J40</f>
        <v>0</v>
      </c>
      <c r="AZ197" s="83">
        <f>'03 - Propustek v km 29,85...'!F37</f>
        <v>0</v>
      </c>
      <c r="BA197" s="83">
        <f>'03 - Propustek v km 29,85...'!F38</f>
        <v>0</v>
      </c>
      <c r="BB197" s="83">
        <f>'03 - Propustek v km 29,85...'!F39</f>
        <v>0</v>
      </c>
      <c r="BC197" s="83">
        <f>'03 - Propustek v km 29,85...'!F40</f>
        <v>0</v>
      </c>
      <c r="BD197" s="85">
        <f>'03 - Propustek v km 29,85...'!F41</f>
        <v>0</v>
      </c>
      <c r="BT197" s="25" t="s">
        <v>97</v>
      </c>
      <c r="BV197" s="25" t="s">
        <v>73</v>
      </c>
      <c r="BW197" s="25" t="s">
        <v>389</v>
      </c>
      <c r="BX197" s="25" t="s">
        <v>384</v>
      </c>
      <c r="CL197" s="25" t="s">
        <v>146</v>
      </c>
    </row>
    <row r="198" spans="1:91" s="3" customFormat="1" ht="16.5" customHeight="1">
      <c r="A198" s="71" t="s">
        <v>75</v>
      </c>
      <c r="B198" s="45"/>
      <c r="C198" s="9"/>
      <c r="D198" s="9"/>
      <c r="E198" s="9"/>
      <c r="F198" s="314" t="s">
        <v>153</v>
      </c>
      <c r="G198" s="314"/>
      <c r="H198" s="314"/>
      <c r="I198" s="314"/>
      <c r="J198" s="314"/>
      <c r="K198" s="9"/>
      <c r="L198" s="314" t="s">
        <v>390</v>
      </c>
      <c r="M198" s="314"/>
      <c r="N198" s="314"/>
      <c r="O198" s="314"/>
      <c r="P198" s="314"/>
      <c r="Q198" s="314"/>
      <c r="R198" s="314"/>
      <c r="S198" s="314"/>
      <c r="T198" s="314"/>
      <c r="U198" s="314"/>
      <c r="V198" s="314"/>
      <c r="W198" s="314"/>
      <c r="X198" s="314"/>
      <c r="Y198" s="314"/>
      <c r="Z198" s="314"/>
      <c r="AA198" s="314"/>
      <c r="AB198" s="314"/>
      <c r="AC198" s="314"/>
      <c r="AD198" s="314"/>
      <c r="AE198" s="314"/>
      <c r="AF198" s="314"/>
      <c r="AG198" s="291">
        <f>'04 - Propustek v km 29,85...'!J34</f>
        <v>0</v>
      </c>
      <c r="AH198" s="292"/>
      <c r="AI198" s="292"/>
      <c r="AJ198" s="292"/>
      <c r="AK198" s="292"/>
      <c r="AL198" s="292"/>
      <c r="AM198" s="292"/>
      <c r="AN198" s="291">
        <f t="shared" si="8"/>
        <v>0</v>
      </c>
      <c r="AO198" s="292"/>
      <c r="AP198" s="292"/>
      <c r="AQ198" s="81" t="s">
        <v>93</v>
      </c>
      <c r="AR198" s="45"/>
      <c r="AS198" s="82">
        <v>0</v>
      </c>
      <c r="AT198" s="83">
        <f t="shared" si="9"/>
        <v>0</v>
      </c>
      <c r="AU198" s="84">
        <f>'04 - Propustek v km 29,85...'!P93</f>
        <v>0</v>
      </c>
      <c r="AV198" s="83">
        <f>'04 - Propustek v km 29,85...'!J37</f>
        <v>0</v>
      </c>
      <c r="AW198" s="83">
        <f>'04 - Propustek v km 29,85...'!J38</f>
        <v>0</v>
      </c>
      <c r="AX198" s="83">
        <f>'04 - Propustek v km 29,85...'!J39</f>
        <v>0</v>
      </c>
      <c r="AY198" s="83">
        <f>'04 - Propustek v km 29,85...'!J40</f>
        <v>0</v>
      </c>
      <c r="AZ198" s="83">
        <f>'04 - Propustek v km 29,85...'!F37</f>
        <v>0</v>
      </c>
      <c r="BA198" s="83">
        <f>'04 - Propustek v km 29,85...'!F38</f>
        <v>0</v>
      </c>
      <c r="BB198" s="83">
        <f>'04 - Propustek v km 29,85...'!F39</f>
        <v>0</v>
      </c>
      <c r="BC198" s="83">
        <f>'04 - Propustek v km 29,85...'!F40</f>
        <v>0</v>
      </c>
      <c r="BD198" s="85">
        <f>'04 - Propustek v km 29,85...'!F41</f>
        <v>0</v>
      </c>
      <c r="BT198" s="25" t="s">
        <v>97</v>
      </c>
      <c r="BV198" s="25" t="s">
        <v>73</v>
      </c>
      <c r="BW198" s="25" t="s">
        <v>391</v>
      </c>
      <c r="BX198" s="25" t="s">
        <v>384</v>
      </c>
      <c r="CL198" s="25" t="s">
        <v>146</v>
      </c>
    </row>
    <row r="199" spans="1:91" s="6" customFormat="1" ht="16.5" customHeight="1">
      <c r="A199" s="71" t="s">
        <v>75</v>
      </c>
      <c r="B199" s="72"/>
      <c r="C199" s="73"/>
      <c r="D199" s="313" t="s">
        <v>392</v>
      </c>
      <c r="E199" s="313"/>
      <c r="F199" s="313"/>
      <c r="G199" s="313"/>
      <c r="H199" s="313"/>
      <c r="I199" s="74"/>
      <c r="J199" s="313" t="s">
        <v>393</v>
      </c>
      <c r="K199" s="313"/>
      <c r="L199" s="313"/>
      <c r="M199" s="313"/>
      <c r="N199" s="313"/>
      <c r="O199" s="313"/>
      <c r="P199" s="313"/>
      <c r="Q199" s="313"/>
      <c r="R199" s="313"/>
      <c r="S199" s="313"/>
      <c r="T199" s="313"/>
      <c r="U199" s="313"/>
      <c r="V199" s="313"/>
      <c r="W199" s="313"/>
      <c r="X199" s="313"/>
      <c r="Y199" s="313"/>
      <c r="Z199" s="313"/>
      <c r="AA199" s="313"/>
      <c r="AB199" s="313"/>
      <c r="AC199" s="313"/>
      <c r="AD199" s="313"/>
      <c r="AE199" s="313"/>
      <c r="AF199" s="313"/>
      <c r="AG199" s="305">
        <f>'SO 08 - Přeprava mechanizace'!J30</f>
        <v>0</v>
      </c>
      <c r="AH199" s="306"/>
      <c r="AI199" s="306"/>
      <c r="AJ199" s="306"/>
      <c r="AK199" s="306"/>
      <c r="AL199" s="306"/>
      <c r="AM199" s="306"/>
      <c r="AN199" s="305">
        <f t="shared" si="8"/>
        <v>0</v>
      </c>
      <c r="AO199" s="306"/>
      <c r="AP199" s="306"/>
      <c r="AQ199" s="75" t="s">
        <v>78</v>
      </c>
      <c r="AR199" s="72"/>
      <c r="AS199" s="76">
        <v>0</v>
      </c>
      <c r="AT199" s="77">
        <f t="shared" si="9"/>
        <v>0</v>
      </c>
      <c r="AU199" s="78">
        <f>'SO 08 - Přeprava mechanizace'!P80</f>
        <v>0</v>
      </c>
      <c r="AV199" s="77">
        <f>'SO 08 - Přeprava mechanizace'!J33</f>
        <v>0</v>
      </c>
      <c r="AW199" s="77">
        <f>'SO 08 - Přeprava mechanizace'!J34</f>
        <v>0</v>
      </c>
      <c r="AX199" s="77">
        <f>'SO 08 - Přeprava mechanizace'!J35</f>
        <v>0</v>
      </c>
      <c r="AY199" s="77">
        <f>'SO 08 - Přeprava mechanizace'!J36</f>
        <v>0</v>
      </c>
      <c r="AZ199" s="77">
        <f>'SO 08 - Přeprava mechanizace'!F33</f>
        <v>0</v>
      </c>
      <c r="BA199" s="77">
        <f>'SO 08 - Přeprava mechanizace'!F34</f>
        <v>0</v>
      </c>
      <c r="BB199" s="77">
        <f>'SO 08 - Přeprava mechanizace'!F35</f>
        <v>0</v>
      </c>
      <c r="BC199" s="77">
        <f>'SO 08 - Přeprava mechanizace'!F36</f>
        <v>0</v>
      </c>
      <c r="BD199" s="79">
        <f>'SO 08 - Přeprava mechanizace'!F37</f>
        <v>0</v>
      </c>
      <c r="BT199" s="80" t="s">
        <v>79</v>
      </c>
      <c r="BV199" s="80" t="s">
        <v>73</v>
      </c>
      <c r="BW199" s="80" t="s">
        <v>394</v>
      </c>
      <c r="BX199" s="80" t="s">
        <v>5</v>
      </c>
      <c r="CL199" s="80" t="s">
        <v>19</v>
      </c>
      <c r="CM199" s="80" t="s">
        <v>81</v>
      </c>
    </row>
    <row r="200" spans="1:91" s="6" customFormat="1" ht="16.5" customHeight="1">
      <c r="A200" s="71" t="s">
        <v>75</v>
      </c>
      <c r="B200" s="72"/>
      <c r="C200" s="73"/>
      <c r="D200" s="313" t="s">
        <v>395</v>
      </c>
      <c r="E200" s="313"/>
      <c r="F200" s="313"/>
      <c r="G200" s="313"/>
      <c r="H200" s="313"/>
      <c r="I200" s="74"/>
      <c r="J200" s="313" t="s">
        <v>396</v>
      </c>
      <c r="K200" s="313"/>
      <c r="L200" s="313"/>
      <c r="M200" s="313"/>
      <c r="N200" s="313"/>
      <c r="O200" s="313"/>
      <c r="P200" s="313"/>
      <c r="Q200" s="313"/>
      <c r="R200" s="313"/>
      <c r="S200" s="313"/>
      <c r="T200" s="313"/>
      <c r="U200" s="313"/>
      <c r="V200" s="313"/>
      <c r="W200" s="313"/>
      <c r="X200" s="313"/>
      <c r="Y200" s="313"/>
      <c r="Z200" s="313"/>
      <c r="AA200" s="313"/>
      <c r="AB200" s="313"/>
      <c r="AC200" s="313"/>
      <c r="AD200" s="313"/>
      <c r="AE200" s="313"/>
      <c r="AF200" s="313"/>
      <c r="AG200" s="305">
        <f>'SO 09 - DSPS'!J30</f>
        <v>0</v>
      </c>
      <c r="AH200" s="306"/>
      <c r="AI200" s="306"/>
      <c r="AJ200" s="306"/>
      <c r="AK200" s="306"/>
      <c r="AL200" s="306"/>
      <c r="AM200" s="306"/>
      <c r="AN200" s="305">
        <f t="shared" si="8"/>
        <v>0</v>
      </c>
      <c r="AO200" s="306"/>
      <c r="AP200" s="306"/>
      <c r="AQ200" s="75" t="s">
        <v>78</v>
      </c>
      <c r="AR200" s="72"/>
      <c r="AS200" s="76">
        <v>0</v>
      </c>
      <c r="AT200" s="77">
        <f t="shared" si="9"/>
        <v>0</v>
      </c>
      <c r="AU200" s="78">
        <f>'SO 09 - DSPS'!P80</f>
        <v>0</v>
      </c>
      <c r="AV200" s="77">
        <f>'SO 09 - DSPS'!J33</f>
        <v>0</v>
      </c>
      <c r="AW200" s="77">
        <f>'SO 09 - DSPS'!J34</f>
        <v>0</v>
      </c>
      <c r="AX200" s="77">
        <f>'SO 09 - DSPS'!J35</f>
        <v>0</v>
      </c>
      <c r="AY200" s="77">
        <f>'SO 09 - DSPS'!J36</f>
        <v>0</v>
      </c>
      <c r="AZ200" s="77">
        <f>'SO 09 - DSPS'!F33</f>
        <v>0</v>
      </c>
      <c r="BA200" s="77">
        <f>'SO 09 - DSPS'!F34</f>
        <v>0</v>
      </c>
      <c r="BB200" s="77">
        <f>'SO 09 - DSPS'!F35</f>
        <v>0</v>
      </c>
      <c r="BC200" s="77">
        <f>'SO 09 - DSPS'!F36</f>
        <v>0</v>
      </c>
      <c r="BD200" s="79">
        <f>'SO 09 - DSPS'!F37</f>
        <v>0</v>
      </c>
      <c r="BT200" s="80" t="s">
        <v>79</v>
      </c>
      <c r="BV200" s="80" t="s">
        <v>73</v>
      </c>
      <c r="BW200" s="80" t="s">
        <v>397</v>
      </c>
      <c r="BX200" s="80" t="s">
        <v>5</v>
      </c>
      <c r="CL200" s="80" t="s">
        <v>19</v>
      </c>
      <c r="CM200" s="80" t="s">
        <v>81</v>
      </c>
    </row>
    <row r="201" spans="1:91" s="6" customFormat="1" ht="16.5" customHeight="1">
      <c r="A201" s="71" t="s">
        <v>75</v>
      </c>
      <c r="B201" s="72"/>
      <c r="C201" s="73"/>
      <c r="D201" s="313" t="s">
        <v>398</v>
      </c>
      <c r="E201" s="313"/>
      <c r="F201" s="313"/>
      <c r="G201" s="313"/>
      <c r="H201" s="313"/>
      <c r="I201" s="74"/>
      <c r="J201" s="313" t="s">
        <v>398</v>
      </c>
      <c r="K201" s="313"/>
      <c r="L201" s="313"/>
      <c r="M201" s="313"/>
      <c r="N201" s="313"/>
      <c r="O201" s="313"/>
      <c r="P201" s="313"/>
      <c r="Q201" s="313"/>
      <c r="R201" s="313"/>
      <c r="S201" s="313"/>
      <c r="T201" s="313"/>
      <c r="U201" s="313"/>
      <c r="V201" s="313"/>
      <c r="W201" s="313"/>
      <c r="X201" s="313"/>
      <c r="Y201" s="313"/>
      <c r="Z201" s="313"/>
      <c r="AA201" s="313"/>
      <c r="AB201" s="313"/>
      <c r="AC201" s="313"/>
      <c r="AD201" s="313"/>
      <c r="AE201" s="313"/>
      <c r="AF201" s="313"/>
      <c r="AG201" s="305">
        <f>'VON - VON'!J30</f>
        <v>0</v>
      </c>
      <c r="AH201" s="306"/>
      <c r="AI201" s="306"/>
      <c r="AJ201" s="306"/>
      <c r="AK201" s="306"/>
      <c r="AL201" s="306"/>
      <c r="AM201" s="306"/>
      <c r="AN201" s="305">
        <f t="shared" si="8"/>
        <v>0</v>
      </c>
      <c r="AO201" s="306"/>
      <c r="AP201" s="306"/>
      <c r="AQ201" s="75" t="s">
        <v>78</v>
      </c>
      <c r="AR201" s="72"/>
      <c r="AS201" s="86">
        <v>0</v>
      </c>
      <c r="AT201" s="87">
        <f t="shared" si="9"/>
        <v>0</v>
      </c>
      <c r="AU201" s="88">
        <f>'VON - VON'!P80</f>
        <v>0</v>
      </c>
      <c r="AV201" s="87">
        <f>'VON - VON'!J33</f>
        <v>0</v>
      </c>
      <c r="AW201" s="87">
        <f>'VON - VON'!J34</f>
        <v>0</v>
      </c>
      <c r="AX201" s="87">
        <f>'VON - VON'!J35</f>
        <v>0</v>
      </c>
      <c r="AY201" s="87">
        <f>'VON - VON'!J36</f>
        <v>0</v>
      </c>
      <c r="AZ201" s="87">
        <f>'VON - VON'!F33</f>
        <v>0</v>
      </c>
      <c r="BA201" s="87">
        <f>'VON - VON'!F34</f>
        <v>0</v>
      </c>
      <c r="BB201" s="87">
        <f>'VON - VON'!F35</f>
        <v>0</v>
      </c>
      <c r="BC201" s="87">
        <f>'VON - VON'!F36</f>
        <v>0</v>
      </c>
      <c r="BD201" s="89">
        <f>'VON - VON'!F37</f>
        <v>0</v>
      </c>
      <c r="BT201" s="80" t="s">
        <v>79</v>
      </c>
      <c r="BV201" s="80" t="s">
        <v>73</v>
      </c>
      <c r="BW201" s="80" t="s">
        <v>399</v>
      </c>
      <c r="BX201" s="80" t="s">
        <v>5</v>
      </c>
      <c r="CL201" s="80" t="s">
        <v>19</v>
      </c>
      <c r="CM201" s="80" t="s">
        <v>81</v>
      </c>
    </row>
    <row r="202" spans="1:91" s="1" customFormat="1" ht="30" customHeight="1">
      <c r="B202" s="32"/>
      <c r="AR202" s="32"/>
    </row>
    <row r="203" spans="1:91" s="1" customFormat="1" ht="6.95" customHeight="1">
      <c r="B203" s="41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  <c r="AO203" s="42"/>
      <c r="AP203" s="42"/>
      <c r="AQ203" s="42"/>
      <c r="AR203" s="32"/>
    </row>
  </sheetData>
  <sheetProtection algorithmName="SHA-512" hashValue="8KXlrFk+YdthJ5/bpyUuwljQM+qlP4bN2bHdknygAPOatnRQKajHT0winwHDz912quVrTcZg/YXC8E+Qa1+QjQ==" saltValue="HX2N4riXNHnED5L4wLl7TaJHitafoiQYeirbUlluZf3iAVabyDcQ87m/4OBReJkPvif97RXvnGJsvxASct2vrA==" spinCount="100000" sheet="1" objects="1" scenarios="1" formatColumns="0" formatRows="0"/>
  <mergeCells count="626">
    <mergeCell ref="F198:J198"/>
    <mergeCell ref="D199:H199"/>
    <mergeCell ref="D200:H200"/>
    <mergeCell ref="D201:H201"/>
    <mergeCell ref="F189:J189"/>
    <mergeCell ref="E190:I190"/>
    <mergeCell ref="F191:J191"/>
    <mergeCell ref="F192:J192"/>
    <mergeCell ref="F193:J193"/>
    <mergeCell ref="E194:I194"/>
    <mergeCell ref="F195:J195"/>
    <mergeCell ref="F196:J196"/>
    <mergeCell ref="F197:J197"/>
    <mergeCell ref="F180:J180"/>
    <mergeCell ref="E181:I181"/>
    <mergeCell ref="F182:J182"/>
    <mergeCell ref="F183:J183"/>
    <mergeCell ref="E184:I184"/>
    <mergeCell ref="F185:J185"/>
    <mergeCell ref="F186:J186"/>
    <mergeCell ref="E187:I187"/>
    <mergeCell ref="F188:J188"/>
    <mergeCell ref="K194:AF194"/>
    <mergeCell ref="L195:AF195"/>
    <mergeCell ref="L196:AF196"/>
    <mergeCell ref="L197:AF197"/>
    <mergeCell ref="L198:AF198"/>
    <mergeCell ref="J199:AF199"/>
    <mergeCell ref="J200:AF200"/>
    <mergeCell ref="J201:AF201"/>
    <mergeCell ref="F164:J164"/>
    <mergeCell ref="F165:J165"/>
    <mergeCell ref="E166:I166"/>
    <mergeCell ref="F167:J167"/>
    <mergeCell ref="F168:J168"/>
    <mergeCell ref="E169:I169"/>
    <mergeCell ref="F170:J170"/>
    <mergeCell ref="F171:J171"/>
    <mergeCell ref="E172:I172"/>
    <mergeCell ref="F173:J173"/>
    <mergeCell ref="F174:J174"/>
    <mergeCell ref="E175:I175"/>
    <mergeCell ref="F176:J176"/>
    <mergeCell ref="F177:J177"/>
    <mergeCell ref="E178:I178"/>
    <mergeCell ref="F179:J179"/>
    <mergeCell ref="L185:AF185"/>
    <mergeCell ref="L186:AF186"/>
    <mergeCell ref="K187:AF187"/>
    <mergeCell ref="L188:AF188"/>
    <mergeCell ref="L189:AF189"/>
    <mergeCell ref="K190:AF190"/>
    <mergeCell ref="L191:AF191"/>
    <mergeCell ref="L192:AF192"/>
    <mergeCell ref="L193:AF193"/>
    <mergeCell ref="L176:AF176"/>
    <mergeCell ref="L177:AF177"/>
    <mergeCell ref="K178:AF178"/>
    <mergeCell ref="L179:AF179"/>
    <mergeCell ref="L180:AF180"/>
    <mergeCell ref="K181:AF181"/>
    <mergeCell ref="L182:AF182"/>
    <mergeCell ref="L183:AF183"/>
    <mergeCell ref="K184:AF184"/>
    <mergeCell ref="L167:AF167"/>
    <mergeCell ref="L168:AF168"/>
    <mergeCell ref="K169:AF169"/>
    <mergeCell ref="L170:AF170"/>
    <mergeCell ref="L171:AF171"/>
    <mergeCell ref="K172:AF172"/>
    <mergeCell ref="L173:AF173"/>
    <mergeCell ref="L174:AF174"/>
    <mergeCell ref="K175:AF175"/>
    <mergeCell ref="E158:I158"/>
    <mergeCell ref="F159:J159"/>
    <mergeCell ref="F160:J160"/>
    <mergeCell ref="E161:I161"/>
    <mergeCell ref="F162:J162"/>
    <mergeCell ref="F163:J163"/>
    <mergeCell ref="L164:AF164"/>
    <mergeCell ref="L165:AF165"/>
    <mergeCell ref="K166:AF166"/>
    <mergeCell ref="F149:J149"/>
    <mergeCell ref="E150:I150"/>
    <mergeCell ref="F151:J151"/>
    <mergeCell ref="F152:J152"/>
    <mergeCell ref="E153:I153"/>
    <mergeCell ref="F154:J154"/>
    <mergeCell ref="F155:J155"/>
    <mergeCell ref="F156:J156"/>
    <mergeCell ref="F157:J157"/>
    <mergeCell ref="F140:J140"/>
    <mergeCell ref="F141:J141"/>
    <mergeCell ref="F142:J142"/>
    <mergeCell ref="F143:J143"/>
    <mergeCell ref="E144:I144"/>
    <mergeCell ref="F145:J145"/>
    <mergeCell ref="F146:J146"/>
    <mergeCell ref="E147:I147"/>
    <mergeCell ref="F148:J148"/>
    <mergeCell ref="L156:AF156"/>
    <mergeCell ref="L157:AF157"/>
    <mergeCell ref="K158:AF158"/>
    <mergeCell ref="L159:AF159"/>
    <mergeCell ref="L160:AF160"/>
    <mergeCell ref="K161:AF161"/>
    <mergeCell ref="L162:AF162"/>
    <mergeCell ref="L163:AF163"/>
    <mergeCell ref="F124:J124"/>
    <mergeCell ref="F125:J125"/>
    <mergeCell ref="F126:J126"/>
    <mergeCell ref="E127:I127"/>
    <mergeCell ref="F128:J128"/>
    <mergeCell ref="F129:J129"/>
    <mergeCell ref="D130:H130"/>
    <mergeCell ref="E131:I131"/>
    <mergeCell ref="F132:J132"/>
    <mergeCell ref="F133:J133"/>
    <mergeCell ref="E134:I134"/>
    <mergeCell ref="F135:J135"/>
    <mergeCell ref="F136:J136"/>
    <mergeCell ref="F137:J137"/>
    <mergeCell ref="F138:J138"/>
    <mergeCell ref="E139:I139"/>
    <mergeCell ref="K147:AF147"/>
    <mergeCell ref="L148:AF148"/>
    <mergeCell ref="L149:AF149"/>
    <mergeCell ref="K150:AF150"/>
    <mergeCell ref="L151:AF151"/>
    <mergeCell ref="L152:AF152"/>
    <mergeCell ref="K153:AF153"/>
    <mergeCell ref="L154:AF154"/>
    <mergeCell ref="L155:AF155"/>
    <mergeCell ref="L138:AF138"/>
    <mergeCell ref="K139:AF139"/>
    <mergeCell ref="L140:AF140"/>
    <mergeCell ref="L141:AF141"/>
    <mergeCell ref="L142:AF142"/>
    <mergeCell ref="L143:AF143"/>
    <mergeCell ref="K144:AF144"/>
    <mergeCell ref="L145:AF145"/>
    <mergeCell ref="L146:AF146"/>
    <mergeCell ref="L129:AF129"/>
    <mergeCell ref="J130:AF130"/>
    <mergeCell ref="K131:AF131"/>
    <mergeCell ref="L132:AF132"/>
    <mergeCell ref="L133:AF133"/>
    <mergeCell ref="K134:AF134"/>
    <mergeCell ref="L135:AF135"/>
    <mergeCell ref="L136:AF136"/>
    <mergeCell ref="L137:AF137"/>
    <mergeCell ref="F120:J120"/>
    <mergeCell ref="F121:J121"/>
    <mergeCell ref="E122:I122"/>
    <mergeCell ref="F123:J123"/>
    <mergeCell ref="L124:AF124"/>
    <mergeCell ref="L125:AF125"/>
    <mergeCell ref="L126:AF126"/>
    <mergeCell ref="K127:AF127"/>
    <mergeCell ref="L128:AF128"/>
    <mergeCell ref="F111:J111"/>
    <mergeCell ref="E112:I112"/>
    <mergeCell ref="F113:J113"/>
    <mergeCell ref="F114:J114"/>
    <mergeCell ref="E115:I115"/>
    <mergeCell ref="F116:J116"/>
    <mergeCell ref="F117:J117"/>
    <mergeCell ref="E118:I118"/>
    <mergeCell ref="F119:J119"/>
    <mergeCell ref="F102:J102"/>
    <mergeCell ref="F103:J103"/>
    <mergeCell ref="E104:I104"/>
    <mergeCell ref="F105:J105"/>
    <mergeCell ref="F106:J106"/>
    <mergeCell ref="E107:I107"/>
    <mergeCell ref="F108:J108"/>
    <mergeCell ref="F109:J109"/>
    <mergeCell ref="F110:J110"/>
    <mergeCell ref="F93:J93"/>
    <mergeCell ref="F94:J94"/>
    <mergeCell ref="E95:I95"/>
    <mergeCell ref="F96:J96"/>
    <mergeCell ref="F97:J97"/>
    <mergeCell ref="E98:I98"/>
    <mergeCell ref="F99:J99"/>
    <mergeCell ref="F100:J100"/>
    <mergeCell ref="E101:I101"/>
    <mergeCell ref="K115:AF115"/>
    <mergeCell ref="L116:AF116"/>
    <mergeCell ref="L117:AF117"/>
    <mergeCell ref="K118:AF118"/>
    <mergeCell ref="L119:AF119"/>
    <mergeCell ref="L120:AF120"/>
    <mergeCell ref="L121:AF121"/>
    <mergeCell ref="K122:AF122"/>
    <mergeCell ref="L123:AF123"/>
    <mergeCell ref="AN201:AP201"/>
    <mergeCell ref="AG201:AM201"/>
    <mergeCell ref="L93:AF93"/>
    <mergeCell ref="L94:AF94"/>
    <mergeCell ref="K95:AF95"/>
    <mergeCell ref="L96:AF96"/>
    <mergeCell ref="L97:AF97"/>
    <mergeCell ref="K98:AF98"/>
    <mergeCell ref="L99:AF99"/>
    <mergeCell ref="L100:AF100"/>
    <mergeCell ref="K101:AF101"/>
    <mergeCell ref="L102:AF102"/>
    <mergeCell ref="L103:AF103"/>
    <mergeCell ref="K104:AF104"/>
    <mergeCell ref="L105:AF105"/>
    <mergeCell ref="L106:AF106"/>
    <mergeCell ref="K107:AF107"/>
    <mergeCell ref="L108:AF108"/>
    <mergeCell ref="L109:AF109"/>
    <mergeCell ref="L110:AF110"/>
    <mergeCell ref="L111:AF111"/>
    <mergeCell ref="K112:AF112"/>
    <mergeCell ref="L113:AF113"/>
    <mergeCell ref="L114:AF114"/>
    <mergeCell ref="AN196:AP196"/>
    <mergeCell ref="AG196:AM196"/>
    <mergeCell ref="AN197:AP197"/>
    <mergeCell ref="AG197:AM197"/>
    <mergeCell ref="AN198:AP198"/>
    <mergeCell ref="AG198:AM198"/>
    <mergeCell ref="AN199:AP199"/>
    <mergeCell ref="AG199:AM199"/>
    <mergeCell ref="AN200:AP200"/>
    <mergeCell ref="AG200:AM200"/>
    <mergeCell ref="AN191:AP191"/>
    <mergeCell ref="AG191:AM191"/>
    <mergeCell ref="AN192:AP192"/>
    <mergeCell ref="AG192:AM192"/>
    <mergeCell ref="AG193:AM193"/>
    <mergeCell ref="AN193:AP193"/>
    <mergeCell ref="AN194:AP194"/>
    <mergeCell ref="AG194:AM194"/>
    <mergeCell ref="AN195:AP195"/>
    <mergeCell ref="AG195:AM195"/>
    <mergeCell ref="AN186:AP186"/>
    <mergeCell ref="AG186:AM186"/>
    <mergeCell ref="AG187:AM187"/>
    <mergeCell ref="AN187:AP187"/>
    <mergeCell ref="AG188:AM188"/>
    <mergeCell ref="AN188:AP188"/>
    <mergeCell ref="AN189:AP189"/>
    <mergeCell ref="AG189:AM189"/>
    <mergeCell ref="AG190:AM190"/>
    <mergeCell ref="AN190:AP190"/>
    <mergeCell ref="AN181:AP181"/>
    <mergeCell ref="AG181:AM181"/>
    <mergeCell ref="AG182:AM182"/>
    <mergeCell ref="AN182:AP182"/>
    <mergeCell ref="AG183:AM183"/>
    <mergeCell ref="AN183:AP183"/>
    <mergeCell ref="AG184:AM184"/>
    <mergeCell ref="AN184:AP184"/>
    <mergeCell ref="AG185:AM185"/>
    <mergeCell ref="AN185:AP185"/>
    <mergeCell ref="L88:AF88"/>
    <mergeCell ref="F88:J88"/>
    <mergeCell ref="L89:AF89"/>
    <mergeCell ref="F89:J89"/>
    <mergeCell ref="E90:I90"/>
    <mergeCell ref="K90:AF90"/>
    <mergeCell ref="L91:AF91"/>
    <mergeCell ref="F91:J91"/>
    <mergeCell ref="L92:AF92"/>
    <mergeCell ref="F92:J92"/>
    <mergeCell ref="L83:AF83"/>
    <mergeCell ref="F83:J83"/>
    <mergeCell ref="J84:AF84"/>
    <mergeCell ref="D84:H84"/>
    <mergeCell ref="K85:AF85"/>
    <mergeCell ref="E85:I85"/>
    <mergeCell ref="L86:AF86"/>
    <mergeCell ref="F86:J86"/>
    <mergeCell ref="F87:J87"/>
    <mergeCell ref="L87:AF87"/>
    <mergeCell ref="AN176:AP176"/>
    <mergeCell ref="AG176:AM176"/>
    <mergeCell ref="AN177:AP177"/>
    <mergeCell ref="AG177:AM177"/>
    <mergeCell ref="AN178:AP178"/>
    <mergeCell ref="AG178:AM178"/>
    <mergeCell ref="AN179:AP179"/>
    <mergeCell ref="AG179:AM179"/>
    <mergeCell ref="AG180:AM180"/>
    <mergeCell ref="AN180:AP180"/>
    <mergeCell ref="AN171:AP171"/>
    <mergeCell ref="AG171:AM171"/>
    <mergeCell ref="AN172:AP172"/>
    <mergeCell ref="AG172:AM172"/>
    <mergeCell ref="AG173:AM173"/>
    <mergeCell ref="AN173:AP173"/>
    <mergeCell ref="AG174:AM174"/>
    <mergeCell ref="AN174:AP174"/>
    <mergeCell ref="AG175:AM175"/>
    <mergeCell ref="AN175:AP175"/>
    <mergeCell ref="AN166:AP166"/>
    <mergeCell ref="AG166:AM166"/>
    <mergeCell ref="AN167:AP167"/>
    <mergeCell ref="AG167:AM167"/>
    <mergeCell ref="AN168:AP168"/>
    <mergeCell ref="AG168:AM168"/>
    <mergeCell ref="AN169:AP169"/>
    <mergeCell ref="AG169:AM169"/>
    <mergeCell ref="AG170:AM170"/>
    <mergeCell ref="AN170:AP170"/>
    <mergeCell ref="AN161:AP161"/>
    <mergeCell ref="AG161:AM161"/>
    <mergeCell ref="AN162:AP162"/>
    <mergeCell ref="AG162:AM162"/>
    <mergeCell ref="AG163:AM163"/>
    <mergeCell ref="AN163:AP163"/>
    <mergeCell ref="AG164:AM164"/>
    <mergeCell ref="AN164:AP164"/>
    <mergeCell ref="AG165:AM165"/>
    <mergeCell ref="AN165:AP165"/>
    <mergeCell ref="AN156:AP156"/>
    <mergeCell ref="AG156:AM156"/>
    <mergeCell ref="AN157:AP157"/>
    <mergeCell ref="AG157:AM157"/>
    <mergeCell ref="AN158:AP158"/>
    <mergeCell ref="AG158:AM158"/>
    <mergeCell ref="AN159:AP159"/>
    <mergeCell ref="AG159:AM159"/>
    <mergeCell ref="AG160:AM160"/>
    <mergeCell ref="AN160:AP160"/>
    <mergeCell ref="AN151:AP151"/>
    <mergeCell ref="AG151:AM151"/>
    <mergeCell ref="AN152:AP152"/>
    <mergeCell ref="AG152:AM152"/>
    <mergeCell ref="AG153:AM153"/>
    <mergeCell ref="AN153:AP153"/>
    <mergeCell ref="AG154:AM154"/>
    <mergeCell ref="AN154:AP154"/>
    <mergeCell ref="AG155:AM155"/>
    <mergeCell ref="AN155:AP155"/>
    <mergeCell ref="F78:J78"/>
    <mergeCell ref="L78:AF78"/>
    <mergeCell ref="F79:J79"/>
    <mergeCell ref="L79:AF79"/>
    <mergeCell ref="E80:I80"/>
    <mergeCell ref="K80:AF80"/>
    <mergeCell ref="F81:J81"/>
    <mergeCell ref="L81:AF81"/>
    <mergeCell ref="L82:AF82"/>
    <mergeCell ref="F82:J82"/>
    <mergeCell ref="F73:J73"/>
    <mergeCell ref="L73:AF73"/>
    <mergeCell ref="L74:AF74"/>
    <mergeCell ref="F74:J74"/>
    <mergeCell ref="F75:J75"/>
    <mergeCell ref="L75:AF75"/>
    <mergeCell ref="E76:I76"/>
    <mergeCell ref="K76:AF76"/>
    <mergeCell ref="F77:J77"/>
    <mergeCell ref="L77:AF77"/>
    <mergeCell ref="E68:I68"/>
    <mergeCell ref="K68:AF68"/>
    <mergeCell ref="L69:AF69"/>
    <mergeCell ref="F69:J69"/>
    <mergeCell ref="F70:J70"/>
    <mergeCell ref="L70:AF70"/>
    <mergeCell ref="L71:AF71"/>
    <mergeCell ref="F71:J71"/>
    <mergeCell ref="E72:I72"/>
    <mergeCell ref="K72:AF72"/>
    <mergeCell ref="AN146:AP146"/>
    <mergeCell ref="AG146:AM146"/>
    <mergeCell ref="AN147:AP147"/>
    <mergeCell ref="AG147:AM147"/>
    <mergeCell ref="AN148:AP148"/>
    <mergeCell ref="AG148:AM148"/>
    <mergeCell ref="AN149:AP149"/>
    <mergeCell ref="AG149:AM149"/>
    <mergeCell ref="AG150:AM150"/>
    <mergeCell ref="AN150:AP150"/>
    <mergeCell ref="AN141:AP141"/>
    <mergeCell ref="AG141:AM141"/>
    <mergeCell ref="AN142:AP142"/>
    <mergeCell ref="AG142:AM142"/>
    <mergeCell ref="AG143:AM143"/>
    <mergeCell ref="AN143:AP143"/>
    <mergeCell ref="AG144:AM144"/>
    <mergeCell ref="AN144:AP144"/>
    <mergeCell ref="AG145:AM145"/>
    <mergeCell ref="AN145:AP14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G140:AM140"/>
    <mergeCell ref="AN140:AP140"/>
    <mergeCell ref="AN131:AP131"/>
    <mergeCell ref="AG131:AM131"/>
    <mergeCell ref="AN132:AP132"/>
    <mergeCell ref="AG132:AM132"/>
    <mergeCell ref="AG133:AM133"/>
    <mergeCell ref="AN133:AP133"/>
    <mergeCell ref="AG134:AM134"/>
    <mergeCell ref="AN134:AP134"/>
    <mergeCell ref="AG135:AM135"/>
    <mergeCell ref="AN135:AP13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G130:AM130"/>
    <mergeCell ref="AN130:AP130"/>
    <mergeCell ref="AN121:AP121"/>
    <mergeCell ref="AG121:AM121"/>
    <mergeCell ref="AN122:AP122"/>
    <mergeCell ref="AG122:AM122"/>
    <mergeCell ref="AG123:AM123"/>
    <mergeCell ref="AN123:AP123"/>
    <mergeCell ref="AG124:AM124"/>
    <mergeCell ref="AN124:AP124"/>
    <mergeCell ref="AG125:AM125"/>
    <mergeCell ref="AN125:AP125"/>
    <mergeCell ref="AN116:AP116"/>
    <mergeCell ref="AG116:AM116"/>
    <mergeCell ref="AN117:AP117"/>
    <mergeCell ref="AG117:AM117"/>
    <mergeCell ref="AN118:AP118"/>
    <mergeCell ref="AG118:AM118"/>
    <mergeCell ref="AN119:AP119"/>
    <mergeCell ref="AG119:AM119"/>
    <mergeCell ref="AG120:AM120"/>
    <mergeCell ref="AN120:AP120"/>
    <mergeCell ref="AN111:AP111"/>
    <mergeCell ref="AG111:AM111"/>
    <mergeCell ref="AN112:AP112"/>
    <mergeCell ref="AG112:AM112"/>
    <mergeCell ref="AG113:AM113"/>
    <mergeCell ref="AN113:AP113"/>
    <mergeCell ref="AG114:AM114"/>
    <mergeCell ref="AN114:AP114"/>
    <mergeCell ref="AG115:AM115"/>
    <mergeCell ref="AN115:AP115"/>
    <mergeCell ref="AN106:AP106"/>
    <mergeCell ref="AG106:AM106"/>
    <mergeCell ref="AN107:AP107"/>
    <mergeCell ref="AG107:AM107"/>
    <mergeCell ref="AN108:AP108"/>
    <mergeCell ref="AG108:AM108"/>
    <mergeCell ref="AG109:AM109"/>
    <mergeCell ref="AN109:AP109"/>
    <mergeCell ref="AG110:AM110"/>
    <mergeCell ref="AN110:AP110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D67:H67"/>
    <mergeCell ref="J67:AF67"/>
    <mergeCell ref="AM47:AN47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N57:AP57"/>
    <mergeCell ref="AG57:AM57"/>
    <mergeCell ref="AN58:AP58"/>
    <mergeCell ref="AG58:AM58"/>
    <mergeCell ref="AG59:AM59"/>
    <mergeCell ref="AN59:AP59"/>
    <mergeCell ref="AG60:AM60"/>
    <mergeCell ref="AN60:AP60"/>
    <mergeCell ref="AG54:AM54"/>
    <mergeCell ref="AN54:AP54"/>
    <mergeCell ref="F62:J62"/>
    <mergeCell ref="E63:I63"/>
    <mergeCell ref="K63:AF63"/>
    <mergeCell ref="L64:AF64"/>
    <mergeCell ref="F64:J64"/>
    <mergeCell ref="L65:AF65"/>
    <mergeCell ref="F65:J65"/>
    <mergeCell ref="L66:AF66"/>
    <mergeCell ref="F66:J66"/>
    <mergeCell ref="AG98:AM98"/>
    <mergeCell ref="AN98:AP98"/>
    <mergeCell ref="AG94:AM94"/>
    <mergeCell ref="AN94:AP94"/>
    <mergeCell ref="AG95:AM95"/>
    <mergeCell ref="AN95:AP95"/>
    <mergeCell ref="AN96:AP96"/>
    <mergeCell ref="AG96:AM96"/>
    <mergeCell ref="AN97:AP97"/>
    <mergeCell ref="AG97:AM97"/>
    <mergeCell ref="AN88:AP88"/>
    <mergeCell ref="AG88:AM88"/>
    <mergeCell ref="AN89:AP89"/>
    <mergeCell ref="AG89:AM89"/>
    <mergeCell ref="AN90:AP90"/>
    <mergeCell ref="AG90:AM90"/>
    <mergeCell ref="AG91:AM91"/>
    <mergeCell ref="AG99:AM99"/>
    <mergeCell ref="AN99:AP99"/>
    <mergeCell ref="AG100:AM100"/>
    <mergeCell ref="AN100:AP100"/>
    <mergeCell ref="L45:AO45"/>
    <mergeCell ref="C52:G52"/>
    <mergeCell ref="I52:AF52"/>
    <mergeCell ref="D55:H55"/>
    <mergeCell ref="J55:AF55"/>
    <mergeCell ref="D56:H56"/>
    <mergeCell ref="J56:AF56"/>
    <mergeCell ref="J57:AF57"/>
    <mergeCell ref="D57:H57"/>
    <mergeCell ref="D58:H58"/>
    <mergeCell ref="J58:AF58"/>
    <mergeCell ref="K59:AF59"/>
    <mergeCell ref="E59:I59"/>
    <mergeCell ref="L60:AF60"/>
    <mergeCell ref="F60:J60"/>
    <mergeCell ref="L61:AF61"/>
    <mergeCell ref="F61:J61"/>
    <mergeCell ref="L62:AF62"/>
    <mergeCell ref="AG93:AM93"/>
    <mergeCell ref="AN93:AP93"/>
    <mergeCell ref="AN91:AP91"/>
    <mergeCell ref="AG92:AM92"/>
    <mergeCell ref="AN92:AP9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78:AP78"/>
    <mergeCell ref="AG78:AM78"/>
    <mergeCell ref="AG79:AM79"/>
    <mergeCell ref="AN79:AP79"/>
    <mergeCell ref="AG80:AM80"/>
    <mergeCell ref="AN80:AP80"/>
    <mergeCell ref="AG81:AM81"/>
    <mergeCell ref="AN81:AP81"/>
    <mergeCell ref="AN82:AP82"/>
    <mergeCell ref="AG82:AM82"/>
    <mergeCell ref="AN73:AP73"/>
    <mergeCell ref="AG73:AM73"/>
    <mergeCell ref="AN74:AP74"/>
    <mergeCell ref="AG74:AM74"/>
    <mergeCell ref="AN75:AP75"/>
    <mergeCell ref="AG75:AM75"/>
    <mergeCell ref="AN76:AP76"/>
    <mergeCell ref="AG76:AM76"/>
    <mergeCell ref="AG77:AM77"/>
    <mergeCell ref="AN77:AP7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N72:AP72"/>
    <mergeCell ref="AG72:AM7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K35:AO35"/>
    <mergeCell ref="X35:AB35"/>
    <mergeCell ref="AR2:BE2"/>
    <mergeCell ref="AG61:AM61"/>
    <mergeCell ref="AN61:AP61"/>
    <mergeCell ref="AN62:AP62"/>
    <mergeCell ref="AG62:AM6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</mergeCells>
  <hyperlinks>
    <hyperlink ref="A55" location="'SO 01 - Rekonstrukce úsek...'!C2" display="/" xr:uid="{00000000-0004-0000-0000-000000000000}"/>
    <hyperlink ref="A56" location="'SO 02 - Rekonstrukce žst....'!C2" display="/" xr:uid="{00000000-0004-0000-0000-000001000000}"/>
    <hyperlink ref="A57" location="'SO 03 - Rekonstrukce úsek...'!C2" display="/" xr:uid="{00000000-0004-0000-0000-000002000000}"/>
    <hyperlink ref="A60" location="'01 - technologická část'!C2" display="/" xr:uid="{00000000-0004-0000-0000-000003000000}"/>
    <hyperlink ref="A61" location="'02 - stavební část'!C2" display="/" xr:uid="{00000000-0004-0000-0000-000004000000}"/>
    <hyperlink ref="A62" location="'03 - VRN'!C2" display="/" xr:uid="{00000000-0004-0000-0000-000005000000}"/>
    <hyperlink ref="A64" location="'01 - technologická část_01'!C2" display="/" xr:uid="{00000000-0004-0000-0000-000006000000}"/>
    <hyperlink ref="A65" location="'02 - stavební část_01'!C2" display="/" xr:uid="{00000000-0004-0000-0000-000007000000}"/>
    <hyperlink ref="A66" location="'03 - VRN_01'!C2" display="/" xr:uid="{00000000-0004-0000-0000-000008000000}"/>
    <hyperlink ref="A69" location="'01 - Rozvody VO (UOŽI)'!C2" display="/" xr:uid="{00000000-0004-0000-0000-000009000000}"/>
    <hyperlink ref="A70" location="'02 - Zemní práce (ÚRS)'!C2" display="/" xr:uid="{00000000-0004-0000-0000-00000A000000}"/>
    <hyperlink ref="A71" location="'03 - VON (UOŽI)'!C2" display="/" xr:uid="{00000000-0004-0000-0000-00000B000000}"/>
    <hyperlink ref="A73" location="'01 - Rozvody VO (UOŽI)_01'!C2" display="/" xr:uid="{00000000-0004-0000-0000-00000C000000}"/>
    <hyperlink ref="A74" location="'02 - Zemní práce (ÚRS)_01'!C2" display="/" xr:uid="{00000000-0004-0000-0000-00000D000000}"/>
    <hyperlink ref="A75" location="'03 - VON (UOŽI)_01'!C2" display="/" xr:uid="{00000000-0004-0000-0000-00000E000000}"/>
    <hyperlink ref="A77" location="'01 - Rozvody VO (UOŽI)_02'!C2" display="/" xr:uid="{00000000-0004-0000-0000-00000F000000}"/>
    <hyperlink ref="A78" location="'02 - Zemní práce (ÚRS)_02'!C2" display="/" xr:uid="{00000000-0004-0000-0000-000010000000}"/>
    <hyperlink ref="A79" location="'03 - VON (UOŽI)_02'!C2" display="/" xr:uid="{00000000-0004-0000-0000-000011000000}"/>
    <hyperlink ref="A81" location="'01 - Rozvody VO (UOŽI)_03'!C2" display="/" xr:uid="{00000000-0004-0000-0000-000012000000}"/>
    <hyperlink ref="A82" location="'02 - Zemní práce (ÚRS)_03'!C2" display="/" xr:uid="{00000000-0004-0000-0000-000013000000}"/>
    <hyperlink ref="A83" location="'03 - VON (UOŽI)_03'!C2" display="/" xr:uid="{00000000-0004-0000-0000-000014000000}"/>
    <hyperlink ref="A86" location="'01 - Most v km 16,243_SVI...'!C2" display="/" xr:uid="{00000000-0004-0000-0000-000015000000}"/>
    <hyperlink ref="A87" location="'02 - Most v km 16,243_Žel...'!C2" display="/" xr:uid="{00000000-0004-0000-0000-000016000000}"/>
    <hyperlink ref="A88" location="'03 - Most v km 16,243_VRN'!C2" display="/" xr:uid="{00000000-0004-0000-0000-000017000000}"/>
    <hyperlink ref="A89" location="'04 - Most v km 16,243_DSPS'!C2" display="/" xr:uid="{00000000-0004-0000-0000-000018000000}"/>
    <hyperlink ref="A91" location="'01 - Propustek v km 17,26...'!C2" display="/" xr:uid="{00000000-0004-0000-0000-000019000000}"/>
    <hyperlink ref="A92" location="'02 - Propustek v km 17,26...'!C2" display="/" xr:uid="{00000000-0004-0000-0000-00001A000000}"/>
    <hyperlink ref="A93" location="'03 - Propustek v km 17,26...'!C2" display="/" xr:uid="{00000000-0004-0000-0000-00001B000000}"/>
    <hyperlink ref="A94" location="'04 - Propustek v km 17,26...'!C2" display="/" xr:uid="{00000000-0004-0000-0000-00001C000000}"/>
    <hyperlink ref="A96" location="'01 - Propustek v km 18,61...'!C2" display="/" xr:uid="{00000000-0004-0000-0000-00001D000000}"/>
    <hyperlink ref="A97" location="'02 - Propustek v km 18,61...'!C2" display="/" xr:uid="{00000000-0004-0000-0000-00001E000000}"/>
    <hyperlink ref="A99" location="'01 - Propustek v km 18,72...'!C2" display="/" xr:uid="{00000000-0004-0000-0000-00001F000000}"/>
    <hyperlink ref="A100" location="'02 - Propustek v km 18,72...'!C2" display="/" xr:uid="{00000000-0004-0000-0000-000020000000}"/>
    <hyperlink ref="A102" location="'01 - Propustek v km 18,92...'!C2" display="/" xr:uid="{00000000-0004-0000-0000-000021000000}"/>
    <hyperlink ref="A103" location="'02 - Propustek v km 18,92...'!C2" display="/" xr:uid="{00000000-0004-0000-0000-000022000000}"/>
    <hyperlink ref="A105" location="'01 - Propustek v km 19,13...'!C2" display="/" xr:uid="{00000000-0004-0000-0000-000023000000}"/>
    <hyperlink ref="A106" location="'02 - Propustek v km 19,13...'!C2" display="/" xr:uid="{00000000-0004-0000-0000-000024000000}"/>
    <hyperlink ref="A108" location="'01 - Propustek v km 19,69...'!C2" display="/" xr:uid="{00000000-0004-0000-0000-000025000000}"/>
    <hyperlink ref="A109" location="'02 - Propustek v km 19,69...'!C2" display="/" xr:uid="{00000000-0004-0000-0000-000026000000}"/>
    <hyperlink ref="A110" location="'03 - Propustek v km 19,69...'!C2" display="/" xr:uid="{00000000-0004-0000-0000-000027000000}"/>
    <hyperlink ref="A111" location="'04 - Propustek v km 19,69...'!C2" display="/" xr:uid="{00000000-0004-0000-0000-000028000000}"/>
    <hyperlink ref="A113" location="'01 - Propustek v km 20,01...'!C2" display="/" xr:uid="{00000000-0004-0000-0000-000029000000}"/>
    <hyperlink ref="A114" location="'02 - Propustek v km 20,01...'!C2" display="/" xr:uid="{00000000-0004-0000-0000-00002A000000}"/>
    <hyperlink ref="A116" location="'01 - Propustek v km 21,20...'!C2" display="/" xr:uid="{00000000-0004-0000-0000-00002B000000}"/>
    <hyperlink ref="A117" location="'02 - Propustek v km 21,20...'!C2" display="/" xr:uid="{00000000-0004-0000-0000-00002C000000}"/>
    <hyperlink ref="A119" location="'01 - Most v km 21,514_PKO...'!C2" display="/" xr:uid="{00000000-0004-0000-0000-00002D000000}"/>
    <hyperlink ref="A120" location="'02 - Most v km 21,514_Žel...'!C2" display="/" xr:uid="{00000000-0004-0000-0000-00002E000000}"/>
    <hyperlink ref="A121" location="'03 - Most v km 21,514_VRN'!C2" display="/" xr:uid="{00000000-0004-0000-0000-00002F000000}"/>
    <hyperlink ref="A123" location="'01 - Propustek v km 22,15...'!C2" display="/" xr:uid="{00000000-0004-0000-0000-000030000000}"/>
    <hyperlink ref="A124" location="'02 - Propustek v km 22,15...'!C2" display="/" xr:uid="{00000000-0004-0000-0000-000031000000}"/>
    <hyperlink ref="A125" location="'03 - Propustek v km 22,15...'!C2" display="/" xr:uid="{00000000-0004-0000-0000-000032000000}"/>
    <hyperlink ref="A126" location="'04 - Propustek v km 22,15...'!C2" display="/" xr:uid="{00000000-0004-0000-0000-000033000000}"/>
    <hyperlink ref="A128" location="'01 - Propustek v km 23,25...'!C2" display="/" xr:uid="{00000000-0004-0000-0000-000034000000}"/>
    <hyperlink ref="A129" location="'02 - Propustek v km 23,25...'!C2" display="/" xr:uid="{00000000-0004-0000-0000-000035000000}"/>
    <hyperlink ref="A132" location="'01 - Propustek v km 24,86...'!C2" display="/" xr:uid="{00000000-0004-0000-0000-000036000000}"/>
    <hyperlink ref="A133" location="'02 - Propustek v km 24,86...'!C2" display="/" xr:uid="{00000000-0004-0000-0000-000037000000}"/>
    <hyperlink ref="A135" location="'01 - Propustek v km 25,01...'!C2" display="/" xr:uid="{00000000-0004-0000-0000-000038000000}"/>
    <hyperlink ref="A136" location="'02 - Propustek v km 25,01...'!C2" display="/" xr:uid="{00000000-0004-0000-0000-000039000000}"/>
    <hyperlink ref="A137" location="'03 - Propustek v km 25,01...'!C2" display="/" xr:uid="{00000000-0004-0000-0000-00003A000000}"/>
    <hyperlink ref="A138" location="'04 - Propustek v km 25,01...'!C2" display="/" xr:uid="{00000000-0004-0000-0000-00003B000000}"/>
    <hyperlink ref="A140" location="'01 - Propustek v km 25,07...'!C2" display="/" xr:uid="{00000000-0004-0000-0000-00003C000000}"/>
    <hyperlink ref="A141" location="'02 - Propustek v km 25,07...'!C2" display="/" xr:uid="{00000000-0004-0000-0000-00003D000000}"/>
    <hyperlink ref="A142" location="'03 - Propustek v km 25,07...'!C2" display="/" xr:uid="{00000000-0004-0000-0000-00003E000000}"/>
    <hyperlink ref="A143" location="'04 - Propustek v km 25,07...'!C2" display="/" xr:uid="{00000000-0004-0000-0000-00003F000000}"/>
    <hyperlink ref="A145" location="'01 - Propustek v km 25,30...'!C2" display="/" xr:uid="{00000000-0004-0000-0000-000040000000}"/>
    <hyperlink ref="A146" location="'02 - Propustek v km 25,30...'!C2" display="/" xr:uid="{00000000-0004-0000-0000-000041000000}"/>
    <hyperlink ref="A148" location="'01 - Propustek v km 25,60...'!C2" display="/" xr:uid="{00000000-0004-0000-0000-000042000000}"/>
    <hyperlink ref="A149" location="'02 - Propustek v km 25,60...'!C2" display="/" xr:uid="{00000000-0004-0000-0000-000043000000}"/>
    <hyperlink ref="A151" location="'01 - Propustek v km 26,41...'!C2" display="/" xr:uid="{00000000-0004-0000-0000-000044000000}"/>
    <hyperlink ref="A152" location="'02 - Propustek v km 26,41...'!C2" display="/" xr:uid="{00000000-0004-0000-0000-000045000000}"/>
    <hyperlink ref="A154" location="'01 - Propustek v km 26,67...'!C2" display="/" xr:uid="{00000000-0004-0000-0000-000046000000}"/>
    <hyperlink ref="A155" location="'02 - Propustek v km 26,67...'!C2" display="/" xr:uid="{00000000-0004-0000-0000-000047000000}"/>
    <hyperlink ref="A156" location="'03 - Propustek v km 26,67...'!C2" display="/" xr:uid="{00000000-0004-0000-0000-000048000000}"/>
    <hyperlink ref="A157" location="'04 - Propustek v km 26,67...'!C2" display="/" xr:uid="{00000000-0004-0000-0000-000049000000}"/>
    <hyperlink ref="A159" location="'01 - Propustek v km 26,69...'!C2" display="/" xr:uid="{00000000-0004-0000-0000-00004A000000}"/>
    <hyperlink ref="A160" location="'02 - Propustek v km 26,69...'!C2" display="/" xr:uid="{00000000-0004-0000-0000-00004B000000}"/>
    <hyperlink ref="A162" location="'01 - Propustek v km 26,85...'!C2" display="/" xr:uid="{00000000-0004-0000-0000-00004C000000}"/>
    <hyperlink ref="A163" location="'02 - Propustek v km 26,85...'!C2" display="/" xr:uid="{00000000-0004-0000-0000-00004D000000}"/>
    <hyperlink ref="A164" location="'03 - Propustek v km 26,85...'!C2" display="/" xr:uid="{00000000-0004-0000-0000-00004E000000}"/>
    <hyperlink ref="A165" location="'04 - Propustek v km 26,85...'!C2" display="/" xr:uid="{00000000-0004-0000-0000-00004F000000}"/>
    <hyperlink ref="A167" location="'01 - Propustek v km 27,08...'!C2" display="/" xr:uid="{00000000-0004-0000-0000-000050000000}"/>
    <hyperlink ref="A168" location="'02 - Propustek v km 27,08...'!C2" display="/" xr:uid="{00000000-0004-0000-0000-000051000000}"/>
    <hyperlink ref="A170" location="'01 - Propustek v km 27,40...'!C2" display="/" xr:uid="{00000000-0004-0000-0000-000052000000}"/>
    <hyperlink ref="A171" location="'02 - Propustek v km 27,40...'!C2" display="/" xr:uid="{00000000-0004-0000-0000-000053000000}"/>
    <hyperlink ref="A173" location="'01 - Propustek v km 27,68...'!C2" display="/" xr:uid="{00000000-0004-0000-0000-000054000000}"/>
    <hyperlink ref="A174" location="'02 - Propustek v km 27,68...'!C2" display="/" xr:uid="{00000000-0004-0000-0000-000055000000}"/>
    <hyperlink ref="A176" location="'01 - Propustek v km 28,02...'!C2" display="/" xr:uid="{00000000-0004-0000-0000-000056000000}"/>
    <hyperlink ref="A177" location="'02 - Propustek v km 28,02...'!C2" display="/" xr:uid="{00000000-0004-0000-0000-000057000000}"/>
    <hyperlink ref="A179" location="'01 - Propustek v km 28,11...'!C2" display="/" xr:uid="{00000000-0004-0000-0000-000058000000}"/>
    <hyperlink ref="A180" location="'02 - Propustek v km 28,11...'!C2" display="/" xr:uid="{00000000-0004-0000-0000-000059000000}"/>
    <hyperlink ref="A182" location="'01 - Propustek v km 28,39...'!C2" display="/" xr:uid="{00000000-0004-0000-0000-00005A000000}"/>
    <hyperlink ref="A183" location="'02 - Propustek v km 28,39...'!C2" display="/" xr:uid="{00000000-0004-0000-0000-00005B000000}"/>
    <hyperlink ref="A185" location="'01 - Propustek v km 28,68...'!C2" display="/" xr:uid="{00000000-0004-0000-0000-00005C000000}"/>
    <hyperlink ref="A186" location="'02 - Propustek v km 28,68...'!C2" display="/" xr:uid="{00000000-0004-0000-0000-00005D000000}"/>
    <hyperlink ref="A188" location="'01 - Propustek v km 28,96...'!C2" display="/" xr:uid="{00000000-0004-0000-0000-00005E000000}"/>
    <hyperlink ref="A189" location="'02 - Propustek v km 28,96...'!C2" display="/" xr:uid="{00000000-0004-0000-0000-00005F000000}"/>
    <hyperlink ref="A191" location="'01 - Propustek v km 29,21...'!C2" display="/" xr:uid="{00000000-0004-0000-0000-000060000000}"/>
    <hyperlink ref="A192" location="'02 - Propustek v km 29,21...'!C2" display="/" xr:uid="{00000000-0004-0000-0000-000061000000}"/>
    <hyperlink ref="A193" location="'03 - Propustek v km 29,21...'!C2" display="/" xr:uid="{00000000-0004-0000-0000-000062000000}"/>
    <hyperlink ref="A195" location="'01 - Propustek v km 29,85...'!C2" display="/" xr:uid="{00000000-0004-0000-0000-000063000000}"/>
    <hyperlink ref="A196" location="'02 - Propustek v km 29,85...'!C2" display="/" xr:uid="{00000000-0004-0000-0000-000064000000}"/>
    <hyperlink ref="A197" location="'03 - Propustek v km 29,85...'!C2" display="/" xr:uid="{00000000-0004-0000-0000-000065000000}"/>
    <hyperlink ref="A198" location="'04 - Propustek v km 29,85...'!C2" display="/" xr:uid="{00000000-0004-0000-0000-000066000000}"/>
    <hyperlink ref="A199" location="'SO 08 - Přeprava mechanizace'!C2" display="/" xr:uid="{00000000-0004-0000-0000-000067000000}"/>
    <hyperlink ref="A200" location="'SO 09 - DSPS'!C2" display="/" xr:uid="{00000000-0004-0000-0000-000068000000}"/>
    <hyperlink ref="A201" location="'VON - VON'!C2" display="/" xr:uid="{00000000-0004-0000-0000-00006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1089"/>
  <sheetViews>
    <sheetView showGridLines="0" topLeftCell="A374" workbookViewId="0">
      <selection activeCell="V382" sqref="V38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80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s="1" customFormat="1" ht="12" customHeight="1">
      <c r="B8" s="32"/>
      <c r="D8" s="27" t="s">
        <v>401</v>
      </c>
      <c r="L8" s="32"/>
    </row>
    <row r="9" spans="2:46" s="1" customFormat="1" ht="16.5" customHeight="1">
      <c r="B9" s="32"/>
      <c r="E9" s="308" t="s">
        <v>402</v>
      </c>
      <c r="F9" s="325"/>
      <c r="G9" s="325"/>
      <c r="H9" s="325"/>
      <c r="L9" s="32"/>
    </row>
    <row r="10" spans="2:46" s="1" customFormat="1">
      <c r="B10" s="32"/>
      <c r="L10" s="32"/>
    </row>
    <row r="11" spans="2:46" s="1" customFormat="1" ht="12" customHeight="1">
      <c r="B11" s="32"/>
      <c r="D11" s="27" t="s">
        <v>18</v>
      </c>
      <c r="F11" s="25" t="s">
        <v>19</v>
      </c>
      <c r="I11" s="27" t="s">
        <v>20</v>
      </c>
      <c r="J11" s="25" t="s">
        <v>19</v>
      </c>
      <c r="L11" s="32"/>
    </row>
    <row r="12" spans="2:46" s="1" customFormat="1" ht="12" customHeight="1">
      <c r="B12" s="32"/>
      <c r="D12" s="27" t="s">
        <v>21</v>
      </c>
      <c r="F12" s="25" t="s">
        <v>22</v>
      </c>
      <c r="I12" s="27" t="s">
        <v>23</v>
      </c>
      <c r="J12" s="49" t="str">
        <f>'Rekapitulace stavby'!AN8</f>
        <v>29. 5. 2025</v>
      </c>
      <c r="L12" s="32"/>
    </row>
    <row r="13" spans="2:46" s="1" customFormat="1" ht="10.9" customHeight="1">
      <c r="B13" s="32"/>
      <c r="L13" s="32"/>
    </row>
    <row r="14" spans="2:46" s="1" customFormat="1" ht="12" customHeight="1">
      <c r="B14" s="32"/>
      <c r="D14" s="27" t="s">
        <v>25</v>
      </c>
      <c r="I14" s="27" t="s">
        <v>26</v>
      </c>
      <c r="J14" s="25" t="str">
        <f>IF('Rekapitulace stavby'!AN10="","",'Rekapitulace stavby'!AN10)</f>
        <v/>
      </c>
      <c r="L14" s="32"/>
    </row>
    <row r="15" spans="2:46" s="1" customFormat="1" ht="18" customHeight="1">
      <c r="B15" s="32"/>
      <c r="E15" s="25" t="str">
        <f>IF('Rekapitulace stavby'!E11="","",'Rekapitulace stavby'!E11)</f>
        <v>Zimola Bohumil</v>
      </c>
      <c r="I15" s="27" t="s">
        <v>28</v>
      </c>
      <c r="J15" s="25" t="str">
        <f>IF('Rekapitulace stavby'!AN11="","",'Rekapitulace stavby'!AN11)</f>
        <v/>
      </c>
      <c r="L15" s="32"/>
    </row>
    <row r="16" spans="2:46" s="1" customFormat="1" ht="6.95" customHeight="1">
      <c r="B16" s="32"/>
      <c r="L16" s="32"/>
    </row>
    <row r="17" spans="2:12" s="1" customFormat="1" ht="12" customHeight="1">
      <c r="B17" s="32"/>
      <c r="D17" s="27" t="s">
        <v>29</v>
      </c>
      <c r="I17" s="27" t="s">
        <v>26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328" t="str">
        <f>'Rekapitulace stavby'!E14</f>
        <v>Vyplň údaj</v>
      </c>
      <c r="F18" s="296"/>
      <c r="G18" s="296"/>
      <c r="H18" s="296"/>
      <c r="I18" s="27" t="s">
        <v>28</v>
      </c>
      <c r="J18" s="28" t="str">
        <f>'Rekapitulace stavby'!AN14</f>
        <v>Vyplň údaj</v>
      </c>
      <c r="L18" s="32"/>
    </row>
    <row r="19" spans="2:12" s="1" customFormat="1" ht="6.95" customHeight="1">
      <c r="B19" s="32"/>
      <c r="L19" s="32"/>
    </row>
    <row r="20" spans="2:12" s="1" customFormat="1" ht="12" customHeight="1">
      <c r="B20" s="32"/>
      <c r="D20" s="27" t="s">
        <v>31</v>
      </c>
      <c r="I20" s="27" t="s">
        <v>26</v>
      </c>
      <c r="J20" s="25" t="str">
        <f>IF('Rekapitulace stavby'!AN16="","",'Rekapitulace stavby'!AN16)</f>
        <v/>
      </c>
      <c r="L20" s="32"/>
    </row>
    <row r="21" spans="2:12" s="1" customFormat="1" ht="18" customHeight="1">
      <c r="B21" s="32"/>
      <c r="E21" s="25" t="str">
        <f>IF('Rekapitulace stavby'!E17="","",'Rekapitulace stavby'!E17)</f>
        <v xml:space="preserve"> </v>
      </c>
      <c r="I21" s="27" t="s">
        <v>28</v>
      </c>
      <c r="J21" s="25" t="str">
        <f>IF('Rekapitulace stavby'!AN17="","",'Rekapitulace stavby'!AN17)</f>
        <v/>
      </c>
      <c r="L21" s="32"/>
    </row>
    <row r="22" spans="2:12" s="1" customFormat="1" ht="6.95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26</v>
      </c>
      <c r="J23" s="25" t="str">
        <f>IF('Rekapitulace stavby'!AN19="","",'Rekapitulace stavby'!AN19)</f>
        <v/>
      </c>
      <c r="L23" s="32"/>
    </row>
    <row r="24" spans="2:12" s="1" customFormat="1" ht="18" customHeight="1">
      <c r="B24" s="32"/>
      <c r="E24" s="25" t="str">
        <f>IF('Rekapitulace stavby'!E20="","",'Rekapitulace stavby'!E20)</f>
        <v>Hospodková Marcela</v>
      </c>
      <c r="I24" s="27" t="s">
        <v>28</v>
      </c>
      <c r="J24" s="25" t="str">
        <f>IF('Rekapitulace stavby'!AN20="","",'Rekapitulace stavby'!AN20)</f>
        <v/>
      </c>
      <c r="L24" s="32"/>
    </row>
    <row r="25" spans="2:12" s="1" customFormat="1" ht="6.95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1"/>
      <c r="E27" s="300" t="s">
        <v>19</v>
      </c>
      <c r="F27" s="300"/>
      <c r="G27" s="300"/>
      <c r="H27" s="300"/>
      <c r="L27" s="91"/>
    </row>
    <row r="28" spans="2:12" s="1" customFormat="1" ht="6.95" customHeight="1">
      <c r="B28" s="32"/>
      <c r="L28" s="32"/>
    </row>
    <row r="29" spans="2:12" s="1" customFormat="1" ht="6.95" customHeight="1">
      <c r="B29" s="32"/>
      <c r="D29" s="50"/>
      <c r="E29" s="50"/>
      <c r="F29" s="50"/>
      <c r="G29" s="50"/>
      <c r="H29" s="50"/>
      <c r="I29" s="50"/>
      <c r="J29" s="50"/>
      <c r="K29" s="50"/>
      <c r="L29" s="32"/>
    </row>
    <row r="30" spans="2:12" s="1" customFormat="1" ht="25.35" customHeight="1">
      <c r="B30" s="32"/>
      <c r="D30" s="92" t="s">
        <v>37</v>
      </c>
      <c r="J30" s="63">
        <f>ROUND(J86, 2)</f>
        <v>0</v>
      </c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14.45" customHeight="1">
      <c r="B32" s="32"/>
      <c r="F32" s="35" t="s">
        <v>39</v>
      </c>
      <c r="I32" s="35" t="s">
        <v>38</v>
      </c>
      <c r="J32" s="35" t="s">
        <v>40</v>
      </c>
      <c r="L32" s="32"/>
    </row>
    <row r="33" spans="2:12" s="1" customFormat="1" ht="14.45" customHeight="1">
      <c r="B33" s="32"/>
      <c r="D33" s="52" t="s">
        <v>41</v>
      </c>
      <c r="E33" s="27" t="s">
        <v>42</v>
      </c>
      <c r="F33" s="83">
        <f>ROUND((SUM(BE86:BE1088)),  2)</f>
        <v>0</v>
      </c>
      <c r="I33" s="93">
        <v>0.21</v>
      </c>
      <c r="J33" s="83">
        <f>ROUND(((SUM(BE86:BE1088))*I33),  2)</f>
        <v>0</v>
      </c>
      <c r="L33" s="32"/>
    </row>
    <row r="34" spans="2:12" s="1" customFormat="1" ht="14.45" customHeight="1">
      <c r="B34" s="32"/>
      <c r="E34" s="27" t="s">
        <v>43</v>
      </c>
      <c r="F34" s="83">
        <f>ROUND((SUM(BF86:BF1088)),  2)</f>
        <v>0</v>
      </c>
      <c r="I34" s="93">
        <v>0.12</v>
      </c>
      <c r="J34" s="83">
        <f>ROUND(((SUM(BF86:BF1088))*I34),  2)</f>
        <v>0</v>
      </c>
      <c r="L34" s="32"/>
    </row>
    <row r="35" spans="2:12" s="1" customFormat="1" ht="14.45" hidden="1" customHeight="1">
      <c r="B35" s="32"/>
      <c r="E35" s="27" t="s">
        <v>44</v>
      </c>
      <c r="F35" s="83">
        <f>ROUND((SUM(BG86:BG1088)),  2)</f>
        <v>0</v>
      </c>
      <c r="I35" s="93">
        <v>0.21</v>
      </c>
      <c r="J35" s="83">
        <f>0</f>
        <v>0</v>
      </c>
      <c r="L35" s="32"/>
    </row>
    <row r="36" spans="2:12" s="1" customFormat="1" ht="14.45" hidden="1" customHeight="1">
      <c r="B36" s="32"/>
      <c r="E36" s="27" t="s">
        <v>45</v>
      </c>
      <c r="F36" s="83">
        <f>ROUND((SUM(BH86:BH1088)),  2)</f>
        <v>0</v>
      </c>
      <c r="I36" s="93">
        <v>0.12</v>
      </c>
      <c r="J36" s="83">
        <f>0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ROUND((SUM(BI86:BI1088)),  2)</f>
        <v>0</v>
      </c>
      <c r="I37" s="93">
        <v>0</v>
      </c>
      <c r="J37" s="83">
        <f>0</f>
        <v>0</v>
      </c>
      <c r="L37" s="32"/>
    </row>
    <row r="38" spans="2:12" s="1" customFormat="1" ht="6.95" customHeight="1">
      <c r="B38" s="32"/>
      <c r="L38" s="32"/>
    </row>
    <row r="39" spans="2:12" s="1" customFormat="1" ht="25.35" customHeight="1">
      <c r="B39" s="32"/>
      <c r="C39" s="94"/>
      <c r="D39" s="95" t="s">
        <v>47</v>
      </c>
      <c r="E39" s="54"/>
      <c r="F39" s="54"/>
      <c r="G39" s="96" t="s">
        <v>48</v>
      </c>
      <c r="H39" s="97" t="s">
        <v>49</v>
      </c>
      <c r="I39" s="54"/>
      <c r="J39" s="98">
        <f>SUM(J30:J37)</f>
        <v>0</v>
      </c>
      <c r="K39" s="99"/>
      <c r="L39" s="32"/>
    </row>
    <row r="40" spans="2:12" s="1" customFormat="1" ht="14.45" customHeight="1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2"/>
    </row>
    <row r="44" spans="2:12" s="1" customFormat="1" ht="6.95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2"/>
    </row>
    <row r="45" spans="2:12" s="1" customFormat="1" ht="24.95" customHeight="1">
      <c r="B45" s="32"/>
      <c r="C45" s="21" t="s">
        <v>403</v>
      </c>
      <c r="L45" s="32"/>
    </row>
    <row r="46" spans="2:12" s="1" customFormat="1" ht="6.95" customHeight="1">
      <c r="B46" s="32"/>
      <c r="L46" s="32"/>
    </row>
    <row r="47" spans="2:12" s="1" customFormat="1" ht="12" customHeight="1">
      <c r="B47" s="32"/>
      <c r="C47" s="27" t="s">
        <v>16</v>
      </c>
      <c r="L47" s="32"/>
    </row>
    <row r="48" spans="2:12" s="1" customFormat="1" ht="16.5" customHeight="1">
      <c r="B48" s="32"/>
      <c r="E48" s="326" t="str">
        <f>E7</f>
        <v>Prostá rekonstrukce trati v úseku Mirošovice u Rataj nad Sázavou</v>
      </c>
      <c r="F48" s="327"/>
      <c r="G48" s="327"/>
      <c r="H48" s="327"/>
      <c r="L48" s="32"/>
    </row>
    <row r="49" spans="2:47" s="1" customFormat="1" ht="12" customHeight="1">
      <c r="B49" s="32"/>
      <c r="C49" s="27" t="s">
        <v>401</v>
      </c>
      <c r="L49" s="32"/>
    </row>
    <row r="50" spans="2:47" s="1" customFormat="1" ht="16.5" customHeight="1">
      <c r="B50" s="32"/>
      <c r="E50" s="308" t="str">
        <f>E9</f>
        <v>SO 01 - Rekonstrukce úseku Bečváry - Uhlířské Janovice</v>
      </c>
      <c r="F50" s="325"/>
      <c r="G50" s="325"/>
      <c r="H50" s="325"/>
      <c r="L50" s="32"/>
    </row>
    <row r="51" spans="2:47" s="1" customFormat="1" ht="6.95" customHeight="1">
      <c r="B51" s="32"/>
      <c r="L51" s="32"/>
    </row>
    <row r="52" spans="2:47" s="1" customFormat="1" ht="12" customHeight="1">
      <c r="B52" s="32"/>
      <c r="C52" s="27" t="s">
        <v>21</v>
      </c>
      <c r="F52" s="25" t="str">
        <f>F12</f>
        <v xml:space="preserve"> </v>
      </c>
      <c r="I52" s="27" t="s">
        <v>23</v>
      </c>
      <c r="J52" s="49" t="str">
        <f>IF(J12="","",J12)</f>
        <v>29. 5. 2025</v>
      </c>
      <c r="L52" s="32"/>
    </row>
    <row r="53" spans="2:47" s="1" customFormat="1" ht="6.95" customHeight="1">
      <c r="B53" s="32"/>
      <c r="L53" s="32"/>
    </row>
    <row r="54" spans="2:47" s="1" customFormat="1" ht="15.2" customHeight="1">
      <c r="B54" s="32"/>
      <c r="C54" s="27" t="s">
        <v>25</v>
      </c>
      <c r="F54" s="25" t="str">
        <f>E15</f>
        <v>Zimola Bohumil</v>
      </c>
      <c r="I54" s="27" t="s">
        <v>31</v>
      </c>
      <c r="J54" s="30" t="str">
        <f>E21</f>
        <v xml:space="preserve"> </v>
      </c>
      <c r="L54" s="32"/>
    </row>
    <row r="55" spans="2:47" s="1" customFormat="1" ht="15.2" customHeight="1">
      <c r="B55" s="32"/>
      <c r="C55" s="27" t="s">
        <v>29</v>
      </c>
      <c r="F55" s="25" t="str">
        <f>IF(E18="","",E18)</f>
        <v>Vyplň údaj</v>
      </c>
      <c r="I55" s="27" t="s">
        <v>33</v>
      </c>
      <c r="J55" s="30" t="str">
        <f>E24</f>
        <v>Hospodková Marcela</v>
      </c>
      <c r="L55" s="32"/>
    </row>
    <row r="56" spans="2:47" s="1" customFormat="1" ht="10.35" customHeight="1">
      <c r="B56" s="32"/>
      <c r="L56" s="32"/>
    </row>
    <row r="57" spans="2:47" s="1" customFormat="1" ht="29.25" customHeight="1">
      <c r="B57" s="32"/>
      <c r="C57" s="100" t="s">
        <v>404</v>
      </c>
      <c r="D57" s="94"/>
      <c r="E57" s="94"/>
      <c r="F57" s="94"/>
      <c r="G57" s="94"/>
      <c r="H57" s="94"/>
      <c r="I57" s="94"/>
      <c r="J57" s="101" t="s">
        <v>405</v>
      </c>
      <c r="K57" s="94"/>
      <c r="L57" s="32"/>
    </row>
    <row r="58" spans="2:47" s="1" customFormat="1" ht="10.35" customHeight="1">
      <c r="B58" s="32"/>
      <c r="L58" s="32"/>
    </row>
    <row r="59" spans="2:47" s="1" customFormat="1" ht="22.9" customHeight="1">
      <c r="B59" s="32"/>
      <c r="C59" s="102" t="s">
        <v>69</v>
      </c>
      <c r="J59" s="63">
        <f>J86</f>
        <v>0</v>
      </c>
      <c r="L59" s="32"/>
      <c r="AU59" s="17" t="s">
        <v>406</v>
      </c>
    </row>
    <row r="60" spans="2:47" s="8" customFormat="1" ht="24.95" customHeight="1">
      <c r="B60" s="103"/>
      <c r="D60" s="104" t="s">
        <v>407</v>
      </c>
      <c r="E60" s="105"/>
      <c r="F60" s="105"/>
      <c r="G60" s="105"/>
      <c r="H60" s="105"/>
      <c r="I60" s="105"/>
      <c r="J60" s="106">
        <f>J87</f>
        <v>0</v>
      </c>
      <c r="L60" s="103"/>
    </row>
    <row r="61" spans="2:47" s="9" customFormat="1" ht="19.899999999999999" customHeight="1">
      <c r="B61" s="107"/>
      <c r="D61" s="108" t="s">
        <v>408</v>
      </c>
      <c r="E61" s="109"/>
      <c r="F61" s="109"/>
      <c r="G61" s="109"/>
      <c r="H61" s="109"/>
      <c r="I61" s="109"/>
      <c r="J61" s="110">
        <f>J88</f>
        <v>0</v>
      </c>
      <c r="L61" s="107"/>
    </row>
    <row r="62" spans="2:47" s="8" customFormat="1" ht="24.95" customHeight="1">
      <c r="B62" s="103"/>
      <c r="D62" s="104" t="s">
        <v>409</v>
      </c>
      <c r="E62" s="105"/>
      <c r="F62" s="105"/>
      <c r="G62" s="105"/>
      <c r="H62" s="105"/>
      <c r="I62" s="105"/>
      <c r="J62" s="106">
        <f>J89</f>
        <v>0</v>
      </c>
      <c r="L62" s="103"/>
    </row>
    <row r="63" spans="2:47" s="8" customFormat="1" ht="24.95" customHeight="1">
      <c r="B63" s="103"/>
      <c r="D63" s="104" t="s">
        <v>410</v>
      </c>
      <c r="E63" s="105"/>
      <c r="F63" s="105"/>
      <c r="G63" s="105"/>
      <c r="H63" s="105"/>
      <c r="I63" s="105"/>
      <c r="J63" s="106">
        <f>J317</f>
        <v>0</v>
      </c>
      <c r="L63" s="103"/>
    </row>
    <row r="64" spans="2:47" s="8" customFormat="1" ht="24.95" customHeight="1">
      <c r="B64" s="103"/>
      <c r="D64" s="104" t="s">
        <v>411</v>
      </c>
      <c r="E64" s="105"/>
      <c r="F64" s="105"/>
      <c r="G64" s="105"/>
      <c r="H64" s="105"/>
      <c r="I64" s="105"/>
      <c r="J64" s="106">
        <f>J511</f>
        <v>0</v>
      </c>
      <c r="L64" s="103"/>
    </row>
    <row r="65" spans="2:12" s="8" customFormat="1" ht="24.95" customHeight="1">
      <c r="B65" s="103"/>
      <c r="D65" s="104" t="s">
        <v>412</v>
      </c>
      <c r="E65" s="105"/>
      <c r="F65" s="105"/>
      <c r="G65" s="105"/>
      <c r="H65" s="105"/>
      <c r="I65" s="105"/>
      <c r="J65" s="106">
        <f>J969</f>
        <v>0</v>
      </c>
      <c r="L65" s="103"/>
    </row>
    <row r="66" spans="2:12" s="8" customFormat="1" ht="24.95" customHeight="1">
      <c r="B66" s="103"/>
      <c r="D66" s="104" t="s">
        <v>413</v>
      </c>
      <c r="E66" s="105"/>
      <c r="F66" s="105"/>
      <c r="G66" s="105"/>
      <c r="H66" s="105"/>
      <c r="I66" s="105"/>
      <c r="J66" s="106">
        <f>J1010</f>
        <v>0</v>
      </c>
      <c r="L66" s="103"/>
    </row>
    <row r="67" spans="2:12" s="1" customFormat="1" ht="21.75" customHeight="1">
      <c r="B67" s="32"/>
      <c r="L67" s="32"/>
    </row>
    <row r="68" spans="2:12" s="1" customFormat="1" ht="6.95" customHeight="1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32"/>
    </row>
    <row r="72" spans="2:12" s="1" customFormat="1" ht="6.95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2"/>
    </row>
    <row r="73" spans="2:12" s="1" customFormat="1" ht="24.95" customHeight="1">
      <c r="B73" s="32"/>
      <c r="C73" s="21" t="s">
        <v>414</v>
      </c>
      <c r="L73" s="32"/>
    </row>
    <row r="74" spans="2:12" s="1" customFormat="1" ht="6.95" customHeight="1">
      <c r="B74" s="32"/>
      <c r="L74" s="32"/>
    </row>
    <row r="75" spans="2:12" s="1" customFormat="1" ht="12" customHeight="1">
      <c r="B75" s="32"/>
      <c r="C75" s="27" t="s">
        <v>16</v>
      </c>
      <c r="L75" s="32"/>
    </row>
    <row r="76" spans="2:12" s="1" customFormat="1" ht="16.5" customHeight="1">
      <c r="B76" s="32"/>
      <c r="E76" s="326" t="str">
        <f>E7</f>
        <v>Prostá rekonstrukce trati v úseku Mirošovice u Rataj nad Sázavou</v>
      </c>
      <c r="F76" s="327"/>
      <c r="G76" s="327"/>
      <c r="H76" s="327"/>
      <c r="L76" s="32"/>
    </row>
    <row r="77" spans="2:12" s="1" customFormat="1" ht="12" customHeight="1">
      <c r="B77" s="32"/>
      <c r="C77" s="27" t="s">
        <v>401</v>
      </c>
      <c r="L77" s="32"/>
    </row>
    <row r="78" spans="2:12" s="1" customFormat="1" ht="16.5" customHeight="1">
      <c r="B78" s="32"/>
      <c r="E78" s="308" t="str">
        <f>E9</f>
        <v>SO 01 - Rekonstrukce úseku Bečváry - Uhlířské Janovice</v>
      </c>
      <c r="F78" s="325"/>
      <c r="G78" s="325"/>
      <c r="H78" s="325"/>
      <c r="L78" s="32"/>
    </row>
    <row r="79" spans="2:12" s="1" customFormat="1" ht="6.95" customHeight="1">
      <c r="B79" s="32"/>
      <c r="L79" s="32"/>
    </row>
    <row r="80" spans="2:12" s="1" customFormat="1" ht="12" customHeight="1">
      <c r="B80" s="32"/>
      <c r="C80" s="27" t="s">
        <v>21</v>
      </c>
      <c r="F80" s="25" t="str">
        <f>F12</f>
        <v xml:space="preserve"> </v>
      </c>
      <c r="I80" s="27" t="s">
        <v>23</v>
      </c>
      <c r="J80" s="49" t="str">
        <f>IF(J12="","",J12)</f>
        <v>29. 5. 2025</v>
      </c>
      <c r="L80" s="32"/>
    </row>
    <row r="81" spans="2:65" s="1" customFormat="1" ht="6.95" customHeight="1">
      <c r="B81" s="32"/>
      <c r="L81" s="32"/>
    </row>
    <row r="82" spans="2:65" s="1" customFormat="1" ht="15.2" customHeight="1">
      <c r="B82" s="32"/>
      <c r="C82" s="27" t="s">
        <v>25</v>
      </c>
      <c r="F82" s="25" t="str">
        <f>E15</f>
        <v>Zimola Bohumil</v>
      </c>
      <c r="I82" s="27" t="s">
        <v>31</v>
      </c>
      <c r="J82" s="30" t="str">
        <f>E21</f>
        <v xml:space="preserve"> </v>
      </c>
      <c r="L82" s="32"/>
    </row>
    <row r="83" spans="2:65" s="1" customFormat="1" ht="15.2" customHeight="1">
      <c r="B83" s="32"/>
      <c r="C83" s="27" t="s">
        <v>29</v>
      </c>
      <c r="F83" s="25" t="str">
        <f>IF(E18="","",E18)</f>
        <v>Vyplň údaj</v>
      </c>
      <c r="I83" s="27" t="s">
        <v>33</v>
      </c>
      <c r="J83" s="30" t="str">
        <f>E24</f>
        <v>Hospodková Marcela</v>
      </c>
      <c r="L83" s="32"/>
    </row>
    <row r="84" spans="2:65" s="1" customFormat="1" ht="10.35" customHeight="1">
      <c r="B84" s="32"/>
      <c r="L84" s="32"/>
    </row>
    <row r="85" spans="2:65" s="10" customFormat="1" ht="29.25" customHeight="1">
      <c r="B85" s="111"/>
      <c r="C85" s="112" t="s">
        <v>415</v>
      </c>
      <c r="D85" s="113" t="s">
        <v>56</v>
      </c>
      <c r="E85" s="113" t="s">
        <v>52</v>
      </c>
      <c r="F85" s="113" t="s">
        <v>53</v>
      </c>
      <c r="G85" s="113" t="s">
        <v>416</v>
      </c>
      <c r="H85" s="113" t="s">
        <v>417</v>
      </c>
      <c r="I85" s="113" t="s">
        <v>418</v>
      </c>
      <c r="J85" s="113" t="s">
        <v>405</v>
      </c>
      <c r="K85" s="114" t="s">
        <v>419</v>
      </c>
      <c r="L85" s="111"/>
      <c r="M85" s="56" t="s">
        <v>19</v>
      </c>
      <c r="N85" s="57" t="s">
        <v>41</v>
      </c>
      <c r="O85" s="57" t="s">
        <v>420</v>
      </c>
      <c r="P85" s="57" t="s">
        <v>421</v>
      </c>
      <c r="Q85" s="57" t="s">
        <v>422</v>
      </c>
      <c r="R85" s="57" t="s">
        <v>423</v>
      </c>
      <c r="S85" s="57" t="s">
        <v>424</v>
      </c>
      <c r="T85" s="58" t="s">
        <v>425</v>
      </c>
    </row>
    <row r="86" spans="2:65" s="1" customFormat="1" ht="22.9" customHeight="1">
      <c r="B86" s="32"/>
      <c r="C86" s="61" t="s">
        <v>426</v>
      </c>
      <c r="J86" s="115">
        <f>BK86</f>
        <v>0</v>
      </c>
      <c r="L86" s="32"/>
      <c r="M86" s="59"/>
      <c r="N86" s="50"/>
      <c r="O86" s="50"/>
      <c r="P86" s="116">
        <f>P87+P89+P317+P511+P969+P1010</f>
        <v>0</v>
      </c>
      <c r="Q86" s="50"/>
      <c r="R86" s="116">
        <f>R87+R89+R317+R511+R969+R1010</f>
        <v>13918.293600000001</v>
      </c>
      <c r="S86" s="50"/>
      <c r="T86" s="117">
        <f>T87+T89+T317+T511+T969+T1010</f>
        <v>0</v>
      </c>
      <c r="AT86" s="17" t="s">
        <v>70</v>
      </c>
      <c r="AU86" s="17" t="s">
        <v>406</v>
      </c>
      <c r="BK86" s="118">
        <f>BK87+BK89+BK317+BK511+BK969+BK1010</f>
        <v>0</v>
      </c>
    </row>
    <row r="87" spans="2:65" s="11" customFormat="1" ht="25.9" customHeight="1">
      <c r="B87" s="119"/>
      <c r="D87" s="120" t="s">
        <v>70</v>
      </c>
      <c r="E87" s="121" t="s">
        <v>427</v>
      </c>
      <c r="F87" s="121" t="s">
        <v>428</v>
      </c>
      <c r="I87" s="122"/>
      <c r="J87" s="123">
        <f>BK87</f>
        <v>0</v>
      </c>
      <c r="L87" s="119"/>
      <c r="M87" s="124"/>
      <c r="P87" s="125">
        <f>P88</f>
        <v>0</v>
      </c>
      <c r="R87" s="125">
        <f>R88</f>
        <v>0</v>
      </c>
      <c r="T87" s="126">
        <f>T88</f>
        <v>0</v>
      </c>
      <c r="AR87" s="120" t="s">
        <v>79</v>
      </c>
      <c r="AT87" s="127" t="s">
        <v>70</v>
      </c>
      <c r="AU87" s="127" t="s">
        <v>71</v>
      </c>
      <c r="AY87" s="120" t="s">
        <v>429</v>
      </c>
      <c r="BK87" s="128">
        <f>BK88</f>
        <v>0</v>
      </c>
    </row>
    <row r="88" spans="2:65" s="11" customFormat="1" ht="22.9" customHeight="1">
      <c r="B88" s="119"/>
      <c r="D88" s="120" t="s">
        <v>70</v>
      </c>
      <c r="E88" s="129" t="s">
        <v>430</v>
      </c>
      <c r="F88" s="129" t="s">
        <v>431</v>
      </c>
      <c r="I88" s="122"/>
      <c r="J88" s="130">
        <f>BK88</f>
        <v>0</v>
      </c>
      <c r="L88" s="119"/>
      <c r="M88" s="124"/>
      <c r="P88" s="125">
        <v>0</v>
      </c>
      <c r="R88" s="125">
        <v>0</v>
      </c>
      <c r="T88" s="126">
        <v>0</v>
      </c>
      <c r="AR88" s="120" t="s">
        <v>79</v>
      </c>
      <c r="AT88" s="127" t="s">
        <v>70</v>
      </c>
      <c r="AU88" s="127" t="s">
        <v>79</v>
      </c>
      <c r="AY88" s="120" t="s">
        <v>429</v>
      </c>
      <c r="BK88" s="128">
        <v>0</v>
      </c>
    </row>
    <row r="89" spans="2:65" s="11" customFormat="1" ht="25.9" customHeight="1">
      <c r="B89" s="119"/>
      <c r="D89" s="120" t="s">
        <v>70</v>
      </c>
      <c r="E89" s="121" t="s">
        <v>432</v>
      </c>
      <c r="F89" s="121" t="s">
        <v>433</v>
      </c>
      <c r="I89" s="122"/>
      <c r="J89" s="123">
        <f>BK89</f>
        <v>0</v>
      </c>
      <c r="L89" s="119"/>
      <c r="M89" s="124"/>
      <c r="P89" s="125">
        <f>SUM(P90:P316)</f>
        <v>0</v>
      </c>
      <c r="R89" s="125">
        <f>SUM(R90:R316)</f>
        <v>1686.27433</v>
      </c>
      <c r="T89" s="126">
        <f>SUM(T90:T316)</f>
        <v>0</v>
      </c>
      <c r="AR89" s="120" t="s">
        <v>79</v>
      </c>
      <c r="AT89" s="127" t="s">
        <v>70</v>
      </c>
      <c r="AU89" s="127" t="s">
        <v>71</v>
      </c>
      <c r="AY89" s="120" t="s">
        <v>429</v>
      </c>
      <c r="BK89" s="128">
        <f>SUM(BK90:BK316)</f>
        <v>0</v>
      </c>
    </row>
    <row r="90" spans="2:65" s="1" customFormat="1" ht="24.2" customHeight="1">
      <c r="B90" s="32"/>
      <c r="C90" s="131" t="s">
        <v>79</v>
      </c>
      <c r="D90" s="131" t="s">
        <v>434</v>
      </c>
      <c r="E90" s="132" t="s">
        <v>435</v>
      </c>
      <c r="F90" s="133" t="s">
        <v>436</v>
      </c>
      <c r="G90" s="134" t="s">
        <v>437</v>
      </c>
      <c r="H90" s="135">
        <v>1692</v>
      </c>
      <c r="I90" s="282"/>
      <c r="J90" s="137">
        <f>ROUND(I90*H90,2)</f>
        <v>0</v>
      </c>
      <c r="K90" s="133" t="s">
        <v>438</v>
      </c>
      <c r="L90" s="138"/>
      <c r="M90" s="139" t="s">
        <v>19</v>
      </c>
      <c r="N90" s="140" t="s">
        <v>42</v>
      </c>
      <c r="P90" s="141">
        <f>O90*H90</f>
        <v>0</v>
      </c>
      <c r="Q90" s="141">
        <v>0.32700000000000001</v>
      </c>
      <c r="R90" s="141">
        <f>Q90*H90</f>
        <v>553.28399999999999</v>
      </c>
      <c r="S90" s="141">
        <v>0</v>
      </c>
      <c r="T90" s="142">
        <f>S90*H90</f>
        <v>0</v>
      </c>
      <c r="AR90" s="143" t="s">
        <v>439</v>
      </c>
      <c r="AT90" s="143" t="s">
        <v>434</v>
      </c>
      <c r="AU90" s="143" t="s">
        <v>79</v>
      </c>
      <c r="AY90" s="17" t="s">
        <v>429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7" t="s">
        <v>79</v>
      </c>
      <c r="BK90" s="144">
        <f>ROUND(I90*H90,2)</f>
        <v>0</v>
      </c>
      <c r="BL90" s="17" t="s">
        <v>440</v>
      </c>
      <c r="BM90" s="143" t="s">
        <v>441</v>
      </c>
    </row>
    <row r="91" spans="2:65" s="12" customFormat="1">
      <c r="B91" s="145"/>
      <c r="D91" s="146" t="s">
        <v>442</v>
      </c>
      <c r="E91" s="147" t="s">
        <v>19</v>
      </c>
      <c r="F91" s="148" t="s">
        <v>443</v>
      </c>
      <c r="H91" s="147" t="s">
        <v>19</v>
      </c>
      <c r="L91" s="145"/>
      <c r="M91" s="150"/>
      <c r="T91" s="151"/>
      <c r="AT91" s="147" t="s">
        <v>442</v>
      </c>
      <c r="AU91" s="147" t="s">
        <v>79</v>
      </c>
      <c r="AV91" s="12" t="s">
        <v>79</v>
      </c>
      <c r="AW91" s="12" t="s">
        <v>32</v>
      </c>
      <c r="AX91" s="12" t="s">
        <v>71</v>
      </c>
      <c r="AY91" s="147" t="s">
        <v>429</v>
      </c>
    </row>
    <row r="92" spans="2:65" s="13" customFormat="1">
      <c r="B92" s="152"/>
      <c r="D92" s="146" t="s">
        <v>442</v>
      </c>
      <c r="E92" s="153" t="s">
        <v>19</v>
      </c>
      <c r="F92" s="154" t="s">
        <v>444</v>
      </c>
      <c r="H92" s="155">
        <v>33</v>
      </c>
      <c r="L92" s="152"/>
      <c r="M92" s="157"/>
      <c r="T92" s="158"/>
      <c r="AT92" s="153" t="s">
        <v>442</v>
      </c>
      <c r="AU92" s="153" t="s">
        <v>79</v>
      </c>
      <c r="AV92" s="13" t="s">
        <v>81</v>
      </c>
      <c r="AW92" s="13" t="s">
        <v>32</v>
      </c>
      <c r="AX92" s="13" t="s">
        <v>71</v>
      </c>
      <c r="AY92" s="153" t="s">
        <v>429</v>
      </c>
    </row>
    <row r="93" spans="2:65" s="13" customFormat="1">
      <c r="B93" s="152"/>
      <c r="D93" s="146" t="s">
        <v>442</v>
      </c>
      <c r="E93" s="153" t="s">
        <v>19</v>
      </c>
      <c r="F93" s="154" t="s">
        <v>445</v>
      </c>
      <c r="H93" s="155">
        <v>817.5</v>
      </c>
      <c r="L93" s="152"/>
      <c r="M93" s="157"/>
      <c r="T93" s="158"/>
      <c r="AT93" s="153" t="s">
        <v>442</v>
      </c>
      <c r="AU93" s="153" t="s">
        <v>79</v>
      </c>
      <c r="AV93" s="13" t="s">
        <v>81</v>
      </c>
      <c r="AW93" s="13" t="s">
        <v>32</v>
      </c>
      <c r="AX93" s="13" t="s">
        <v>71</v>
      </c>
      <c r="AY93" s="153" t="s">
        <v>429</v>
      </c>
    </row>
    <row r="94" spans="2:65" s="13" customFormat="1">
      <c r="B94" s="152"/>
      <c r="D94" s="146" t="s">
        <v>442</v>
      </c>
      <c r="E94" s="153" t="s">
        <v>19</v>
      </c>
      <c r="F94" s="154" t="s">
        <v>446</v>
      </c>
      <c r="H94" s="155">
        <v>0.5</v>
      </c>
      <c r="L94" s="152"/>
      <c r="M94" s="157"/>
      <c r="T94" s="158"/>
      <c r="AT94" s="153" t="s">
        <v>442</v>
      </c>
      <c r="AU94" s="153" t="s">
        <v>79</v>
      </c>
      <c r="AV94" s="13" t="s">
        <v>81</v>
      </c>
      <c r="AW94" s="13" t="s">
        <v>32</v>
      </c>
      <c r="AX94" s="13" t="s">
        <v>71</v>
      </c>
      <c r="AY94" s="153" t="s">
        <v>429</v>
      </c>
    </row>
    <row r="95" spans="2:65" s="13" customFormat="1">
      <c r="B95" s="152"/>
      <c r="D95" s="146" t="s">
        <v>442</v>
      </c>
      <c r="E95" s="153" t="s">
        <v>19</v>
      </c>
      <c r="F95" s="154" t="s">
        <v>447</v>
      </c>
      <c r="H95" s="155">
        <v>247.5</v>
      </c>
      <c r="L95" s="152"/>
      <c r="M95" s="157"/>
      <c r="T95" s="158"/>
      <c r="AT95" s="153" t="s">
        <v>442</v>
      </c>
      <c r="AU95" s="153" t="s">
        <v>79</v>
      </c>
      <c r="AV95" s="13" t="s">
        <v>81</v>
      </c>
      <c r="AW95" s="13" t="s">
        <v>32</v>
      </c>
      <c r="AX95" s="13" t="s">
        <v>71</v>
      </c>
      <c r="AY95" s="153" t="s">
        <v>429</v>
      </c>
    </row>
    <row r="96" spans="2:65" s="13" customFormat="1">
      <c r="B96" s="152"/>
      <c r="D96" s="146" t="s">
        <v>442</v>
      </c>
      <c r="E96" s="153" t="s">
        <v>19</v>
      </c>
      <c r="F96" s="154" t="s">
        <v>448</v>
      </c>
      <c r="H96" s="155">
        <v>0.5</v>
      </c>
      <c r="L96" s="152"/>
      <c r="M96" s="157"/>
      <c r="T96" s="158"/>
      <c r="AT96" s="153" t="s">
        <v>442</v>
      </c>
      <c r="AU96" s="153" t="s">
        <v>79</v>
      </c>
      <c r="AV96" s="13" t="s">
        <v>81</v>
      </c>
      <c r="AW96" s="13" t="s">
        <v>32</v>
      </c>
      <c r="AX96" s="13" t="s">
        <v>71</v>
      </c>
      <c r="AY96" s="153" t="s">
        <v>429</v>
      </c>
    </row>
    <row r="97" spans="2:65" s="13" customFormat="1">
      <c r="B97" s="152"/>
      <c r="D97" s="146" t="s">
        <v>442</v>
      </c>
      <c r="E97" s="153" t="s">
        <v>19</v>
      </c>
      <c r="F97" s="154" t="s">
        <v>449</v>
      </c>
      <c r="H97" s="155">
        <v>367.5</v>
      </c>
      <c r="L97" s="152"/>
      <c r="M97" s="157"/>
      <c r="T97" s="158"/>
      <c r="AT97" s="153" t="s">
        <v>442</v>
      </c>
      <c r="AU97" s="153" t="s">
        <v>79</v>
      </c>
      <c r="AV97" s="13" t="s">
        <v>81</v>
      </c>
      <c r="AW97" s="13" t="s">
        <v>32</v>
      </c>
      <c r="AX97" s="13" t="s">
        <v>71</v>
      </c>
      <c r="AY97" s="153" t="s">
        <v>429</v>
      </c>
    </row>
    <row r="98" spans="2:65" s="13" customFormat="1">
      <c r="B98" s="152"/>
      <c r="D98" s="146" t="s">
        <v>442</v>
      </c>
      <c r="E98" s="153" t="s">
        <v>19</v>
      </c>
      <c r="F98" s="154" t="s">
        <v>448</v>
      </c>
      <c r="H98" s="155">
        <v>0.5</v>
      </c>
      <c r="L98" s="152"/>
      <c r="M98" s="157"/>
      <c r="T98" s="158"/>
      <c r="AT98" s="153" t="s">
        <v>442</v>
      </c>
      <c r="AU98" s="153" t="s">
        <v>79</v>
      </c>
      <c r="AV98" s="13" t="s">
        <v>81</v>
      </c>
      <c r="AW98" s="13" t="s">
        <v>32</v>
      </c>
      <c r="AX98" s="13" t="s">
        <v>71</v>
      </c>
      <c r="AY98" s="153" t="s">
        <v>429</v>
      </c>
    </row>
    <row r="99" spans="2:65" s="13" customFormat="1">
      <c r="B99" s="152"/>
      <c r="D99" s="146" t="s">
        <v>442</v>
      </c>
      <c r="E99" s="153" t="s">
        <v>19</v>
      </c>
      <c r="F99" s="154" t="s">
        <v>450</v>
      </c>
      <c r="H99" s="155">
        <v>225</v>
      </c>
      <c r="L99" s="152"/>
      <c r="M99" s="157"/>
      <c r="T99" s="158"/>
      <c r="AT99" s="153" t="s">
        <v>442</v>
      </c>
      <c r="AU99" s="153" t="s">
        <v>79</v>
      </c>
      <c r="AV99" s="13" t="s">
        <v>81</v>
      </c>
      <c r="AW99" s="13" t="s">
        <v>32</v>
      </c>
      <c r="AX99" s="13" t="s">
        <v>71</v>
      </c>
      <c r="AY99" s="153" t="s">
        <v>429</v>
      </c>
    </row>
    <row r="100" spans="2:65" s="14" customFormat="1">
      <c r="B100" s="159"/>
      <c r="D100" s="146" t="s">
        <v>442</v>
      </c>
      <c r="E100" s="160" t="s">
        <v>19</v>
      </c>
      <c r="F100" s="161" t="s">
        <v>451</v>
      </c>
      <c r="H100" s="162">
        <v>1692</v>
      </c>
      <c r="L100" s="159"/>
      <c r="M100" s="164"/>
      <c r="T100" s="165"/>
      <c r="AT100" s="160" t="s">
        <v>442</v>
      </c>
      <c r="AU100" s="160" t="s">
        <v>79</v>
      </c>
      <c r="AV100" s="14" t="s">
        <v>440</v>
      </c>
      <c r="AW100" s="14" t="s">
        <v>32</v>
      </c>
      <c r="AX100" s="14" t="s">
        <v>79</v>
      </c>
      <c r="AY100" s="160" t="s">
        <v>429</v>
      </c>
    </row>
    <row r="101" spans="2:65" s="12" customFormat="1">
      <c r="B101" s="145"/>
      <c r="D101" s="146" t="s">
        <v>442</v>
      </c>
      <c r="E101" s="147" t="s">
        <v>19</v>
      </c>
      <c r="F101" s="148" t="s">
        <v>452</v>
      </c>
      <c r="H101" s="147" t="s">
        <v>19</v>
      </c>
      <c r="L101" s="145"/>
      <c r="M101" s="150"/>
      <c r="T101" s="151"/>
      <c r="AT101" s="147" t="s">
        <v>442</v>
      </c>
      <c r="AU101" s="147" t="s">
        <v>79</v>
      </c>
      <c r="AV101" s="12" t="s">
        <v>79</v>
      </c>
      <c r="AW101" s="12" t="s">
        <v>32</v>
      </c>
      <c r="AX101" s="12" t="s">
        <v>71</v>
      </c>
      <c r="AY101" s="147" t="s">
        <v>429</v>
      </c>
    </row>
    <row r="102" spans="2:65" s="1" customFormat="1" ht="16.5" customHeight="1">
      <c r="B102" s="32"/>
      <c r="C102" s="131" t="s">
        <v>81</v>
      </c>
      <c r="D102" s="131" t="s">
        <v>434</v>
      </c>
      <c r="E102" s="132" t="s">
        <v>453</v>
      </c>
      <c r="F102" s="133" t="s">
        <v>454</v>
      </c>
      <c r="G102" s="134" t="s">
        <v>437</v>
      </c>
      <c r="H102" s="135">
        <v>298</v>
      </c>
      <c r="I102" s="282"/>
      <c r="J102" s="137">
        <f>ROUND(I102*H102,2)</f>
        <v>0</v>
      </c>
      <c r="K102" s="133" t="s">
        <v>438</v>
      </c>
      <c r="L102" s="138"/>
      <c r="M102" s="139" t="s">
        <v>19</v>
      </c>
      <c r="N102" s="140" t="s">
        <v>42</v>
      </c>
      <c r="P102" s="141">
        <f>O102*H102</f>
        <v>0</v>
      </c>
      <c r="Q102" s="141">
        <v>0.29499999999999998</v>
      </c>
      <c r="R102" s="141">
        <f>Q102*H102</f>
        <v>87.91</v>
      </c>
      <c r="S102" s="141">
        <v>0</v>
      </c>
      <c r="T102" s="142">
        <f>S102*H102</f>
        <v>0</v>
      </c>
      <c r="AR102" s="143" t="s">
        <v>455</v>
      </c>
      <c r="AT102" s="143" t="s">
        <v>434</v>
      </c>
      <c r="AU102" s="143" t="s">
        <v>79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455</v>
      </c>
      <c r="BM102" s="143" t="s">
        <v>456</v>
      </c>
    </row>
    <row r="103" spans="2:65" s="12" customFormat="1">
      <c r="B103" s="145"/>
      <c r="D103" s="146" t="s">
        <v>442</v>
      </c>
      <c r="E103" s="147" t="s">
        <v>19</v>
      </c>
      <c r="F103" s="148" t="s">
        <v>457</v>
      </c>
      <c r="H103" s="147" t="s">
        <v>19</v>
      </c>
      <c r="L103" s="145"/>
      <c r="M103" s="150"/>
      <c r="T103" s="151"/>
      <c r="AT103" s="147" t="s">
        <v>442</v>
      </c>
      <c r="AU103" s="147" t="s">
        <v>79</v>
      </c>
      <c r="AV103" s="12" t="s">
        <v>79</v>
      </c>
      <c r="AW103" s="12" t="s">
        <v>32</v>
      </c>
      <c r="AX103" s="12" t="s">
        <v>71</v>
      </c>
      <c r="AY103" s="147" t="s">
        <v>429</v>
      </c>
    </row>
    <row r="104" spans="2:65" s="13" customFormat="1">
      <c r="B104" s="152"/>
      <c r="D104" s="146" t="s">
        <v>442</v>
      </c>
      <c r="E104" s="153" t="s">
        <v>19</v>
      </c>
      <c r="F104" s="154" t="s">
        <v>458</v>
      </c>
      <c r="H104" s="155">
        <v>30</v>
      </c>
      <c r="L104" s="152"/>
      <c r="M104" s="157"/>
      <c r="T104" s="158"/>
      <c r="AT104" s="153" t="s">
        <v>442</v>
      </c>
      <c r="AU104" s="153" t="s">
        <v>79</v>
      </c>
      <c r="AV104" s="13" t="s">
        <v>81</v>
      </c>
      <c r="AW104" s="13" t="s">
        <v>32</v>
      </c>
      <c r="AX104" s="13" t="s">
        <v>71</v>
      </c>
      <c r="AY104" s="153" t="s">
        <v>429</v>
      </c>
    </row>
    <row r="105" spans="2:65" s="12" customFormat="1">
      <c r="B105" s="145"/>
      <c r="D105" s="146" t="s">
        <v>442</v>
      </c>
      <c r="E105" s="147" t="s">
        <v>19</v>
      </c>
      <c r="F105" s="148" t="s">
        <v>459</v>
      </c>
      <c r="H105" s="147" t="s">
        <v>19</v>
      </c>
      <c r="L105" s="145"/>
      <c r="M105" s="150"/>
      <c r="T105" s="151"/>
      <c r="AT105" s="147" t="s">
        <v>442</v>
      </c>
      <c r="AU105" s="147" t="s">
        <v>79</v>
      </c>
      <c r="AV105" s="12" t="s">
        <v>79</v>
      </c>
      <c r="AW105" s="12" t="s">
        <v>32</v>
      </c>
      <c r="AX105" s="12" t="s">
        <v>71</v>
      </c>
      <c r="AY105" s="147" t="s">
        <v>429</v>
      </c>
    </row>
    <row r="106" spans="2:65" s="13" customFormat="1">
      <c r="B106" s="152"/>
      <c r="D106" s="146" t="s">
        <v>442</v>
      </c>
      <c r="E106" s="153" t="s">
        <v>19</v>
      </c>
      <c r="F106" s="154" t="s">
        <v>460</v>
      </c>
      <c r="H106" s="155">
        <v>27</v>
      </c>
      <c r="L106" s="152"/>
      <c r="M106" s="157"/>
      <c r="T106" s="158"/>
      <c r="AT106" s="153" t="s">
        <v>442</v>
      </c>
      <c r="AU106" s="153" t="s">
        <v>79</v>
      </c>
      <c r="AV106" s="13" t="s">
        <v>81</v>
      </c>
      <c r="AW106" s="13" t="s">
        <v>32</v>
      </c>
      <c r="AX106" s="13" t="s">
        <v>71</v>
      </c>
      <c r="AY106" s="153" t="s">
        <v>429</v>
      </c>
    </row>
    <row r="107" spans="2:65" s="12" customFormat="1">
      <c r="B107" s="145"/>
      <c r="D107" s="146" t="s">
        <v>442</v>
      </c>
      <c r="E107" s="147" t="s">
        <v>19</v>
      </c>
      <c r="F107" s="148" t="s">
        <v>461</v>
      </c>
      <c r="H107" s="147" t="s">
        <v>19</v>
      </c>
      <c r="L107" s="145"/>
      <c r="M107" s="150"/>
      <c r="T107" s="151"/>
      <c r="AT107" s="147" t="s">
        <v>442</v>
      </c>
      <c r="AU107" s="147" t="s">
        <v>79</v>
      </c>
      <c r="AV107" s="12" t="s">
        <v>79</v>
      </c>
      <c r="AW107" s="12" t="s">
        <v>32</v>
      </c>
      <c r="AX107" s="12" t="s">
        <v>71</v>
      </c>
      <c r="AY107" s="147" t="s">
        <v>429</v>
      </c>
    </row>
    <row r="108" spans="2:65" s="13" customFormat="1">
      <c r="B108" s="152"/>
      <c r="D108" s="146" t="s">
        <v>442</v>
      </c>
      <c r="E108" s="153" t="s">
        <v>19</v>
      </c>
      <c r="F108" s="154" t="s">
        <v>462</v>
      </c>
      <c r="H108" s="155">
        <v>20</v>
      </c>
      <c r="L108" s="152"/>
      <c r="M108" s="157"/>
      <c r="T108" s="158"/>
      <c r="AT108" s="153" t="s">
        <v>442</v>
      </c>
      <c r="AU108" s="153" t="s">
        <v>79</v>
      </c>
      <c r="AV108" s="13" t="s">
        <v>81</v>
      </c>
      <c r="AW108" s="13" t="s">
        <v>32</v>
      </c>
      <c r="AX108" s="13" t="s">
        <v>71</v>
      </c>
      <c r="AY108" s="153" t="s">
        <v>429</v>
      </c>
    </row>
    <row r="109" spans="2:65" s="12" customFormat="1">
      <c r="B109" s="145"/>
      <c r="D109" s="146" t="s">
        <v>442</v>
      </c>
      <c r="E109" s="147" t="s">
        <v>19</v>
      </c>
      <c r="F109" s="148" t="s">
        <v>463</v>
      </c>
      <c r="H109" s="147" t="s">
        <v>19</v>
      </c>
      <c r="L109" s="145"/>
      <c r="M109" s="150"/>
      <c r="T109" s="151"/>
      <c r="AT109" s="147" t="s">
        <v>442</v>
      </c>
      <c r="AU109" s="147" t="s">
        <v>79</v>
      </c>
      <c r="AV109" s="12" t="s">
        <v>79</v>
      </c>
      <c r="AW109" s="12" t="s">
        <v>32</v>
      </c>
      <c r="AX109" s="12" t="s">
        <v>71</v>
      </c>
      <c r="AY109" s="147" t="s">
        <v>429</v>
      </c>
    </row>
    <row r="110" spans="2:65" s="13" customFormat="1">
      <c r="B110" s="152"/>
      <c r="D110" s="146" t="s">
        <v>442</v>
      </c>
      <c r="E110" s="153" t="s">
        <v>19</v>
      </c>
      <c r="F110" s="154" t="s">
        <v>460</v>
      </c>
      <c r="H110" s="155">
        <v>27</v>
      </c>
      <c r="L110" s="152"/>
      <c r="M110" s="157"/>
      <c r="T110" s="158"/>
      <c r="AT110" s="153" t="s">
        <v>442</v>
      </c>
      <c r="AU110" s="153" t="s">
        <v>79</v>
      </c>
      <c r="AV110" s="13" t="s">
        <v>81</v>
      </c>
      <c r="AW110" s="13" t="s">
        <v>32</v>
      </c>
      <c r="AX110" s="13" t="s">
        <v>71</v>
      </c>
      <c r="AY110" s="153" t="s">
        <v>429</v>
      </c>
    </row>
    <row r="111" spans="2:65" s="13" customFormat="1">
      <c r="B111" s="152"/>
      <c r="D111" s="146" t="s">
        <v>442</v>
      </c>
      <c r="E111" s="153" t="s">
        <v>19</v>
      </c>
      <c r="F111" s="154" t="s">
        <v>464</v>
      </c>
      <c r="H111" s="155">
        <v>66</v>
      </c>
      <c r="L111" s="152"/>
      <c r="M111" s="157"/>
      <c r="T111" s="158"/>
      <c r="AT111" s="153" t="s">
        <v>442</v>
      </c>
      <c r="AU111" s="153" t="s">
        <v>79</v>
      </c>
      <c r="AV111" s="13" t="s">
        <v>81</v>
      </c>
      <c r="AW111" s="13" t="s">
        <v>32</v>
      </c>
      <c r="AX111" s="13" t="s">
        <v>71</v>
      </c>
      <c r="AY111" s="153" t="s">
        <v>429</v>
      </c>
    </row>
    <row r="112" spans="2:65" s="12" customFormat="1">
      <c r="B112" s="145"/>
      <c r="D112" s="146" t="s">
        <v>442</v>
      </c>
      <c r="E112" s="147" t="s">
        <v>19</v>
      </c>
      <c r="F112" s="148" t="s">
        <v>465</v>
      </c>
      <c r="H112" s="147" t="s">
        <v>19</v>
      </c>
      <c r="L112" s="145"/>
      <c r="M112" s="150"/>
      <c r="T112" s="151"/>
      <c r="AT112" s="147" t="s">
        <v>442</v>
      </c>
      <c r="AU112" s="147" t="s">
        <v>79</v>
      </c>
      <c r="AV112" s="12" t="s">
        <v>79</v>
      </c>
      <c r="AW112" s="12" t="s">
        <v>32</v>
      </c>
      <c r="AX112" s="12" t="s">
        <v>71</v>
      </c>
      <c r="AY112" s="147" t="s">
        <v>429</v>
      </c>
    </row>
    <row r="113" spans="2:65" s="13" customFormat="1">
      <c r="B113" s="152"/>
      <c r="D113" s="146" t="s">
        <v>442</v>
      </c>
      <c r="E113" s="153" t="s">
        <v>19</v>
      </c>
      <c r="F113" s="154" t="s">
        <v>14</v>
      </c>
      <c r="H113" s="155">
        <v>29</v>
      </c>
      <c r="L113" s="152"/>
      <c r="M113" s="157"/>
      <c r="T113" s="158"/>
      <c r="AT113" s="153" t="s">
        <v>442</v>
      </c>
      <c r="AU113" s="153" t="s">
        <v>79</v>
      </c>
      <c r="AV113" s="13" t="s">
        <v>81</v>
      </c>
      <c r="AW113" s="13" t="s">
        <v>32</v>
      </c>
      <c r="AX113" s="13" t="s">
        <v>71</v>
      </c>
      <c r="AY113" s="153" t="s">
        <v>429</v>
      </c>
    </row>
    <row r="114" spans="2:65" s="12" customFormat="1">
      <c r="B114" s="145"/>
      <c r="D114" s="146" t="s">
        <v>442</v>
      </c>
      <c r="E114" s="147" t="s">
        <v>19</v>
      </c>
      <c r="F114" s="148" t="s">
        <v>466</v>
      </c>
      <c r="H114" s="147" t="s">
        <v>19</v>
      </c>
      <c r="L114" s="145"/>
      <c r="M114" s="150"/>
      <c r="T114" s="151"/>
      <c r="AT114" s="147" t="s">
        <v>442</v>
      </c>
      <c r="AU114" s="147" t="s">
        <v>79</v>
      </c>
      <c r="AV114" s="12" t="s">
        <v>79</v>
      </c>
      <c r="AW114" s="12" t="s">
        <v>32</v>
      </c>
      <c r="AX114" s="12" t="s">
        <v>71</v>
      </c>
      <c r="AY114" s="147" t="s">
        <v>429</v>
      </c>
    </row>
    <row r="115" spans="2:65" s="13" customFormat="1">
      <c r="B115" s="152"/>
      <c r="D115" s="146" t="s">
        <v>442</v>
      </c>
      <c r="E115" s="153" t="s">
        <v>19</v>
      </c>
      <c r="F115" s="154" t="s">
        <v>467</v>
      </c>
      <c r="H115" s="155">
        <v>13</v>
      </c>
      <c r="L115" s="152"/>
      <c r="M115" s="157"/>
      <c r="T115" s="158"/>
      <c r="AT115" s="153" t="s">
        <v>442</v>
      </c>
      <c r="AU115" s="153" t="s">
        <v>79</v>
      </c>
      <c r="AV115" s="13" t="s">
        <v>81</v>
      </c>
      <c r="AW115" s="13" t="s">
        <v>32</v>
      </c>
      <c r="AX115" s="13" t="s">
        <v>71</v>
      </c>
      <c r="AY115" s="153" t="s">
        <v>429</v>
      </c>
    </row>
    <row r="116" spans="2:65" s="12" customFormat="1">
      <c r="B116" s="145"/>
      <c r="D116" s="146" t="s">
        <v>442</v>
      </c>
      <c r="E116" s="147" t="s">
        <v>19</v>
      </c>
      <c r="F116" s="148" t="s">
        <v>468</v>
      </c>
      <c r="H116" s="147" t="s">
        <v>19</v>
      </c>
      <c r="L116" s="145"/>
      <c r="M116" s="150"/>
      <c r="T116" s="151"/>
      <c r="AT116" s="147" t="s">
        <v>442</v>
      </c>
      <c r="AU116" s="147" t="s">
        <v>79</v>
      </c>
      <c r="AV116" s="12" t="s">
        <v>79</v>
      </c>
      <c r="AW116" s="12" t="s">
        <v>32</v>
      </c>
      <c r="AX116" s="12" t="s">
        <v>71</v>
      </c>
      <c r="AY116" s="147" t="s">
        <v>429</v>
      </c>
    </row>
    <row r="117" spans="2:65" s="13" customFormat="1">
      <c r="B117" s="152"/>
      <c r="D117" s="146" t="s">
        <v>442</v>
      </c>
      <c r="E117" s="153" t="s">
        <v>19</v>
      </c>
      <c r="F117" s="154" t="s">
        <v>469</v>
      </c>
      <c r="H117" s="155">
        <v>28</v>
      </c>
      <c r="L117" s="152"/>
      <c r="M117" s="157"/>
      <c r="T117" s="158"/>
      <c r="AT117" s="153" t="s">
        <v>442</v>
      </c>
      <c r="AU117" s="153" t="s">
        <v>79</v>
      </c>
      <c r="AV117" s="13" t="s">
        <v>81</v>
      </c>
      <c r="AW117" s="13" t="s">
        <v>32</v>
      </c>
      <c r="AX117" s="13" t="s">
        <v>71</v>
      </c>
      <c r="AY117" s="153" t="s">
        <v>429</v>
      </c>
    </row>
    <row r="118" spans="2:65" s="12" customFormat="1">
      <c r="B118" s="145"/>
      <c r="D118" s="146" t="s">
        <v>442</v>
      </c>
      <c r="E118" s="147" t="s">
        <v>19</v>
      </c>
      <c r="F118" s="148" t="s">
        <v>470</v>
      </c>
      <c r="H118" s="147" t="s">
        <v>19</v>
      </c>
      <c r="L118" s="145"/>
      <c r="M118" s="150"/>
      <c r="T118" s="151"/>
      <c r="AT118" s="147" t="s">
        <v>442</v>
      </c>
      <c r="AU118" s="147" t="s">
        <v>79</v>
      </c>
      <c r="AV118" s="12" t="s">
        <v>79</v>
      </c>
      <c r="AW118" s="12" t="s">
        <v>32</v>
      </c>
      <c r="AX118" s="12" t="s">
        <v>71</v>
      </c>
      <c r="AY118" s="147" t="s">
        <v>429</v>
      </c>
    </row>
    <row r="119" spans="2:65" s="13" customFormat="1">
      <c r="B119" s="152"/>
      <c r="D119" s="146" t="s">
        <v>442</v>
      </c>
      <c r="E119" s="153" t="s">
        <v>19</v>
      </c>
      <c r="F119" s="154" t="s">
        <v>471</v>
      </c>
      <c r="H119" s="155">
        <v>58</v>
      </c>
      <c r="L119" s="152"/>
      <c r="M119" s="157"/>
      <c r="T119" s="158"/>
      <c r="AT119" s="153" t="s">
        <v>442</v>
      </c>
      <c r="AU119" s="153" t="s">
        <v>79</v>
      </c>
      <c r="AV119" s="13" t="s">
        <v>81</v>
      </c>
      <c r="AW119" s="13" t="s">
        <v>32</v>
      </c>
      <c r="AX119" s="13" t="s">
        <v>71</v>
      </c>
      <c r="AY119" s="153" t="s">
        <v>429</v>
      </c>
    </row>
    <row r="120" spans="2:65" s="14" customFormat="1">
      <c r="B120" s="159"/>
      <c r="D120" s="146" t="s">
        <v>442</v>
      </c>
      <c r="E120" s="160" t="s">
        <v>19</v>
      </c>
      <c r="F120" s="161" t="s">
        <v>451</v>
      </c>
      <c r="H120" s="162">
        <v>298</v>
      </c>
      <c r="L120" s="159"/>
      <c r="M120" s="164"/>
      <c r="T120" s="165"/>
      <c r="AT120" s="160" t="s">
        <v>442</v>
      </c>
      <c r="AU120" s="160" t="s">
        <v>79</v>
      </c>
      <c r="AV120" s="14" t="s">
        <v>440</v>
      </c>
      <c r="AW120" s="14" t="s">
        <v>32</v>
      </c>
      <c r="AX120" s="14" t="s">
        <v>79</v>
      </c>
      <c r="AY120" s="160" t="s">
        <v>429</v>
      </c>
    </row>
    <row r="121" spans="2:65" s="12" customFormat="1">
      <c r="B121" s="145"/>
      <c r="D121" s="146" t="s">
        <v>442</v>
      </c>
      <c r="E121" s="147" t="s">
        <v>19</v>
      </c>
      <c r="F121" s="148" t="s">
        <v>452</v>
      </c>
      <c r="H121" s="147" t="s">
        <v>19</v>
      </c>
      <c r="L121" s="145"/>
      <c r="M121" s="150"/>
      <c r="T121" s="151"/>
      <c r="AT121" s="147" t="s">
        <v>442</v>
      </c>
      <c r="AU121" s="147" t="s">
        <v>79</v>
      </c>
      <c r="AV121" s="12" t="s">
        <v>79</v>
      </c>
      <c r="AW121" s="12" t="s">
        <v>32</v>
      </c>
      <c r="AX121" s="12" t="s">
        <v>71</v>
      </c>
      <c r="AY121" s="147" t="s">
        <v>429</v>
      </c>
    </row>
    <row r="122" spans="2:65" s="1" customFormat="1" ht="21.75" customHeight="1">
      <c r="B122" s="32"/>
      <c r="C122" s="131" t="s">
        <v>97</v>
      </c>
      <c r="D122" s="131" t="s">
        <v>434</v>
      </c>
      <c r="E122" s="132" t="s">
        <v>472</v>
      </c>
      <c r="F122" s="133" t="s">
        <v>473</v>
      </c>
      <c r="G122" s="134" t="s">
        <v>437</v>
      </c>
      <c r="H122" s="135">
        <v>135</v>
      </c>
      <c r="I122" s="282"/>
      <c r="J122" s="137">
        <f>ROUND(I122*H122,2)</f>
        <v>0</v>
      </c>
      <c r="K122" s="133" t="s">
        <v>438</v>
      </c>
      <c r="L122" s="138"/>
      <c r="M122" s="139" t="s">
        <v>19</v>
      </c>
      <c r="N122" s="140" t="s">
        <v>42</v>
      </c>
      <c r="P122" s="141">
        <f>O122*H122</f>
        <v>0</v>
      </c>
      <c r="Q122" s="141">
        <v>7.2035999999999998</v>
      </c>
      <c r="R122" s="141">
        <f>Q122*H122</f>
        <v>972.48599999999999</v>
      </c>
      <c r="S122" s="141">
        <v>0</v>
      </c>
      <c r="T122" s="142">
        <f>S122*H122</f>
        <v>0</v>
      </c>
      <c r="AR122" s="143" t="s">
        <v>439</v>
      </c>
      <c r="AT122" s="143" t="s">
        <v>434</v>
      </c>
      <c r="AU122" s="143" t="s">
        <v>79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440</v>
      </c>
      <c r="BM122" s="143" t="s">
        <v>474</v>
      </c>
    </row>
    <row r="123" spans="2:65" s="12" customFormat="1">
      <c r="B123" s="145"/>
      <c r="D123" s="146" t="s">
        <v>442</v>
      </c>
      <c r="E123" s="147" t="s">
        <v>19</v>
      </c>
      <c r="F123" s="148" t="s">
        <v>475</v>
      </c>
      <c r="H123" s="147" t="s">
        <v>19</v>
      </c>
      <c r="L123" s="145"/>
      <c r="M123" s="150"/>
      <c r="T123" s="151"/>
      <c r="AT123" s="147" t="s">
        <v>442</v>
      </c>
      <c r="AU123" s="147" t="s">
        <v>79</v>
      </c>
      <c r="AV123" s="12" t="s">
        <v>79</v>
      </c>
      <c r="AW123" s="12" t="s">
        <v>32</v>
      </c>
      <c r="AX123" s="12" t="s">
        <v>71</v>
      </c>
      <c r="AY123" s="147" t="s">
        <v>429</v>
      </c>
    </row>
    <row r="124" spans="2:65" s="13" customFormat="1">
      <c r="B124" s="152"/>
      <c r="D124" s="146" t="s">
        <v>442</v>
      </c>
      <c r="E124" s="153" t="s">
        <v>19</v>
      </c>
      <c r="F124" s="154" t="s">
        <v>476</v>
      </c>
      <c r="H124" s="155">
        <v>75</v>
      </c>
      <c r="L124" s="152"/>
      <c r="M124" s="157"/>
      <c r="T124" s="158"/>
      <c r="AT124" s="153" t="s">
        <v>442</v>
      </c>
      <c r="AU124" s="153" t="s">
        <v>79</v>
      </c>
      <c r="AV124" s="13" t="s">
        <v>81</v>
      </c>
      <c r="AW124" s="13" t="s">
        <v>32</v>
      </c>
      <c r="AX124" s="13" t="s">
        <v>71</v>
      </c>
      <c r="AY124" s="153" t="s">
        <v>429</v>
      </c>
    </row>
    <row r="125" spans="2:65" s="13" customFormat="1">
      <c r="B125" s="152"/>
      <c r="D125" s="146" t="s">
        <v>442</v>
      </c>
      <c r="E125" s="153" t="s">
        <v>19</v>
      </c>
      <c r="F125" s="154" t="s">
        <v>477</v>
      </c>
      <c r="H125" s="155">
        <v>1.583</v>
      </c>
      <c r="L125" s="152"/>
      <c r="M125" s="157"/>
      <c r="T125" s="158"/>
      <c r="AT125" s="153" t="s">
        <v>442</v>
      </c>
      <c r="AU125" s="153" t="s">
        <v>79</v>
      </c>
      <c r="AV125" s="13" t="s">
        <v>81</v>
      </c>
      <c r="AW125" s="13" t="s">
        <v>32</v>
      </c>
      <c r="AX125" s="13" t="s">
        <v>71</v>
      </c>
      <c r="AY125" s="153" t="s">
        <v>429</v>
      </c>
    </row>
    <row r="126" spans="2:65" s="13" customFormat="1">
      <c r="B126" s="152"/>
      <c r="D126" s="146" t="s">
        <v>442</v>
      </c>
      <c r="E126" s="153" t="s">
        <v>19</v>
      </c>
      <c r="F126" s="154" t="s">
        <v>478</v>
      </c>
      <c r="H126" s="155">
        <v>0.41699999999999998</v>
      </c>
      <c r="L126" s="152"/>
      <c r="M126" s="157"/>
      <c r="T126" s="158"/>
      <c r="AT126" s="153" t="s">
        <v>442</v>
      </c>
      <c r="AU126" s="153" t="s">
        <v>79</v>
      </c>
      <c r="AV126" s="13" t="s">
        <v>81</v>
      </c>
      <c r="AW126" s="13" t="s">
        <v>32</v>
      </c>
      <c r="AX126" s="13" t="s">
        <v>71</v>
      </c>
      <c r="AY126" s="153" t="s">
        <v>429</v>
      </c>
    </row>
    <row r="127" spans="2:65" s="13" customFormat="1">
      <c r="B127" s="152"/>
      <c r="D127" s="146" t="s">
        <v>442</v>
      </c>
      <c r="E127" s="153" t="s">
        <v>19</v>
      </c>
      <c r="F127" s="154" t="s">
        <v>479</v>
      </c>
      <c r="H127" s="155">
        <v>57.667000000000002</v>
      </c>
      <c r="L127" s="152"/>
      <c r="M127" s="157"/>
      <c r="T127" s="158"/>
      <c r="AT127" s="153" t="s">
        <v>442</v>
      </c>
      <c r="AU127" s="153" t="s">
        <v>79</v>
      </c>
      <c r="AV127" s="13" t="s">
        <v>81</v>
      </c>
      <c r="AW127" s="13" t="s">
        <v>32</v>
      </c>
      <c r="AX127" s="13" t="s">
        <v>71</v>
      </c>
      <c r="AY127" s="153" t="s">
        <v>429</v>
      </c>
    </row>
    <row r="128" spans="2:65" s="13" customFormat="1">
      <c r="B128" s="152"/>
      <c r="D128" s="146" t="s">
        <v>442</v>
      </c>
      <c r="E128" s="153" t="s">
        <v>19</v>
      </c>
      <c r="F128" s="154" t="s">
        <v>480</v>
      </c>
      <c r="H128" s="155">
        <v>0.33300000000000002</v>
      </c>
      <c r="L128" s="152"/>
      <c r="M128" s="157"/>
      <c r="T128" s="158"/>
      <c r="AT128" s="153" t="s">
        <v>442</v>
      </c>
      <c r="AU128" s="153" t="s">
        <v>79</v>
      </c>
      <c r="AV128" s="13" t="s">
        <v>81</v>
      </c>
      <c r="AW128" s="13" t="s">
        <v>32</v>
      </c>
      <c r="AX128" s="13" t="s">
        <v>71</v>
      </c>
      <c r="AY128" s="153" t="s">
        <v>429</v>
      </c>
    </row>
    <row r="129" spans="2:65" s="14" customFormat="1">
      <c r="B129" s="159"/>
      <c r="D129" s="146" t="s">
        <v>442</v>
      </c>
      <c r="E129" s="160" t="s">
        <v>19</v>
      </c>
      <c r="F129" s="161" t="s">
        <v>451</v>
      </c>
      <c r="H129" s="162">
        <v>135</v>
      </c>
      <c r="L129" s="159"/>
      <c r="M129" s="164"/>
      <c r="T129" s="165"/>
      <c r="AT129" s="160" t="s">
        <v>442</v>
      </c>
      <c r="AU129" s="160" t="s">
        <v>79</v>
      </c>
      <c r="AV129" s="14" t="s">
        <v>440</v>
      </c>
      <c r="AW129" s="14" t="s">
        <v>32</v>
      </c>
      <c r="AX129" s="14" t="s">
        <v>79</v>
      </c>
      <c r="AY129" s="160" t="s">
        <v>429</v>
      </c>
    </row>
    <row r="130" spans="2:65" s="12" customFormat="1">
      <c r="B130" s="145"/>
      <c r="D130" s="146" t="s">
        <v>442</v>
      </c>
      <c r="E130" s="147" t="s">
        <v>19</v>
      </c>
      <c r="F130" s="148" t="s">
        <v>452</v>
      </c>
      <c r="H130" s="147" t="s">
        <v>19</v>
      </c>
      <c r="L130" s="145"/>
      <c r="M130" s="150"/>
      <c r="T130" s="151"/>
      <c r="AT130" s="147" t="s">
        <v>442</v>
      </c>
      <c r="AU130" s="147" t="s">
        <v>79</v>
      </c>
      <c r="AV130" s="12" t="s">
        <v>79</v>
      </c>
      <c r="AW130" s="12" t="s">
        <v>32</v>
      </c>
      <c r="AX130" s="12" t="s">
        <v>71</v>
      </c>
      <c r="AY130" s="147" t="s">
        <v>429</v>
      </c>
    </row>
    <row r="131" spans="2:65" s="1" customFormat="1" ht="16.5" customHeight="1">
      <c r="B131" s="32"/>
      <c r="C131" s="131" t="s">
        <v>440</v>
      </c>
      <c r="D131" s="131" t="s">
        <v>434</v>
      </c>
      <c r="E131" s="132" t="s">
        <v>481</v>
      </c>
      <c r="F131" s="133" t="s">
        <v>482</v>
      </c>
      <c r="G131" s="134" t="s">
        <v>483</v>
      </c>
      <c r="H131" s="135">
        <v>48</v>
      </c>
      <c r="I131" s="282"/>
      <c r="J131" s="137">
        <f>ROUND(I131*H131,2)</f>
        <v>0</v>
      </c>
      <c r="K131" s="133" t="s">
        <v>438</v>
      </c>
      <c r="L131" s="138"/>
      <c r="M131" s="139" t="s">
        <v>19</v>
      </c>
      <c r="N131" s="140" t="s">
        <v>42</v>
      </c>
      <c r="P131" s="141">
        <f>O131*H131</f>
        <v>0</v>
      </c>
      <c r="Q131" s="141">
        <v>5.4850000000000003E-2</v>
      </c>
      <c r="R131" s="141">
        <f>Q131*H131</f>
        <v>2.6328</v>
      </c>
      <c r="S131" s="141">
        <v>0</v>
      </c>
      <c r="T131" s="142">
        <f>S131*H131</f>
        <v>0</v>
      </c>
      <c r="AR131" s="143" t="s">
        <v>439</v>
      </c>
      <c r="AT131" s="143" t="s">
        <v>434</v>
      </c>
      <c r="AU131" s="143" t="s">
        <v>79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440</v>
      </c>
      <c r="BM131" s="143" t="s">
        <v>484</v>
      </c>
    </row>
    <row r="132" spans="2:65" s="12" customFormat="1">
      <c r="B132" s="145"/>
      <c r="D132" s="146" t="s">
        <v>442</v>
      </c>
      <c r="E132" s="147" t="s">
        <v>19</v>
      </c>
      <c r="F132" s="148" t="s">
        <v>485</v>
      </c>
      <c r="H132" s="147" t="s">
        <v>19</v>
      </c>
      <c r="L132" s="145"/>
      <c r="M132" s="150"/>
      <c r="T132" s="151"/>
      <c r="AT132" s="147" t="s">
        <v>442</v>
      </c>
      <c r="AU132" s="147" t="s">
        <v>79</v>
      </c>
      <c r="AV132" s="12" t="s">
        <v>79</v>
      </c>
      <c r="AW132" s="12" t="s">
        <v>32</v>
      </c>
      <c r="AX132" s="12" t="s">
        <v>71</v>
      </c>
      <c r="AY132" s="147" t="s">
        <v>429</v>
      </c>
    </row>
    <row r="133" spans="2:65" s="13" customFormat="1">
      <c r="B133" s="152"/>
      <c r="D133" s="146" t="s">
        <v>442</v>
      </c>
      <c r="E133" s="153" t="s">
        <v>19</v>
      </c>
      <c r="F133" s="154" t="s">
        <v>486</v>
      </c>
      <c r="H133" s="155">
        <v>24</v>
      </c>
      <c r="L133" s="152"/>
      <c r="M133" s="157"/>
      <c r="T133" s="158"/>
      <c r="AT133" s="153" t="s">
        <v>442</v>
      </c>
      <c r="AU133" s="153" t="s">
        <v>79</v>
      </c>
      <c r="AV133" s="13" t="s">
        <v>81</v>
      </c>
      <c r="AW133" s="13" t="s">
        <v>32</v>
      </c>
      <c r="AX133" s="13" t="s">
        <v>71</v>
      </c>
      <c r="AY133" s="153" t="s">
        <v>429</v>
      </c>
    </row>
    <row r="134" spans="2:65" s="12" customFormat="1">
      <c r="B134" s="145"/>
      <c r="D134" s="146" t="s">
        <v>442</v>
      </c>
      <c r="E134" s="147" t="s">
        <v>19</v>
      </c>
      <c r="F134" s="148" t="s">
        <v>487</v>
      </c>
      <c r="H134" s="147" t="s">
        <v>19</v>
      </c>
      <c r="L134" s="145"/>
      <c r="M134" s="150"/>
      <c r="T134" s="151"/>
      <c r="AT134" s="147" t="s">
        <v>442</v>
      </c>
      <c r="AU134" s="147" t="s">
        <v>79</v>
      </c>
      <c r="AV134" s="12" t="s">
        <v>79</v>
      </c>
      <c r="AW134" s="12" t="s">
        <v>32</v>
      </c>
      <c r="AX134" s="12" t="s">
        <v>71</v>
      </c>
      <c r="AY134" s="147" t="s">
        <v>429</v>
      </c>
    </row>
    <row r="135" spans="2:65" s="13" customFormat="1">
      <c r="B135" s="152"/>
      <c r="D135" s="146" t="s">
        <v>442</v>
      </c>
      <c r="E135" s="153" t="s">
        <v>19</v>
      </c>
      <c r="F135" s="154" t="s">
        <v>486</v>
      </c>
      <c r="H135" s="155">
        <v>24</v>
      </c>
      <c r="L135" s="152"/>
      <c r="M135" s="157"/>
      <c r="T135" s="158"/>
      <c r="AT135" s="153" t="s">
        <v>442</v>
      </c>
      <c r="AU135" s="153" t="s">
        <v>79</v>
      </c>
      <c r="AV135" s="13" t="s">
        <v>81</v>
      </c>
      <c r="AW135" s="13" t="s">
        <v>32</v>
      </c>
      <c r="AX135" s="13" t="s">
        <v>71</v>
      </c>
      <c r="AY135" s="153" t="s">
        <v>429</v>
      </c>
    </row>
    <row r="136" spans="2:65" s="14" customFormat="1">
      <c r="B136" s="159"/>
      <c r="D136" s="146" t="s">
        <v>442</v>
      </c>
      <c r="E136" s="160" t="s">
        <v>19</v>
      </c>
      <c r="F136" s="161" t="s">
        <v>451</v>
      </c>
      <c r="H136" s="162">
        <v>48</v>
      </c>
      <c r="L136" s="159"/>
      <c r="M136" s="164"/>
      <c r="T136" s="165"/>
      <c r="AT136" s="160" t="s">
        <v>442</v>
      </c>
      <c r="AU136" s="160" t="s">
        <v>79</v>
      </c>
      <c r="AV136" s="14" t="s">
        <v>440</v>
      </c>
      <c r="AW136" s="14" t="s">
        <v>32</v>
      </c>
      <c r="AX136" s="14" t="s">
        <v>79</v>
      </c>
      <c r="AY136" s="160" t="s">
        <v>429</v>
      </c>
    </row>
    <row r="137" spans="2:65" s="12" customFormat="1">
      <c r="B137" s="145"/>
      <c r="D137" s="146" t="s">
        <v>442</v>
      </c>
      <c r="E137" s="147" t="s">
        <v>19</v>
      </c>
      <c r="F137" s="148" t="s">
        <v>452</v>
      </c>
      <c r="H137" s="147" t="s">
        <v>19</v>
      </c>
      <c r="L137" s="145"/>
      <c r="M137" s="150"/>
      <c r="T137" s="151"/>
      <c r="AT137" s="147" t="s">
        <v>442</v>
      </c>
      <c r="AU137" s="147" t="s">
        <v>79</v>
      </c>
      <c r="AV137" s="12" t="s">
        <v>79</v>
      </c>
      <c r="AW137" s="12" t="s">
        <v>32</v>
      </c>
      <c r="AX137" s="12" t="s">
        <v>71</v>
      </c>
      <c r="AY137" s="147" t="s">
        <v>429</v>
      </c>
    </row>
    <row r="138" spans="2:65" s="1" customFormat="1" ht="24.2" customHeight="1">
      <c r="B138" s="32"/>
      <c r="C138" s="131" t="s">
        <v>430</v>
      </c>
      <c r="D138" s="131" t="s">
        <v>434</v>
      </c>
      <c r="E138" s="132" t="s">
        <v>488</v>
      </c>
      <c r="F138" s="133" t="s">
        <v>489</v>
      </c>
      <c r="G138" s="134" t="s">
        <v>437</v>
      </c>
      <c r="H138" s="135">
        <v>2</v>
      </c>
      <c r="I138" s="282"/>
      <c r="J138" s="137">
        <f>ROUND(I138*H138,2)</f>
        <v>0</v>
      </c>
      <c r="K138" s="133" t="s">
        <v>438</v>
      </c>
      <c r="L138" s="138"/>
      <c r="M138" s="139" t="s">
        <v>19</v>
      </c>
      <c r="N138" s="140" t="s">
        <v>42</v>
      </c>
      <c r="P138" s="141">
        <f>O138*H138</f>
        <v>0</v>
      </c>
      <c r="Q138" s="141">
        <v>0.25684000000000001</v>
      </c>
      <c r="R138" s="141">
        <f>Q138*H138</f>
        <v>0.51368000000000003</v>
      </c>
      <c r="S138" s="141">
        <v>0</v>
      </c>
      <c r="T138" s="142">
        <f>S138*H138</f>
        <v>0</v>
      </c>
      <c r="AR138" s="143" t="s">
        <v>439</v>
      </c>
      <c r="AT138" s="143" t="s">
        <v>434</v>
      </c>
      <c r="AU138" s="143" t="s">
        <v>79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490</v>
      </c>
    </row>
    <row r="139" spans="2:65" s="12" customFormat="1">
      <c r="B139" s="145"/>
      <c r="D139" s="146" t="s">
        <v>442</v>
      </c>
      <c r="E139" s="147" t="s">
        <v>19</v>
      </c>
      <c r="F139" s="148" t="s">
        <v>491</v>
      </c>
      <c r="H139" s="147" t="s">
        <v>19</v>
      </c>
      <c r="L139" s="145"/>
      <c r="M139" s="150"/>
      <c r="T139" s="151"/>
      <c r="AT139" s="147" t="s">
        <v>442</v>
      </c>
      <c r="AU139" s="147" t="s">
        <v>79</v>
      </c>
      <c r="AV139" s="12" t="s">
        <v>79</v>
      </c>
      <c r="AW139" s="12" t="s">
        <v>32</v>
      </c>
      <c r="AX139" s="12" t="s">
        <v>71</v>
      </c>
      <c r="AY139" s="147" t="s">
        <v>429</v>
      </c>
    </row>
    <row r="140" spans="2:65" s="13" customFormat="1">
      <c r="B140" s="152"/>
      <c r="D140" s="146" t="s">
        <v>442</v>
      </c>
      <c r="E140" s="153" t="s">
        <v>19</v>
      </c>
      <c r="F140" s="154" t="s">
        <v>79</v>
      </c>
      <c r="H140" s="155">
        <v>1</v>
      </c>
      <c r="L140" s="152"/>
      <c r="M140" s="157"/>
      <c r="T140" s="158"/>
      <c r="AT140" s="153" t="s">
        <v>442</v>
      </c>
      <c r="AU140" s="153" t="s">
        <v>79</v>
      </c>
      <c r="AV140" s="13" t="s">
        <v>81</v>
      </c>
      <c r="AW140" s="13" t="s">
        <v>32</v>
      </c>
      <c r="AX140" s="13" t="s">
        <v>71</v>
      </c>
      <c r="AY140" s="153" t="s">
        <v>429</v>
      </c>
    </row>
    <row r="141" spans="2:65" s="12" customFormat="1">
      <c r="B141" s="145"/>
      <c r="D141" s="146" t="s">
        <v>442</v>
      </c>
      <c r="E141" s="147" t="s">
        <v>19</v>
      </c>
      <c r="F141" s="148" t="s">
        <v>492</v>
      </c>
      <c r="H141" s="147" t="s">
        <v>19</v>
      </c>
      <c r="L141" s="145"/>
      <c r="M141" s="150"/>
      <c r="T141" s="151"/>
      <c r="AT141" s="147" t="s">
        <v>442</v>
      </c>
      <c r="AU141" s="147" t="s">
        <v>79</v>
      </c>
      <c r="AV141" s="12" t="s">
        <v>79</v>
      </c>
      <c r="AW141" s="12" t="s">
        <v>32</v>
      </c>
      <c r="AX141" s="12" t="s">
        <v>71</v>
      </c>
      <c r="AY141" s="147" t="s">
        <v>429</v>
      </c>
    </row>
    <row r="142" spans="2:65" s="13" customFormat="1">
      <c r="B142" s="152"/>
      <c r="D142" s="146" t="s">
        <v>442</v>
      </c>
      <c r="E142" s="153" t="s">
        <v>19</v>
      </c>
      <c r="F142" s="154" t="s">
        <v>79</v>
      </c>
      <c r="H142" s="155">
        <v>1</v>
      </c>
      <c r="L142" s="152"/>
      <c r="M142" s="157"/>
      <c r="T142" s="158"/>
      <c r="AT142" s="153" t="s">
        <v>442</v>
      </c>
      <c r="AU142" s="153" t="s">
        <v>79</v>
      </c>
      <c r="AV142" s="13" t="s">
        <v>81</v>
      </c>
      <c r="AW142" s="13" t="s">
        <v>32</v>
      </c>
      <c r="AX142" s="13" t="s">
        <v>71</v>
      </c>
      <c r="AY142" s="153" t="s">
        <v>429</v>
      </c>
    </row>
    <row r="143" spans="2:65" s="14" customFormat="1">
      <c r="B143" s="159"/>
      <c r="D143" s="146" t="s">
        <v>442</v>
      </c>
      <c r="E143" s="160" t="s">
        <v>19</v>
      </c>
      <c r="F143" s="161" t="s">
        <v>451</v>
      </c>
      <c r="H143" s="162">
        <v>2</v>
      </c>
      <c r="L143" s="159"/>
      <c r="M143" s="164"/>
      <c r="T143" s="165"/>
      <c r="AT143" s="160" t="s">
        <v>442</v>
      </c>
      <c r="AU143" s="160" t="s">
        <v>79</v>
      </c>
      <c r="AV143" s="14" t="s">
        <v>440</v>
      </c>
      <c r="AW143" s="14" t="s">
        <v>32</v>
      </c>
      <c r="AX143" s="14" t="s">
        <v>79</v>
      </c>
      <c r="AY143" s="160" t="s">
        <v>429</v>
      </c>
    </row>
    <row r="144" spans="2:65" s="12" customFormat="1">
      <c r="B144" s="145"/>
      <c r="D144" s="146" t="s">
        <v>442</v>
      </c>
      <c r="E144" s="147" t="s">
        <v>19</v>
      </c>
      <c r="F144" s="148" t="s">
        <v>452</v>
      </c>
      <c r="H144" s="147" t="s">
        <v>19</v>
      </c>
      <c r="L144" s="145"/>
      <c r="M144" s="150"/>
      <c r="T144" s="151"/>
      <c r="AT144" s="147" t="s">
        <v>442</v>
      </c>
      <c r="AU144" s="147" t="s">
        <v>79</v>
      </c>
      <c r="AV144" s="12" t="s">
        <v>79</v>
      </c>
      <c r="AW144" s="12" t="s">
        <v>32</v>
      </c>
      <c r="AX144" s="12" t="s">
        <v>71</v>
      </c>
      <c r="AY144" s="147" t="s">
        <v>429</v>
      </c>
    </row>
    <row r="145" spans="2:65" s="1" customFormat="1" ht="24.2" customHeight="1">
      <c r="B145" s="32"/>
      <c r="C145" s="131" t="s">
        <v>493</v>
      </c>
      <c r="D145" s="131" t="s">
        <v>434</v>
      </c>
      <c r="E145" s="132" t="s">
        <v>494</v>
      </c>
      <c r="F145" s="133" t="s">
        <v>495</v>
      </c>
      <c r="G145" s="134" t="s">
        <v>437</v>
      </c>
      <c r="H145" s="135">
        <v>8</v>
      </c>
      <c r="I145" s="282"/>
      <c r="J145" s="137">
        <f>ROUND(I145*H145,2)</f>
        <v>0</v>
      </c>
      <c r="K145" s="133" t="s">
        <v>438</v>
      </c>
      <c r="L145" s="138"/>
      <c r="M145" s="139" t="s">
        <v>19</v>
      </c>
      <c r="N145" s="140" t="s">
        <v>42</v>
      </c>
      <c r="P145" s="141">
        <f>O145*H145</f>
        <v>0</v>
      </c>
      <c r="Q145" s="141">
        <v>0.10299999999999999</v>
      </c>
      <c r="R145" s="141">
        <f>Q145*H145</f>
        <v>0.82399999999999995</v>
      </c>
      <c r="S145" s="141">
        <v>0</v>
      </c>
      <c r="T145" s="142">
        <f>S145*H145</f>
        <v>0</v>
      </c>
      <c r="AR145" s="143" t="s">
        <v>439</v>
      </c>
      <c r="AT145" s="143" t="s">
        <v>434</v>
      </c>
      <c r="AU145" s="143" t="s">
        <v>79</v>
      </c>
      <c r="AY145" s="17" t="s">
        <v>429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7" t="s">
        <v>79</v>
      </c>
      <c r="BK145" s="144">
        <f>ROUND(I145*H145,2)</f>
        <v>0</v>
      </c>
      <c r="BL145" s="17" t="s">
        <v>440</v>
      </c>
      <c r="BM145" s="143" t="s">
        <v>496</v>
      </c>
    </row>
    <row r="146" spans="2:65" s="12" customFormat="1">
      <c r="B146" s="145"/>
      <c r="D146" s="146" t="s">
        <v>442</v>
      </c>
      <c r="E146" s="147" t="s">
        <v>19</v>
      </c>
      <c r="F146" s="148" t="s">
        <v>497</v>
      </c>
      <c r="H146" s="147" t="s">
        <v>19</v>
      </c>
      <c r="L146" s="145"/>
      <c r="M146" s="150"/>
      <c r="T146" s="151"/>
      <c r="AT146" s="147" t="s">
        <v>442</v>
      </c>
      <c r="AU146" s="147" t="s">
        <v>79</v>
      </c>
      <c r="AV146" s="12" t="s">
        <v>79</v>
      </c>
      <c r="AW146" s="12" t="s">
        <v>32</v>
      </c>
      <c r="AX146" s="12" t="s">
        <v>71</v>
      </c>
      <c r="AY146" s="147" t="s">
        <v>429</v>
      </c>
    </row>
    <row r="147" spans="2:65" s="13" customFormat="1">
      <c r="B147" s="152"/>
      <c r="D147" s="146" t="s">
        <v>442</v>
      </c>
      <c r="E147" s="153" t="s">
        <v>19</v>
      </c>
      <c r="F147" s="154" t="s">
        <v>498</v>
      </c>
      <c r="H147" s="155">
        <v>8</v>
      </c>
      <c r="L147" s="152"/>
      <c r="M147" s="157"/>
      <c r="T147" s="158"/>
      <c r="AT147" s="153" t="s">
        <v>442</v>
      </c>
      <c r="AU147" s="153" t="s">
        <v>79</v>
      </c>
      <c r="AV147" s="13" t="s">
        <v>81</v>
      </c>
      <c r="AW147" s="13" t="s">
        <v>32</v>
      </c>
      <c r="AX147" s="13" t="s">
        <v>71</v>
      </c>
      <c r="AY147" s="153" t="s">
        <v>429</v>
      </c>
    </row>
    <row r="148" spans="2:65" s="14" customFormat="1">
      <c r="B148" s="159"/>
      <c r="D148" s="146" t="s">
        <v>442</v>
      </c>
      <c r="E148" s="160" t="s">
        <v>19</v>
      </c>
      <c r="F148" s="161" t="s">
        <v>451</v>
      </c>
      <c r="H148" s="162">
        <v>8</v>
      </c>
      <c r="L148" s="159"/>
      <c r="M148" s="164"/>
      <c r="T148" s="165"/>
      <c r="AT148" s="160" t="s">
        <v>442</v>
      </c>
      <c r="AU148" s="160" t="s">
        <v>79</v>
      </c>
      <c r="AV148" s="14" t="s">
        <v>440</v>
      </c>
      <c r="AW148" s="14" t="s">
        <v>32</v>
      </c>
      <c r="AX148" s="14" t="s">
        <v>79</v>
      </c>
      <c r="AY148" s="160" t="s">
        <v>429</v>
      </c>
    </row>
    <row r="149" spans="2:65" s="12" customFormat="1">
      <c r="B149" s="145"/>
      <c r="D149" s="146" t="s">
        <v>442</v>
      </c>
      <c r="E149" s="147" t="s">
        <v>19</v>
      </c>
      <c r="F149" s="148" t="s">
        <v>452</v>
      </c>
      <c r="H149" s="147" t="s">
        <v>19</v>
      </c>
      <c r="L149" s="145"/>
      <c r="M149" s="150"/>
      <c r="T149" s="151"/>
      <c r="AT149" s="147" t="s">
        <v>442</v>
      </c>
      <c r="AU149" s="147" t="s">
        <v>79</v>
      </c>
      <c r="AV149" s="12" t="s">
        <v>79</v>
      </c>
      <c r="AW149" s="12" t="s">
        <v>32</v>
      </c>
      <c r="AX149" s="12" t="s">
        <v>71</v>
      </c>
      <c r="AY149" s="147" t="s">
        <v>429</v>
      </c>
    </row>
    <row r="150" spans="2:65" s="1" customFormat="1" ht="16.5" customHeight="1">
      <c r="B150" s="32"/>
      <c r="C150" s="131" t="s">
        <v>499</v>
      </c>
      <c r="D150" s="131" t="s">
        <v>434</v>
      </c>
      <c r="E150" s="132" t="s">
        <v>500</v>
      </c>
      <c r="F150" s="133" t="s">
        <v>501</v>
      </c>
      <c r="G150" s="134" t="s">
        <v>437</v>
      </c>
      <c r="H150" s="135">
        <v>10</v>
      </c>
      <c r="I150" s="282"/>
      <c r="J150" s="137">
        <f>ROUND(I150*H150,2)</f>
        <v>0</v>
      </c>
      <c r="K150" s="133" t="s">
        <v>438</v>
      </c>
      <c r="L150" s="138"/>
      <c r="M150" s="139" t="s">
        <v>19</v>
      </c>
      <c r="N150" s="140" t="s">
        <v>42</v>
      </c>
      <c r="P150" s="141">
        <f>O150*H150</f>
        <v>0</v>
      </c>
      <c r="Q150" s="141">
        <v>1.014E-2</v>
      </c>
      <c r="R150" s="141">
        <f>Q150*H150</f>
        <v>0.10139999999999999</v>
      </c>
      <c r="S150" s="141">
        <v>0</v>
      </c>
      <c r="T150" s="142">
        <f>S150*H150</f>
        <v>0</v>
      </c>
      <c r="AR150" s="143" t="s">
        <v>439</v>
      </c>
      <c r="AT150" s="143" t="s">
        <v>434</v>
      </c>
      <c r="AU150" s="143" t="s">
        <v>79</v>
      </c>
      <c r="AY150" s="17" t="s">
        <v>429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7" t="s">
        <v>79</v>
      </c>
      <c r="BK150" s="144">
        <f>ROUND(I150*H150,2)</f>
        <v>0</v>
      </c>
      <c r="BL150" s="17" t="s">
        <v>440</v>
      </c>
      <c r="BM150" s="143" t="s">
        <v>502</v>
      </c>
    </row>
    <row r="151" spans="2:65" s="12" customFormat="1">
      <c r="B151" s="145"/>
      <c r="D151" s="146" t="s">
        <v>442</v>
      </c>
      <c r="E151" s="147" t="s">
        <v>19</v>
      </c>
      <c r="F151" s="148" t="s">
        <v>503</v>
      </c>
      <c r="H151" s="147" t="s">
        <v>19</v>
      </c>
      <c r="L151" s="145"/>
      <c r="M151" s="150"/>
      <c r="T151" s="151"/>
      <c r="AT151" s="147" t="s">
        <v>442</v>
      </c>
      <c r="AU151" s="147" t="s">
        <v>79</v>
      </c>
      <c r="AV151" s="12" t="s">
        <v>79</v>
      </c>
      <c r="AW151" s="12" t="s">
        <v>32</v>
      </c>
      <c r="AX151" s="12" t="s">
        <v>71</v>
      </c>
      <c r="AY151" s="147" t="s">
        <v>429</v>
      </c>
    </row>
    <row r="152" spans="2:65" s="13" customFormat="1">
      <c r="B152" s="152"/>
      <c r="D152" s="146" t="s">
        <v>442</v>
      </c>
      <c r="E152" s="153" t="s">
        <v>19</v>
      </c>
      <c r="F152" s="154" t="s">
        <v>504</v>
      </c>
      <c r="H152" s="155">
        <v>10</v>
      </c>
      <c r="L152" s="152"/>
      <c r="M152" s="157"/>
      <c r="T152" s="158"/>
      <c r="AT152" s="153" t="s">
        <v>442</v>
      </c>
      <c r="AU152" s="153" t="s">
        <v>79</v>
      </c>
      <c r="AV152" s="13" t="s">
        <v>81</v>
      </c>
      <c r="AW152" s="13" t="s">
        <v>32</v>
      </c>
      <c r="AX152" s="13" t="s">
        <v>71</v>
      </c>
      <c r="AY152" s="153" t="s">
        <v>429</v>
      </c>
    </row>
    <row r="153" spans="2:65" s="14" customFormat="1">
      <c r="B153" s="159"/>
      <c r="D153" s="146" t="s">
        <v>442</v>
      </c>
      <c r="E153" s="160" t="s">
        <v>19</v>
      </c>
      <c r="F153" s="161" t="s">
        <v>451</v>
      </c>
      <c r="H153" s="162">
        <v>10</v>
      </c>
      <c r="L153" s="159"/>
      <c r="M153" s="164"/>
      <c r="T153" s="165"/>
      <c r="AT153" s="160" t="s">
        <v>442</v>
      </c>
      <c r="AU153" s="160" t="s">
        <v>79</v>
      </c>
      <c r="AV153" s="14" t="s">
        <v>440</v>
      </c>
      <c r="AW153" s="14" t="s">
        <v>32</v>
      </c>
      <c r="AX153" s="14" t="s">
        <v>79</v>
      </c>
      <c r="AY153" s="160" t="s">
        <v>429</v>
      </c>
    </row>
    <row r="154" spans="2:65" s="12" customFormat="1">
      <c r="B154" s="145"/>
      <c r="D154" s="146" t="s">
        <v>442</v>
      </c>
      <c r="E154" s="147" t="s">
        <v>19</v>
      </c>
      <c r="F154" s="148" t="s">
        <v>452</v>
      </c>
      <c r="H154" s="147" t="s">
        <v>19</v>
      </c>
      <c r="L154" s="145"/>
      <c r="M154" s="150"/>
      <c r="T154" s="151"/>
      <c r="AT154" s="147" t="s">
        <v>442</v>
      </c>
      <c r="AU154" s="147" t="s">
        <v>79</v>
      </c>
      <c r="AV154" s="12" t="s">
        <v>79</v>
      </c>
      <c r="AW154" s="12" t="s">
        <v>32</v>
      </c>
      <c r="AX154" s="12" t="s">
        <v>71</v>
      </c>
      <c r="AY154" s="147" t="s">
        <v>429</v>
      </c>
    </row>
    <row r="155" spans="2:65" s="1" customFormat="1" ht="24.2" customHeight="1">
      <c r="B155" s="32"/>
      <c r="C155" s="131" t="s">
        <v>439</v>
      </c>
      <c r="D155" s="131" t="s">
        <v>434</v>
      </c>
      <c r="E155" s="132" t="s">
        <v>505</v>
      </c>
      <c r="F155" s="133" t="s">
        <v>506</v>
      </c>
      <c r="G155" s="134" t="s">
        <v>437</v>
      </c>
      <c r="H155" s="135">
        <v>5</v>
      </c>
      <c r="I155" s="282"/>
      <c r="J155" s="137">
        <f>ROUND(I155*H155,2)</f>
        <v>0</v>
      </c>
      <c r="K155" s="133" t="s">
        <v>438</v>
      </c>
      <c r="L155" s="138"/>
      <c r="M155" s="139" t="s">
        <v>19</v>
      </c>
      <c r="N155" s="140" t="s">
        <v>42</v>
      </c>
      <c r="P155" s="141">
        <f>O155*H155</f>
        <v>0</v>
      </c>
      <c r="Q155" s="141">
        <v>1.004E-2</v>
      </c>
      <c r="R155" s="141">
        <f>Q155*H155</f>
        <v>5.0200000000000002E-2</v>
      </c>
      <c r="S155" s="141">
        <v>0</v>
      </c>
      <c r="T155" s="142">
        <f>S155*H155</f>
        <v>0</v>
      </c>
      <c r="AR155" s="143" t="s">
        <v>439</v>
      </c>
      <c r="AT155" s="143" t="s">
        <v>434</v>
      </c>
      <c r="AU155" s="143" t="s">
        <v>79</v>
      </c>
      <c r="AY155" s="17" t="s">
        <v>429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7" t="s">
        <v>79</v>
      </c>
      <c r="BK155" s="144">
        <f>ROUND(I155*H155,2)</f>
        <v>0</v>
      </c>
      <c r="BL155" s="17" t="s">
        <v>440</v>
      </c>
      <c r="BM155" s="143" t="s">
        <v>507</v>
      </c>
    </row>
    <row r="156" spans="2:65" s="12" customFormat="1">
      <c r="B156" s="145"/>
      <c r="D156" s="146" t="s">
        <v>442</v>
      </c>
      <c r="E156" s="147" t="s">
        <v>19</v>
      </c>
      <c r="F156" s="148" t="s">
        <v>508</v>
      </c>
      <c r="H156" s="147" t="s">
        <v>19</v>
      </c>
      <c r="L156" s="145"/>
      <c r="M156" s="150"/>
      <c r="T156" s="151"/>
      <c r="AT156" s="147" t="s">
        <v>442</v>
      </c>
      <c r="AU156" s="147" t="s">
        <v>79</v>
      </c>
      <c r="AV156" s="12" t="s">
        <v>79</v>
      </c>
      <c r="AW156" s="12" t="s">
        <v>32</v>
      </c>
      <c r="AX156" s="12" t="s">
        <v>71</v>
      </c>
      <c r="AY156" s="147" t="s">
        <v>429</v>
      </c>
    </row>
    <row r="157" spans="2:65" s="13" customFormat="1">
      <c r="B157" s="152"/>
      <c r="D157" s="146" t="s">
        <v>442</v>
      </c>
      <c r="E157" s="153" t="s">
        <v>19</v>
      </c>
      <c r="F157" s="154" t="s">
        <v>430</v>
      </c>
      <c r="H157" s="155">
        <v>5</v>
      </c>
      <c r="L157" s="152"/>
      <c r="M157" s="157"/>
      <c r="T157" s="158"/>
      <c r="AT157" s="153" t="s">
        <v>442</v>
      </c>
      <c r="AU157" s="153" t="s">
        <v>79</v>
      </c>
      <c r="AV157" s="13" t="s">
        <v>81</v>
      </c>
      <c r="AW157" s="13" t="s">
        <v>32</v>
      </c>
      <c r="AX157" s="13" t="s">
        <v>71</v>
      </c>
      <c r="AY157" s="153" t="s">
        <v>429</v>
      </c>
    </row>
    <row r="158" spans="2:65" s="14" customFormat="1">
      <c r="B158" s="159"/>
      <c r="D158" s="146" t="s">
        <v>442</v>
      </c>
      <c r="E158" s="160" t="s">
        <v>19</v>
      </c>
      <c r="F158" s="161" t="s">
        <v>451</v>
      </c>
      <c r="H158" s="162">
        <v>5</v>
      </c>
      <c r="L158" s="159"/>
      <c r="M158" s="164"/>
      <c r="T158" s="165"/>
      <c r="AT158" s="160" t="s">
        <v>442</v>
      </c>
      <c r="AU158" s="160" t="s">
        <v>79</v>
      </c>
      <c r="AV158" s="14" t="s">
        <v>440</v>
      </c>
      <c r="AW158" s="14" t="s">
        <v>32</v>
      </c>
      <c r="AX158" s="14" t="s">
        <v>79</v>
      </c>
      <c r="AY158" s="160" t="s">
        <v>429</v>
      </c>
    </row>
    <row r="159" spans="2:65" s="12" customFormat="1">
      <c r="B159" s="145"/>
      <c r="D159" s="146" t="s">
        <v>442</v>
      </c>
      <c r="E159" s="147" t="s">
        <v>19</v>
      </c>
      <c r="F159" s="148" t="s">
        <v>452</v>
      </c>
      <c r="H159" s="147" t="s">
        <v>19</v>
      </c>
      <c r="L159" s="145"/>
      <c r="M159" s="150"/>
      <c r="T159" s="151"/>
      <c r="AT159" s="147" t="s">
        <v>442</v>
      </c>
      <c r="AU159" s="147" t="s">
        <v>79</v>
      </c>
      <c r="AV159" s="12" t="s">
        <v>79</v>
      </c>
      <c r="AW159" s="12" t="s">
        <v>32</v>
      </c>
      <c r="AX159" s="12" t="s">
        <v>71</v>
      </c>
      <c r="AY159" s="147" t="s">
        <v>429</v>
      </c>
    </row>
    <row r="160" spans="2:65" s="1" customFormat="1" ht="16.5" customHeight="1">
      <c r="B160" s="32"/>
      <c r="C160" s="131" t="s">
        <v>509</v>
      </c>
      <c r="D160" s="131" t="s">
        <v>434</v>
      </c>
      <c r="E160" s="132" t="s">
        <v>510</v>
      </c>
      <c r="F160" s="133" t="s">
        <v>511</v>
      </c>
      <c r="G160" s="134" t="s">
        <v>437</v>
      </c>
      <c r="H160" s="135">
        <v>41832</v>
      </c>
      <c r="I160" s="282"/>
      <c r="J160" s="137">
        <f>ROUND(I160*H160,2)</f>
        <v>0</v>
      </c>
      <c r="K160" s="133" t="s">
        <v>438</v>
      </c>
      <c r="L160" s="138"/>
      <c r="M160" s="139" t="s">
        <v>19</v>
      </c>
      <c r="N160" s="140" t="s">
        <v>42</v>
      </c>
      <c r="P160" s="141">
        <f>O160*H160</f>
        <v>0</v>
      </c>
      <c r="Q160" s="141">
        <v>6.3000000000000003E-4</v>
      </c>
      <c r="R160" s="141">
        <f>Q160*H160</f>
        <v>26.35416</v>
      </c>
      <c r="S160" s="141">
        <v>0</v>
      </c>
      <c r="T160" s="142">
        <f>S160*H160</f>
        <v>0</v>
      </c>
      <c r="AR160" s="143" t="s">
        <v>439</v>
      </c>
      <c r="AT160" s="143" t="s">
        <v>434</v>
      </c>
      <c r="AU160" s="143" t="s">
        <v>79</v>
      </c>
      <c r="AY160" s="17" t="s">
        <v>429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7" t="s">
        <v>79</v>
      </c>
      <c r="BK160" s="144">
        <f>ROUND(I160*H160,2)</f>
        <v>0</v>
      </c>
      <c r="BL160" s="17" t="s">
        <v>440</v>
      </c>
      <c r="BM160" s="143" t="s">
        <v>512</v>
      </c>
    </row>
    <row r="161" spans="2:65" s="13" customFormat="1">
      <c r="B161" s="152"/>
      <c r="D161" s="146" t="s">
        <v>442</v>
      </c>
      <c r="E161" s="153" t="s">
        <v>19</v>
      </c>
      <c r="F161" s="154" t="s">
        <v>513</v>
      </c>
      <c r="H161" s="155">
        <v>27420.799999999999</v>
      </c>
      <c r="L161" s="152"/>
      <c r="M161" s="157"/>
      <c r="T161" s="158"/>
      <c r="AT161" s="153" t="s">
        <v>442</v>
      </c>
      <c r="AU161" s="153" t="s">
        <v>79</v>
      </c>
      <c r="AV161" s="13" t="s">
        <v>81</v>
      </c>
      <c r="AW161" s="13" t="s">
        <v>32</v>
      </c>
      <c r="AX161" s="13" t="s">
        <v>71</v>
      </c>
      <c r="AY161" s="153" t="s">
        <v>429</v>
      </c>
    </row>
    <row r="162" spans="2:65" s="13" customFormat="1">
      <c r="B162" s="152"/>
      <c r="D162" s="146" t="s">
        <v>442</v>
      </c>
      <c r="E162" s="153" t="s">
        <v>19</v>
      </c>
      <c r="F162" s="154" t="s">
        <v>514</v>
      </c>
      <c r="H162" s="155">
        <v>3.2</v>
      </c>
      <c r="L162" s="152"/>
      <c r="M162" s="157"/>
      <c r="T162" s="158"/>
      <c r="AT162" s="153" t="s">
        <v>442</v>
      </c>
      <c r="AU162" s="153" t="s">
        <v>79</v>
      </c>
      <c r="AV162" s="13" t="s">
        <v>81</v>
      </c>
      <c r="AW162" s="13" t="s">
        <v>32</v>
      </c>
      <c r="AX162" s="13" t="s">
        <v>71</v>
      </c>
      <c r="AY162" s="153" t="s">
        <v>429</v>
      </c>
    </row>
    <row r="163" spans="2:65" s="13" customFormat="1">
      <c r="B163" s="152"/>
      <c r="D163" s="146" t="s">
        <v>442</v>
      </c>
      <c r="E163" s="153" t="s">
        <v>19</v>
      </c>
      <c r="F163" s="154" t="s">
        <v>515</v>
      </c>
      <c r="H163" s="155">
        <v>577.6</v>
      </c>
      <c r="L163" s="152"/>
      <c r="M163" s="157"/>
      <c r="T163" s="158"/>
      <c r="AT163" s="153" t="s">
        <v>442</v>
      </c>
      <c r="AU163" s="153" t="s">
        <v>79</v>
      </c>
      <c r="AV163" s="13" t="s">
        <v>81</v>
      </c>
      <c r="AW163" s="13" t="s">
        <v>32</v>
      </c>
      <c r="AX163" s="13" t="s">
        <v>71</v>
      </c>
      <c r="AY163" s="153" t="s">
        <v>429</v>
      </c>
    </row>
    <row r="164" spans="2:65" s="13" customFormat="1">
      <c r="B164" s="152"/>
      <c r="D164" s="146" t="s">
        <v>442</v>
      </c>
      <c r="E164" s="153" t="s">
        <v>19</v>
      </c>
      <c r="F164" s="154" t="s">
        <v>516</v>
      </c>
      <c r="H164" s="155">
        <v>2.4</v>
      </c>
      <c r="L164" s="152"/>
      <c r="M164" s="157"/>
      <c r="T164" s="158"/>
      <c r="AT164" s="153" t="s">
        <v>442</v>
      </c>
      <c r="AU164" s="153" t="s">
        <v>79</v>
      </c>
      <c r="AV164" s="13" t="s">
        <v>81</v>
      </c>
      <c r="AW164" s="13" t="s">
        <v>32</v>
      </c>
      <c r="AX164" s="13" t="s">
        <v>71</v>
      </c>
      <c r="AY164" s="153" t="s">
        <v>429</v>
      </c>
    </row>
    <row r="165" spans="2:65" s="13" customFormat="1">
      <c r="B165" s="152"/>
      <c r="D165" s="146" t="s">
        <v>442</v>
      </c>
      <c r="E165" s="153" t="s">
        <v>19</v>
      </c>
      <c r="F165" s="154" t="s">
        <v>517</v>
      </c>
      <c r="H165" s="155">
        <v>21097.599999999999</v>
      </c>
      <c r="L165" s="152"/>
      <c r="M165" s="157"/>
      <c r="T165" s="158"/>
      <c r="AT165" s="153" t="s">
        <v>442</v>
      </c>
      <c r="AU165" s="153" t="s">
        <v>79</v>
      </c>
      <c r="AV165" s="13" t="s">
        <v>81</v>
      </c>
      <c r="AW165" s="13" t="s">
        <v>32</v>
      </c>
      <c r="AX165" s="13" t="s">
        <v>71</v>
      </c>
      <c r="AY165" s="153" t="s">
        <v>429</v>
      </c>
    </row>
    <row r="166" spans="2:65" s="13" customFormat="1">
      <c r="B166" s="152"/>
      <c r="D166" s="146" t="s">
        <v>442</v>
      </c>
      <c r="E166" s="153" t="s">
        <v>19</v>
      </c>
      <c r="F166" s="154" t="s">
        <v>516</v>
      </c>
      <c r="H166" s="155">
        <v>2.4</v>
      </c>
      <c r="L166" s="152"/>
      <c r="M166" s="157"/>
      <c r="T166" s="158"/>
      <c r="AT166" s="153" t="s">
        <v>442</v>
      </c>
      <c r="AU166" s="153" t="s">
        <v>79</v>
      </c>
      <c r="AV166" s="13" t="s">
        <v>81</v>
      </c>
      <c r="AW166" s="13" t="s">
        <v>32</v>
      </c>
      <c r="AX166" s="13" t="s">
        <v>71</v>
      </c>
      <c r="AY166" s="153" t="s">
        <v>429</v>
      </c>
    </row>
    <row r="167" spans="2:65" s="12" customFormat="1">
      <c r="B167" s="145"/>
      <c r="D167" s="146" t="s">
        <v>442</v>
      </c>
      <c r="E167" s="147" t="s">
        <v>19</v>
      </c>
      <c r="F167" s="148" t="s">
        <v>518</v>
      </c>
      <c r="H167" s="147" t="s">
        <v>19</v>
      </c>
      <c r="L167" s="145"/>
      <c r="M167" s="150"/>
      <c r="T167" s="151"/>
      <c r="AT167" s="147" t="s">
        <v>442</v>
      </c>
      <c r="AU167" s="147" t="s">
        <v>79</v>
      </c>
      <c r="AV167" s="12" t="s">
        <v>79</v>
      </c>
      <c r="AW167" s="12" t="s">
        <v>32</v>
      </c>
      <c r="AX167" s="12" t="s">
        <v>71</v>
      </c>
      <c r="AY167" s="147" t="s">
        <v>429</v>
      </c>
    </row>
    <row r="168" spans="2:65" s="13" customFormat="1">
      <c r="B168" s="152"/>
      <c r="D168" s="146" t="s">
        <v>442</v>
      </c>
      <c r="E168" s="153" t="s">
        <v>19</v>
      </c>
      <c r="F168" s="154" t="s">
        <v>519</v>
      </c>
      <c r="H168" s="155">
        <v>-6768</v>
      </c>
      <c r="L168" s="152"/>
      <c r="M168" s="157"/>
      <c r="T168" s="158"/>
      <c r="AT168" s="153" t="s">
        <v>442</v>
      </c>
      <c r="AU168" s="153" t="s">
        <v>79</v>
      </c>
      <c r="AV168" s="13" t="s">
        <v>81</v>
      </c>
      <c r="AW168" s="13" t="s">
        <v>32</v>
      </c>
      <c r="AX168" s="13" t="s">
        <v>71</v>
      </c>
      <c r="AY168" s="153" t="s">
        <v>429</v>
      </c>
    </row>
    <row r="169" spans="2:65" s="12" customFormat="1">
      <c r="B169" s="145"/>
      <c r="D169" s="146" t="s">
        <v>442</v>
      </c>
      <c r="E169" s="147" t="s">
        <v>19</v>
      </c>
      <c r="F169" s="148" t="s">
        <v>520</v>
      </c>
      <c r="H169" s="147" t="s">
        <v>19</v>
      </c>
      <c r="L169" s="145"/>
      <c r="M169" s="150"/>
      <c r="T169" s="151"/>
      <c r="AT169" s="147" t="s">
        <v>442</v>
      </c>
      <c r="AU169" s="147" t="s">
        <v>79</v>
      </c>
      <c r="AV169" s="12" t="s">
        <v>79</v>
      </c>
      <c r="AW169" s="12" t="s">
        <v>32</v>
      </c>
      <c r="AX169" s="12" t="s">
        <v>71</v>
      </c>
      <c r="AY169" s="147" t="s">
        <v>429</v>
      </c>
    </row>
    <row r="170" spans="2:65" s="13" customFormat="1">
      <c r="B170" s="152"/>
      <c r="D170" s="146" t="s">
        <v>442</v>
      </c>
      <c r="E170" s="153" t="s">
        <v>19</v>
      </c>
      <c r="F170" s="154" t="s">
        <v>521</v>
      </c>
      <c r="H170" s="155">
        <v>-504</v>
      </c>
      <c r="L170" s="152"/>
      <c r="M170" s="157"/>
      <c r="T170" s="158"/>
      <c r="AT170" s="153" t="s">
        <v>442</v>
      </c>
      <c r="AU170" s="153" t="s">
        <v>79</v>
      </c>
      <c r="AV170" s="13" t="s">
        <v>81</v>
      </c>
      <c r="AW170" s="13" t="s">
        <v>32</v>
      </c>
      <c r="AX170" s="13" t="s">
        <v>71</v>
      </c>
      <c r="AY170" s="153" t="s">
        <v>429</v>
      </c>
    </row>
    <row r="171" spans="2:65" s="14" customFormat="1">
      <c r="B171" s="159"/>
      <c r="D171" s="146" t="s">
        <v>442</v>
      </c>
      <c r="E171" s="160" t="s">
        <v>19</v>
      </c>
      <c r="F171" s="161" t="s">
        <v>451</v>
      </c>
      <c r="H171" s="162">
        <v>41832</v>
      </c>
      <c r="L171" s="159"/>
      <c r="M171" s="164"/>
      <c r="T171" s="165"/>
      <c r="AT171" s="160" t="s">
        <v>442</v>
      </c>
      <c r="AU171" s="160" t="s">
        <v>79</v>
      </c>
      <c r="AV171" s="14" t="s">
        <v>440</v>
      </c>
      <c r="AW171" s="14" t="s">
        <v>32</v>
      </c>
      <c r="AX171" s="14" t="s">
        <v>79</v>
      </c>
      <c r="AY171" s="160" t="s">
        <v>429</v>
      </c>
    </row>
    <row r="172" spans="2:65" s="12" customFormat="1">
      <c r="B172" s="145"/>
      <c r="D172" s="146" t="s">
        <v>442</v>
      </c>
      <c r="E172" s="147" t="s">
        <v>19</v>
      </c>
      <c r="F172" s="148" t="s">
        <v>452</v>
      </c>
      <c r="H172" s="147" t="s">
        <v>19</v>
      </c>
      <c r="L172" s="145"/>
      <c r="M172" s="150"/>
      <c r="T172" s="151"/>
      <c r="AT172" s="147" t="s">
        <v>442</v>
      </c>
      <c r="AU172" s="147" t="s">
        <v>79</v>
      </c>
      <c r="AV172" s="12" t="s">
        <v>79</v>
      </c>
      <c r="AW172" s="12" t="s">
        <v>32</v>
      </c>
      <c r="AX172" s="12" t="s">
        <v>71</v>
      </c>
      <c r="AY172" s="147" t="s">
        <v>429</v>
      </c>
    </row>
    <row r="173" spans="2:65" s="1" customFormat="1" ht="21.75" customHeight="1">
      <c r="B173" s="32"/>
      <c r="C173" s="131" t="s">
        <v>504</v>
      </c>
      <c r="D173" s="131" t="s">
        <v>434</v>
      </c>
      <c r="E173" s="132" t="s">
        <v>522</v>
      </c>
      <c r="F173" s="133" t="s">
        <v>523</v>
      </c>
      <c r="G173" s="134" t="s">
        <v>437</v>
      </c>
      <c r="H173" s="135">
        <v>41832</v>
      </c>
      <c r="I173" s="282"/>
      <c r="J173" s="137">
        <f>ROUND(I173*H173,2)</f>
        <v>0</v>
      </c>
      <c r="K173" s="133" t="s">
        <v>438</v>
      </c>
      <c r="L173" s="138"/>
      <c r="M173" s="139" t="s">
        <v>19</v>
      </c>
      <c r="N173" s="140" t="s">
        <v>42</v>
      </c>
      <c r="P173" s="141">
        <f>O173*H173</f>
        <v>0</v>
      </c>
      <c r="Q173" s="141">
        <v>4.8999999999999998E-4</v>
      </c>
      <c r="R173" s="141">
        <f>Q173*H173</f>
        <v>20.497679999999999</v>
      </c>
      <c r="S173" s="141">
        <v>0</v>
      </c>
      <c r="T173" s="142">
        <f>S173*H173</f>
        <v>0</v>
      </c>
      <c r="AR173" s="143" t="s">
        <v>439</v>
      </c>
      <c r="AT173" s="143" t="s">
        <v>434</v>
      </c>
      <c r="AU173" s="143" t="s">
        <v>79</v>
      </c>
      <c r="AY173" s="17" t="s">
        <v>429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7" t="s">
        <v>79</v>
      </c>
      <c r="BK173" s="144">
        <f>ROUND(I173*H173,2)</f>
        <v>0</v>
      </c>
      <c r="BL173" s="17" t="s">
        <v>440</v>
      </c>
      <c r="BM173" s="143" t="s">
        <v>524</v>
      </c>
    </row>
    <row r="174" spans="2:65" s="13" customFormat="1">
      <c r="B174" s="152"/>
      <c r="D174" s="146" t="s">
        <v>442</v>
      </c>
      <c r="E174" s="153" t="s">
        <v>19</v>
      </c>
      <c r="F174" s="154" t="s">
        <v>513</v>
      </c>
      <c r="H174" s="155">
        <v>27420.799999999999</v>
      </c>
      <c r="L174" s="152"/>
      <c r="M174" s="157"/>
      <c r="T174" s="158"/>
      <c r="AT174" s="153" t="s">
        <v>442</v>
      </c>
      <c r="AU174" s="153" t="s">
        <v>79</v>
      </c>
      <c r="AV174" s="13" t="s">
        <v>81</v>
      </c>
      <c r="AW174" s="13" t="s">
        <v>32</v>
      </c>
      <c r="AX174" s="13" t="s">
        <v>71</v>
      </c>
      <c r="AY174" s="153" t="s">
        <v>429</v>
      </c>
    </row>
    <row r="175" spans="2:65" s="13" customFormat="1">
      <c r="B175" s="152"/>
      <c r="D175" s="146" t="s">
        <v>442</v>
      </c>
      <c r="E175" s="153" t="s">
        <v>19</v>
      </c>
      <c r="F175" s="154" t="s">
        <v>514</v>
      </c>
      <c r="H175" s="155">
        <v>3.2</v>
      </c>
      <c r="L175" s="152"/>
      <c r="M175" s="157"/>
      <c r="T175" s="158"/>
      <c r="AT175" s="153" t="s">
        <v>442</v>
      </c>
      <c r="AU175" s="153" t="s">
        <v>79</v>
      </c>
      <c r="AV175" s="13" t="s">
        <v>81</v>
      </c>
      <c r="AW175" s="13" t="s">
        <v>32</v>
      </c>
      <c r="AX175" s="13" t="s">
        <v>71</v>
      </c>
      <c r="AY175" s="153" t="s">
        <v>429</v>
      </c>
    </row>
    <row r="176" spans="2:65" s="13" customFormat="1">
      <c r="B176" s="152"/>
      <c r="D176" s="146" t="s">
        <v>442</v>
      </c>
      <c r="E176" s="153" t="s">
        <v>19</v>
      </c>
      <c r="F176" s="154" t="s">
        <v>515</v>
      </c>
      <c r="H176" s="155">
        <v>577.6</v>
      </c>
      <c r="L176" s="152"/>
      <c r="M176" s="157"/>
      <c r="T176" s="158"/>
      <c r="AT176" s="153" t="s">
        <v>442</v>
      </c>
      <c r="AU176" s="153" t="s">
        <v>79</v>
      </c>
      <c r="AV176" s="13" t="s">
        <v>81</v>
      </c>
      <c r="AW176" s="13" t="s">
        <v>32</v>
      </c>
      <c r="AX176" s="13" t="s">
        <v>71</v>
      </c>
      <c r="AY176" s="153" t="s">
        <v>429</v>
      </c>
    </row>
    <row r="177" spans="2:65" s="13" customFormat="1">
      <c r="B177" s="152"/>
      <c r="D177" s="146" t="s">
        <v>442</v>
      </c>
      <c r="E177" s="153" t="s">
        <v>19</v>
      </c>
      <c r="F177" s="154" t="s">
        <v>516</v>
      </c>
      <c r="H177" s="155">
        <v>2.4</v>
      </c>
      <c r="L177" s="152"/>
      <c r="M177" s="157"/>
      <c r="T177" s="158"/>
      <c r="AT177" s="153" t="s">
        <v>442</v>
      </c>
      <c r="AU177" s="153" t="s">
        <v>79</v>
      </c>
      <c r="AV177" s="13" t="s">
        <v>81</v>
      </c>
      <c r="AW177" s="13" t="s">
        <v>32</v>
      </c>
      <c r="AX177" s="13" t="s">
        <v>71</v>
      </c>
      <c r="AY177" s="153" t="s">
        <v>429</v>
      </c>
    </row>
    <row r="178" spans="2:65" s="13" customFormat="1">
      <c r="B178" s="152"/>
      <c r="D178" s="146" t="s">
        <v>442</v>
      </c>
      <c r="E178" s="153" t="s">
        <v>19</v>
      </c>
      <c r="F178" s="154" t="s">
        <v>517</v>
      </c>
      <c r="H178" s="155">
        <v>21097.599999999999</v>
      </c>
      <c r="L178" s="152"/>
      <c r="M178" s="157"/>
      <c r="T178" s="158"/>
      <c r="AT178" s="153" t="s">
        <v>442</v>
      </c>
      <c r="AU178" s="153" t="s">
        <v>79</v>
      </c>
      <c r="AV178" s="13" t="s">
        <v>81</v>
      </c>
      <c r="AW178" s="13" t="s">
        <v>32</v>
      </c>
      <c r="AX178" s="13" t="s">
        <v>71</v>
      </c>
      <c r="AY178" s="153" t="s">
        <v>429</v>
      </c>
    </row>
    <row r="179" spans="2:65" s="13" customFormat="1">
      <c r="B179" s="152"/>
      <c r="D179" s="146" t="s">
        <v>442</v>
      </c>
      <c r="E179" s="153" t="s">
        <v>19</v>
      </c>
      <c r="F179" s="154" t="s">
        <v>516</v>
      </c>
      <c r="H179" s="155">
        <v>2.4</v>
      </c>
      <c r="L179" s="152"/>
      <c r="M179" s="157"/>
      <c r="T179" s="158"/>
      <c r="AT179" s="153" t="s">
        <v>442</v>
      </c>
      <c r="AU179" s="153" t="s">
        <v>79</v>
      </c>
      <c r="AV179" s="13" t="s">
        <v>81</v>
      </c>
      <c r="AW179" s="13" t="s">
        <v>32</v>
      </c>
      <c r="AX179" s="13" t="s">
        <v>71</v>
      </c>
      <c r="AY179" s="153" t="s">
        <v>429</v>
      </c>
    </row>
    <row r="180" spans="2:65" s="12" customFormat="1">
      <c r="B180" s="145"/>
      <c r="D180" s="146" t="s">
        <v>442</v>
      </c>
      <c r="E180" s="147" t="s">
        <v>19</v>
      </c>
      <c r="F180" s="148" t="s">
        <v>518</v>
      </c>
      <c r="H180" s="147" t="s">
        <v>19</v>
      </c>
      <c r="L180" s="145"/>
      <c r="M180" s="150"/>
      <c r="T180" s="151"/>
      <c r="AT180" s="147" t="s">
        <v>442</v>
      </c>
      <c r="AU180" s="147" t="s">
        <v>79</v>
      </c>
      <c r="AV180" s="12" t="s">
        <v>79</v>
      </c>
      <c r="AW180" s="12" t="s">
        <v>32</v>
      </c>
      <c r="AX180" s="12" t="s">
        <v>71</v>
      </c>
      <c r="AY180" s="147" t="s">
        <v>429</v>
      </c>
    </row>
    <row r="181" spans="2:65" s="13" customFormat="1">
      <c r="B181" s="152"/>
      <c r="D181" s="146" t="s">
        <v>442</v>
      </c>
      <c r="E181" s="153" t="s">
        <v>19</v>
      </c>
      <c r="F181" s="154" t="s">
        <v>519</v>
      </c>
      <c r="H181" s="155">
        <v>-6768</v>
      </c>
      <c r="L181" s="152"/>
      <c r="M181" s="157"/>
      <c r="T181" s="158"/>
      <c r="AT181" s="153" t="s">
        <v>442</v>
      </c>
      <c r="AU181" s="153" t="s">
        <v>79</v>
      </c>
      <c r="AV181" s="13" t="s">
        <v>81</v>
      </c>
      <c r="AW181" s="13" t="s">
        <v>32</v>
      </c>
      <c r="AX181" s="13" t="s">
        <v>71</v>
      </c>
      <c r="AY181" s="153" t="s">
        <v>429</v>
      </c>
    </row>
    <row r="182" spans="2:65" s="12" customFormat="1">
      <c r="B182" s="145"/>
      <c r="D182" s="146" t="s">
        <v>442</v>
      </c>
      <c r="E182" s="147" t="s">
        <v>19</v>
      </c>
      <c r="F182" s="148" t="s">
        <v>520</v>
      </c>
      <c r="H182" s="147" t="s">
        <v>19</v>
      </c>
      <c r="L182" s="145"/>
      <c r="M182" s="150"/>
      <c r="T182" s="151"/>
      <c r="AT182" s="147" t="s">
        <v>442</v>
      </c>
      <c r="AU182" s="147" t="s">
        <v>79</v>
      </c>
      <c r="AV182" s="12" t="s">
        <v>79</v>
      </c>
      <c r="AW182" s="12" t="s">
        <v>32</v>
      </c>
      <c r="AX182" s="12" t="s">
        <v>71</v>
      </c>
      <c r="AY182" s="147" t="s">
        <v>429</v>
      </c>
    </row>
    <row r="183" spans="2:65" s="13" customFormat="1">
      <c r="B183" s="152"/>
      <c r="D183" s="146" t="s">
        <v>442</v>
      </c>
      <c r="E183" s="153" t="s">
        <v>19</v>
      </c>
      <c r="F183" s="154" t="s">
        <v>521</v>
      </c>
      <c r="H183" s="155">
        <v>-504</v>
      </c>
      <c r="L183" s="152"/>
      <c r="M183" s="157"/>
      <c r="T183" s="158"/>
      <c r="AT183" s="153" t="s">
        <v>442</v>
      </c>
      <c r="AU183" s="153" t="s">
        <v>79</v>
      </c>
      <c r="AV183" s="13" t="s">
        <v>81</v>
      </c>
      <c r="AW183" s="13" t="s">
        <v>32</v>
      </c>
      <c r="AX183" s="13" t="s">
        <v>71</v>
      </c>
      <c r="AY183" s="153" t="s">
        <v>429</v>
      </c>
    </row>
    <row r="184" spans="2:65" s="14" customFormat="1">
      <c r="B184" s="159"/>
      <c r="D184" s="146" t="s">
        <v>442</v>
      </c>
      <c r="E184" s="160" t="s">
        <v>19</v>
      </c>
      <c r="F184" s="161" t="s">
        <v>451</v>
      </c>
      <c r="H184" s="162">
        <v>41832</v>
      </c>
      <c r="L184" s="159"/>
      <c r="M184" s="164"/>
      <c r="T184" s="165"/>
      <c r="AT184" s="160" t="s">
        <v>442</v>
      </c>
      <c r="AU184" s="160" t="s">
        <v>79</v>
      </c>
      <c r="AV184" s="14" t="s">
        <v>440</v>
      </c>
      <c r="AW184" s="14" t="s">
        <v>32</v>
      </c>
      <c r="AX184" s="14" t="s">
        <v>79</v>
      </c>
      <c r="AY184" s="160" t="s">
        <v>429</v>
      </c>
    </row>
    <row r="185" spans="2:65" s="12" customFormat="1">
      <c r="B185" s="145"/>
      <c r="D185" s="146" t="s">
        <v>442</v>
      </c>
      <c r="E185" s="147" t="s">
        <v>19</v>
      </c>
      <c r="F185" s="148" t="s">
        <v>452</v>
      </c>
      <c r="H185" s="147" t="s">
        <v>19</v>
      </c>
      <c r="L185" s="145"/>
      <c r="M185" s="150"/>
      <c r="T185" s="151"/>
      <c r="AT185" s="147" t="s">
        <v>442</v>
      </c>
      <c r="AU185" s="147" t="s">
        <v>79</v>
      </c>
      <c r="AV185" s="12" t="s">
        <v>79</v>
      </c>
      <c r="AW185" s="12" t="s">
        <v>32</v>
      </c>
      <c r="AX185" s="12" t="s">
        <v>71</v>
      </c>
      <c r="AY185" s="147" t="s">
        <v>429</v>
      </c>
    </row>
    <row r="186" spans="2:65" s="1" customFormat="1" ht="16.5" customHeight="1">
      <c r="B186" s="32"/>
      <c r="C186" s="131" t="s">
        <v>525</v>
      </c>
      <c r="D186" s="131" t="s">
        <v>434</v>
      </c>
      <c r="E186" s="132" t="s">
        <v>526</v>
      </c>
      <c r="F186" s="133" t="s">
        <v>527</v>
      </c>
      <c r="G186" s="134" t="s">
        <v>437</v>
      </c>
      <c r="H186" s="135">
        <v>41832</v>
      </c>
      <c r="I186" s="282"/>
      <c r="J186" s="137">
        <f>ROUND(I186*H186,2)</f>
        <v>0</v>
      </c>
      <c r="K186" s="133" t="s">
        <v>438</v>
      </c>
      <c r="L186" s="138"/>
      <c r="M186" s="139" t="s">
        <v>19</v>
      </c>
      <c r="N186" s="140" t="s">
        <v>42</v>
      </c>
      <c r="P186" s="141">
        <f>O186*H186</f>
        <v>0</v>
      </c>
      <c r="Q186" s="141">
        <v>1.4999999999999999E-4</v>
      </c>
      <c r="R186" s="141">
        <f>Q186*H186</f>
        <v>6.274799999999999</v>
      </c>
      <c r="S186" s="141">
        <v>0</v>
      </c>
      <c r="T186" s="142">
        <f>S186*H186</f>
        <v>0</v>
      </c>
      <c r="AR186" s="143" t="s">
        <v>439</v>
      </c>
      <c r="AT186" s="143" t="s">
        <v>434</v>
      </c>
      <c r="AU186" s="143" t="s">
        <v>79</v>
      </c>
      <c r="AY186" s="17" t="s">
        <v>429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7" t="s">
        <v>79</v>
      </c>
      <c r="BK186" s="144">
        <f>ROUND(I186*H186,2)</f>
        <v>0</v>
      </c>
      <c r="BL186" s="17" t="s">
        <v>440</v>
      </c>
      <c r="BM186" s="143" t="s">
        <v>528</v>
      </c>
    </row>
    <row r="187" spans="2:65" s="13" customFormat="1">
      <c r="B187" s="152"/>
      <c r="D187" s="146" t="s">
        <v>442</v>
      </c>
      <c r="E187" s="153" t="s">
        <v>19</v>
      </c>
      <c r="F187" s="154" t="s">
        <v>513</v>
      </c>
      <c r="H187" s="155">
        <v>27420.799999999999</v>
      </c>
      <c r="L187" s="152"/>
      <c r="M187" s="157"/>
      <c r="T187" s="158"/>
      <c r="AT187" s="153" t="s">
        <v>442</v>
      </c>
      <c r="AU187" s="153" t="s">
        <v>79</v>
      </c>
      <c r="AV187" s="13" t="s">
        <v>81</v>
      </c>
      <c r="AW187" s="13" t="s">
        <v>32</v>
      </c>
      <c r="AX187" s="13" t="s">
        <v>71</v>
      </c>
      <c r="AY187" s="153" t="s">
        <v>429</v>
      </c>
    </row>
    <row r="188" spans="2:65" s="13" customFormat="1">
      <c r="B188" s="152"/>
      <c r="D188" s="146" t="s">
        <v>442</v>
      </c>
      <c r="E188" s="153" t="s">
        <v>19</v>
      </c>
      <c r="F188" s="154" t="s">
        <v>514</v>
      </c>
      <c r="H188" s="155">
        <v>3.2</v>
      </c>
      <c r="L188" s="152"/>
      <c r="M188" s="157"/>
      <c r="T188" s="158"/>
      <c r="AT188" s="153" t="s">
        <v>442</v>
      </c>
      <c r="AU188" s="153" t="s">
        <v>79</v>
      </c>
      <c r="AV188" s="13" t="s">
        <v>81</v>
      </c>
      <c r="AW188" s="13" t="s">
        <v>32</v>
      </c>
      <c r="AX188" s="13" t="s">
        <v>71</v>
      </c>
      <c r="AY188" s="153" t="s">
        <v>429</v>
      </c>
    </row>
    <row r="189" spans="2:65" s="13" customFormat="1">
      <c r="B189" s="152"/>
      <c r="D189" s="146" t="s">
        <v>442</v>
      </c>
      <c r="E189" s="153" t="s">
        <v>19</v>
      </c>
      <c r="F189" s="154" t="s">
        <v>515</v>
      </c>
      <c r="H189" s="155">
        <v>577.6</v>
      </c>
      <c r="L189" s="152"/>
      <c r="M189" s="157"/>
      <c r="T189" s="158"/>
      <c r="AT189" s="153" t="s">
        <v>442</v>
      </c>
      <c r="AU189" s="153" t="s">
        <v>79</v>
      </c>
      <c r="AV189" s="13" t="s">
        <v>81</v>
      </c>
      <c r="AW189" s="13" t="s">
        <v>32</v>
      </c>
      <c r="AX189" s="13" t="s">
        <v>71</v>
      </c>
      <c r="AY189" s="153" t="s">
        <v>429</v>
      </c>
    </row>
    <row r="190" spans="2:65" s="13" customFormat="1">
      <c r="B190" s="152"/>
      <c r="D190" s="146" t="s">
        <v>442</v>
      </c>
      <c r="E190" s="153" t="s">
        <v>19</v>
      </c>
      <c r="F190" s="154" t="s">
        <v>516</v>
      </c>
      <c r="H190" s="155">
        <v>2.4</v>
      </c>
      <c r="L190" s="152"/>
      <c r="M190" s="157"/>
      <c r="T190" s="158"/>
      <c r="AT190" s="153" t="s">
        <v>442</v>
      </c>
      <c r="AU190" s="153" t="s">
        <v>79</v>
      </c>
      <c r="AV190" s="13" t="s">
        <v>81</v>
      </c>
      <c r="AW190" s="13" t="s">
        <v>32</v>
      </c>
      <c r="AX190" s="13" t="s">
        <v>71</v>
      </c>
      <c r="AY190" s="153" t="s">
        <v>429</v>
      </c>
    </row>
    <row r="191" spans="2:65" s="13" customFormat="1">
      <c r="B191" s="152"/>
      <c r="D191" s="146" t="s">
        <v>442</v>
      </c>
      <c r="E191" s="153" t="s">
        <v>19</v>
      </c>
      <c r="F191" s="154" t="s">
        <v>517</v>
      </c>
      <c r="H191" s="155">
        <v>21097.599999999999</v>
      </c>
      <c r="L191" s="152"/>
      <c r="M191" s="157"/>
      <c r="T191" s="158"/>
      <c r="AT191" s="153" t="s">
        <v>442</v>
      </c>
      <c r="AU191" s="153" t="s">
        <v>79</v>
      </c>
      <c r="AV191" s="13" t="s">
        <v>81</v>
      </c>
      <c r="AW191" s="13" t="s">
        <v>32</v>
      </c>
      <c r="AX191" s="13" t="s">
        <v>71</v>
      </c>
      <c r="AY191" s="153" t="s">
        <v>429</v>
      </c>
    </row>
    <row r="192" spans="2:65" s="13" customFormat="1">
      <c r="B192" s="152"/>
      <c r="D192" s="146" t="s">
        <v>442</v>
      </c>
      <c r="E192" s="153" t="s">
        <v>19</v>
      </c>
      <c r="F192" s="154" t="s">
        <v>516</v>
      </c>
      <c r="H192" s="155">
        <v>2.4</v>
      </c>
      <c r="L192" s="152"/>
      <c r="M192" s="157"/>
      <c r="T192" s="158"/>
      <c r="AT192" s="153" t="s">
        <v>442</v>
      </c>
      <c r="AU192" s="153" t="s">
        <v>79</v>
      </c>
      <c r="AV192" s="13" t="s">
        <v>81</v>
      </c>
      <c r="AW192" s="13" t="s">
        <v>32</v>
      </c>
      <c r="AX192" s="13" t="s">
        <v>71</v>
      </c>
      <c r="AY192" s="153" t="s">
        <v>429</v>
      </c>
    </row>
    <row r="193" spans="2:65" s="12" customFormat="1">
      <c r="B193" s="145"/>
      <c r="D193" s="146" t="s">
        <v>442</v>
      </c>
      <c r="E193" s="147" t="s">
        <v>19</v>
      </c>
      <c r="F193" s="148" t="s">
        <v>518</v>
      </c>
      <c r="H193" s="147" t="s">
        <v>19</v>
      </c>
      <c r="L193" s="145"/>
      <c r="M193" s="150"/>
      <c r="T193" s="151"/>
      <c r="AT193" s="147" t="s">
        <v>442</v>
      </c>
      <c r="AU193" s="147" t="s">
        <v>79</v>
      </c>
      <c r="AV193" s="12" t="s">
        <v>79</v>
      </c>
      <c r="AW193" s="12" t="s">
        <v>32</v>
      </c>
      <c r="AX193" s="12" t="s">
        <v>71</v>
      </c>
      <c r="AY193" s="147" t="s">
        <v>429</v>
      </c>
    </row>
    <row r="194" spans="2:65" s="13" customFormat="1">
      <c r="B194" s="152"/>
      <c r="D194" s="146" t="s">
        <v>442</v>
      </c>
      <c r="E194" s="153" t="s">
        <v>19</v>
      </c>
      <c r="F194" s="154" t="s">
        <v>519</v>
      </c>
      <c r="H194" s="155">
        <v>-6768</v>
      </c>
      <c r="L194" s="152"/>
      <c r="M194" s="157"/>
      <c r="T194" s="158"/>
      <c r="AT194" s="153" t="s">
        <v>442</v>
      </c>
      <c r="AU194" s="153" t="s">
        <v>79</v>
      </c>
      <c r="AV194" s="13" t="s">
        <v>81</v>
      </c>
      <c r="AW194" s="13" t="s">
        <v>32</v>
      </c>
      <c r="AX194" s="13" t="s">
        <v>71</v>
      </c>
      <c r="AY194" s="153" t="s">
        <v>429</v>
      </c>
    </row>
    <row r="195" spans="2:65" s="12" customFormat="1">
      <c r="B195" s="145"/>
      <c r="D195" s="146" t="s">
        <v>442</v>
      </c>
      <c r="E195" s="147" t="s">
        <v>19</v>
      </c>
      <c r="F195" s="148" t="s">
        <v>520</v>
      </c>
      <c r="H195" s="147" t="s">
        <v>19</v>
      </c>
      <c r="L195" s="145"/>
      <c r="M195" s="150"/>
      <c r="T195" s="151"/>
      <c r="AT195" s="147" t="s">
        <v>442</v>
      </c>
      <c r="AU195" s="147" t="s">
        <v>79</v>
      </c>
      <c r="AV195" s="12" t="s">
        <v>79</v>
      </c>
      <c r="AW195" s="12" t="s">
        <v>32</v>
      </c>
      <c r="AX195" s="12" t="s">
        <v>71</v>
      </c>
      <c r="AY195" s="147" t="s">
        <v>429</v>
      </c>
    </row>
    <row r="196" spans="2:65" s="13" customFormat="1">
      <c r="B196" s="152"/>
      <c r="D196" s="146" t="s">
        <v>442</v>
      </c>
      <c r="E196" s="153" t="s">
        <v>19</v>
      </c>
      <c r="F196" s="154" t="s">
        <v>521</v>
      </c>
      <c r="H196" s="155">
        <v>-504</v>
      </c>
      <c r="L196" s="152"/>
      <c r="M196" s="157"/>
      <c r="T196" s="158"/>
      <c r="AT196" s="153" t="s">
        <v>442</v>
      </c>
      <c r="AU196" s="153" t="s">
        <v>79</v>
      </c>
      <c r="AV196" s="13" t="s">
        <v>81</v>
      </c>
      <c r="AW196" s="13" t="s">
        <v>32</v>
      </c>
      <c r="AX196" s="13" t="s">
        <v>71</v>
      </c>
      <c r="AY196" s="153" t="s">
        <v>429</v>
      </c>
    </row>
    <row r="197" spans="2:65" s="14" customFormat="1">
      <c r="B197" s="159"/>
      <c r="D197" s="146" t="s">
        <v>442</v>
      </c>
      <c r="E197" s="160" t="s">
        <v>19</v>
      </c>
      <c r="F197" s="161" t="s">
        <v>451</v>
      </c>
      <c r="H197" s="162">
        <v>41832</v>
      </c>
      <c r="L197" s="159"/>
      <c r="M197" s="164"/>
      <c r="T197" s="165"/>
      <c r="AT197" s="160" t="s">
        <v>442</v>
      </c>
      <c r="AU197" s="160" t="s">
        <v>79</v>
      </c>
      <c r="AV197" s="14" t="s">
        <v>440</v>
      </c>
      <c r="AW197" s="14" t="s">
        <v>32</v>
      </c>
      <c r="AX197" s="14" t="s">
        <v>79</v>
      </c>
      <c r="AY197" s="160" t="s">
        <v>429</v>
      </c>
    </row>
    <row r="198" spans="2:65" s="12" customFormat="1">
      <c r="B198" s="145"/>
      <c r="D198" s="146" t="s">
        <v>442</v>
      </c>
      <c r="E198" s="147" t="s">
        <v>19</v>
      </c>
      <c r="F198" s="148" t="s">
        <v>452</v>
      </c>
      <c r="H198" s="147" t="s">
        <v>19</v>
      </c>
      <c r="L198" s="145"/>
      <c r="M198" s="150"/>
      <c r="T198" s="151"/>
      <c r="AT198" s="147" t="s">
        <v>442</v>
      </c>
      <c r="AU198" s="147" t="s">
        <v>79</v>
      </c>
      <c r="AV198" s="12" t="s">
        <v>79</v>
      </c>
      <c r="AW198" s="12" t="s">
        <v>32</v>
      </c>
      <c r="AX198" s="12" t="s">
        <v>71</v>
      </c>
      <c r="AY198" s="147" t="s">
        <v>429</v>
      </c>
    </row>
    <row r="199" spans="2:65" s="1" customFormat="1" ht="16.5" customHeight="1">
      <c r="B199" s="32"/>
      <c r="C199" s="131" t="s">
        <v>8</v>
      </c>
      <c r="D199" s="131" t="s">
        <v>434</v>
      </c>
      <c r="E199" s="132" t="s">
        <v>529</v>
      </c>
      <c r="F199" s="133" t="s">
        <v>530</v>
      </c>
      <c r="G199" s="134" t="s">
        <v>437</v>
      </c>
      <c r="H199" s="135">
        <v>41896</v>
      </c>
      <c r="I199" s="282"/>
      <c r="J199" s="137">
        <f>ROUND(I199*H199,2)</f>
        <v>0</v>
      </c>
      <c r="K199" s="133" t="s">
        <v>438</v>
      </c>
      <c r="L199" s="138"/>
      <c r="M199" s="139" t="s">
        <v>19</v>
      </c>
      <c r="N199" s="140" t="s">
        <v>42</v>
      </c>
      <c r="P199" s="141">
        <f>O199*H199</f>
        <v>0</v>
      </c>
      <c r="Q199" s="141">
        <v>9.0000000000000006E-5</v>
      </c>
      <c r="R199" s="141">
        <f>Q199*H199</f>
        <v>3.7706400000000002</v>
      </c>
      <c r="S199" s="141">
        <v>0</v>
      </c>
      <c r="T199" s="142">
        <f>S199*H199</f>
        <v>0</v>
      </c>
      <c r="AR199" s="143" t="s">
        <v>439</v>
      </c>
      <c r="AT199" s="143" t="s">
        <v>434</v>
      </c>
      <c r="AU199" s="143" t="s">
        <v>79</v>
      </c>
      <c r="AY199" s="17" t="s">
        <v>429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7" t="s">
        <v>79</v>
      </c>
      <c r="BK199" s="144">
        <f>ROUND(I199*H199,2)</f>
        <v>0</v>
      </c>
      <c r="BL199" s="17" t="s">
        <v>440</v>
      </c>
      <c r="BM199" s="143" t="s">
        <v>531</v>
      </c>
    </row>
    <row r="200" spans="2:65" s="13" customFormat="1">
      <c r="B200" s="152"/>
      <c r="D200" s="146" t="s">
        <v>442</v>
      </c>
      <c r="E200" s="153" t="s">
        <v>19</v>
      </c>
      <c r="F200" s="154" t="s">
        <v>532</v>
      </c>
      <c r="H200" s="155">
        <v>41896</v>
      </c>
      <c r="L200" s="152"/>
      <c r="M200" s="157"/>
      <c r="T200" s="158"/>
      <c r="AT200" s="153" t="s">
        <v>442</v>
      </c>
      <c r="AU200" s="153" t="s">
        <v>79</v>
      </c>
      <c r="AV200" s="13" t="s">
        <v>81</v>
      </c>
      <c r="AW200" s="13" t="s">
        <v>32</v>
      </c>
      <c r="AX200" s="13" t="s">
        <v>71</v>
      </c>
      <c r="AY200" s="153" t="s">
        <v>429</v>
      </c>
    </row>
    <row r="201" spans="2:65" s="14" customFormat="1">
      <c r="B201" s="159"/>
      <c r="D201" s="146" t="s">
        <v>442</v>
      </c>
      <c r="E201" s="160" t="s">
        <v>19</v>
      </c>
      <c r="F201" s="161" t="s">
        <v>451</v>
      </c>
      <c r="H201" s="162">
        <v>41896</v>
      </c>
      <c r="L201" s="159"/>
      <c r="M201" s="164"/>
      <c r="T201" s="165"/>
      <c r="AT201" s="160" t="s">
        <v>442</v>
      </c>
      <c r="AU201" s="160" t="s">
        <v>79</v>
      </c>
      <c r="AV201" s="14" t="s">
        <v>440</v>
      </c>
      <c r="AW201" s="14" t="s">
        <v>32</v>
      </c>
      <c r="AX201" s="14" t="s">
        <v>79</v>
      </c>
      <c r="AY201" s="160" t="s">
        <v>429</v>
      </c>
    </row>
    <row r="202" spans="2:65" s="12" customFormat="1">
      <c r="B202" s="145"/>
      <c r="D202" s="146" t="s">
        <v>442</v>
      </c>
      <c r="E202" s="147" t="s">
        <v>19</v>
      </c>
      <c r="F202" s="148" t="s">
        <v>452</v>
      </c>
      <c r="H202" s="147" t="s">
        <v>19</v>
      </c>
      <c r="L202" s="145"/>
      <c r="M202" s="150"/>
      <c r="T202" s="151"/>
      <c r="AT202" s="147" t="s">
        <v>442</v>
      </c>
      <c r="AU202" s="147" t="s">
        <v>79</v>
      </c>
      <c r="AV202" s="12" t="s">
        <v>79</v>
      </c>
      <c r="AW202" s="12" t="s">
        <v>32</v>
      </c>
      <c r="AX202" s="12" t="s">
        <v>71</v>
      </c>
      <c r="AY202" s="147" t="s">
        <v>429</v>
      </c>
    </row>
    <row r="203" spans="2:65" s="1" customFormat="1" ht="16.5" customHeight="1">
      <c r="B203" s="32"/>
      <c r="C203" s="131" t="s">
        <v>533</v>
      </c>
      <c r="D203" s="131" t="s">
        <v>434</v>
      </c>
      <c r="E203" s="132" t="s">
        <v>534</v>
      </c>
      <c r="F203" s="133" t="s">
        <v>535</v>
      </c>
      <c r="G203" s="134" t="s">
        <v>437</v>
      </c>
      <c r="H203" s="135">
        <v>64</v>
      </c>
      <c r="I203" s="282"/>
      <c r="J203" s="137">
        <f>ROUND(I203*H203,2)</f>
        <v>0</v>
      </c>
      <c r="K203" s="133" t="s">
        <v>438</v>
      </c>
      <c r="L203" s="138"/>
      <c r="M203" s="139" t="s">
        <v>19</v>
      </c>
      <c r="N203" s="140" t="s">
        <v>42</v>
      </c>
      <c r="P203" s="141">
        <f>O203*H203</f>
        <v>0</v>
      </c>
      <c r="Q203" s="141">
        <v>5.6999999999999998E-4</v>
      </c>
      <c r="R203" s="141">
        <f>Q203*H203</f>
        <v>3.6479999999999999E-2</v>
      </c>
      <c r="S203" s="141">
        <v>0</v>
      </c>
      <c r="T203" s="142">
        <f>S203*H203</f>
        <v>0</v>
      </c>
      <c r="AR203" s="143" t="s">
        <v>439</v>
      </c>
      <c r="AT203" s="143" t="s">
        <v>434</v>
      </c>
      <c r="AU203" s="143" t="s">
        <v>79</v>
      </c>
      <c r="AY203" s="17" t="s">
        <v>429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7" t="s">
        <v>79</v>
      </c>
      <c r="BK203" s="144">
        <f>ROUND(I203*H203,2)</f>
        <v>0</v>
      </c>
      <c r="BL203" s="17" t="s">
        <v>440</v>
      </c>
      <c r="BM203" s="143" t="s">
        <v>536</v>
      </c>
    </row>
    <row r="204" spans="2:65" s="12" customFormat="1">
      <c r="B204" s="145"/>
      <c r="D204" s="146" t="s">
        <v>442</v>
      </c>
      <c r="E204" s="147" t="s">
        <v>19</v>
      </c>
      <c r="F204" s="148" t="s">
        <v>537</v>
      </c>
      <c r="H204" s="147" t="s">
        <v>19</v>
      </c>
      <c r="L204" s="145"/>
      <c r="M204" s="150"/>
      <c r="T204" s="151"/>
      <c r="AT204" s="147" t="s">
        <v>442</v>
      </c>
      <c r="AU204" s="147" t="s">
        <v>79</v>
      </c>
      <c r="AV204" s="12" t="s">
        <v>79</v>
      </c>
      <c r="AW204" s="12" t="s">
        <v>32</v>
      </c>
      <c r="AX204" s="12" t="s">
        <v>71</v>
      </c>
      <c r="AY204" s="147" t="s">
        <v>429</v>
      </c>
    </row>
    <row r="205" spans="2:65" s="13" customFormat="1">
      <c r="B205" s="152"/>
      <c r="D205" s="146" t="s">
        <v>442</v>
      </c>
      <c r="E205" s="153" t="s">
        <v>19</v>
      </c>
      <c r="F205" s="154" t="s">
        <v>538</v>
      </c>
      <c r="H205" s="155">
        <v>64</v>
      </c>
      <c r="L205" s="152"/>
      <c r="M205" s="157"/>
      <c r="T205" s="158"/>
      <c r="AT205" s="153" t="s">
        <v>442</v>
      </c>
      <c r="AU205" s="153" t="s">
        <v>79</v>
      </c>
      <c r="AV205" s="13" t="s">
        <v>81</v>
      </c>
      <c r="AW205" s="13" t="s">
        <v>32</v>
      </c>
      <c r="AX205" s="13" t="s">
        <v>71</v>
      </c>
      <c r="AY205" s="153" t="s">
        <v>429</v>
      </c>
    </row>
    <row r="206" spans="2:65" s="14" customFormat="1">
      <c r="B206" s="159"/>
      <c r="D206" s="146" t="s">
        <v>442</v>
      </c>
      <c r="E206" s="160" t="s">
        <v>19</v>
      </c>
      <c r="F206" s="161" t="s">
        <v>451</v>
      </c>
      <c r="H206" s="162">
        <v>64</v>
      </c>
      <c r="L206" s="159"/>
      <c r="M206" s="164"/>
      <c r="T206" s="165"/>
      <c r="AT206" s="160" t="s">
        <v>442</v>
      </c>
      <c r="AU206" s="160" t="s">
        <v>79</v>
      </c>
      <c r="AV206" s="14" t="s">
        <v>440</v>
      </c>
      <c r="AW206" s="14" t="s">
        <v>32</v>
      </c>
      <c r="AX206" s="14" t="s">
        <v>79</v>
      </c>
      <c r="AY206" s="160" t="s">
        <v>429</v>
      </c>
    </row>
    <row r="207" spans="2:65" s="12" customFormat="1">
      <c r="B207" s="145"/>
      <c r="D207" s="146" t="s">
        <v>442</v>
      </c>
      <c r="E207" s="147" t="s">
        <v>19</v>
      </c>
      <c r="F207" s="148" t="s">
        <v>452</v>
      </c>
      <c r="H207" s="147" t="s">
        <v>19</v>
      </c>
      <c r="L207" s="145"/>
      <c r="M207" s="150"/>
      <c r="T207" s="151"/>
      <c r="AT207" s="147" t="s">
        <v>442</v>
      </c>
      <c r="AU207" s="147" t="s">
        <v>79</v>
      </c>
      <c r="AV207" s="12" t="s">
        <v>79</v>
      </c>
      <c r="AW207" s="12" t="s">
        <v>32</v>
      </c>
      <c r="AX207" s="12" t="s">
        <v>71</v>
      </c>
      <c r="AY207" s="147" t="s">
        <v>429</v>
      </c>
    </row>
    <row r="208" spans="2:65" s="1" customFormat="1" ht="16.5" customHeight="1">
      <c r="B208" s="32"/>
      <c r="C208" s="131" t="s">
        <v>539</v>
      </c>
      <c r="D208" s="131" t="s">
        <v>434</v>
      </c>
      <c r="E208" s="132" t="s">
        <v>540</v>
      </c>
      <c r="F208" s="133" t="s">
        <v>541</v>
      </c>
      <c r="G208" s="134" t="s">
        <v>437</v>
      </c>
      <c r="H208" s="135">
        <v>6768</v>
      </c>
      <c r="I208" s="282"/>
      <c r="J208" s="137">
        <f>ROUND(I208*H208,2)</f>
        <v>0</v>
      </c>
      <c r="K208" s="133" t="s">
        <v>438</v>
      </c>
      <c r="L208" s="138"/>
      <c r="M208" s="139" t="s">
        <v>19</v>
      </c>
      <c r="N208" s="140" t="s">
        <v>42</v>
      </c>
      <c r="P208" s="141">
        <f>O208*H208</f>
        <v>0</v>
      </c>
      <c r="Q208" s="141">
        <v>5.9999999999999995E-4</v>
      </c>
      <c r="R208" s="141">
        <f>Q208*H208</f>
        <v>4.0607999999999995</v>
      </c>
      <c r="S208" s="141">
        <v>0</v>
      </c>
      <c r="T208" s="142">
        <f>S208*H208</f>
        <v>0</v>
      </c>
      <c r="AR208" s="143" t="s">
        <v>439</v>
      </c>
      <c r="AT208" s="143" t="s">
        <v>434</v>
      </c>
      <c r="AU208" s="143" t="s">
        <v>79</v>
      </c>
      <c r="AY208" s="17" t="s">
        <v>429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7" t="s">
        <v>79</v>
      </c>
      <c r="BK208" s="144">
        <f>ROUND(I208*H208,2)</f>
        <v>0</v>
      </c>
      <c r="BL208" s="17" t="s">
        <v>440</v>
      </c>
      <c r="BM208" s="143" t="s">
        <v>542</v>
      </c>
    </row>
    <row r="209" spans="2:65" s="12" customFormat="1">
      <c r="B209" s="145"/>
      <c r="D209" s="146" t="s">
        <v>442</v>
      </c>
      <c r="E209" s="147" t="s">
        <v>19</v>
      </c>
      <c r="F209" s="148" t="s">
        <v>518</v>
      </c>
      <c r="H209" s="147" t="s">
        <v>19</v>
      </c>
      <c r="L209" s="145"/>
      <c r="M209" s="150"/>
      <c r="T209" s="151"/>
      <c r="AT209" s="147" t="s">
        <v>442</v>
      </c>
      <c r="AU209" s="147" t="s">
        <v>79</v>
      </c>
      <c r="AV209" s="12" t="s">
        <v>79</v>
      </c>
      <c r="AW209" s="12" t="s">
        <v>32</v>
      </c>
      <c r="AX209" s="12" t="s">
        <v>71</v>
      </c>
      <c r="AY209" s="147" t="s">
        <v>429</v>
      </c>
    </row>
    <row r="210" spans="2:65" s="13" customFormat="1">
      <c r="B210" s="152"/>
      <c r="D210" s="146" t="s">
        <v>442</v>
      </c>
      <c r="E210" s="153" t="s">
        <v>19</v>
      </c>
      <c r="F210" s="154" t="s">
        <v>543</v>
      </c>
      <c r="H210" s="155">
        <v>6768</v>
      </c>
      <c r="L210" s="152"/>
      <c r="M210" s="157"/>
      <c r="T210" s="158"/>
      <c r="AT210" s="153" t="s">
        <v>442</v>
      </c>
      <c r="AU210" s="153" t="s">
        <v>79</v>
      </c>
      <c r="AV210" s="13" t="s">
        <v>81</v>
      </c>
      <c r="AW210" s="13" t="s">
        <v>32</v>
      </c>
      <c r="AX210" s="13" t="s">
        <v>71</v>
      </c>
      <c r="AY210" s="153" t="s">
        <v>429</v>
      </c>
    </row>
    <row r="211" spans="2:65" s="14" customFormat="1">
      <c r="B211" s="159"/>
      <c r="D211" s="146" t="s">
        <v>442</v>
      </c>
      <c r="E211" s="160" t="s">
        <v>19</v>
      </c>
      <c r="F211" s="161" t="s">
        <v>451</v>
      </c>
      <c r="H211" s="162">
        <v>6768</v>
      </c>
      <c r="L211" s="159"/>
      <c r="M211" s="164"/>
      <c r="T211" s="165"/>
      <c r="AT211" s="160" t="s">
        <v>442</v>
      </c>
      <c r="AU211" s="160" t="s">
        <v>79</v>
      </c>
      <c r="AV211" s="14" t="s">
        <v>440</v>
      </c>
      <c r="AW211" s="14" t="s">
        <v>32</v>
      </c>
      <c r="AX211" s="14" t="s">
        <v>79</v>
      </c>
      <c r="AY211" s="160" t="s">
        <v>429</v>
      </c>
    </row>
    <row r="212" spans="2:65" s="12" customFormat="1">
      <c r="B212" s="145"/>
      <c r="D212" s="146" t="s">
        <v>442</v>
      </c>
      <c r="E212" s="147" t="s">
        <v>19</v>
      </c>
      <c r="F212" s="148" t="s">
        <v>452</v>
      </c>
      <c r="H212" s="147" t="s">
        <v>19</v>
      </c>
      <c r="L212" s="145"/>
      <c r="M212" s="150"/>
      <c r="T212" s="151"/>
      <c r="AT212" s="147" t="s">
        <v>442</v>
      </c>
      <c r="AU212" s="147" t="s">
        <v>79</v>
      </c>
      <c r="AV212" s="12" t="s">
        <v>79</v>
      </c>
      <c r="AW212" s="12" t="s">
        <v>32</v>
      </c>
      <c r="AX212" s="12" t="s">
        <v>71</v>
      </c>
      <c r="AY212" s="147" t="s">
        <v>429</v>
      </c>
    </row>
    <row r="213" spans="2:65" s="1" customFormat="1" ht="21.75" customHeight="1">
      <c r="B213" s="32"/>
      <c r="C213" s="131" t="s">
        <v>544</v>
      </c>
      <c r="D213" s="131" t="s">
        <v>434</v>
      </c>
      <c r="E213" s="132" t="s">
        <v>545</v>
      </c>
      <c r="F213" s="133" t="s">
        <v>546</v>
      </c>
      <c r="G213" s="134" t="s">
        <v>437</v>
      </c>
      <c r="H213" s="135">
        <v>14</v>
      </c>
      <c r="I213" s="282"/>
      <c r="J213" s="137">
        <f>ROUND(I213*H213,2)</f>
        <v>0</v>
      </c>
      <c r="K213" s="133" t="s">
        <v>438</v>
      </c>
      <c r="L213" s="138"/>
      <c r="M213" s="139" t="s">
        <v>19</v>
      </c>
      <c r="N213" s="140" t="s">
        <v>42</v>
      </c>
      <c r="P213" s="141">
        <f>O213*H213</f>
        <v>0</v>
      </c>
      <c r="Q213" s="141">
        <v>1.8000000000000001E-4</v>
      </c>
      <c r="R213" s="141">
        <f>Q213*H213</f>
        <v>2.5200000000000001E-3</v>
      </c>
      <c r="S213" s="141">
        <v>0</v>
      </c>
      <c r="T213" s="142">
        <f>S213*H213</f>
        <v>0</v>
      </c>
      <c r="AR213" s="143" t="s">
        <v>439</v>
      </c>
      <c r="AT213" s="143" t="s">
        <v>434</v>
      </c>
      <c r="AU213" s="143" t="s">
        <v>79</v>
      </c>
      <c r="AY213" s="17" t="s">
        <v>429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7" t="s">
        <v>79</v>
      </c>
      <c r="BK213" s="144">
        <f>ROUND(I213*H213,2)</f>
        <v>0</v>
      </c>
      <c r="BL213" s="17" t="s">
        <v>440</v>
      </c>
      <c r="BM213" s="143" t="s">
        <v>547</v>
      </c>
    </row>
    <row r="214" spans="2:65" s="12" customFormat="1">
      <c r="B214" s="145"/>
      <c r="D214" s="146" t="s">
        <v>442</v>
      </c>
      <c r="E214" s="147" t="s">
        <v>19</v>
      </c>
      <c r="F214" s="148" t="s">
        <v>548</v>
      </c>
      <c r="H214" s="147" t="s">
        <v>19</v>
      </c>
      <c r="L214" s="145"/>
      <c r="M214" s="150"/>
      <c r="T214" s="151"/>
      <c r="AT214" s="147" t="s">
        <v>442</v>
      </c>
      <c r="AU214" s="147" t="s">
        <v>79</v>
      </c>
      <c r="AV214" s="12" t="s">
        <v>79</v>
      </c>
      <c r="AW214" s="12" t="s">
        <v>32</v>
      </c>
      <c r="AX214" s="12" t="s">
        <v>71</v>
      </c>
      <c r="AY214" s="147" t="s">
        <v>429</v>
      </c>
    </row>
    <row r="215" spans="2:65" s="13" customFormat="1">
      <c r="B215" s="152"/>
      <c r="D215" s="146" t="s">
        <v>442</v>
      </c>
      <c r="E215" s="153" t="s">
        <v>19</v>
      </c>
      <c r="F215" s="154" t="s">
        <v>549</v>
      </c>
      <c r="H215" s="155">
        <v>14</v>
      </c>
      <c r="L215" s="152"/>
      <c r="M215" s="157"/>
      <c r="T215" s="158"/>
      <c r="AT215" s="153" t="s">
        <v>442</v>
      </c>
      <c r="AU215" s="153" t="s">
        <v>79</v>
      </c>
      <c r="AV215" s="13" t="s">
        <v>81</v>
      </c>
      <c r="AW215" s="13" t="s">
        <v>32</v>
      </c>
      <c r="AX215" s="13" t="s">
        <v>71</v>
      </c>
      <c r="AY215" s="153" t="s">
        <v>429</v>
      </c>
    </row>
    <row r="216" spans="2:65" s="14" customFormat="1">
      <c r="B216" s="159"/>
      <c r="D216" s="146" t="s">
        <v>442</v>
      </c>
      <c r="E216" s="160" t="s">
        <v>19</v>
      </c>
      <c r="F216" s="161" t="s">
        <v>451</v>
      </c>
      <c r="H216" s="162">
        <v>14</v>
      </c>
      <c r="L216" s="159"/>
      <c r="M216" s="164"/>
      <c r="T216" s="165"/>
      <c r="AT216" s="160" t="s">
        <v>442</v>
      </c>
      <c r="AU216" s="160" t="s">
        <v>79</v>
      </c>
      <c r="AV216" s="14" t="s">
        <v>440</v>
      </c>
      <c r="AW216" s="14" t="s">
        <v>32</v>
      </c>
      <c r="AX216" s="14" t="s">
        <v>79</v>
      </c>
      <c r="AY216" s="160" t="s">
        <v>429</v>
      </c>
    </row>
    <row r="217" spans="2:65" s="12" customFormat="1">
      <c r="B217" s="145"/>
      <c r="D217" s="146" t="s">
        <v>442</v>
      </c>
      <c r="E217" s="147" t="s">
        <v>19</v>
      </c>
      <c r="F217" s="148" t="s">
        <v>452</v>
      </c>
      <c r="H217" s="147" t="s">
        <v>19</v>
      </c>
      <c r="L217" s="145"/>
      <c r="M217" s="150"/>
      <c r="T217" s="151"/>
      <c r="AT217" s="147" t="s">
        <v>442</v>
      </c>
      <c r="AU217" s="147" t="s">
        <v>79</v>
      </c>
      <c r="AV217" s="12" t="s">
        <v>79</v>
      </c>
      <c r="AW217" s="12" t="s">
        <v>32</v>
      </c>
      <c r="AX217" s="12" t="s">
        <v>71</v>
      </c>
      <c r="AY217" s="147" t="s">
        <v>429</v>
      </c>
    </row>
    <row r="218" spans="2:65" s="1" customFormat="1" ht="21.75" customHeight="1">
      <c r="B218" s="32"/>
      <c r="C218" s="131" t="s">
        <v>550</v>
      </c>
      <c r="D218" s="131" t="s">
        <v>434</v>
      </c>
      <c r="E218" s="132" t="s">
        <v>551</v>
      </c>
      <c r="F218" s="133" t="s">
        <v>552</v>
      </c>
      <c r="G218" s="134" t="s">
        <v>437</v>
      </c>
      <c r="H218" s="135">
        <v>21154</v>
      </c>
      <c r="I218" s="282"/>
      <c r="J218" s="137">
        <f>ROUND(I218*H218,2)</f>
        <v>0</v>
      </c>
      <c r="K218" s="133" t="s">
        <v>438</v>
      </c>
      <c r="L218" s="138"/>
      <c r="M218" s="139" t="s">
        <v>19</v>
      </c>
      <c r="N218" s="140" t="s">
        <v>42</v>
      </c>
      <c r="P218" s="141">
        <f>O218*H218</f>
        <v>0</v>
      </c>
      <c r="Q218" s="141">
        <v>2.1000000000000001E-4</v>
      </c>
      <c r="R218" s="141">
        <f>Q218*H218</f>
        <v>4.4423400000000006</v>
      </c>
      <c r="S218" s="141">
        <v>0</v>
      </c>
      <c r="T218" s="142">
        <f>S218*H218</f>
        <v>0</v>
      </c>
      <c r="AR218" s="143" t="s">
        <v>439</v>
      </c>
      <c r="AT218" s="143" t="s">
        <v>434</v>
      </c>
      <c r="AU218" s="143" t="s">
        <v>79</v>
      </c>
      <c r="AY218" s="17" t="s">
        <v>429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7" t="s">
        <v>79</v>
      </c>
      <c r="BK218" s="144">
        <f>ROUND(I218*H218,2)</f>
        <v>0</v>
      </c>
      <c r="BL218" s="17" t="s">
        <v>440</v>
      </c>
      <c r="BM218" s="143" t="s">
        <v>553</v>
      </c>
    </row>
    <row r="219" spans="2:65" s="13" customFormat="1">
      <c r="B219" s="152"/>
      <c r="D219" s="146" t="s">
        <v>442</v>
      </c>
      <c r="E219" s="153" t="s">
        <v>19</v>
      </c>
      <c r="F219" s="154" t="s">
        <v>554</v>
      </c>
      <c r="H219" s="155">
        <v>13710.4</v>
      </c>
      <c r="L219" s="152"/>
      <c r="M219" s="157"/>
      <c r="T219" s="158"/>
      <c r="AT219" s="153" t="s">
        <v>442</v>
      </c>
      <c r="AU219" s="153" t="s">
        <v>79</v>
      </c>
      <c r="AV219" s="13" t="s">
        <v>81</v>
      </c>
      <c r="AW219" s="13" t="s">
        <v>32</v>
      </c>
      <c r="AX219" s="13" t="s">
        <v>71</v>
      </c>
      <c r="AY219" s="153" t="s">
        <v>429</v>
      </c>
    </row>
    <row r="220" spans="2:65" s="13" customFormat="1">
      <c r="B220" s="152"/>
      <c r="D220" s="146" t="s">
        <v>442</v>
      </c>
      <c r="E220" s="153" t="s">
        <v>19</v>
      </c>
      <c r="F220" s="154" t="s">
        <v>555</v>
      </c>
      <c r="H220" s="155">
        <v>1.6</v>
      </c>
      <c r="L220" s="152"/>
      <c r="M220" s="157"/>
      <c r="T220" s="158"/>
      <c r="AT220" s="153" t="s">
        <v>442</v>
      </c>
      <c r="AU220" s="153" t="s">
        <v>79</v>
      </c>
      <c r="AV220" s="13" t="s">
        <v>81</v>
      </c>
      <c r="AW220" s="13" t="s">
        <v>32</v>
      </c>
      <c r="AX220" s="13" t="s">
        <v>71</v>
      </c>
      <c r="AY220" s="153" t="s">
        <v>429</v>
      </c>
    </row>
    <row r="221" spans="2:65" s="12" customFormat="1">
      <c r="B221" s="145"/>
      <c r="D221" s="146" t="s">
        <v>442</v>
      </c>
      <c r="E221" s="147" t="s">
        <v>19</v>
      </c>
      <c r="F221" s="148" t="s">
        <v>556</v>
      </c>
      <c r="H221" s="147" t="s">
        <v>19</v>
      </c>
      <c r="L221" s="145"/>
      <c r="M221" s="150"/>
      <c r="T221" s="151"/>
      <c r="AT221" s="147" t="s">
        <v>442</v>
      </c>
      <c r="AU221" s="147" t="s">
        <v>79</v>
      </c>
      <c r="AV221" s="12" t="s">
        <v>79</v>
      </c>
      <c r="AW221" s="12" t="s">
        <v>32</v>
      </c>
      <c r="AX221" s="12" t="s">
        <v>71</v>
      </c>
      <c r="AY221" s="147" t="s">
        <v>429</v>
      </c>
    </row>
    <row r="222" spans="2:65" s="13" customFormat="1">
      <c r="B222" s="152"/>
      <c r="D222" s="146" t="s">
        <v>442</v>
      </c>
      <c r="E222" s="153" t="s">
        <v>19</v>
      </c>
      <c r="F222" s="154" t="s">
        <v>557</v>
      </c>
      <c r="H222" s="155">
        <v>-14</v>
      </c>
      <c r="L222" s="152"/>
      <c r="M222" s="157"/>
      <c r="T222" s="158"/>
      <c r="AT222" s="153" t="s">
        <v>442</v>
      </c>
      <c r="AU222" s="153" t="s">
        <v>79</v>
      </c>
      <c r="AV222" s="13" t="s">
        <v>81</v>
      </c>
      <c r="AW222" s="13" t="s">
        <v>32</v>
      </c>
      <c r="AX222" s="13" t="s">
        <v>71</v>
      </c>
      <c r="AY222" s="153" t="s">
        <v>429</v>
      </c>
    </row>
    <row r="223" spans="2:65" s="13" customFormat="1">
      <c r="B223" s="152"/>
      <c r="D223" s="146" t="s">
        <v>442</v>
      </c>
      <c r="E223" s="153" t="s">
        <v>19</v>
      </c>
      <c r="F223" s="154" t="s">
        <v>558</v>
      </c>
      <c r="H223" s="155">
        <v>288.8</v>
      </c>
      <c r="L223" s="152"/>
      <c r="M223" s="157"/>
      <c r="T223" s="158"/>
      <c r="AT223" s="153" t="s">
        <v>442</v>
      </c>
      <c r="AU223" s="153" t="s">
        <v>79</v>
      </c>
      <c r="AV223" s="13" t="s">
        <v>81</v>
      </c>
      <c r="AW223" s="13" t="s">
        <v>32</v>
      </c>
      <c r="AX223" s="13" t="s">
        <v>71</v>
      </c>
      <c r="AY223" s="153" t="s">
        <v>429</v>
      </c>
    </row>
    <row r="224" spans="2:65" s="13" customFormat="1">
      <c r="B224" s="152"/>
      <c r="D224" s="146" t="s">
        <v>442</v>
      </c>
      <c r="E224" s="153" t="s">
        <v>19</v>
      </c>
      <c r="F224" s="154" t="s">
        <v>559</v>
      </c>
      <c r="H224" s="155">
        <v>1.2</v>
      </c>
      <c r="L224" s="152"/>
      <c r="M224" s="157"/>
      <c r="T224" s="158"/>
      <c r="AT224" s="153" t="s">
        <v>442</v>
      </c>
      <c r="AU224" s="153" t="s">
        <v>79</v>
      </c>
      <c r="AV224" s="13" t="s">
        <v>81</v>
      </c>
      <c r="AW224" s="13" t="s">
        <v>32</v>
      </c>
      <c r="AX224" s="13" t="s">
        <v>71</v>
      </c>
      <c r="AY224" s="153" t="s">
        <v>429</v>
      </c>
    </row>
    <row r="225" spans="2:65" s="13" customFormat="1">
      <c r="B225" s="152"/>
      <c r="D225" s="146" t="s">
        <v>442</v>
      </c>
      <c r="E225" s="153" t="s">
        <v>19</v>
      </c>
      <c r="F225" s="154" t="s">
        <v>560</v>
      </c>
      <c r="H225" s="155">
        <v>10548.8</v>
      </c>
      <c r="L225" s="152"/>
      <c r="M225" s="157"/>
      <c r="T225" s="158"/>
      <c r="AT225" s="153" t="s">
        <v>442</v>
      </c>
      <c r="AU225" s="153" t="s">
        <v>79</v>
      </c>
      <c r="AV225" s="13" t="s">
        <v>81</v>
      </c>
      <c r="AW225" s="13" t="s">
        <v>32</v>
      </c>
      <c r="AX225" s="13" t="s">
        <v>71</v>
      </c>
      <c r="AY225" s="153" t="s">
        <v>429</v>
      </c>
    </row>
    <row r="226" spans="2:65" s="13" customFormat="1">
      <c r="B226" s="152"/>
      <c r="D226" s="146" t="s">
        <v>442</v>
      </c>
      <c r="E226" s="153" t="s">
        <v>19</v>
      </c>
      <c r="F226" s="154" t="s">
        <v>559</v>
      </c>
      <c r="H226" s="155">
        <v>1.2</v>
      </c>
      <c r="L226" s="152"/>
      <c r="M226" s="157"/>
      <c r="T226" s="158"/>
      <c r="AT226" s="153" t="s">
        <v>442</v>
      </c>
      <c r="AU226" s="153" t="s">
        <v>79</v>
      </c>
      <c r="AV226" s="13" t="s">
        <v>81</v>
      </c>
      <c r="AW226" s="13" t="s">
        <v>32</v>
      </c>
      <c r="AX226" s="13" t="s">
        <v>71</v>
      </c>
      <c r="AY226" s="153" t="s">
        <v>429</v>
      </c>
    </row>
    <row r="227" spans="2:65" s="12" customFormat="1">
      <c r="B227" s="145"/>
      <c r="D227" s="146" t="s">
        <v>442</v>
      </c>
      <c r="E227" s="147" t="s">
        <v>19</v>
      </c>
      <c r="F227" s="148" t="s">
        <v>518</v>
      </c>
      <c r="H227" s="147" t="s">
        <v>19</v>
      </c>
      <c r="L227" s="145"/>
      <c r="M227" s="150"/>
      <c r="T227" s="151"/>
      <c r="AT227" s="147" t="s">
        <v>442</v>
      </c>
      <c r="AU227" s="147" t="s">
        <v>79</v>
      </c>
      <c r="AV227" s="12" t="s">
        <v>79</v>
      </c>
      <c r="AW227" s="12" t="s">
        <v>32</v>
      </c>
      <c r="AX227" s="12" t="s">
        <v>71</v>
      </c>
      <c r="AY227" s="147" t="s">
        <v>429</v>
      </c>
    </row>
    <row r="228" spans="2:65" s="13" customFormat="1">
      <c r="B228" s="152"/>
      <c r="D228" s="146" t="s">
        <v>442</v>
      </c>
      <c r="E228" s="153" t="s">
        <v>19</v>
      </c>
      <c r="F228" s="154" t="s">
        <v>561</v>
      </c>
      <c r="H228" s="155">
        <v>-3384</v>
      </c>
      <c r="L228" s="152"/>
      <c r="M228" s="157"/>
      <c r="T228" s="158"/>
      <c r="AT228" s="153" t="s">
        <v>442</v>
      </c>
      <c r="AU228" s="153" t="s">
        <v>79</v>
      </c>
      <c r="AV228" s="13" t="s">
        <v>81</v>
      </c>
      <c r="AW228" s="13" t="s">
        <v>32</v>
      </c>
      <c r="AX228" s="13" t="s">
        <v>71</v>
      </c>
      <c r="AY228" s="153" t="s">
        <v>429</v>
      </c>
    </row>
    <row r="229" spans="2:65" s="14" customFormat="1">
      <c r="B229" s="159"/>
      <c r="D229" s="146" t="s">
        <v>442</v>
      </c>
      <c r="E229" s="160" t="s">
        <v>19</v>
      </c>
      <c r="F229" s="161" t="s">
        <v>451</v>
      </c>
      <c r="H229" s="162">
        <v>21154</v>
      </c>
      <c r="L229" s="159"/>
      <c r="M229" s="164"/>
      <c r="T229" s="165"/>
      <c r="AT229" s="160" t="s">
        <v>442</v>
      </c>
      <c r="AU229" s="160" t="s">
        <v>79</v>
      </c>
      <c r="AV229" s="14" t="s">
        <v>440</v>
      </c>
      <c r="AW229" s="14" t="s">
        <v>32</v>
      </c>
      <c r="AX229" s="14" t="s">
        <v>79</v>
      </c>
      <c r="AY229" s="160" t="s">
        <v>429</v>
      </c>
    </row>
    <row r="230" spans="2:65" s="12" customFormat="1">
      <c r="B230" s="145"/>
      <c r="D230" s="146" t="s">
        <v>442</v>
      </c>
      <c r="E230" s="147" t="s">
        <v>19</v>
      </c>
      <c r="F230" s="148" t="s">
        <v>452</v>
      </c>
      <c r="H230" s="147" t="s">
        <v>19</v>
      </c>
      <c r="L230" s="145"/>
      <c r="M230" s="150"/>
      <c r="T230" s="151"/>
      <c r="AT230" s="147" t="s">
        <v>442</v>
      </c>
      <c r="AU230" s="147" t="s">
        <v>79</v>
      </c>
      <c r="AV230" s="12" t="s">
        <v>79</v>
      </c>
      <c r="AW230" s="12" t="s">
        <v>32</v>
      </c>
      <c r="AX230" s="12" t="s">
        <v>71</v>
      </c>
      <c r="AY230" s="147" t="s">
        <v>429</v>
      </c>
    </row>
    <row r="231" spans="2:65" s="1" customFormat="1" ht="21.75" customHeight="1">
      <c r="B231" s="32"/>
      <c r="C231" s="131" t="s">
        <v>562</v>
      </c>
      <c r="D231" s="131" t="s">
        <v>434</v>
      </c>
      <c r="E231" s="132" t="s">
        <v>563</v>
      </c>
      <c r="F231" s="133" t="s">
        <v>564</v>
      </c>
      <c r="G231" s="134" t="s">
        <v>437</v>
      </c>
      <c r="H231" s="135">
        <v>3384</v>
      </c>
      <c r="I231" s="282"/>
      <c r="J231" s="137">
        <f>ROUND(I231*H231,2)</f>
        <v>0</v>
      </c>
      <c r="K231" s="133" t="s">
        <v>438</v>
      </c>
      <c r="L231" s="138"/>
      <c r="M231" s="139" t="s">
        <v>19</v>
      </c>
      <c r="N231" s="140" t="s">
        <v>42</v>
      </c>
      <c r="P231" s="141">
        <f>O231*H231</f>
        <v>0</v>
      </c>
      <c r="Q231" s="141">
        <v>1.8000000000000001E-4</v>
      </c>
      <c r="R231" s="141">
        <f>Q231*H231</f>
        <v>0.60911999999999999</v>
      </c>
      <c r="S231" s="141">
        <v>0</v>
      </c>
      <c r="T231" s="142">
        <f>S231*H231</f>
        <v>0</v>
      </c>
      <c r="AR231" s="143" t="s">
        <v>439</v>
      </c>
      <c r="AT231" s="143" t="s">
        <v>434</v>
      </c>
      <c r="AU231" s="143" t="s">
        <v>79</v>
      </c>
      <c r="AY231" s="17" t="s">
        <v>429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7" t="s">
        <v>79</v>
      </c>
      <c r="BK231" s="144">
        <f>ROUND(I231*H231,2)</f>
        <v>0</v>
      </c>
      <c r="BL231" s="17" t="s">
        <v>440</v>
      </c>
      <c r="BM231" s="143" t="s">
        <v>565</v>
      </c>
    </row>
    <row r="232" spans="2:65" s="12" customFormat="1">
      <c r="B232" s="145"/>
      <c r="D232" s="146" t="s">
        <v>442</v>
      </c>
      <c r="E232" s="147" t="s">
        <v>19</v>
      </c>
      <c r="F232" s="148" t="s">
        <v>443</v>
      </c>
      <c r="H232" s="147" t="s">
        <v>19</v>
      </c>
      <c r="L232" s="145"/>
      <c r="M232" s="150"/>
      <c r="T232" s="151"/>
      <c r="AT232" s="147" t="s">
        <v>442</v>
      </c>
      <c r="AU232" s="147" t="s">
        <v>79</v>
      </c>
      <c r="AV232" s="12" t="s">
        <v>79</v>
      </c>
      <c r="AW232" s="12" t="s">
        <v>32</v>
      </c>
      <c r="AX232" s="12" t="s">
        <v>71</v>
      </c>
      <c r="AY232" s="147" t="s">
        <v>429</v>
      </c>
    </row>
    <row r="233" spans="2:65" s="13" customFormat="1">
      <c r="B233" s="152"/>
      <c r="D233" s="146" t="s">
        <v>442</v>
      </c>
      <c r="E233" s="153" t="s">
        <v>19</v>
      </c>
      <c r="F233" s="154" t="s">
        <v>566</v>
      </c>
      <c r="H233" s="155">
        <v>66</v>
      </c>
      <c r="L233" s="152"/>
      <c r="M233" s="157"/>
      <c r="T233" s="158"/>
      <c r="AT233" s="153" t="s">
        <v>442</v>
      </c>
      <c r="AU233" s="153" t="s">
        <v>79</v>
      </c>
      <c r="AV233" s="13" t="s">
        <v>81</v>
      </c>
      <c r="AW233" s="13" t="s">
        <v>32</v>
      </c>
      <c r="AX233" s="13" t="s">
        <v>71</v>
      </c>
      <c r="AY233" s="153" t="s">
        <v>429</v>
      </c>
    </row>
    <row r="234" spans="2:65" s="13" customFormat="1">
      <c r="B234" s="152"/>
      <c r="D234" s="146" t="s">
        <v>442</v>
      </c>
      <c r="E234" s="153" t="s">
        <v>19</v>
      </c>
      <c r="F234" s="154" t="s">
        <v>567</v>
      </c>
      <c r="H234" s="155">
        <v>1635</v>
      </c>
      <c r="L234" s="152"/>
      <c r="M234" s="157"/>
      <c r="T234" s="158"/>
      <c r="AT234" s="153" t="s">
        <v>442</v>
      </c>
      <c r="AU234" s="153" t="s">
        <v>79</v>
      </c>
      <c r="AV234" s="13" t="s">
        <v>81</v>
      </c>
      <c r="AW234" s="13" t="s">
        <v>32</v>
      </c>
      <c r="AX234" s="13" t="s">
        <v>71</v>
      </c>
      <c r="AY234" s="153" t="s">
        <v>429</v>
      </c>
    </row>
    <row r="235" spans="2:65" s="13" customFormat="1">
      <c r="B235" s="152"/>
      <c r="D235" s="146" t="s">
        <v>442</v>
      </c>
      <c r="E235" s="153" t="s">
        <v>19</v>
      </c>
      <c r="F235" s="154" t="s">
        <v>568</v>
      </c>
      <c r="H235" s="155">
        <v>1</v>
      </c>
      <c r="L235" s="152"/>
      <c r="M235" s="157"/>
      <c r="T235" s="158"/>
      <c r="AT235" s="153" t="s">
        <v>442</v>
      </c>
      <c r="AU235" s="153" t="s">
        <v>79</v>
      </c>
      <c r="AV235" s="13" t="s">
        <v>81</v>
      </c>
      <c r="AW235" s="13" t="s">
        <v>32</v>
      </c>
      <c r="AX235" s="13" t="s">
        <v>71</v>
      </c>
      <c r="AY235" s="153" t="s">
        <v>429</v>
      </c>
    </row>
    <row r="236" spans="2:65" s="13" customFormat="1">
      <c r="B236" s="152"/>
      <c r="D236" s="146" t="s">
        <v>442</v>
      </c>
      <c r="E236" s="153" t="s">
        <v>19</v>
      </c>
      <c r="F236" s="154" t="s">
        <v>569</v>
      </c>
      <c r="H236" s="155">
        <v>495</v>
      </c>
      <c r="L236" s="152"/>
      <c r="M236" s="157"/>
      <c r="T236" s="158"/>
      <c r="AT236" s="153" t="s">
        <v>442</v>
      </c>
      <c r="AU236" s="153" t="s">
        <v>79</v>
      </c>
      <c r="AV236" s="13" t="s">
        <v>81</v>
      </c>
      <c r="AW236" s="13" t="s">
        <v>32</v>
      </c>
      <c r="AX236" s="13" t="s">
        <v>71</v>
      </c>
      <c r="AY236" s="153" t="s">
        <v>429</v>
      </c>
    </row>
    <row r="237" spans="2:65" s="13" customFormat="1">
      <c r="B237" s="152"/>
      <c r="D237" s="146" t="s">
        <v>442</v>
      </c>
      <c r="E237" s="153" t="s">
        <v>19</v>
      </c>
      <c r="F237" s="154" t="s">
        <v>568</v>
      </c>
      <c r="H237" s="155">
        <v>1</v>
      </c>
      <c r="L237" s="152"/>
      <c r="M237" s="157"/>
      <c r="T237" s="158"/>
      <c r="AT237" s="153" t="s">
        <v>442</v>
      </c>
      <c r="AU237" s="153" t="s">
        <v>79</v>
      </c>
      <c r="AV237" s="13" t="s">
        <v>81</v>
      </c>
      <c r="AW237" s="13" t="s">
        <v>32</v>
      </c>
      <c r="AX237" s="13" t="s">
        <v>71</v>
      </c>
      <c r="AY237" s="153" t="s">
        <v>429</v>
      </c>
    </row>
    <row r="238" spans="2:65" s="13" customFormat="1">
      <c r="B238" s="152"/>
      <c r="D238" s="146" t="s">
        <v>442</v>
      </c>
      <c r="E238" s="153" t="s">
        <v>19</v>
      </c>
      <c r="F238" s="154" t="s">
        <v>570</v>
      </c>
      <c r="H238" s="155">
        <v>735</v>
      </c>
      <c r="L238" s="152"/>
      <c r="M238" s="157"/>
      <c r="T238" s="158"/>
      <c r="AT238" s="153" t="s">
        <v>442</v>
      </c>
      <c r="AU238" s="153" t="s">
        <v>79</v>
      </c>
      <c r="AV238" s="13" t="s">
        <v>81</v>
      </c>
      <c r="AW238" s="13" t="s">
        <v>32</v>
      </c>
      <c r="AX238" s="13" t="s">
        <v>71</v>
      </c>
      <c r="AY238" s="153" t="s">
        <v>429</v>
      </c>
    </row>
    <row r="239" spans="2:65" s="13" customFormat="1">
      <c r="B239" s="152"/>
      <c r="D239" s="146" t="s">
        <v>442</v>
      </c>
      <c r="E239" s="153" t="s">
        <v>19</v>
      </c>
      <c r="F239" s="154" t="s">
        <v>568</v>
      </c>
      <c r="H239" s="155">
        <v>1</v>
      </c>
      <c r="L239" s="152"/>
      <c r="M239" s="157"/>
      <c r="T239" s="158"/>
      <c r="AT239" s="153" t="s">
        <v>442</v>
      </c>
      <c r="AU239" s="153" t="s">
        <v>79</v>
      </c>
      <c r="AV239" s="13" t="s">
        <v>81</v>
      </c>
      <c r="AW239" s="13" t="s">
        <v>32</v>
      </c>
      <c r="AX239" s="13" t="s">
        <v>71</v>
      </c>
      <c r="AY239" s="153" t="s">
        <v>429</v>
      </c>
    </row>
    <row r="240" spans="2:65" s="13" customFormat="1">
      <c r="B240" s="152"/>
      <c r="D240" s="146" t="s">
        <v>442</v>
      </c>
      <c r="E240" s="153" t="s">
        <v>19</v>
      </c>
      <c r="F240" s="154" t="s">
        <v>571</v>
      </c>
      <c r="H240" s="155">
        <v>450</v>
      </c>
      <c r="L240" s="152"/>
      <c r="M240" s="157"/>
      <c r="T240" s="158"/>
      <c r="AT240" s="153" t="s">
        <v>442</v>
      </c>
      <c r="AU240" s="153" t="s">
        <v>79</v>
      </c>
      <c r="AV240" s="13" t="s">
        <v>81</v>
      </c>
      <c r="AW240" s="13" t="s">
        <v>32</v>
      </c>
      <c r="AX240" s="13" t="s">
        <v>71</v>
      </c>
      <c r="AY240" s="153" t="s">
        <v>429</v>
      </c>
    </row>
    <row r="241" spans="2:65" s="14" customFormat="1">
      <c r="B241" s="159"/>
      <c r="D241" s="146" t="s">
        <v>442</v>
      </c>
      <c r="E241" s="160" t="s">
        <v>19</v>
      </c>
      <c r="F241" s="161" t="s">
        <v>451</v>
      </c>
      <c r="H241" s="162">
        <v>3384</v>
      </c>
      <c r="L241" s="159"/>
      <c r="M241" s="164"/>
      <c r="T241" s="165"/>
      <c r="AT241" s="160" t="s">
        <v>442</v>
      </c>
      <c r="AU241" s="160" t="s">
        <v>79</v>
      </c>
      <c r="AV241" s="14" t="s">
        <v>440</v>
      </c>
      <c r="AW241" s="14" t="s">
        <v>32</v>
      </c>
      <c r="AX241" s="14" t="s">
        <v>79</v>
      </c>
      <c r="AY241" s="160" t="s">
        <v>429</v>
      </c>
    </row>
    <row r="242" spans="2:65" s="12" customFormat="1">
      <c r="B242" s="145"/>
      <c r="D242" s="146" t="s">
        <v>442</v>
      </c>
      <c r="E242" s="147" t="s">
        <v>19</v>
      </c>
      <c r="F242" s="148" t="s">
        <v>452</v>
      </c>
      <c r="H242" s="147" t="s">
        <v>19</v>
      </c>
      <c r="L242" s="145"/>
      <c r="M242" s="150"/>
      <c r="T242" s="151"/>
      <c r="AT242" s="147" t="s">
        <v>442</v>
      </c>
      <c r="AU242" s="147" t="s">
        <v>79</v>
      </c>
      <c r="AV242" s="12" t="s">
        <v>79</v>
      </c>
      <c r="AW242" s="12" t="s">
        <v>32</v>
      </c>
      <c r="AX242" s="12" t="s">
        <v>71</v>
      </c>
      <c r="AY242" s="147" t="s">
        <v>429</v>
      </c>
    </row>
    <row r="243" spans="2:65" s="1" customFormat="1" ht="24.2" customHeight="1">
      <c r="B243" s="32"/>
      <c r="C243" s="131" t="s">
        <v>572</v>
      </c>
      <c r="D243" s="131" t="s">
        <v>434</v>
      </c>
      <c r="E243" s="132" t="s">
        <v>573</v>
      </c>
      <c r="F243" s="133" t="s">
        <v>574</v>
      </c>
      <c r="G243" s="134" t="s">
        <v>437</v>
      </c>
      <c r="H243" s="135">
        <v>16</v>
      </c>
      <c r="I243" s="282"/>
      <c r="J243" s="137">
        <f>ROUND(I243*H243,2)</f>
        <v>0</v>
      </c>
      <c r="K243" s="133" t="s">
        <v>438</v>
      </c>
      <c r="L243" s="138"/>
      <c r="M243" s="139" t="s">
        <v>19</v>
      </c>
      <c r="N243" s="140" t="s">
        <v>42</v>
      </c>
      <c r="P243" s="141">
        <f>O243*H243</f>
        <v>0</v>
      </c>
      <c r="Q243" s="141">
        <v>9.0000000000000006E-5</v>
      </c>
      <c r="R243" s="141">
        <f>Q243*H243</f>
        <v>1.4400000000000001E-3</v>
      </c>
      <c r="S243" s="141">
        <v>0</v>
      </c>
      <c r="T243" s="142">
        <f>S243*H243</f>
        <v>0</v>
      </c>
      <c r="AR243" s="143" t="s">
        <v>439</v>
      </c>
      <c r="AT243" s="143" t="s">
        <v>434</v>
      </c>
      <c r="AU243" s="143" t="s">
        <v>79</v>
      </c>
      <c r="AY243" s="17" t="s">
        <v>429</v>
      </c>
      <c r="BE243" s="144">
        <f>IF(N243="základní",J243,0)</f>
        <v>0</v>
      </c>
      <c r="BF243" s="144">
        <f>IF(N243="snížená",J243,0)</f>
        <v>0</v>
      </c>
      <c r="BG243" s="144">
        <f>IF(N243="zákl. přenesená",J243,0)</f>
        <v>0</v>
      </c>
      <c r="BH243" s="144">
        <f>IF(N243="sníž. přenesená",J243,0)</f>
        <v>0</v>
      </c>
      <c r="BI243" s="144">
        <f>IF(N243="nulová",J243,0)</f>
        <v>0</v>
      </c>
      <c r="BJ243" s="17" t="s">
        <v>79</v>
      </c>
      <c r="BK243" s="144">
        <f>ROUND(I243*H243,2)</f>
        <v>0</v>
      </c>
      <c r="BL243" s="17" t="s">
        <v>440</v>
      </c>
      <c r="BM243" s="143" t="s">
        <v>575</v>
      </c>
    </row>
    <row r="244" spans="2:65" s="12" customFormat="1">
      <c r="B244" s="145"/>
      <c r="D244" s="146" t="s">
        <v>442</v>
      </c>
      <c r="E244" s="147" t="s">
        <v>19</v>
      </c>
      <c r="F244" s="148" t="s">
        <v>537</v>
      </c>
      <c r="H244" s="147" t="s">
        <v>19</v>
      </c>
      <c r="L244" s="145"/>
      <c r="M244" s="150"/>
      <c r="T244" s="151"/>
      <c r="AT244" s="147" t="s">
        <v>442</v>
      </c>
      <c r="AU244" s="147" t="s">
        <v>79</v>
      </c>
      <c r="AV244" s="12" t="s">
        <v>79</v>
      </c>
      <c r="AW244" s="12" t="s">
        <v>32</v>
      </c>
      <c r="AX244" s="12" t="s">
        <v>71</v>
      </c>
      <c r="AY244" s="147" t="s">
        <v>429</v>
      </c>
    </row>
    <row r="245" spans="2:65" s="13" customFormat="1">
      <c r="B245" s="152"/>
      <c r="D245" s="146" t="s">
        <v>442</v>
      </c>
      <c r="E245" s="153" t="s">
        <v>19</v>
      </c>
      <c r="F245" s="154" t="s">
        <v>576</v>
      </c>
      <c r="H245" s="155">
        <v>16</v>
      </c>
      <c r="L245" s="152"/>
      <c r="M245" s="157"/>
      <c r="T245" s="158"/>
      <c r="AT245" s="153" t="s">
        <v>442</v>
      </c>
      <c r="AU245" s="153" t="s">
        <v>79</v>
      </c>
      <c r="AV245" s="13" t="s">
        <v>81</v>
      </c>
      <c r="AW245" s="13" t="s">
        <v>32</v>
      </c>
      <c r="AX245" s="13" t="s">
        <v>71</v>
      </c>
      <c r="AY245" s="153" t="s">
        <v>429</v>
      </c>
    </row>
    <row r="246" spans="2:65" s="14" customFormat="1">
      <c r="B246" s="159"/>
      <c r="D246" s="146" t="s">
        <v>442</v>
      </c>
      <c r="E246" s="160" t="s">
        <v>19</v>
      </c>
      <c r="F246" s="161" t="s">
        <v>451</v>
      </c>
      <c r="H246" s="162">
        <v>16</v>
      </c>
      <c r="L246" s="159"/>
      <c r="M246" s="164"/>
      <c r="T246" s="165"/>
      <c r="AT246" s="160" t="s">
        <v>442</v>
      </c>
      <c r="AU246" s="160" t="s">
        <v>79</v>
      </c>
      <c r="AV246" s="14" t="s">
        <v>440</v>
      </c>
      <c r="AW246" s="14" t="s">
        <v>32</v>
      </c>
      <c r="AX246" s="14" t="s">
        <v>79</v>
      </c>
      <c r="AY246" s="160" t="s">
        <v>429</v>
      </c>
    </row>
    <row r="247" spans="2:65" s="12" customFormat="1">
      <c r="B247" s="145"/>
      <c r="D247" s="146" t="s">
        <v>442</v>
      </c>
      <c r="E247" s="147" t="s">
        <v>19</v>
      </c>
      <c r="F247" s="148" t="s">
        <v>452</v>
      </c>
      <c r="H247" s="147" t="s">
        <v>19</v>
      </c>
      <c r="L247" s="145"/>
      <c r="M247" s="150"/>
      <c r="T247" s="151"/>
      <c r="AT247" s="147" t="s">
        <v>442</v>
      </c>
      <c r="AU247" s="147" t="s">
        <v>79</v>
      </c>
      <c r="AV247" s="12" t="s">
        <v>79</v>
      </c>
      <c r="AW247" s="12" t="s">
        <v>32</v>
      </c>
      <c r="AX247" s="12" t="s">
        <v>71</v>
      </c>
      <c r="AY247" s="147" t="s">
        <v>429</v>
      </c>
    </row>
    <row r="248" spans="2:65" s="1" customFormat="1" ht="16.5" customHeight="1">
      <c r="B248" s="32"/>
      <c r="C248" s="131" t="s">
        <v>577</v>
      </c>
      <c r="D248" s="131" t="s">
        <v>434</v>
      </c>
      <c r="E248" s="132" t="s">
        <v>578</v>
      </c>
      <c r="F248" s="133" t="s">
        <v>579</v>
      </c>
      <c r="G248" s="134" t="s">
        <v>437</v>
      </c>
      <c r="H248" s="135">
        <v>16</v>
      </c>
      <c r="I248" s="282"/>
      <c r="J248" s="137">
        <f>ROUND(I248*H248,2)</f>
        <v>0</v>
      </c>
      <c r="K248" s="133" t="s">
        <v>438</v>
      </c>
      <c r="L248" s="138"/>
      <c r="M248" s="139" t="s">
        <v>19</v>
      </c>
      <c r="N248" s="140" t="s">
        <v>42</v>
      </c>
      <c r="P248" s="141">
        <f>O248*H248</f>
        <v>0</v>
      </c>
      <c r="Q248" s="141">
        <v>7.5700000000000003E-3</v>
      </c>
      <c r="R248" s="141">
        <f>Q248*H248</f>
        <v>0.12112000000000001</v>
      </c>
      <c r="S248" s="141">
        <v>0</v>
      </c>
      <c r="T248" s="142">
        <f>S248*H248</f>
        <v>0</v>
      </c>
      <c r="AR248" s="143" t="s">
        <v>439</v>
      </c>
      <c r="AT248" s="143" t="s">
        <v>434</v>
      </c>
      <c r="AU248" s="143" t="s">
        <v>79</v>
      </c>
      <c r="AY248" s="17" t="s">
        <v>429</v>
      </c>
      <c r="BE248" s="144">
        <f>IF(N248="základní",J248,0)</f>
        <v>0</v>
      </c>
      <c r="BF248" s="144">
        <f>IF(N248="snížená",J248,0)</f>
        <v>0</v>
      </c>
      <c r="BG248" s="144">
        <f>IF(N248="zákl. přenesená",J248,0)</f>
        <v>0</v>
      </c>
      <c r="BH248" s="144">
        <f>IF(N248="sníž. přenesená",J248,0)</f>
        <v>0</v>
      </c>
      <c r="BI248" s="144">
        <f>IF(N248="nulová",J248,0)</f>
        <v>0</v>
      </c>
      <c r="BJ248" s="17" t="s">
        <v>79</v>
      </c>
      <c r="BK248" s="144">
        <f>ROUND(I248*H248,2)</f>
        <v>0</v>
      </c>
      <c r="BL248" s="17" t="s">
        <v>440</v>
      </c>
      <c r="BM248" s="143" t="s">
        <v>580</v>
      </c>
    </row>
    <row r="249" spans="2:65" s="12" customFormat="1">
      <c r="B249" s="145"/>
      <c r="D249" s="146" t="s">
        <v>442</v>
      </c>
      <c r="E249" s="147" t="s">
        <v>19</v>
      </c>
      <c r="F249" s="148" t="s">
        <v>537</v>
      </c>
      <c r="H249" s="147" t="s">
        <v>19</v>
      </c>
      <c r="L249" s="145"/>
      <c r="M249" s="150"/>
      <c r="T249" s="151"/>
      <c r="AT249" s="147" t="s">
        <v>442</v>
      </c>
      <c r="AU249" s="147" t="s">
        <v>79</v>
      </c>
      <c r="AV249" s="12" t="s">
        <v>79</v>
      </c>
      <c r="AW249" s="12" t="s">
        <v>32</v>
      </c>
      <c r="AX249" s="12" t="s">
        <v>71</v>
      </c>
      <c r="AY249" s="147" t="s">
        <v>429</v>
      </c>
    </row>
    <row r="250" spans="2:65" s="13" customFormat="1">
      <c r="B250" s="152"/>
      <c r="D250" s="146" t="s">
        <v>442</v>
      </c>
      <c r="E250" s="153" t="s">
        <v>19</v>
      </c>
      <c r="F250" s="154" t="s">
        <v>576</v>
      </c>
      <c r="H250" s="155">
        <v>16</v>
      </c>
      <c r="L250" s="152"/>
      <c r="M250" s="157"/>
      <c r="T250" s="158"/>
      <c r="AT250" s="153" t="s">
        <v>442</v>
      </c>
      <c r="AU250" s="153" t="s">
        <v>79</v>
      </c>
      <c r="AV250" s="13" t="s">
        <v>81</v>
      </c>
      <c r="AW250" s="13" t="s">
        <v>32</v>
      </c>
      <c r="AX250" s="13" t="s">
        <v>71</v>
      </c>
      <c r="AY250" s="153" t="s">
        <v>429</v>
      </c>
    </row>
    <row r="251" spans="2:65" s="14" customFormat="1">
      <c r="B251" s="159"/>
      <c r="D251" s="146" t="s">
        <v>442</v>
      </c>
      <c r="E251" s="160" t="s">
        <v>19</v>
      </c>
      <c r="F251" s="161" t="s">
        <v>451</v>
      </c>
      <c r="H251" s="162">
        <v>16</v>
      </c>
      <c r="L251" s="159"/>
      <c r="M251" s="164"/>
      <c r="T251" s="165"/>
      <c r="AT251" s="160" t="s">
        <v>442</v>
      </c>
      <c r="AU251" s="160" t="s">
        <v>79</v>
      </c>
      <c r="AV251" s="14" t="s">
        <v>440</v>
      </c>
      <c r="AW251" s="14" t="s">
        <v>32</v>
      </c>
      <c r="AX251" s="14" t="s">
        <v>79</v>
      </c>
      <c r="AY251" s="160" t="s">
        <v>429</v>
      </c>
    </row>
    <row r="252" spans="2:65" s="12" customFormat="1">
      <c r="B252" s="145"/>
      <c r="D252" s="146" t="s">
        <v>442</v>
      </c>
      <c r="E252" s="147" t="s">
        <v>19</v>
      </c>
      <c r="F252" s="148" t="s">
        <v>452</v>
      </c>
      <c r="H252" s="147" t="s">
        <v>19</v>
      </c>
      <c r="L252" s="145"/>
      <c r="M252" s="150"/>
      <c r="T252" s="151"/>
      <c r="AT252" s="147" t="s">
        <v>442</v>
      </c>
      <c r="AU252" s="147" t="s">
        <v>79</v>
      </c>
      <c r="AV252" s="12" t="s">
        <v>79</v>
      </c>
      <c r="AW252" s="12" t="s">
        <v>32</v>
      </c>
      <c r="AX252" s="12" t="s">
        <v>71</v>
      </c>
      <c r="AY252" s="147" t="s">
        <v>429</v>
      </c>
    </row>
    <row r="253" spans="2:65" s="1" customFormat="1" ht="16.5" customHeight="1">
      <c r="B253" s="32"/>
      <c r="C253" s="131" t="s">
        <v>462</v>
      </c>
      <c r="D253" s="131" t="s">
        <v>434</v>
      </c>
      <c r="E253" s="132" t="s">
        <v>581</v>
      </c>
      <c r="F253" s="133" t="s">
        <v>582</v>
      </c>
      <c r="G253" s="134" t="s">
        <v>437</v>
      </c>
      <c r="H253" s="135">
        <v>24</v>
      </c>
      <c r="I253" s="282"/>
      <c r="J253" s="137">
        <f>ROUND(I253*H253,2)</f>
        <v>0</v>
      </c>
      <c r="K253" s="133" t="s">
        <v>438</v>
      </c>
      <c r="L253" s="138"/>
      <c r="M253" s="139" t="s">
        <v>19</v>
      </c>
      <c r="N253" s="140" t="s">
        <v>42</v>
      </c>
      <c r="P253" s="141">
        <f>O253*H253</f>
        <v>0</v>
      </c>
      <c r="Q253" s="141">
        <v>3.5000000000000001E-3</v>
      </c>
      <c r="R253" s="141">
        <f>Q253*H253</f>
        <v>8.4000000000000005E-2</v>
      </c>
      <c r="S253" s="141">
        <v>0</v>
      </c>
      <c r="T253" s="142">
        <f>S253*H253</f>
        <v>0</v>
      </c>
      <c r="AR253" s="143" t="s">
        <v>439</v>
      </c>
      <c r="AT253" s="143" t="s">
        <v>434</v>
      </c>
      <c r="AU253" s="143" t="s">
        <v>79</v>
      </c>
      <c r="AY253" s="17" t="s">
        <v>429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7" t="s">
        <v>79</v>
      </c>
      <c r="BK253" s="144">
        <f>ROUND(I253*H253,2)</f>
        <v>0</v>
      </c>
      <c r="BL253" s="17" t="s">
        <v>440</v>
      </c>
      <c r="BM253" s="143" t="s">
        <v>583</v>
      </c>
    </row>
    <row r="254" spans="2:65" s="13" customFormat="1">
      <c r="B254" s="152"/>
      <c r="D254" s="146" t="s">
        <v>442</v>
      </c>
      <c r="E254" s="153" t="s">
        <v>19</v>
      </c>
      <c r="F254" s="154" t="s">
        <v>584</v>
      </c>
      <c r="H254" s="155">
        <v>24</v>
      </c>
      <c r="L254" s="152"/>
      <c r="M254" s="157"/>
      <c r="T254" s="158"/>
      <c r="AT254" s="153" t="s">
        <v>442</v>
      </c>
      <c r="AU254" s="153" t="s">
        <v>79</v>
      </c>
      <c r="AV254" s="13" t="s">
        <v>81</v>
      </c>
      <c r="AW254" s="13" t="s">
        <v>32</v>
      </c>
      <c r="AX254" s="13" t="s">
        <v>71</v>
      </c>
      <c r="AY254" s="153" t="s">
        <v>429</v>
      </c>
    </row>
    <row r="255" spans="2:65" s="14" customFormat="1">
      <c r="B255" s="159"/>
      <c r="D255" s="146" t="s">
        <v>442</v>
      </c>
      <c r="E255" s="160" t="s">
        <v>19</v>
      </c>
      <c r="F255" s="161" t="s">
        <v>451</v>
      </c>
      <c r="H255" s="162">
        <v>24</v>
      </c>
      <c r="L255" s="159"/>
      <c r="M255" s="164"/>
      <c r="T255" s="165"/>
      <c r="AT255" s="160" t="s">
        <v>442</v>
      </c>
      <c r="AU255" s="160" t="s">
        <v>79</v>
      </c>
      <c r="AV255" s="14" t="s">
        <v>440</v>
      </c>
      <c r="AW255" s="14" t="s">
        <v>32</v>
      </c>
      <c r="AX255" s="14" t="s">
        <v>79</v>
      </c>
      <c r="AY255" s="160" t="s">
        <v>429</v>
      </c>
    </row>
    <row r="256" spans="2:65" s="12" customFormat="1">
      <c r="B256" s="145"/>
      <c r="D256" s="146" t="s">
        <v>442</v>
      </c>
      <c r="E256" s="147" t="s">
        <v>19</v>
      </c>
      <c r="F256" s="148" t="s">
        <v>452</v>
      </c>
      <c r="H256" s="147" t="s">
        <v>19</v>
      </c>
      <c r="L256" s="145"/>
      <c r="M256" s="150"/>
      <c r="T256" s="151"/>
      <c r="AT256" s="147" t="s">
        <v>442</v>
      </c>
      <c r="AU256" s="147" t="s">
        <v>79</v>
      </c>
      <c r="AV256" s="12" t="s">
        <v>79</v>
      </c>
      <c r="AW256" s="12" t="s">
        <v>32</v>
      </c>
      <c r="AX256" s="12" t="s">
        <v>71</v>
      </c>
      <c r="AY256" s="147" t="s">
        <v>429</v>
      </c>
    </row>
    <row r="257" spans="2:65" s="1" customFormat="1" ht="24.2" customHeight="1">
      <c r="B257" s="32"/>
      <c r="C257" s="131" t="s">
        <v>7</v>
      </c>
      <c r="D257" s="131" t="s">
        <v>434</v>
      </c>
      <c r="E257" s="132" t="s">
        <v>585</v>
      </c>
      <c r="F257" s="133" t="s">
        <v>586</v>
      </c>
      <c r="G257" s="134" t="s">
        <v>437</v>
      </c>
      <c r="H257" s="135">
        <v>48</v>
      </c>
      <c r="I257" s="282"/>
      <c r="J257" s="137">
        <f>ROUND(I257*H257,2)</f>
        <v>0</v>
      </c>
      <c r="K257" s="133" t="s">
        <v>438</v>
      </c>
      <c r="L257" s="138"/>
      <c r="M257" s="139" t="s">
        <v>19</v>
      </c>
      <c r="N257" s="140" t="s">
        <v>42</v>
      </c>
      <c r="P257" s="141">
        <f>O257*H257</f>
        <v>0</v>
      </c>
      <c r="Q257" s="141">
        <v>3.0000000000000001E-3</v>
      </c>
      <c r="R257" s="141">
        <f>Q257*H257</f>
        <v>0.14400000000000002</v>
      </c>
      <c r="S257" s="141">
        <v>0</v>
      </c>
      <c r="T257" s="142">
        <f>S257*H257</f>
        <v>0</v>
      </c>
      <c r="AR257" s="143" t="s">
        <v>439</v>
      </c>
      <c r="AT257" s="143" t="s">
        <v>434</v>
      </c>
      <c r="AU257" s="143" t="s">
        <v>79</v>
      </c>
      <c r="AY257" s="17" t="s">
        <v>429</v>
      </c>
      <c r="BE257" s="144">
        <f>IF(N257="základní",J257,0)</f>
        <v>0</v>
      </c>
      <c r="BF257" s="144">
        <f>IF(N257="snížená",J257,0)</f>
        <v>0</v>
      </c>
      <c r="BG257" s="144">
        <f>IF(N257="zákl. přenesená",J257,0)</f>
        <v>0</v>
      </c>
      <c r="BH257" s="144">
        <f>IF(N257="sníž. přenesená",J257,0)</f>
        <v>0</v>
      </c>
      <c r="BI257" s="144">
        <f>IF(N257="nulová",J257,0)</f>
        <v>0</v>
      </c>
      <c r="BJ257" s="17" t="s">
        <v>79</v>
      </c>
      <c r="BK257" s="144">
        <f>ROUND(I257*H257,2)</f>
        <v>0</v>
      </c>
      <c r="BL257" s="17" t="s">
        <v>440</v>
      </c>
      <c r="BM257" s="143" t="s">
        <v>587</v>
      </c>
    </row>
    <row r="258" spans="2:65" s="13" customFormat="1">
      <c r="B258" s="152"/>
      <c r="D258" s="146" t="s">
        <v>442</v>
      </c>
      <c r="E258" s="153" t="s">
        <v>19</v>
      </c>
      <c r="F258" s="154" t="s">
        <v>588</v>
      </c>
      <c r="H258" s="155">
        <v>48</v>
      </c>
      <c r="L258" s="152"/>
      <c r="M258" s="157"/>
      <c r="T258" s="158"/>
      <c r="AT258" s="153" t="s">
        <v>442</v>
      </c>
      <c r="AU258" s="153" t="s">
        <v>79</v>
      </c>
      <c r="AV258" s="13" t="s">
        <v>81</v>
      </c>
      <c r="AW258" s="13" t="s">
        <v>32</v>
      </c>
      <c r="AX258" s="13" t="s">
        <v>71</v>
      </c>
      <c r="AY258" s="153" t="s">
        <v>429</v>
      </c>
    </row>
    <row r="259" spans="2:65" s="14" customFormat="1">
      <c r="B259" s="159"/>
      <c r="D259" s="146" t="s">
        <v>442</v>
      </c>
      <c r="E259" s="160" t="s">
        <v>19</v>
      </c>
      <c r="F259" s="161" t="s">
        <v>451</v>
      </c>
      <c r="H259" s="162">
        <v>48</v>
      </c>
      <c r="L259" s="159"/>
      <c r="M259" s="164"/>
      <c r="T259" s="165"/>
      <c r="AT259" s="160" t="s">
        <v>442</v>
      </c>
      <c r="AU259" s="160" t="s">
        <v>79</v>
      </c>
      <c r="AV259" s="14" t="s">
        <v>440</v>
      </c>
      <c r="AW259" s="14" t="s">
        <v>32</v>
      </c>
      <c r="AX259" s="14" t="s">
        <v>79</v>
      </c>
      <c r="AY259" s="160" t="s">
        <v>429</v>
      </c>
    </row>
    <row r="260" spans="2:65" s="12" customFormat="1">
      <c r="B260" s="145"/>
      <c r="D260" s="146" t="s">
        <v>442</v>
      </c>
      <c r="E260" s="147" t="s">
        <v>19</v>
      </c>
      <c r="F260" s="148" t="s">
        <v>452</v>
      </c>
      <c r="H260" s="147" t="s">
        <v>19</v>
      </c>
      <c r="L260" s="145"/>
      <c r="M260" s="150"/>
      <c r="T260" s="151"/>
      <c r="AT260" s="147" t="s">
        <v>442</v>
      </c>
      <c r="AU260" s="147" t="s">
        <v>79</v>
      </c>
      <c r="AV260" s="12" t="s">
        <v>79</v>
      </c>
      <c r="AW260" s="12" t="s">
        <v>32</v>
      </c>
      <c r="AX260" s="12" t="s">
        <v>71</v>
      </c>
      <c r="AY260" s="147" t="s">
        <v>429</v>
      </c>
    </row>
    <row r="261" spans="2:65" s="1" customFormat="1" ht="24.2" customHeight="1">
      <c r="B261" s="32"/>
      <c r="C261" s="131" t="s">
        <v>589</v>
      </c>
      <c r="D261" s="131" t="s">
        <v>434</v>
      </c>
      <c r="E261" s="132" t="s">
        <v>590</v>
      </c>
      <c r="F261" s="133" t="s">
        <v>591</v>
      </c>
      <c r="G261" s="134" t="s">
        <v>437</v>
      </c>
      <c r="H261" s="135">
        <v>12</v>
      </c>
      <c r="I261" s="282"/>
      <c r="J261" s="137">
        <f>ROUND(I261*H261,2)</f>
        <v>0</v>
      </c>
      <c r="K261" s="133" t="s">
        <v>438</v>
      </c>
      <c r="L261" s="138"/>
      <c r="M261" s="139" t="s">
        <v>19</v>
      </c>
      <c r="N261" s="140" t="s">
        <v>42</v>
      </c>
      <c r="P261" s="141">
        <f>O261*H261</f>
        <v>0</v>
      </c>
      <c r="Q261" s="141">
        <v>6.1999999999999998E-3</v>
      </c>
      <c r="R261" s="141">
        <f>Q261*H261</f>
        <v>7.4399999999999994E-2</v>
      </c>
      <c r="S261" s="141">
        <v>0</v>
      </c>
      <c r="T261" s="142">
        <f>S261*H261</f>
        <v>0</v>
      </c>
      <c r="AR261" s="143" t="s">
        <v>439</v>
      </c>
      <c r="AT261" s="143" t="s">
        <v>434</v>
      </c>
      <c r="AU261" s="143" t="s">
        <v>79</v>
      </c>
      <c r="AY261" s="17" t="s">
        <v>429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7" t="s">
        <v>79</v>
      </c>
      <c r="BK261" s="144">
        <f>ROUND(I261*H261,2)</f>
        <v>0</v>
      </c>
      <c r="BL261" s="17" t="s">
        <v>440</v>
      </c>
      <c r="BM261" s="143" t="s">
        <v>592</v>
      </c>
    </row>
    <row r="262" spans="2:65" s="13" customFormat="1">
      <c r="B262" s="152"/>
      <c r="D262" s="146" t="s">
        <v>442</v>
      </c>
      <c r="E262" s="153" t="s">
        <v>19</v>
      </c>
      <c r="F262" s="154" t="s">
        <v>8</v>
      </c>
      <c r="H262" s="155">
        <v>12</v>
      </c>
      <c r="L262" s="152"/>
      <c r="M262" s="157"/>
      <c r="T262" s="158"/>
      <c r="AT262" s="153" t="s">
        <v>442</v>
      </c>
      <c r="AU262" s="153" t="s">
        <v>79</v>
      </c>
      <c r="AV262" s="13" t="s">
        <v>81</v>
      </c>
      <c r="AW262" s="13" t="s">
        <v>32</v>
      </c>
      <c r="AX262" s="13" t="s">
        <v>71</v>
      </c>
      <c r="AY262" s="153" t="s">
        <v>429</v>
      </c>
    </row>
    <row r="263" spans="2:65" s="14" customFormat="1">
      <c r="B263" s="159"/>
      <c r="D263" s="146" t="s">
        <v>442</v>
      </c>
      <c r="E263" s="160" t="s">
        <v>19</v>
      </c>
      <c r="F263" s="161" t="s">
        <v>451</v>
      </c>
      <c r="H263" s="162">
        <v>12</v>
      </c>
      <c r="L263" s="159"/>
      <c r="M263" s="164"/>
      <c r="T263" s="165"/>
      <c r="AT263" s="160" t="s">
        <v>442</v>
      </c>
      <c r="AU263" s="160" t="s">
        <v>79</v>
      </c>
      <c r="AV263" s="14" t="s">
        <v>440</v>
      </c>
      <c r="AW263" s="14" t="s">
        <v>32</v>
      </c>
      <c r="AX263" s="14" t="s">
        <v>79</v>
      </c>
      <c r="AY263" s="160" t="s">
        <v>429</v>
      </c>
    </row>
    <row r="264" spans="2:65" s="12" customFormat="1">
      <c r="B264" s="145"/>
      <c r="D264" s="146" t="s">
        <v>442</v>
      </c>
      <c r="E264" s="147" t="s">
        <v>19</v>
      </c>
      <c r="F264" s="148" t="s">
        <v>452</v>
      </c>
      <c r="H264" s="147" t="s">
        <v>19</v>
      </c>
      <c r="L264" s="145"/>
      <c r="M264" s="150"/>
      <c r="T264" s="151"/>
      <c r="AT264" s="147" t="s">
        <v>442</v>
      </c>
      <c r="AU264" s="147" t="s">
        <v>79</v>
      </c>
      <c r="AV264" s="12" t="s">
        <v>79</v>
      </c>
      <c r="AW264" s="12" t="s">
        <v>32</v>
      </c>
      <c r="AX264" s="12" t="s">
        <v>71</v>
      </c>
      <c r="AY264" s="147" t="s">
        <v>429</v>
      </c>
    </row>
    <row r="265" spans="2:65" s="1" customFormat="1" ht="16.5" customHeight="1">
      <c r="B265" s="32"/>
      <c r="C265" s="131" t="s">
        <v>593</v>
      </c>
      <c r="D265" s="131" t="s">
        <v>434</v>
      </c>
      <c r="E265" s="132" t="s">
        <v>594</v>
      </c>
      <c r="F265" s="133" t="s">
        <v>595</v>
      </c>
      <c r="G265" s="134" t="s">
        <v>437</v>
      </c>
      <c r="H265" s="135">
        <v>3</v>
      </c>
      <c r="I265" s="282"/>
      <c r="J265" s="137">
        <f>ROUND(I265*H265,2)</f>
        <v>0</v>
      </c>
      <c r="K265" s="133" t="s">
        <v>438</v>
      </c>
      <c r="L265" s="138"/>
      <c r="M265" s="139" t="s">
        <v>19</v>
      </c>
      <c r="N265" s="140" t="s">
        <v>42</v>
      </c>
      <c r="P265" s="141">
        <f>O265*H265</f>
        <v>0</v>
      </c>
      <c r="Q265" s="141">
        <v>1.5E-3</v>
      </c>
      <c r="R265" s="141">
        <f>Q265*H265</f>
        <v>4.5000000000000005E-3</v>
      </c>
      <c r="S265" s="141">
        <v>0</v>
      </c>
      <c r="T265" s="142">
        <f>S265*H265</f>
        <v>0</v>
      </c>
      <c r="AR265" s="143" t="s">
        <v>439</v>
      </c>
      <c r="AT265" s="143" t="s">
        <v>434</v>
      </c>
      <c r="AU265" s="143" t="s">
        <v>79</v>
      </c>
      <c r="AY265" s="17" t="s">
        <v>429</v>
      </c>
      <c r="BE265" s="144">
        <f>IF(N265="základní",J265,0)</f>
        <v>0</v>
      </c>
      <c r="BF265" s="144">
        <f>IF(N265="snížená",J265,0)</f>
        <v>0</v>
      </c>
      <c r="BG265" s="144">
        <f>IF(N265="zákl. přenesená",J265,0)</f>
        <v>0</v>
      </c>
      <c r="BH265" s="144">
        <f>IF(N265="sníž. přenesená",J265,0)</f>
        <v>0</v>
      </c>
      <c r="BI265" s="144">
        <f>IF(N265="nulová",J265,0)</f>
        <v>0</v>
      </c>
      <c r="BJ265" s="17" t="s">
        <v>79</v>
      </c>
      <c r="BK265" s="144">
        <f>ROUND(I265*H265,2)</f>
        <v>0</v>
      </c>
      <c r="BL265" s="17" t="s">
        <v>440</v>
      </c>
      <c r="BM265" s="143" t="s">
        <v>596</v>
      </c>
    </row>
    <row r="266" spans="2:65" s="13" customFormat="1">
      <c r="B266" s="152"/>
      <c r="D266" s="146" t="s">
        <v>442</v>
      </c>
      <c r="E266" s="153" t="s">
        <v>19</v>
      </c>
      <c r="F266" s="154" t="s">
        <v>97</v>
      </c>
      <c r="H266" s="155">
        <v>3</v>
      </c>
      <c r="L266" s="152"/>
      <c r="M266" s="157"/>
      <c r="T266" s="158"/>
      <c r="AT266" s="153" t="s">
        <v>442</v>
      </c>
      <c r="AU266" s="153" t="s">
        <v>79</v>
      </c>
      <c r="AV266" s="13" t="s">
        <v>81</v>
      </c>
      <c r="AW266" s="13" t="s">
        <v>32</v>
      </c>
      <c r="AX266" s="13" t="s">
        <v>71</v>
      </c>
      <c r="AY266" s="153" t="s">
        <v>429</v>
      </c>
    </row>
    <row r="267" spans="2:65" s="14" customFormat="1">
      <c r="B267" s="159"/>
      <c r="D267" s="146" t="s">
        <v>442</v>
      </c>
      <c r="E267" s="160" t="s">
        <v>19</v>
      </c>
      <c r="F267" s="161" t="s">
        <v>451</v>
      </c>
      <c r="H267" s="162">
        <v>3</v>
      </c>
      <c r="L267" s="159"/>
      <c r="M267" s="164"/>
      <c r="T267" s="165"/>
      <c r="AT267" s="160" t="s">
        <v>442</v>
      </c>
      <c r="AU267" s="160" t="s">
        <v>79</v>
      </c>
      <c r="AV267" s="14" t="s">
        <v>440</v>
      </c>
      <c r="AW267" s="14" t="s">
        <v>32</v>
      </c>
      <c r="AX267" s="14" t="s">
        <v>79</v>
      </c>
      <c r="AY267" s="160" t="s">
        <v>429</v>
      </c>
    </row>
    <row r="268" spans="2:65" s="12" customFormat="1">
      <c r="B268" s="145"/>
      <c r="D268" s="146" t="s">
        <v>442</v>
      </c>
      <c r="E268" s="147" t="s">
        <v>19</v>
      </c>
      <c r="F268" s="148" t="s">
        <v>452</v>
      </c>
      <c r="H268" s="147" t="s">
        <v>19</v>
      </c>
      <c r="L268" s="145"/>
      <c r="M268" s="150"/>
      <c r="T268" s="151"/>
      <c r="AT268" s="147" t="s">
        <v>442</v>
      </c>
      <c r="AU268" s="147" t="s">
        <v>79</v>
      </c>
      <c r="AV268" s="12" t="s">
        <v>79</v>
      </c>
      <c r="AW268" s="12" t="s">
        <v>32</v>
      </c>
      <c r="AX268" s="12" t="s">
        <v>71</v>
      </c>
      <c r="AY268" s="147" t="s">
        <v>429</v>
      </c>
    </row>
    <row r="269" spans="2:65" s="1" customFormat="1" ht="16.5" customHeight="1">
      <c r="B269" s="32"/>
      <c r="C269" s="131" t="s">
        <v>584</v>
      </c>
      <c r="D269" s="131" t="s">
        <v>434</v>
      </c>
      <c r="E269" s="132" t="s">
        <v>597</v>
      </c>
      <c r="F269" s="133" t="s">
        <v>598</v>
      </c>
      <c r="G269" s="134" t="s">
        <v>437</v>
      </c>
      <c r="H269" s="135">
        <v>48</v>
      </c>
      <c r="I269" s="282"/>
      <c r="J269" s="137">
        <f>ROUND(I269*H269,2)</f>
        <v>0</v>
      </c>
      <c r="K269" s="133" t="s">
        <v>438</v>
      </c>
      <c r="L269" s="138"/>
      <c r="M269" s="139" t="s">
        <v>19</v>
      </c>
      <c r="N269" s="140" t="s">
        <v>42</v>
      </c>
      <c r="P269" s="141">
        <f>O269*H269</f>
        <v>0</v>
      </c>
      <c r="Q269" s="141">
        <v>2.5500000000000002E-3</v>
      </c>
      <c r="R269" s="141">
        <f>Q269*H269</f>
        <v>0.12240000000000001</v>
      </c>
      <c r="S269" s="141">
        <v>0</v>
      </c>
      <c r="T269" s="142">
        <f>S269*H269</f>
        <v>0</v>
      </c>
      <c r="AR269" s="143" t="s">
        <v>439</v>
      </c>
      <c r="AT269" s="143" t="s">
        <v>434</v>
      </c>
      <c r="AU269" s="143" t="s">
        <v>79</v>
      </c>
      <c r="AY269" s="17" t="s">
        <v>429</v>
      </c>
      <c r="BE269" s="144">
        <f>IF(N269="základní",J269,0)</f>
        <v>0</v>
      </c>
      <c r="BF269" s="144">
        <f>IF(N269="snížená",J269,0)</f>
        <v>0</v>
      </c>
      <c r="BG269" s="144">
        <f>IF(N269="zákl. přenesená",J269,0)</f>
        <v>0</v>
      </c>
      <c r="BH269" s="144">
        <f>IF(N269="sníž. přenesená",J269,0)</f>
        <v>0</v>
      </c>
      <c r="BI269" s="144">
        <f>IF(N269="nulová",J269,0)</f>
        <v>0</v>
      </c>
      <c r="BJ269" s="17" t="s">
        <v>79</v>
      </c>
      <c r="BK269" s="144">
        <f>ROUND(I269*H269,2)</f>
        <v>0</v>
      </c>
      <c r="BL269" s="17" t="s">
        <v>440</v>
      </c>
      <c r="BM269" s="143" t="s">
        <v>599</v>
      </c>
    </row>
    <row r="270" spans="2:65" s="13" customFormat="1">
      <c r="B270" s="152"/>
      <c r="D270" s="146" t="s">
        <v>442</v>
      </c>
      <c r="E270" s="153" t="s">
        <v>19</v>
      </c>
      <c r="F270" s="154" t="s">
        <v>588</v>
      </c>
      <c r="H270" s="155">
        <v>48</v>
      </c>
      <c r="L270" s="152"/>
      <c r="M270" s="157"/>
      <c r="T270" s="158"/>
      <c r="AT270" s="153" t="s">
        <v>442</v>
      </c>
      <c r="AU270" s="153" t="s">
        <v>79</v>
      </c>
      <c r="AV270" s="13" t="s">
        <v>81</v>
      </c>
      <c r="AW270" s="13" t="s">
        <v>32</v>
      </c>
      <c r="AX270" s="13" t="s">
        <v>71</v>
      </c>
      <c r="AY270" s="153" t="s">
        <v>429</v>
      </c>
    </row>
    <row r="271" spans="2:65" s="14" customFormat="1">
      <c r="B271" s="159"/>
      <c r="D271" s="146" t="s">
        <v>442</v>
      </c>
      <c r="E271" s="160" t="s">
        <v>19</v>
      </c>
      <c r="F271" s="161" t="s">
        <v>451</v>
      </c>
      <c r="H271" s="162">
        <v>48</v>
      </c>
      <c r="L271" s="159"/>
      <c r="M271" s="164"/>
      <c r="T271" s="165"/>
      <c r="AT271" s="160" t="s">
        <v>442</v>
      </c>
      <c r="AU271" s="160" t="s">
        <v>79</v>
      </c>
      <c r="AV271" s="14" t="s">
        <v>440</v>
      </c>
      <c r="AW271" s="14" t="s">
        <v>32</v>
      </c>
      <c r="AX271" s="14" t="s">
        <v>79</v>
      </c>
      <c r="AY271" s="160" t="s">
        <v>429</v>
      </c>
    </row>
    <row r="272" spans="2:65" s="12" customFormat="1">
      <c r="B272" s="145"/>
      <c r="D272" s="146" t="s">
        <v>442</v>
      </c>
      <c r="E272" s="147" t="s">
        <v>19</v>
      </c>
      <c r="F272" s="148" t="s">
        <v>452</v>
      </c>
      <c r="H272" s="147" t="s">
        <v>19</v>
      </c>
      <c r="L272" s="145"/>
      <c r="M272" s="150"/>
      <c r="T272" s="151"/>
      <c r="AT272" s="147" t="s">
        <v>442</v>
      </c>
      <c r="AU272" s="147" t="s">
        <v>79</v>
      </c>
      <c r="AV272" s="12" t="s">
        <v>79</v>
      </c>
      <c r="AW272" s="12" t="s">
        <v>32</v>
      </c>
      <c r="AX272" s="12" t="s">
        <v>71</v>
      </c>
      <c r="AY272" s="147" t="s">
        <v>429</v>
      </c>
    </row>
    <row r="273" spans="2:65" s="1" customFormat="1" ht="21.75" customHeight="1">
      <c r="B273" s="32"/>
      <c r="C273" s="131" t="s">
        <v>600</v>
      </c>
      <c r="D273" s="131" t="s">
        <v>434</v>
      </c>
      <c r="E273" s="132" t="s">
        <v>601</v>
      </c>
      <c r="F273" s="133" t="s">
        <v>602</v>
      </c>
      <c r="G273" s="134" t="s">
        <v>437</v>
      </c>
      <c r="H273" s="135">
        <v>6</v>
      </c>
      <c r="I273" s="282"/>
      <c r="J273" s="137">
        <f>ROUND(I273*H273,2)</f>
        <v>0</v>
      </c>
      <c r="K273" s="133" t="s">
        <v>438</v>
      </c>
      <c r="L273" s="138"/>
      <c r="M273" s="139" t="s">
        <v>19</v>
      </c>
      <c r="N273" s="140" t="s">
        <v>42</v>
      </c>
      <c r="P273" s="141">
        <f>O273*H273</f>
        <v>0</v>
      </c>
      <c r="Q273" s="141">
        <v>3.5000000000000001E-3</v>
      </c>
      <c r="R273" s="141">
        <f>Q273*H273</f>
        <v>2.1000000000000001E-2</v>
      </c>
      <c r="S273" s="141">
        <v>0</v>
      </c>
      <c r="T273" s="142">
        <f>S273*H273</f>
        <v>0</v>
      </c>
      <c r="AR273" s="143" t="s">
        <v>439</v>
      </c>
      <c r="AT273" s="143" t="s">
        <v>434</v>
      </c>
      <c r="AU273" s="143" t="s">
        <v>79</v>
      </c>
      <c r="AY273" s="17" t="s">
        <v>429</v>
      </c>
      <c r="BE273" s="144">
        <f>IF(N273="základní",J273,0)</f>
        <v>0</v>
      </c>
      <c r="BF273" s="144">
        <f>IF(N273="snížená",J273,0)</f>
        <v>0</v>
      </c>
      <c r="BG273" s="144">
        <f>IF(N273="zákl. přenesená",J273,0)</f>
        <v>0</v>
      </c>
      <c r="BH273" s="144">
        <f>IF(N273="sníž. přenesená",J273,0)</f>
        <v>0</v>
      </c>
      <c r="BI273" s="144">
        <f>IF(N273="nulová",J273,0)</f>
        <v>0</v>
      </c>
      <c r="BJ273" s="17" t="s">
        <v>79</v>
      </c>
      <c r="BK273" s="144">
        <f>ROUND(I273*H273,2)</f>
        <v>0</v>
      </c>
      <c r="BL273" s="17" t="s">
        <v>440</v>
      </c>
      <c r="BM273" s="143" t="s">
        <v>603</v>
      </c>
    </row>
    <row r="274" spans="2:65" s="13" customFormat="1">
      <c r="B274" s="152"/>
      <c r="D274" s="146" t="s">
        <v>442</v>
      </c>
      <c r="E274" s="153" t="s">
        <v>19</v>
      </c>
      <c r="F274" s="154" t="s">
        <v>493</v>
      </c>
      <c r="H274" s="155">
        <v>6</v>
      </c>
      <c r="L274" s="152"/>
      <c r="M274" s="157"/>
      <c r="T274" s="158"/>
      <c r="AT274" s="153" t="s">
        <v>442</v>
      </c>
      <c r="AU274" s="153" t="s">
        <v>79</v>
      </c>
      <c r="AV274" s="13" t="s">
        <v>81</v>
      </c>
      <c r="AW274" s="13" t="s">
        <v>32</v>
      </c>
      <c r="AX274" s="13" t="s">
        <v>71</v>
      </c>
      <c r="AY274" s="153" t="s">
        <v>429</v>
      </c>
    </row>
    <row r="275" spans="2:65" s="14" customFormat="1">
      <c r="B275" s="159"/>
      <c r="D275" s="146" t="s">
        <v>442</v>
      </c>
      <c r="E275" s="160" t="s">
        <v>19</v>
      </c>
      <c r="F275" s="161" t="s">
        <v>451</v>
      </c>
      <c r="H275" s="162">
        <v>6</v>
      </c>
      <c r="L275" s="159"/>
      <c r="M275" s="164"/>
      <c r="T275" s="165"/>
      <c r="AT275" s="160" t="s">
        <v>442</v>
      </c>
      <c r="AU275" s="160" t="s">
        <v>79</v>
      </c>
      <c r="AV275" s="14" t="s">
        <v>440</v>
      </c>
      <c r="AW275" s="14" t="s">
        <v>32</v>
      </c>
      <c r="AX275" s="14" t="s">
        <v>79</v>
      </c>
      <c r="AY275" s="160" t="s">
        <v>429</v>
      </c>
    </row>
    <row r="276" spans="2:65" s="12" customFormat="1">
      <c r="B276" s="145"/>
      <c r="D276" s="146" t="s">
        <v>442</v>
      </c>
      <c r="E276" s="147" t="s">
        <v>19</v>
      </c>
      <c r="F276" s="148" t="s">
        <v>452</v>
      </c>
      <c r="H276" s="147" t="s">
        <v>19</v>
      </c>
      <c r="L276" s="145"/>
      <c r="M276" s="150"/>
      <c r="T276" s="151"/>
      <c r="AT276" s="147" t="s">
        <v>442</v>
      </c>
      <c r="AU276" s="147" t="s">
        <v>79</v>
      </c>
      <c r="AV276" s="12" t="s">
        <v>79</v>
      </c>
      <c r="AW276" s="12" t="s">
        <v>32</v>
      </c>
      <c r="AX276" s="12" t="s">
        <v>71</v>
      </c>
      <c r="AY276" s="147" t="s">
        <v>429</v>
      </c>
    </row>
    <row r="277" spans="2:65" s="1" customFormat="1" ht="16.5" customHeight="1">
      <c r="B277" s="32"/>
      <c r="C277" s="131" t="s">
        <v>604</v>
      </c>
      <c r="D277" s="131" t="s">
        <v>434</v>
      </c>
      <c r="E277" s="132" t="s">
        <v>605</v>
      </c>
      <c r="F277" s="133" t="s">
        <v>606</v>
      </c>
      <c r="G277" s="134" t="s">
        <v>437</v>
      </c>
      <c r="H277" s="135">
        <v>74</v>
      </c>
      <c r="I277" s="282"/>
      <c r="J277" s="137">
        <f>ROUND(I277*H277,2)</f>
        <v>0</v>
      </c>
      <c r="K277" s="133" t="s">
        <v>438</v>
      </c>
      <c r="L277" s="138"/>
      <c r="M277" s="139" t="s">
        <v>19</v>
      </c>
      <c r="N277" s="140" t="s">
        <v>42</v>
      </c>
      <c r="P277" s="141">
        <f>O277*H277</f>
        <v>0</v>
      </c>
      <c r="Q277" s="141">
        <v>2.2499999999999998E-3</v>
      </c>
      <c r="R277" s="141">
        <f>Q277*H277</f>
        <v>0.16649999999999998</v>
      </c>
      <c r="S277" s="141">
        <v>0</v>
      </c>
      <c r="T277" s="142">
        <f>S277*H277</f>
        <v>0</v>
      </c>
      <c r="AR277" s="143" t="s">
        <v>439</v>
      </c>
      <c r="AT277" s="143" t="s">
        <v>434</v>
      </c>
      <c r="AU277" s="143" t="s">
        <v>79</v>
      </c>
      <c r="AY277" s="17" t="s">
        <v>429</v>
      </c>
      <c r="BE277" s="144">
        <f>IF(N277="základní",J277,0)</f>
        <v>0</v>
      </c>
      <c r="BF277" s="144">
        <f>IF(N277="snížená",J277,0)</f>
        <v>0</v>
      </c>
      <c r="BG277" s="144">
        <f>IF(N277="zákl. přenesená",J277,0)</f>
        <v>0</v>
      </c>
      <c r="BH277" s="144">
        <f>IF(N277="sníž. přenesená",J277,0)</f>
        <v>0</v>
      </c>
      <c r="BI277" s="144">
        <f>IF(N277="nulová",J277,0)</f>
        <v>0</v>
      </c>
      <c r="BJ277" s="17" t="s">
        <v>79</v>
      </c>
      <c r="BK277" s="144">
        <f>ROUND(I277*H277,2)</f>
        <v>0</v>
      </c>
      <c r="BL277" s="17" t="s">
        <v>440</v>
      </c>
      <c r="BM277" s="143" t="s">
        <v>607</v>
      </c>
    </row>
    <row r="278" spans="2:65" s="13" customFormat="1">
      <c r="B278" s="152"/>
      <c r="D278" s="146" t="s">
        <v>442</v>
      </c>
      <c r="E278" s="153" t="s">
        <v>19</v>
      </c>
      <c r="F278" s="154" t="s">
        <v>608</v>
      </c>
      <c r="H278" s="155">
        <v>74</v>
      </c>
      <c r="L278" s="152"/>
      <c r="M278" s="157"/>
      <c r="T278" s="158"/>
      <c r="AT278" s="153" t="s">
        <v>442</v>
      </c>
      <c r="AU278" s="153" t="s">
        <v>79</v>
      </c>
      <c r="AV278" s="13" t="s">
        <v>81</v>
      </c>
      <c r="AW278" s="13" t="s">
        <v>32</v>
      </c>
      <c r="AX278" s="13" t="s">
        <v>71</v>
      </c>
      <c r="AY278" s="153" t="s">
        <v>429</v>
      </c>
    </row>
    <row r="279" spans="2:65" s="14" customFormat="1">
      <c r="B279" s="159"/>
      <c r="D279" s="146" t="s">
        <v>442</v>
      </c>
      <c r="E279" s="160" t="s">
        <v>19</v>
      </c>
      <c r="F279" s="161" t="s">
        <v>451</v>
      </c>
      <c r="H279" s="162">
        <v>74</v>
      </c>
      <c r="L279" s="159"/>
      <c r="M279" s="164"/>
      <c r="T279" s="165"/>
      <c r="AT279" s="160" t="s">
        <v>442</v>
      </c>
      <c r="AU279" s="160" t="s">
        <v>79</v>
      </c>
      <c r="AV279" s="14" t="s">
        <v>440</v>
      </c>
      <c r="AW279" s="14" t="s">
        <v>32</v>
      </c>
      <c r="AX279" s="14" t="s">
        <v>79</v>
      </c>
      <c r="AY279" s="160" t="s">
        <v>429</v>
      </c>
    </row>
    <row r="280" spans="2:65" s="12" customFormat="1">
      <c r="B280" s="145"/>
      <c r="D280" s="146" t="s">
        <v>442</v>
      </c>
      <c r="E280" s="147" t="s">
        <v>19</v>
      </c>
      <c r="F280" s="148" t="s">
        <v>452</v>
      </c>
      <c r="H280" s="147" t="s">
        <v>19</v>
      </c>
      <c r="L280" s="145"/>
      <c r="M280" s="150"/>
      <c r="T280" s="151"/>
      <c r="AT280" s="147" t="s">
        <v>442</v>
      </c>
      <c r="AU280" s="147" t="s">
        <v>79</v>
      </c>
      <c r="AV280" s="12" t="s">
        <v>79</v>
      </c>
      <c r="AW280" s="12" t="s">
        <v>32</v>
      </c>
      <c r="AX280" s="12" t="s">
        <v>71</v>
      </c>
      <c r="AY280" s="147" t="s">
        <v>429</v>
      </c>
    </row>
    <row r="281" spans="2:65" s="1" customFormat="1" ht="16.5" customHeight="1">
      <c r="B281" s="32"/>
      <c r="C281" s="131" t="s">
        <v>460</v>
      </c>
      <c r="D281" s="131" t="s">
        <v>434</v>
      </c>
      <c r="E281" s="132" t="s">
        <v>609</v>
      </c>
      <c r="F281" s="133" t="s">
        <v>610</v>
      </c>
      <c r="G281" s="134" t="s">
        <v>437</v>
      </c>
      <c r="H281" s="135">
        <v>8</v>
      </c>
      <c r="I281" s="282"/>
      <c r="J281" s="137">
        <f>ROUND(I281*H281,2)</f>
        <v>0</v>
      </c>
      <c r="K281" s="133" t="s">
        <v>438</v>
      </c>
      <c r="L281" s="138"/>
      <c r="M281" s="139" t="s">
        <v>19</v>
      </c>
      <c r="N281" s="140" t="s">
        <v>42</v>
      </c>
      <c r="P281" s="141">
        <f>O281*H281</f>
        <v>0</v>
      </c>
      <c r="Q281" s="141">
        <v>0</v>
      </c>
      <c r="R281" s="141">
        <f>Q281*H281</f>
        <v>0</v>
      </c>
      <c r="S281" s="141">
        <v>0</v>
      </c>
      <c r="T281" s="142">
        <f>S281*H281</f>
        <v>0</v>
      </c>
      <c r="AR281" s="143" t="s">
        <v>439</v>
      </c>
      <c r="AT281" s="143" t="s">
        <v>434</v>
      </c>
      <c r="AU281" s="143" t="s">
        <v>79</v>
      </c>
      <c r="AY281" s="17" t="s">
        <v>429</v>
      </c>
      <c r="BE281" s="144">
        <f>IF(N281="základní",J281,0)</f>
        <v>0</v>
      </c>
      <c r="BF281" s="144">
        <f>IF(N281="snížená",J281,0)</f>
        <v>0</v>
      </c>
      <c r="BG281" s="144">
        <f>IF(N281="zákl. přenesená",J281,0)</f>
        <v>0</v>
      </c>
      <c r="BH281" s="144">
        <f>IF(N281="sníž. přenesená",J281,0)</f>
        <v>0</v>
      </c>
      <c r="BI281" s="144">
        <f>IF(N281="nulová",J281,0)</f>
        <v>0</v>
      </c>
      <c r="BJ281" s="17" t="s">
        <v>79</v>
      </c>
      <c r="BK281" s="144">
        <f>ROUND(I281*H281,2)</f>
        <v>0</v>
      </c>
      <c r="BL281" s="17" t="s">
        <v>440</v>
      </c>
      <c r="BM281" s="143" t="s">
        <v>611</v>
      </c>
    </row>
    <row r="282" spans="2:65" s="13" customFormat="1">
      <c r="B282" s="152"/>
      <c r="D282" s="146" t="s">
        <v>442</v>
      </c>
      <c r="E282" s="153" t="s">
        <v>19</v>
      </c>
      <c r="F282" s="154" t="s">
        <v>439</v>
      </c>
      <c r="H282" s="155">
        <v>8</v>
      </c>
      <c r="L282" s="152"/>
      <c r="M282" s="157"/>
      <c r="T282" s="158"/>
      <c r="AT282" s="153" t="s">
        <v>442</v>
      </c>
      <c r="AU282" s="153" t="s">
        <v>79</v>
      </c>
      <c r="AV282" s="13" t="s">
        <v>81</v>
      </c>
      <c r="AW282" s="13" t="s">
        <v>32</v>
      </c>
      <c r="AX282" s="13" t="s">
        <v>71</v>
      </c>
      <c r="AY282" s="153" t="s">
        <v>429</v>
      </c>
    </row>
    <row r="283" spans="2:65" s="14" customFormat="1">
      <c r="B283" s="159"/>
      <c r="D283" s="146" t="s">
        <v>442</v>
      </c>
      <c r="E283" s="160" t="s">
        <v>19</v>
      </c>
      <c r="F283" s="161" t="s">
        <v>451</v>
      </c>
      <c r="H283" s="162">
        <v>8</v>
      </c>
      <c r="L283" s="159"/>
      <c r="M283" s="164"/>
      <c r="T283" s="165"/>
      <c r="AT283" s="160" t="s">
        <v>442</v>
      </c>
      <c r="AU283" s="160" t="s">
        <v>79</v>
      </c>
      <c r="AV283" s="14" t="s">
        <v>440</v>
      </c>
      <c r="AW283" s="14" t="s">
        <v>32</v>
      </c>
      <c r="AX283" s="14" t="s">
        <v>79</v>
      </c>
      <c r="AY283" s="160" t="s">
        <v>429</v>
      </c>
    </row>
    <row r="284" spans="2:65" s="12" customFormat="1">
      <c r="B284" s="145"/>
      <c r="D284" s="146" t="s">
        <v>442</v>
      </c>
      <c r="E284" s="147" t="s">
        <v>19</v>
      </c>
      <c r="F284" s="148" t="s">
        <v>452</v>
      </c>
      <c r="H284" s="147" t="s">
        <v>19</v>
      </c>
      <c r="L284" s="145"/>
      <c r="M284" s="150"/>
      <c r="T284" s="151"/>
      <c r="AT284" s="147" t="s">
        <v>442</v>
      </c>
      <c r="AU284" s="147" t="s">
        <v>79</v>
      </c>
      <c r="AV284" s="12" t="s">
        <v>79</v>
      </c>
      <c r="AW284" s="12" t="s">
        <v>32</v>
      </c>
      <c r="AX284" s="12" t="s">
        <v>71</v>
      </c>
      <c r="AY284" s="147" t="s">
        <v>429</v>
      </c>
    </row>
    <row r="285" spans="2:65" s="1" customFormat="1" ht="33" customHeight="1">
      <c r="B285" s="32"/>
      <c r="C285" s="131" t="s">
        <v>469</v>
      </c>
      <c r="D285" s="131" t="s">
        <v>434</v>
      </c>
      <c r="E285" s="132" t="s">
        <v>612</v>
      </c>
      <c r="F285" s="133" t="s">
        <v>613</v>
      </c>
      <c r="G285" s="134" t="s">
        <v>437</v>
      </c>
      <c r="H285" s="135">
        <v>3</v>
      </c>
      <c r="I285" s="282"/>
      <c r="J285" s="137">
        <f>ROUND(I285*H285,2)</f>
        <v>0</v>
      </c>
      <c r="K285" s="133" t="s">
        <v>438</v>
      </c>
      <c r="L285" s="138"/>
      <c r="M285" s="139" t="s">
        <v>19</v>
      </c>
      <c r="N285" s="140" t="s">
        <v>42</v>
      </c>
      <c r="P285" s="141">
        <f>O285*H285</f>
        <v>0</v>
      </c>
      <c r="Q285" s="141">
        <v>0</v>
      </c>
      <c r="R285" s="141">
        <f>Q285*H285</f>
        <v>0</v>
      </c>
      <c r="S285" s="141">
        <v>0</v>
      </c>
      <c r="T285" s="142">
        <f>S285*H285</f>
        <v>0</v>
      </c>
      <c r="AR285" s="143" t="s">
        <v>439</v>
      </c>
      <c r="AT285" s="143" t="s">
        <v>434</v>
      </c>
      <c r="AU285" s="143" t="s">
        <v>79</v>
      </c>
      <c r="AY285" s="17" t="s">
        <v>429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7" t="s">
        <v>79</v>
      </c>
      <c r="BK285" s="144">
        <f>ROUND(I285*H285,2)</f>
        <v>0</v>
      </c>
      <c r="BL285" s="17" t="s">
        <v>440</v>
      </c>
      <c r="BM285" s="143" t="s">
        <v>614</v>
      </c>
    </row>
    <row r="286" spans="2:65" s="13" customFormat="1">
      <c r="B286" s="152"/>
      <c r="D286" s="146" t="s">
        <v>442</v>
      </c>
      <c r="E286" s="153" t="s">
        <v>19</v>
      </c>
      <c r="F286" s="154" t="s">
        <v>97</v>
      </c>
      <c r="H286" s="155">
        <v>3</v>
      </c>
      <c r="L286" s="152"/>
      <c r="M286" s="157"/>
      <c r="T286" s="158"/>
      <c r="AT286" s="153" t="s">
        <v>442</v>
      </c>
      <c r="AU286" s="153" t="s">
        <v>79</v>
      </c>
      <c r="AV286" s="13" t="s">
        <v>81</v>
      </c>
      <c r="AW286" s="13" t="s">
        <v>32</v>
      </c>
      <c r="AX286" s="13" t="s">
        <v>71</v>
      </c>
      <c r="AY286" s="153" t="s">
        <v>429</v>
      </c>
    </row>
    <row r="287" spans="2:65" s="14" customFormat="1">
      <c r="B287" s="159"/>
      <c r="D287" s="146" t="s">
        <v>442</v>
      </c>
      <c r="E287" s="160" t="s">
        <v>19</v>
      </c>
      <c r="F287" s="161" t="s">
        <v>451</v>
      </c>
      <c r="H287" s="162">
        <v>3</v>
      </c>
      <c r="L287" s="159"/>
      <c r="M287" s="164"/>
      <c r="T287" s="165"/>
      <c r="AT287" s="160" t="s">
        <v>442</v>
      </c>
      <c r="AU287" s="160" t="s">
        <v>79</v>
      </c>
      <c r="AV287" s="14" t="s">
        <v>440</v>
      </c>
      <c r="AW287" s="14" t="s">
        <v>32</v>
      </c>
      <c r="AX287" s="14" t="s">
        <v>79</v>
      </c>
      <c r="AY287" s="160" t="s">
        <v>429</v>
      </c>
    </row>
    <row r="288" spans="2:65" s="12" customFormat="1">
      <c r="B288" s="145"/>
      <c r="D288" s="146" t="s">
        <v>442</v>
      </c>
      <c r="E288" s="147" t="s">
        <v>19</v>
      </c>
      <c r="F288" s="148" t="s">
        <v>452</v>
      </c>
      <c r="H288" s="147" t="s">
        <v>19</v>
      </c>
      <c r="L288" s="145"/>
      <c r="M288" s="150"/>
      <c r="T288" s="151"/>
      <c r="AT288" s="147" t="s">
        <v>442</v>
      </c>
      <c r="AU288" s="147" t="s">
        <v>79</v>
      </c>
      <c r="AV288" s="12" t="s">
        <v>79</v>
      </c>
      <c r="AW288" s="12" t="s">
        <v>32</v>
      </c>
      <c r="AX288" s="12" t="s">
        <v>71</v>
      </c>
      <c r="AY288" s="147" t="s">
        <v>429</v>
      </c>
    </row>
    <row r="289" spans="2:65" s="1" customFormat="1" ht="16.5" customHeight="1">
      <c r="B289" s="32"/>
      <c r="C289" s="131" t="s">
        <v>14</v>
      </c>
      <c r="D289" s="131" t="s">
        <v>434</v>
      </c>
      <c r="E289" s="132" t="s">
        <v>615</v>
      </c>
      <c r="F289" s="133" t="s">
        <v>616</v>
      </c>
      <c r="G289" s="134" t="s">
        <v>437</v>
      </c>
      <c r="H289" s="135">
        <v>10</v>
      </c>
      <c r="I289" s="282"/>
      <c r="J289" s="137">
        <f>ROUND(I289*H289,2)</f>
        <v>0</v>
      </c>
      <c r="K289" s="133" t="s">
        <v>438</v>
      </c>
      <c r="L289" s="138"/>
      <c r="M289" s="139" t="s">
        <v>19</v>
      </c>
      <c r="N289" s="140" t="s">
        <v>42</v>
      </c>
      <c r="P289" s="141">
        <f>O289*H289</f>
        <v>0</v>
      </c>
      <c r="Q289" s="141">
        <v>3.0000000000000001E-3</v>
      </c>
      <c r="R289" s="141">
        <f>Q289*H289</f>
        <v>0.03</v>
      </c>
      <c r="S289" s="141">
        <v>0</v>
      </c>
      <c r="T289" s="142">
        <f>S289*H289</f>
        <v>0</v>
      </c>
      <c r="AR289" s="143" t="s">
        <v>439</v>
      </c>
      <c r="AT289" s="143" t="s">
        <v>434</v>
      </c>
      <c r="AU289" s="143" t="s">
        <v>79</v>
      </c>
      <c r="AY289" s="17" t="s">
        <v>429</v>
      </c>
      <c r="BE289" s="144">
        <f>IF(N289="základní",J289,0)</f>
        <v>0</v>
      </c>
      <c r="BF289" s="144">
        <f>IF(N289="snížená",J289,0)</f>
        <v>0</v>
      </c>
      <c r="BG289" s="144">
        <f>IF(N289="zákl. přenesená",J289,0)</f>
        <v>0</v>
      </c>
      <c r="BH289" s="144">
        <f>IF(N289="sníž. přenesená",J289,0)</f>
        <v>0</v>
      </c>
      <c r="BI289" s="144">
        <f>IF(N289="nulová",J289,0)</f>
        <v>0</v>
      </c>
      <c r="BJ289" s="17" t="s">
        <v>79</v>
      </c>
      <c r="BK289" s="144">
        <f>ROUND(I289*H289,2)</f>
        <v>0</v>
      </c>
      <c r="BL289" s="17" t="s">
        <v>440</v>
      </c>
      <c r="BM289" s="143" t="s">
        <v>617</v>
      </c>
    </row>
    <row r="290" spans="2:65" s="13" customFormat="1">
      <c r="B290" s="152"/>
      <c r="D290" s="146" t="s">
        <v>442</v>
      </c>
      <c r="E290" s="153" t="s">
        <v>19</v>
      </c>
      <c r="F290" s="154" t="s">
        <v>504</v>
      </c>
      <c r="H290" s="155">
        <v>10</v>
      </c>
      <c r="L290" s="152"/>
      <c r="M290" s="157"/>
      <c r="T290" s="158"/>
      <c r="AT290" s="153" t="s">
        <v>442</v>
      </c>
      <c r="AU290" s="153" t="s">
        <v>79</v>
      </c>
      <c r="AV290" s="13" t="s">
        <v>81</v>
      </c>
      <c r="AW290" s="13" t="s">
        <v>32</v>
      </c>
      <c r="AX290" s="13" t="s">
        <v>71</v>
      </c>
      <c r="AY290" s="153" t="s">
        <v>429</v>
      </c>
    </row>
    <row r="291" spans="2:65" s="14" customFormat="1">
      <c r="B291" s="159"/>
      <c r="D291" s="146" t="s">
        <v>442</v>
      </c>
      <c r="E291" s="160" t="s">
        <v>19</v>
      </c>
      <c r="F291" s="161" t="s">
        <v>451</v>
      </c>
      <c r="H291" s="162">
        <v>10</v>
      </c>
      <c r="L291" s="159"/>
      <c r="M291" s="164"/>
      <c r="T291" s="165"/>
      <c r="AT291" s="160" t="s">
        <v>442</v>
      </c>
      <c r="AU291" s="160" t="s">
        <v>79</v>
      </c>
      <c r="AV291" s="14" t="s">
        <v>440</v>
      </c>
      <c r="AW291" s="14" t="s">
        <v>32</v>
      </c>
      <c r="AX291" s="14" t="s">
        <v>79</v>
      </c>
      <c r="AY291" s="160" t="s">
        <v>429</v>
      </c>
    </row>
    <row r="292" spans="2:65" s="12" customFormat="1">
      <c r="B292" s="145"/>
      <c r="D292" s="146" t="s">
        <v>442</v>
      </c>
      <c r="E292" s="147" t="s">
        <v>19</v>
      </c>
      <c r="F292" s="148" t="s">
        <v>452</v>
      </c>
      <c r="H292" s="147" t="s">
        <v>19</v>
      </c>
      <c r="L292" s="145"/>
      <c r="M292" s="150"/>
      <c r="T292" s="151"/>
      <c r="AT292" s="147" t="s">
        <v>442</v>
      </c>
      <c r="AU292" s="147" t="s">
        <v>79</v>
      </c>
      <c r="AV292" s="12" t="s">
        <v>79</v>
      </c>
      <c r="AW292" s="12" t="s">
        <v>32</v>
      </c>
      <c r="AX292" s="12" t="s">
        <v>71</v>
      </c>
      <c r="AY292" s="147" t="s">
        <v>429</v>
      </c>
    </row>
    <row r="293" spans="2:65" s="1" customFormat="1" ht="16.5" customHeight="1">
      <c r="B293" s="32"/>
      <c r="C293" s="131" t="s">
        <v>458</v>
      </c>
      <c r="D293" s="131" t="s">
        <v>434</v>
      </c>
      <c r="E293" s="132" t="s">
        <v>618</v>
      </c>
      <c r="F293" s="133" t="s">
        <v>619</v>
      </c>
      <c r="G293" s="134" t="s">
        <v>437</v>
      </c>
      <c r="H293" s="135">
        <v>10</v>
      </c>
      <c r="I293" s="282"/>
      <c r="J293" s="137">
        <f>ROUND(I293*H293,2)</f>
        <v>0</v>
      </c>
      <c r="K293" s="133" t="s">
        <v>438</v>
      </c>
      <c r="L293" s="138"/>
      <c r="M293" s="139" t="s">
        <v>19</v>
      </c>
      <c r="N293" s="140" t="s">
        <v>42</v>
      </c>
      <c r="P293" s="141">
        <f>O293*H293</f>
        <v>0</v>
      </c>
      <c r="Q293" s="141">
        <v>8.0000000000000002E-3</v>
      </c>
      <c r="R293" s="141">
        <f>Q293*H293</f>
        <v>0.08</v>
      </c>
      <c r="S293" s="141">
        <v>0</v>
      </c>
      <c r="T293" s="142">
        <f>S293*H293</f>
        <v>0</v>
      </c>
      <c r="AR293" s="143" t="s">
        <v>439</v>
      </c>
      <c r="AT293" s="143" t="s">
        <v>434</v>
      </c>
      <c r="AU293" s="143" t="s">
        <v>79</v>
      </c>
      <c r="AY293" s="17" t="s">
        <v>429</v>
      </c>
      <c r="BE293" s="144">
        <f>IF(N293="základní",J293,0)</f>
        <v>0</v>
      </c>
      <c r="BF293" s="144">
        <f>IF(N293="snížená",J293,0)</f>
        <v>0</v>
      </c>
      <c r="BG293" s="144">
        <f>IF(N293="zákl. přenesená",J293,0)</f>
        <v>0</v>
      </c>
      <c r="BH293" s="144">
        <f>IF(N293="sníž. přenesená",J293,0)</f>
        <v>0</v>
      </c>
      <c r="BI293" s="144">
        <f>IF(N293="nulová",J293,0)</f>
        <v>0</v>
      </c>
      <c r="BJ293" s="17" t="s">
        <v>79</v>
      </c>
      <c r="BK293" s="144">
        <f>ROUND(I293*H293,2)</f>
        <v>0</v>
      </c>
      <c r="BL293" s="17" t="s">
        <v>440</v>
      </c>
      <c r="BM293" s="143" t="s">
        <v>620</v>
      </c>
    </row>
    <row r="294" spans="2:65" s="13" customFormat="1">
      <c r="B294" s="152"/>
      <c r="D294" s="146" t="s">
        <v>442</v>
      </c>
      <c r="E294" s="153" t="s">
        <v>19</v>
      </c>
      <c r="F294" s="154" t="s">
        <v>504</v>
      </c>
      <c r="H294" s="155">
        <v>10</v>
      </c>
      <c r="L294" s="152"/>
      <c r="M294" s="157"/>
      <c r="T294" s="158"/>
      <c r="AT294" s="153" t="s">
        <v>442</v>
      </c>
      <c r="AU294" s="153" t="s">
        <v>79</v>
      </c>
      <c r="AV294" s="13" t="s">
        <v>81</v>
      </c>
      <c r="AW294" s="13" t="s">
        <v>32</v>
      </c>
      <c r="AX294" s="13" t="s">
        <v>71</v>
      </c>
      <c r="AY294" s="153" t="s">
        <v>429</v>
      </c>
    </row>
    <row r="295" spans="2:65" s="14" customFormat="1">
      <c r="B295" s="159"/>
      <c r="D295" s="146" t="s">
        <v>442</v>
      </c>
      <c r="E295" s="160" t="s">
        <v>19</v>
      </c>
      <c r="F295" s="161" t="s">
        <v>451</v>
      </c>
      <c r="H295" s="162">
        <v>10</v>
      </c>
      <c r="L295" s="159"/>
      <c r="M295" s="164"/>
      <c r="T295" s="165"/>
      <c r="AT295" s="160" t="s">
        <v>442</v>
      </c>
      <c r="AU295" s="160" t="s">
        <v>79</v>
      </c>
      <c r="AV295" s="14" t="s">
        <v>440</v>
      </c>
      <c r="AW295" s="14" t="s">
        <v>32</v>
      </c>
      <c r="AX295" s="14" t="s">
        <v>79</v>
      </c>
      <c r="AY295" s="160" t="s">
        <v>429</v>
      </c>
    </row>
    <row r="296" spans="2:65" s="12" customFormat="1">
      <c r="B296" s="145"/>
      <c r="D296" s="146" t="s">
        <v>442</v>
      </c>
      <c r="E296" s="147" t="s">
        <v>19</v>
      </c>
      <c r="F296" s="148" t="s">
        <v>452</v>
      </c>
      <c r="H296" s="147" t="s">
        <v>19</v>
      </c>
      <c r="L296" s="145"/>
      <c r="M296" s="150"/>
      <c r="T296" s="151"/>
      <c r="AT296" s="147" t="s">
        <v>442</v>
      </c>
      <c r="AU296" s="147" t="s">
        <v>79</v>
      </c>
      <c r="AV296" s="12" t="s">
        <v>79</v>
      </c>
      <c r="AW296" s="12" t="s">
        <v>32</v>
      </c>
      <c r="AX296" s="12" t="s">
        <v>71</v>
      </c>
      <c r="AY296" s="147" t="s">
        <v>429</v>
      </c>
    </row>
    <row r="297" spans="2:65" s="1" customFormat="1" ht="16.5" customHeight="1">
      <c r="B297" s="32"/>
      <c r="C297" s="131" t="s">
        <v>621</v>
      </c>
      <c r="D297" s="131" t="s">
        <v>434</v>
      </c>
      <c r="E297" s="132" t="s">
        <v>622</v>
      </c>
      <c r="F297" s="133" t="s">
        <v>623</v>
      </c>
      <c r="G297" s="134" t="s">
        <v>483</v>
      </c>
      <c r="H297" s="135">
        <v>571</v>
      </c>
      <c r="I297" s="282"/>
      <c r="J297" s="137">
        <f>ROUND(I297*H297,2)</f>
        <v>0</v>
      </c>
      <c r="K297" s="133" t="s">
        <v>438</v>
      </c>
      <c r="L297" s="138"/>
      <c r="M297" s="139" t="s">
        <v>19</v>
      </c>
      <c r="N297" s="140" t="s">
        <v>42</v>
      </c>
      <c r="P297" s="141">
        <f>O297*H297</f>
        <v>0</v>
      </c>
      <c r="Q297" s="141">
        <v>2.65E-3</v>
      </c>
      <c r="R297" s="141">
        <f>Q297*H297</f>
        <v>1.51315</v>
      </c>
      <c r="S297" s="141">
        <v>0</v>
      </c>
      <c r="T297" s="142">
        <f>S297*H297</f>
        <v>0</v>
      </c>
      <c r="AR297" s="143" t="s">
        <v>439</v>
      </c>
      <c r="AT297" s="143" t="s">
        <v>434</v>
      </c>
      <c r="AU297" s="143" t="s">
        <v>79</v>
      </c>
      <c r="AY297" s="17" t="s">
        <v>429</v>
      </c>
      <c r="BE297" s="144">
        <f>IF(N297="základní",J297,0)</f>
        <v>0</v>
      </c>
      <c r="BF297" s="144">
        <f>IF(N297="snížená",J297,0)</f>
        <v>0</v>
      </c>
      <c r="BG297" s="144">
        <f>IF(N297="zákl. přenesená",J297,0)</f>
        <v>0</v>
      </c>
      <c r="BH297" s="144">
        <f>IF(N297="sníž. přenesená",J297,0)</f>
        <v>0</v>
      </c>
      <c r="BI297" s="144">
        <f>IF(N297="nulová",J297,0)</f>
        <v>0</v>
      </c>
      <c r="BJ297" s="17" t="s">
        <v>79</v>
      </c>
      <c r="BK297" s="144">
        <f>ROUND(I297*H297,2)</f>
        <v>0</v>
      </c>
      <c r="BL297" s="17" t="s">
        <v>440</v>
      </c>
      <c r="BM297" s="143" t="s">
        <v>624</v>
      </c>
    </row>
    <row r="298" spans="2:65" s="12" customFormat="1">
      <c r="B298" s="145"/>
      <c r="D298" s="146" t="s">
        <v>442</v>
      </c>
      <c r="E298" s="147" t="s">
        <v>19</v>
      </c>
      <c r="F298" s="148" t="s">
        <v>625</v>
      </c>
      <c r="H298" s="147" t="s">
        <v>19</v>
      </c>
      <c r="L298" s="145"/>
      <c r="M298" s="150"/>
      <c r="T298" s="151"/>
      <c r="AT298" s="147" t="s">
        <v>442</v>
      </c>
      <c r="AU298" s="147" t="s">
        <v>79</v>
      </c>
      <c r="AV298" s="12" t="s">
        <v>79</v>
      </c>
      <c r="AW298" s="12" t="s">
        <v>32</v>
      </c>
      <c r="AX298" s="12" t="s">
        <v>71</v>
      </c>
      <c r="AY298" s="147" t="s">
        <v>429</v>
      </c>
    </row>
    <row r="299" spans="2:65" s="13" customFormat="1">
      <c r="B299" s="152"/>
      <c r="D299" s="146" t="s">
        <v>442</v>
      </c>
      <c r="E299" s="153" t="s">
        <v>19</v>
      </c>
      <c r="F299" s="154" t="s">
        <v>626</v>
      </c>
      <c r="H299" s="155">
        <v>189</v>
      </c>
      <c r="L299" s="152"/>
      <c r="M299" s="157"/>
      <c r="T299" s="158"/>
      <c r="AT299" s="153" t="s">
        <v>442</v>
      </c>
      <c r="AU299" s="153" t="s">
        <v>79</v>
      </c>
      <c r="AV299" s="13" t="s">
        <v>81</v>
      </c>
      <c r="AW299" s="13" t="s">
        <v>32</v>
      </c>
      <c r="AX299" s="13" t="s">
        <v>71</v>
      </c>
      <c r="AY299" s="153" t="s">
        <v>429</v>
      </c>
    </row>
    <row r="300" spans="2:65" s="13" customFormat="1">
      <c r="B300" s="152"/>
      <c r="D300" s="146" t="s">
        <v>442</v>
      </c>
      <c r="E300" s="153" t="s">
        <v>19</v>
      </c>
      <c r="F300" s="154" t="s">
        <v>627</v>
      </c>
      <c r="H300" s="155">
        <v>222</v>
      </c>
      <c r="L300" s="152"/>
      <c r="M300" s="157"/>
      <c r="T300" s="158"/>
      <c r="AT300" s="153" t="s">
        <v>442</v>
      </c>
      <c r="AU300" s="153" t="s">
        <v>79</v>
      </c>
      <c r="AV300" s="13" t="s">
        <v>81</v>
      </c>
      <c r="AW300" s="13" t="s">
        <v>32</v>
      </c>
      <c r="AX300" s="13" t="s">
        <v>71</v>
      </c>
      <c r="AY300" s="153" t="s">
        <v>429</v>
      </c>
    </row>
    <row r="301" spans="2:65" s="13" customFormat="1">
      <c r="B301" s="152"/>
      <c r="D301" s="146" t="s">
        <v>442</v>
      </c>
      <c r="E301" s="153" t="s">
        <v>19</v>
      </c>
      <c r="F301" s="154" t="s">
        <v>628</v>
      </c>
      <c r="H301" s="155">
        <v>144</v>
      </c>
      <c r="L301" s="152"/>
      <c r="M301" s="157"/>
      <c r="T301" s="158"/>
      <c r="AT301" s="153" t="s">
        <v>442</v>
      </c>
      <c r="AU301" s="153" t="s">
        <v>79</v>
      </c>
      <c r="AV301" s="13" t="s">
        <v>81</v>
      </c>
      <c r="AW301" s="13" t="s">
        <v>32</v>
      </c>
      <c r="AX301" s="13" t="s">
        <v>71</v>
      </c>
      <c r="AY301" s="153" t="s">
        <v>429</v>
      </c>
    </row>
    <row r="302" spans="2:65" s="13" customFormat="1">
      <c r="B302" s="152"/>
      <c r="D302" s="146" t="s">
        <v>442</v>
      </c>
      <c r="E302" s="153" t="s">
        <v>19</v>
      </c>
      <c r="F302" s="154" t="s">
        <v>576</v>
      </c>
      <c r="H302" s="155">
        <v>16</v>
      </c>
      <c r="L302" s="152"/>
      <c r="M302" s="157"/>
      <c r="T302" s="158"/>
      <c r="AT302" s="153" t="s">
        <v>442</v>
      </c>
      <c r="AU302" s="153" t="s">
        <v>79</v>
      </c>
      <c r="AV302" s="13" t="s">
        <v>81</v>
      </c>
      <c r="AW302" s="13" t="s">
        <v>32</v>
      </c>
      <c r="AX302" s="13" t="s">
        <v>71</v>
      </c>
      <c r="AY302" s="153" t="s">
        <v>429</v>
      </c>
    </row>
    <row r="303" spans="2:65" s="14" customFormat="1">
      <c r="B303" s="159"/>
      <c r="D303" s="146" t="s">
        <v>442</v>
      </c>
      <c r="E303" s="160" t="s">
        <v>19</v>
      </c>
      <c r="F303" s="161" t="s">
        <v>451</v>
      </c>
      <c r="H303" s="162">
        <v>571</v>
      </c>
      <c r="L303" s="159"/>
      <c r="M303" s="164"/>
      <c r="T303" s="165"/>
      <c r="AT303" s="160" t="s">
        <v>442</v>
      </c>
      <c r="AU303" s="160" t="s">
        <v>79</v>
      </c>
      <c r="AV303" s="14" t="s">
        <v>440</v>
      </c>
      <c r="AW303" s="14" t="s">
        <v>32</v>
      </c>
      <c r="AX303" s="14" t="s">
        <v>79</v>
      </c>
      <c r="AY303" s="160" t="s">
        <v>429</v>
      </c>
    </row>
    <row r="304" spans="2:65" s="12" customFormat="1">
      <c r="B304" s="145"/>
      <c r="D304" s="146" t="s">
        <v>442</v>
      </c>
      <c r="E304" s="147" t="s">
        <v>19</v>
      </c>
      <c r="F304" s="148" t="s">
        <v>452</v>
      </c>
      <c r="H304" s="147" t="s">
        <v>19</v>
      </c>
      <c r="L304" s="145"/>
      <c r="M304" s="150"/>
      <c r="T304" s="151"/>
      <c r="AT304" s="147" t="s">
        <v>442</v>
      </c>
      <c r="AU304" s="147" t="s">
        <v>79</v>
      </c>
      <c r="AV304" s="12" t="s">
        <v>79</v>
      </c>
      <c r="AW304" s="12" t="s">
        <v>32</v>
      </c>
      <c r="AX304" s="12" t="s">
        <v>71</v>
      </c>
      <c r="AY304" s="147" t="s">
        <v>429</v>
      </c>
    </row>
    <row r="305" spans="2:65" s="1" customFormat="1" ht="16.5" customHeight="1">
      <c r="B305" s="32"/>
      <c r="C305" s="131" t="s">
        <v>629</v>
      </c>
      <c r="D305" s="131" t="s">
        <v>434</v>
      </c>
      <c r="E305" s="132" t="s">
        <v>630</v>
      </c>
      <c r="F305" s="133" t="s">
        <v>631</v>
      </c>
      <c r="G305" s="134" t="s">
        <v>437</v>
      </c>
      <c r="H305" s="135">
        <v>193</v>
      </c>
      <c r="I305" s="282"/>
      <c r="J305" s="137">
        <f>ROUND(I305*H305,2)</f>
        <v>0</v>
      </c>
      <c r="K305" s="133" t="s">
        <v>438</v>
      </c>
      <c r="L305" s="138"/>
      <c r="M305" s="139" t="s">
        <v>19</v>
      </c>
      <c r="N305" s="140" t="s">
        <v>42</v>
      </c>
      <c r="P305" s="141">
        <f>O305*H305</f>
        <v>0</v>
      </c>
      <c r="Q305" s="141">
        <v>0</v>
      </c>
      <c r="R305" s="141">
        <f>Q305*H305</f>
        <v>0</v>
      </c>
      <c r="S305" s="141">
        <v>0</v>
      </c>
      <c r="T305" s="142">
        <f>S305*H305</f>
        <v>0</v>
      </c>
      <c r="AR305" s="143" t="s">
        <v>439</v>
      </c>
      <c r="AT305" s="143" t="s">
        <v>434</v>
      </c>
      <c r="AU305" s="143" t="s">
        <v>79</v>
      </c>
      <c r="AY305" s="17" t="s">
        <v>429</v>
      </c>
      <c r="BE305" s="144">
        <f>IF(N305="základní",J305,0)</f>
        <v>0</v>
      </c>
      <c r="BF305" s="144">
        <f>IF(N305="snížená",J305,0)</f>
        <v>0</v>
      </c>
      <c r="BG305" s="144">
        <f>IF(N305="zákl. přenesená",J305,0)</f>
        <v>0</v>
      </c>
      <c r="BH305" s="144">
        <f>IF(N305="sníž. přenesená",J305,0)</f>
        <v>0</v>
      </c>
      <c r="BI305" s="144">
        <f>IF(N305="nulová",J305,0)</f>
        <v>0</v>
      </c>
      <c r="BJ305" s="17" t="s">
        <v>79</v>
      </c>
      <c r="BK305" s="144">
        <f>ROUND(I305*H305,2)</f>
        <v>0</v>
      </c>
      <c r="BL305" s="17" t="s">
        <v>440</v>
      </c>
      <c r="BM305" s="143" t="s">
        <v>632</v>
      </c>
    </row>
    <row r="306" spans="2:65" s="13" customFormat="1">
      <c r="B306" s="152"/>
      <c r="D306" s="146" t="s">
        <v>442</v>
      </c>
      <c r="E306" s="153" t="s">
        <v>19</v>
      </c>
      <c r="F306" s="154" t="s">
        <v>633</v>
      </c>
      <c r="H306" s="155">
        <v>193</v>
      </c>
      <c r="L306" s="152"/>
      <c r="M306" s="157"/>
      <c r="T306" s="158"/>
      <c r="AT306" s="153" t="s">
        <v>442</v>
      </c>
      <c r="AU306" s="153" t="s">
        <v>79</v>
      </c>
      <c r="AV306" s="13" t="s">
        <v>81</v>
      </c>
      <c r="AW306" s="13" t="s">
        <v>32</v>
      </c>
      <c r="AX306" s="13" t="s">
        <v>71</v>
      </c>
      <c r="AY306" s="153" t="s">
        <v>429</v>
      </c>
    </row>
    <row r="307" spans="2:65" s="14" customFormat="1">
      <c r="B307" s="159"/>
      <c r="D307" s="146" t="s">
        <v>442</v>
      </c>
      <c r="E307" s="160" t="s">
        <v>19</v>
      </c>
      <c r="F307" s="161" t="s">
        <v>451</v>
      </c>
      <c r="H307" s="162">
        <v>193</v>
      </c>
      <c r="L307" s="159"/>
      <c r="M307" s="164"/>
      <c r="T307" s="165"/>
      <c r="AT307" s="160" t="s">
        <v>442</v>
      </c>
      <c r="AU307" s="160" t="s">
        <v>79</v>
      </c>
      <c r="AV307" s="14" t="s">
        <v>440</v>
      </c>
      <c r="AW307" s="14" t="s">
        <v>32</v>
      </c>
      <c r="AX307" s="14" t="s">
        <v>79</v>
      </c>
      <c r="AY307" s="160" t="s">
        <v>429</v>
      </c>
    </row>
    <row r="308" spans="2:65" s="12" customFormat="1">
      <c r="B308" s="145"/>
      <c r="D308" s="146" t="s">
        <v>442</v>
      </c>
      <c r="E308" s="147" t="s">
        <v>19</v>
      </c>
      <c r="F308" s="148" t="s">
        <v>452</v>
      </c>
      <c r="H308" s="147" t="s">
        <v>19</v>
      </c>
      <c r="L308" s="145"/>
      <c r="M308" s="150"/>
      <c r="T308" s="151"/>
      <c r="AT308" s="147" t="s">
        <v>442</v>
      </c>
      <c r="AU308" s="147" t="s">
        <v>79</v>
      </c>
      <c r="AV308" s="12" t="s">
        <v>79</v>
      </c>
      <c r="AW308" s="12" t="s">
        <v>32</v>
      </c>
      <c r="AX308" s="12" t="s">
        <v>71</v>
      </c>
      <c r="AY308" s="147" t="s">
        <v>429</v>
      </c>
    </row>
    <row r="309" spans="2:65" s="1" customFormat="1" ht="21.75" customHeight="1">
      <c r="B309" s="32"/>
      <c r="C309" s="131" t="s">
        <v>444</v>
      </c>
      <c r="D309" s="131" t="s">
        <v>434</v>
      </c>
      <c r="E309" s="132" t="s">
        <v>634</v>
      </c>
      <c r="F309" s="133" t="s">
        <v>635</v>
      </c>
      <c r="G309" s="134" t="s">
        <v>437</v>
      </c>
      <c r="H309" s="135">
        <v>408</v>
      </c>
      <c r="I309" s="282"/>
      <c r="J309" s="137">
        <f>ROUND(I309*H309,2)</f>
        <v>0</v>
      </c>
      <c r="K309" s="133" t="s">
        <v>438</v>
      </c>
      <c r="L309" s="138"/>
      <c r="M309" s="139" t="s">
        <v>19</v>
      </c>
      <c r="N309" s="140" t="s">
        <v>42</v>
      </c>
      <c r="P309" s="141">
        <f>O309*H309</f>
        <v>0</v>
      </c>
      <c r="Q309" s="141">
        <v>1.4999999999999999E-4</v>
      </c>
      <c r="R309" s="141">
        <f>Q309*H309</f>
        <v>6.1199999999999997E-2</v>
      </c>
      <c r="S309" s="141">
        <v>0</v>
      </c>
      <c r="T309" s="142">
        <f>S309*H309</f>
        <v>0</v>
      </c>
      <c r="AR309" s="143" t="s">
        <v>439</v>
      </c>
      <c r="AT309" s="143" t="s">
        <v>434</v>
      </c>
      <c r="AU309" s="143" t="s">
        <v>79</v>
      </c>
      <c r="AY309" s="17" t="s">
        <v>429</v>
      </c>
      <c r="BE309" s="144">
        <f>IF(N309="základní",J309,0)</f>
        <v>0</v>
      </c>
      <c r="BF309" s="144">
        <f>IF(N309="snížená",J309,0)</f>
        <v>0</v>
      </c>
      <c r="BG309" s="144">
        <f>IF(N309="zákl. přenesená",J309,0)</f>
        <v>0</v>
      </c>
      <c r="BH309" s="144">
        <f>IF(N309="sníž. přenesená",J309,0)</f>
        <v>0</v>
      </c>
      <c r="BI309" s="144">
        <f>IF(N309="nulová",J309,0)</f>
        <v>0</v>
      </c>
      <c r="BJ309" s="17" t="s">
        <v>79</v>
      </c>
      <c r="BK309" s="144">
        <f>ROUND(I309*H309,2)</f>
        <v>0</v>
      </c>
      <c r="BL309" s="17" t="s">
        <v>440</v>
      </c>
      <c r="BM309" s="143" t="s">
        <v>636</v>
      </c>
    </row>
    <row r="310" spans="2:65" s="13" customFormat="1">
      <c r="B310" s="152"/>
      <c r="D310" s="146" t="s">
        <v>442</v>
      </c>
      <c r="E310" s="153" t="s">
        <v>19</v>
      </c>
      <c r="F310" s="154" t="s">
        <v>637</v>
      </c>
      <c r="H310" s="155">
        <v>408</v>
      </c>
      <c r="L310" s="152"/>
      <c r="M310" s="157"/>
      <c r="T310" s="158"/>
      <c r="AT310" s="153" t="s">
        <v>442</v>
      </c>
      <c r="AU310" s="153" t="s">
        <v>79</v>
      </c>
      <c r="AV310" s="13" t="s">
        <v>81</v>
      </c>
      <c r="AW310" s="13" t="s">
        <v>32</v>
      </c>
      <c r="AX310" s="13" t="s">
        <v>71</v>
      </c>
      <c r="AY310" s="153" t="s">
        <v>429</v>
      </c>
    </row>
    <row r="311" spans="2:65" s="14" customFormat="1">
      <c r="B311" s="159"/>
      <c r="D311" s="146" t="s">
        <v>442</v>
      </c>
      <c r="E311" s="160" t="s">
        <v>19</v>
      </c>
      <c r="F311" s="161" t="s">
        <v>451</v>
      </c>
      <c r="H311" s="162">
        <v>408</v>
      </c>
      <c r="L311" s="159"/>
      <c r="M311" s="164"/>
      <c r="T311" s="165"/>
      <c r="AT311" s="160" t="s">
        <v>442</v>
      </c>
      <c r="AU311" s="160" t="s">
        <v>79</v>
      </c>
      <c r="AV311" s="14" t="s">
        <v>440</v>
      </c>
      <c r="AW311" s="14" t="s">
        <v>32</v>
      </c>
      <c r="AX311" s="14" t="s">
        <v>79</v>
      </c>
      <c r="AY311" s="160" t="s">
        <v>429</v>
      </c>
    </row>
    <row r="312" spans="2:65" s="12" customFormat="1">
      <c r="B312" s="145"/>
      <c r="D312" s="146" t="s">
        <v>442</v>
      </c>
      <c r="E312" s="147" t="s">
        <v>19</v>
      </c>
      <c r="F312" s="148" t="s">
        <v>452</v>
      </c>
      <c r="H312" s="147" t="s">
        <v>19</v>
      </c>
      <c r="L312" s="145"/>
      <c r="M312" s="150"/>
      <c r="T312" s="151"/>
      <c r="AT312" s="147" t="s">
        <v>442</v>
      </c>
      <c r="AU312" s="147" t="s">
        <v>79</v>
      </c>
      <c r="AV312" s="12" t="s">
        <v>79</v>
      </c>
      <c r="AW312" s="12" t="s">
        <v>32</v>
      </c>
      <c r="AX312" s="12" t="s">
        <v>71</v>
      </c>
      <c r="AY312" s="147" t="s">
        <v>429</v>
      </c>
    </row>
    <row r="313" spans="2:65" s="1" customFormat="1" ht="16.5" customHeight="1">
      <c r="B313" s="32"/>
      <c r="C313" s="131" t="s">
        <v>638</v>
      </c>
      <c r="D313" s="131" t="s">
        <v>434</v>
      </c>
      <c r="E313" s="132" t="s">
        <v>639</v>
      </c>
      <c r="F313" s="133" t="s">
        <v>640</v>
      </c>
      <c r="G313" s="134" t="s">
        <v>437</v>
      </c>
      <c r="H313" s="135">
        <v>233</v>
      </c>
      <c r="I313" s="282"/>
      <c r="J313" s="137">
        <f>ROUND(I313*H313,2)</f>
        <v>0</v>
      </c>
      <c r="K313" s="133" t="s">
        <v>438</v>
      </c>
      <c r="L313" s="138"/>
      <c r="M313" s="139" t="s">
        <v>19</v>
      </c>
      <c r="N313" s="140" t="s">
        <v>42</v>
      </c>
      <c r="P313" s="141">
        <f>O313*H313</f>
        <v>0</v>
      </c>
      <c r="Q313" s="141">
        <v>0</v>
      </c>
      <c r="R313" s="141">
        <f>Q313*H313</f>
        <v>0</v>
      </c>
      <c r="S313" s="141">
        <v>0</v>
      </c>
      <c r="T313" s="142">
        <f>S313*H313</f>
        <v>0</v>
      </c>
      <c r="AR313" s="143" t="s">
        <v>439</v>
      </c>
      <c r="AT313" s="143" t="s">
        <v>434</v>
      </c>
      <c r="AU313" s="143" t="s">
        <v>79</v>
      </c>
      <c r="AY313" s="17" t="s">
        <v>429</v>
      </c>
      <c r="BE313" s="144">
        <f>IF(N313="základní",J313,0)</f>
        <v>0</v>
      </c>
      <c r="BF313" s="144">
        <f>IF(N313="snížená",J313,0)</f>
        <v>0</v>
      </c>
      <c r="BG313" s="144">
        <f>IF(N313="zákl. přenesená",J313,0)</f>
        <v>0</v>
      </c>
      <c r="BH313" s="144">
        <f>IF(N313="sníž. přenesená",J313,0)</f>
        <v>0</v>
      </c>
      <c r="BI313" s="144">
        <f>IF(N313="nulová",J313,0)</f>
        <v>0</v>
      </c>
      <c r="BJ313" s="17" t="s">
        <v>79</v>
      </c>
      <c r="BK313" s="144">
        <f>ROUND(I313*H313,2)</f>
        <v>0</v>
      </c>
      <c r="BL313" s="17" t="s">
        <v>440</v>
      </c>
      <c r="BM313" s="143" t="s">
        <v>641</v>
      </c>
    </row>
    <row r="314" spans="2:65" s="13" customFormat="1">
      <c r="B314" s="152"/>
      <c r="D314" s="146" t="s">
        <v>442</v>
      </c>
      <c r="E314" s="153" t="s">
        <v>19</v>
      </c>
      <c r="F314" s="154" t="s">
        <v>642</v>
      </c>
      <c r="H314" s="155">
        <v>233</v>
      </c>
      <c r="I314" s="156"/>
      <c r="L314" s="152"/>
      <c r="M314" s="157"/>
      <c r="T314" s="158"/>
      <c r="AT314" s="153" t="s">
        <v>442</v>
      </c>
      <c r="AU314" s="153" t="s">
        <v>79</v>
      </c>
      <c r="AV314" s="13" t="s">
        <v>81</v>
      </c>
      <c r="AW314" s="13" t="s">
        <v>32</v>
      </c>
      <c r="AX314" s="13" t="s">
        <v>71</v>
      </c>
      <c r="AY314" s="153" t="s">
        <v>429</v>
      </c>
    </row>
    <row r="315" spans="2:65" s="14" customFormat="1">
      <c r="B315" s="159"/>
      <c r="D315" s="146" t="s">
        <v>442</v>
      </c>
      <c r="E315" s="160" t="s">
        <v>19</v>
      </c>
      <c r="F315" s="161" t="s">
        <v>451</v>
      </c>
      <c r="H315" s="162">
        <v>233</v>
      </c>
      <c r="I315" s="163"/>
      <c r="L315" s="159"/>
      <c r="M315" s="164"/>
      <c r="T315" s="165"/>
      <c r="AT315" s="160" t="s">
        <v>442</v>
      </c>
      <c r="AU315" s="160" t="s">
        <v>79</v>
      </c>
      <c r="AV315" s="14" t="s">
        <v>440</v>
      </c>
      <c r="AW315" s="14" t="s">
        <v>32</v>
      </c>
      <c r="AX315" s="14" t="s">
        <v>79</v>
      </c>
      <c r="AY315" s="160" t="s">
        <v>429</v>
      </c>
    </row>
    <row r="316" spans="2:65" s="12" customFormat="1">
      <c r="B316" s="145"/>
      <c r="D316" s="146" t="s">
        <v>442</v>
      </c>
      <c r="E316" s="147" t="s">
        <v>19</v>
      </c>
      <c r="F316" s="148" t="s">
        <v>452</v>
      </c>
      <c r="H316" s="147" t="s">
        <v>19</v>
      </c>
      <c r="I316" s="149"/>
      <c r="L316" s="145"/>
      <c r="M316" s="150"/>
      <c r="T316" s="151"/>
      <c r="AT316" s="147" t="s">
        <v>442</v>
      </c>
      <c r="AU316" s="147" t="s">
        <v>79</v>
      </c>
      <c r="AV316" s="12" t="s">
        <v>79</v>
      </c>
      <c r="AW316" s="12" t="s">
        <v>32</v>
      </c>
      <c r="AX316" s="12" t="s">
        <v>71</v>
      </c>
      <c r="AY316" s="147" t="s">
        <v>429</v>
      </c>
    </row>
    <row r="317" spans="2:65" s="11" customFormat="1" ht="25.9" customHeight="1">
      <c r="B317" s="119"/>
      <c r="D317" s="120" t="s">
        <v>70</v>
      </c>
      <c r="E317" s="121" t="s">
        <v>434</v>
      </c>
      <c r="F317" s="121" t="s">
        <v>643</v>
      </c>
      <c r="I317" s="122"/>
      <c r="J317" s="123">
        <f>BK317</f>
        <v>0</v>
      </c>
      <c r="L317" s="119"/>
      <c r="M317" s="124"/>
      <c r="P317" s="125">
        <f>SUM(P318:P510)</f>
        <v>0</v>
      </c>
      <c r="R317" s="125">
        <f>SUM(R318:R510)</f>
        <v>12232.019270000001</v>
      </c>
      <c r="T317" s="126">
        <f>SUM(T318:T510)</f>
        <v>0</v>
      </c>
      <c r="AR317" s="120" t="s">
        <v>97</v>
      </c>
      <c r="AT317" s="127" t="s">
        <v>70</v>
      </c>
      <c r="AU317" s="127" t="s">
        <v>71</v>
      </c>
      <c r="AY317" s="120" t="s">
        <v>429</v>
      </c>
      <c r="BK317" s="128">
        <f>SUM(BK318:BK510)</f>
        <v>0</v>
      </c>
    </row>
    <row r="318" spans="2:65" s="1" customFormat="1" ht="33" customHeight="1">
      <c r="B318" s="32"/>
      <c r="C318" s="131" t="s">
        <v>644</v>
      </c>
      <c r="D318" s="131" t="s">
        <v>434</v>
      </c>
      <c r="E318" s="132" t="s">
        <v>645</v>
      </c>
      <c r="F318" s="133" t="s">
        <v>646</v>
      </c>
      <c r="G318" s="134" t="s">
        <v>437</v>
      </c>
      <c r="H318" s="135">
        <v>504</v>
      </c>
      <c r="I318" s="136"/>
      <c r="J318" s="137">
        <f>ROUND(I318*H318,2)</f>
        <v>0</v>
      </c>
      <c r="K318" s="133" t="s">
        <v>438</v>
      </c>
      <c r="L318" s="138"/>
      <c r="M318" s="139" t="s">
        <v>19</v>
      </c>
      <c r="N318" s="140" t="s">
        <v>42</v>
      </c>
      <c r="P318" s="141">
        <f>O318*H318</f>
        <v>0</v>
      </c>
      <c r="Q318" s="141">
        <v>1.23E-3</v>
      </c>
      <c r="R318" s="141">
        <f>Q318*H318</f>
        <v>0.61992000000000003</v>
      </c>
      <c r="S318" s="141">
        <v>0</v>
      </c>
      <c r="T318" s="142">
        <f>S318*H318</f>
        <v>0</v>
      </c>
      <c r="AR318" s="143" t="s">
        <v>439</v>
      </c>
      <c r="AT318" s="143" t="s">
        <v>434</v>
      </c>
      <c r="AU318" s="143" t="s">
        <v>79</v>
      </c>
      <c r="AY318" s="17" t="s">
        <v>429</v>
      </c>
      <c r="BE318" s="144">
        <f>IF(N318="základní",J318,0)</f>
        <v>0</v>
      </c>
      <c r="BF318" s="144">
        <f>IF(N318="snížená",J318,0)</f>
        <v>0</v>
      </c>
      <c r="BG318" s="144">
        <f>IF(N318="zákl. přenesená",J318,0)</f>
        <v>0</v>
      </c>
      <c r="BH318" s="144">
        <f>IF(N318="sníž. přenesená",J318,0)</f>
        <v>0</v>
      </c>
      <c r="BI318" s="144">
        <f>IF(N318="nulová",J318,0)</f>
        <v>0</v>
      </c>
      <c r="BJ318" s="17" t="s">
        <v>79</v>
      </c>
      <c r="BK318" s="144">
        <f>ROUND(I318*H318,2)</f>
        <v>0</v>
      </c>
      <c r="BL318" s="17" t="s">
        <v>440</v>
      </c>
      <c r="BM318" s="143" t="s">
        <v>647</v>
      </c>
    </row>
    <row r="319" spans="2:65" s="12" customFormat="1">
      <c r="B319" s="145"/>
      <c r="D319" s="146" t="s">
        <v>442</v>
      </c>
      <c r="E319" s="147" t="s">
        <v>19</v>
      </c>
      <c r="F319" s="148" t="s">
        <v>459</v>
      </c>
      <c r="H319" s="147" t="s">
        <v>19</v>
      </c>
      <c r="I319" s="149"/>
      <c r="L319" s="145"/>
      <c r="M319" s="150"/>
      <c r="T319" s="151"/>
      <c r="AT319" s="147" t="s">
        <v>442</v>
      </c>
      <c r="AU319" s="147" t="s">
        <v>79</v>
      </c>
      <c r="AV319" s="12" t="s">
        <v>79</v>
      </c>
      <c r="AW319" s="12" t="s">
        <v>32</v>
      </c>
      <c r="AX319" s="12" t="s">
        <v>71</v>
      </c>
      <c r="AY319" s="147" t="s">
        <v>429</v>
      </c>
    </row>
    <row r="320" spans="2:65" s="13" customFormat="1">
      <c r="B320" s="152"/>
      <c r="D320" s="146" t="s">
        <v>442</v>
      </c>
      <c r="E320" s="153" t="s">
        <v>19</v>
      </c>
      <c r="F320" s="154" t="s">
        <v>648</v>
      </c>
      <c r="H320" s="155">
        <v>48</v>
      </c>
      <c r="I320" s="156"/>
      <c r="L320" s="152"/>
      <c r="M320" s="157"/>
      <c r="T320" s="158"/>
      <c r="AT320" s="153" t="s">
        <v>442</v>
      </c>
      <c r="AU320" s="153" t="s">
        <v>79</v>
      </c>
      <c r="AV320" s="13" t="s">
        <v>81</v>
      </c>
      <c r="AW320" s="13" t="s">
        <v>32</v>
      </c>
      <c r="AX320" s="13" t="s">
        <v>71</v>
      </c>
      <c r="AY320" s="153" t="s">
        <v>429</v>
      </c>
    </row>
    <row r="321" spans="2:51" s="12" customFormat="1">
      <c r="B321" s="145"/>
      <c r="D321" s="146" t="s">
        <v>442</v>
      </c>
      <c r="E321" s="147" t="s">
        <v>19</v>
      </c>
      <c r="F321" s="148" t="s">
        <v>461</v>
      </c>
      <c r="H321" s="147" t="s">
        <v>19</v>
      </c>
      <c r="I321" s="149"/>
      <c r="L321" s="145"/>
      <c r="M321" s="150"/>
      <c r="T321" s="151"/>
      <c r="AT321" s="147" t="s">
        <v>442</v>
      </c>
      <c r="AU321" s="147" t="s">
        <v>79</v>
      </c>
      <c r="AV321" s="12" t="s">
        <v>79</v>
      </c>
      <c r="AW321" s="12" t="s">
        <v>32</v>
      </c>
      <c r="AX321" s="12" t="s">
        <v>71</v>
      </c>
      <c r="AY321" s="147" t="s">
        <v>429</v>
      </c>
    </row>
    <row r="322" spans="2:51" s="13" customFormat="1">
      <c r="B322" s="152"/>
      <c r="D322" s="146" t="s">
        <v>442</v>
      </c>
      <c r="E322" s="153" t="s">
        <v>19</v>
      </c>
      <c r="F322" s="154" t="s">
        <v>648</v>
      </c>
      <c r="H322" s="155">
        <v>48</v>
      </c>
      <c r="I322" s="156"/>
      <c r="L322" s="152"/>
      <c r="M322" s="157"/>
      <c r="T322" s="158"/>
      <c r="AT322" s="153" t="s">
        <v>442</v>
      </c>
      <c r="AU322" s="153" t="s">
        <v>79</v>
      </c>
      <c r="AV322" s="13" t="s">
        <v>81</v>
      </c>
      <c r="AW322" s="13" t="s">
        <v>32</v>
      </c>
      <c r="AX322" s="13" t="s">
        <v>71</v>
      </c>
      <c r="AY322" s="153" t="s">
        <v>429</v>
      </c>
    </row>
    <row r="323" spans="2:51" s="12" customFormat="1">
      <c r="B323" s="145"/>
      <c r="D323" s="146" t="s">
        <v>442</v>
      </c>
      <c r="E323" s="147" t="s">
        <v>19</v>
      </c>
      <c r="F323" s="148" t="s">
        <v>649</v>
      </c>
      <c r="H323" s="147" t="s">
        <v>19</v>
      </c>
      <c r="I323" s="149"/>
      <c r="L323" s="145"/>
      <c r="M323" s="150"/>
      <c r="T323" s="151"/>
      <c r="AT323" s="147" t="s">
        <v>442</v>
      </c>
      <c r="AU323" s="147" t="s">
        <v>79</v>
      </c>
      <c r="AV323" s="12" t="s">
        <v>79</v>
      </c>
      <c r="AW323" s="12" t="s">
        <v>32</v>
      </c>
      <c r="AX323" s="12" t="s">
        <v>71</v>
      </c>
      <c r="AY323" s="147" t="s">
        <v>429</v>
      </c>
    </row>
    <row r="324" spans="2:51" s="13" customFormat="1">
      <c r="B324" s="152"/>
      <c r="D324" s="146" t="s">
        <v>442</v>
      </c>
      <c r="E324" s="153" t="s">
        <v>19</v>
      </c>
      <c r="F324" s="154" t="s">
        <v>648</v>
      </c>
      <c r="H324" s="155">
        <v>48</v>
      </c>
      <c r="I324" s="156"/>
      <c r="L324" s="152"/>
      <c r="M324" s="157"/>
      <c r="T324" s="158"/>
      <c r="AT324" s="153" t="s">
        <v>442</v>
      </c>
      <c r="AU324" s="153" t="s">
        <v>79</v>
      </c>
      <c r="AV324" s="13" t="s">
        <v>81</v>
      </c>
      <c r="AW324" s="13" t="s">
        <v>32</v>
      </c>
      <c r="AX324" s="13" t="s">
        <v>71</v>
      </c>
      <c r="AY324" s="153" t="s">
        <v>429</v>
      </c>
    </row>
    <row r="325" spans="2:51" s="12" customFormat="1">
      <c r="B325" s="145"/>
      <c r="D325" s="146" t="s">
        <v>442</v>
      </c>
      <c r="E325" s="147" t="s">
        <v>19</v>
      </c>
      <c r="F325" s="148" t="s">
        <v>463</v>
      </c>
      <c r="H325" s="147" t="s">
        <v>19</v>
      </c>
      <c r="I325" s="149"/>
      <c r="L325" s="145"/>
      <c r="M325" s="150"/>
      <c r="T325" s="151"/>
      <c r="AT325" s="147" t="s">
        <v>442</v>
      </c>
      <c r="AU325" s="147" t="s">
        <v>79</v>
      </c>
      <c r="AV325" s="12" t="s">
        <v>79</v>
      </c>
      <c r="AW325" s="12" t="s">
        <v>32</v>
      </c>
      <c r="AX325" s="12" t="s">
        <v>71</v>
      </c>
      <c r="AY325" s="147" t="s">
        <v>429</v>
      </c>
    </row>
    <row r="326" spans="2:51" s="13" customFormat="1">
      <c r="B326" s="152"/>
      <c r="D326" s="146" t="s">
        <v>442</v>
      </c>
      <c r="E326" s="153" t="s">
        <v>19</v>
      </c>
      <c r="F326" s="154" t="s">
        <v>648</v>
      </c>
      <c r="H326" s="155">
        <v>48</v>
      </c>
      <c r="I326" s="156"/>
      <c r="L326" s="152"/>
      <c r="M326" s="157"/>
      <c r="T326" s="158"/>
      <c r="AT326" s="153" t="s">
        <v>442</v>
      </c>
      <c r="AU326" s="153" t="s">
        <v>79</v>
      </c>
      <c r="AV326" s="13" t="s">
        <v>81</v>
      </c>
      <c r="AW326" s="13" t="s">
        <v>32</v>
      </c>
      <c r="AX326" s="13" t="s">
        <v>71</v>
      </c>
      <c r="AY326" s="153" t="s">
        <v>429</v>
      </c>
    </row>
    <row r="327" spans="2:51" s="12" customFormat="1">
      <c r="B327" s="145"/>
      <c r="D327" s="146" t="s">
        <v>442</v>
      </c>
      <c r="E327" s="147" t="s">
        <v>19</v>
      </c>
      <c r="F327" s="148" t="s">
        <v>650</v>
      </c>
      <c r="H327" s="147" t="s">
        <v>19</v>
      </c>
      <c r="I327" s="149"/>
      <c r="L327" s="145"/>
      <c r="M327" s="150"/>
      <c r="T327" s="151"/>
      <c r="AT327" s="147" t="s">
        <v>442</v>
      </c>
      <c r="AU327" s="147" t="s">
        <v>79</v>
      </c>
      <c r="AV327" s="12" t="s">
        <v>79</v>
      </c>
      <c r="AW327" s="12" t="s">
        <v>32</v>
      </c>
      <c r="AX327" s="12" t="s">
        <v>71</v>
      </c>
      <c r="AY327" s="147" t="s">
        <v>429</v>
      </c>
    </row>
    <row r="328" spans="2:51" s="13" customFormat="1">
      <c r="B328" s="152"/>
      <c r="D328" s="146" t="s">
        <v>442</v>
      </c>
      <c r="E328" s="153" t="s">
        <v>19</v>
      </c>
      <c r="F328" s="154" t="s">
        <v>651</v>
      </c>
      <c r="H328" s="155">
        <v>64</v>
      </c>
      <c r="I328" s="156"/>
      <c r="L328" s="152"/>
      <c r="M328" s="157"/>
      <c r="T328" s="158"/>
      <c r="AT328" s="153" t="s">
        <v>442</v>
      </c>
      <c r="AU328" s="153" t="s">
        <v>79</v>
      </c>
      <c r="AV328" s="13" t="s">
        <v>81</v>
      </c>
      <c r="AW328" s="13" t="s">
        <v>32</v>
      </c>
      <c r="AX328" s="13" t="s">
        <v>71</v>
      </c>
      <c r="AY328" s="153" t="s">
        <v>429</v>
      </c>
    </row>
    <row r="329" spans="2:51" s="12" customFormat="1">
      <c r="B329" s="145"/>
      <c r="D329" s="146" t="s">
        <v>442</v>
      </c>
      <c r="E329" s="147" t="s">
        <v>19</v>
      </c>
      <c r="F329" s="148" t="s">
        <v>465</v>
      </c>
      <c r="H329" s="147" t="s">
        <v>19</v>
      </c>
      <c r="I329" s="149"/>
      <c r="L329" s="145"/>
      <c r="M329" s="150"/>
      <c r="T329" s="151"/>
      <c r="AT329" s="147" t="s">
        <v>442</v>
      </c>
      <c r="AU329" s="147" t="s">
        <v>79</v>
      </c>
      <c r="AV329" s="12" t="s">
        <v>79</v>
      </c>
      <c r="AW329" s="12" t="s">
        <v>32</v>
      </c>
      <c r="AX329" s="12" t="s">
        <v>71</v>
      </c>
      <c r="AY329" s="147" t="s">
        <v>429</v>
      </c>
    </row>
    <row r="330" spans="2:51" s="13" customFormat="1">
      <c r="B330" s="152"/>
      <c r="D330" s="146" t="s">
        <v>442</v>
      </c>
      <c r="E330" s="153" t="s">
        <v>19</v>
      </c>
      <c r="F330" s="154" t="s">
        <v>648</v>
      </c>
      <c r="H330" s="155">
        <v>48</v>
      </c>
      <c r="I330" s="156"/>
      <c r="L330" s="152"/>
      <c r="M330" s="157"/>
      <c r="T330" s="158"/>
      <c r="AT330" s="153" t="s">
        <v>442</v>
      </c>
      <c r="AU330" s="153" t="s">
        <v>79</v>
      </c>
      <c r="AV330" s="13" t="s">
        <v>81</v>
      </c>
      <c r="AW330" s="13" t="s">
        <v>32</v>
      </c>
      <c r="AX330" s="13" t="s">
        <v>71</v>
      </c>
      <c r="AY330" s="153" t="s">
        <v>429</v>
      </c>
    </row>
    <row r="331" spans="2:51" s="12" customFormat="1">
      <c r="B331" s="145"/>
      <c r="D331" s="146" t="s">
        <v>442</v>
      </c>
      <c r="E331" s="147" t="s">
        <v>19</v>
      </c>
      <c r="F331" s="148" t="s">
        <v>468</v>
      </c>
      <c r="H331" s="147" t="s">
        <v>19</v>
      </c>
      <c r="I331" s="149"/>
      <c r="L331" s="145"/>
      <c r="M331" s="150"/>
      <c r="T331" s="151"/>
      <c r="AT331" s="147" t="s">
        <v>442</v>
      </c>
      <c r="AU331" s="147" t="s">
        <v>79</v>
      </c>
      <c r="AV331" s="12" t="s">
        <v>79</v>
      </c>
      <c r="AW331" s="12" t="s">
        <v>32</v>
      </c>
      <c r="AX331" s="12" t="s">
        <v>71</v>
      </c>
      <c r="AY331" s="147" t="s">
        <v>429</v>
      </c>
    </row>
    <row r="332" spans="2:51" s="13" customFormat="1">
      <c r="B332" s="152"/>
      <c r="D332" s="146" t="s">
        <v>442</v>
      </c>
      <c r="E332" s="153" t="s">
        <v>19</v>
      </c>
      <c r="F332" s="154" t="s">
        <v>652</v>
      </c>
      <c r="H332" s="155">
        <v>56</v>
      </c>
      <c r="I332" s="156"/>
      <c r="L332" s="152"/>
      <c r="M332" s="157"/>
      <c r="T332" s="158"/>
      <c r="AT332" s="153" t="s">
        <v>442</v>
      </c>
      <c r="AU332" s="153" t="s">
        <v>79</v>
      </c>
      <c r="AV332" s="13" t="s">
        <v>81</v>
      </c>
      <c r="AW332" s="13" t="s">
        <v>32</v>
      </c>
      <c r="AX332" s="13" t="s">
        <v>71</v>
      </c>
      <c r="AY332" s="153" t="s">
        <v>429</v>
      </c>
    </row>
    <row r="333" spans="2:51" s="12" customFormat="1">
      <c r="B333" s="145"/>
      <c r="D333" s="146" t="s">
        <v>442</v>
      </c>
      <c r="E333" s="147" t="s">
        <v>19</v>
      </c>
      <c r="F333" s="148" t="s">
        <v>653</v>
      </c>
      <c r="H333" s="147" t="s">
        <v>19</v>
      </c>
      <c r="I333" s="149"/>
      <c r="L333" s="145"/>
      <c r="M333" s="150"/>
      <c r="T333" s="151"/>
      <c r="AT333" s="147" t="s">
        <v>442</v>
      </c>
      <c r="AU333" s="147" t="s">
        <v>79</v>
      </c>
      <c r="AV333" s="12" t="s">
        <v>79</v>
      </c>
      <c r="AW333" s="12" t="s">
        <v>32</v>
      </c>
      <c r="AX333" s="12" t="s">
        <v>71</v>
      </c>
      <c r="AY333" s="147" t="s">
        <v>429</v>
      </c>
    </row>
    <row r="334" spans="2:51" s="13" customFormat="1">
      <c r="B334" s="152"/>
      <c r="D334" s="146" t="s">
        <v>442</v>
      </c>
      <c r="E334" s="153" t="s">
        <v>19</v>
      </c>
      <c r="F334" s="154" t="s">
        <v>648</v>
      </c>
      <c r="H334" s="155">
        <v>48</v>
      </c>
      <c r="I334" s="156"/>
      <c r="L334" s="152"/>
      <c r="M334" s="157"/>
      <c r="T334" s="158"/>
      <c r="AT334" s="153" t="s">
        <v>442</v>
      </c>
      <c r="AU334" s="153" t="s">
        <v>79</v>
      </c>
      <c r="AV334" s="13" t="s">
        <v>81</v>
      </c>
      <c r="AW334" s="13" t="s">
        <v>32</v>
      </c>
      <c r="AX334" s="13" t="s">
        <v>71</v>
      </c>
      <c r="AY334" s="153" t="s">
        <v>429</v>
      </c>
    </row>
    <row r="335" spans="2:51" s="12" customFormat="1">
      <c r="B335" s="145"/>
      <c r="D335" s="146" t="s">
        <v>442</v>
      </c>
      <c r="E335" s="147" t="s">
        <v>19</v>
      </c>
      <c r="F335" s="148" t="s">
        <v>470</v>
      </c>
      <c r="H335" s="147" t="s">
        <v>19</v>
      </c>
      <c r="I335" s="149"/>
      <c r="L335" s="145"/>
      <c r="M335" s="150"/>
      <c r="T335" s="151"/>
      <c r="AT335" s="147" t="s">
        <v>442</v>
      </c>
      <c r="AU335" s="147" t="s">
        <v>79</v>
      </c>
      <c r="AV335" s="12" t="s">
        <v>79</v>
      </c>
      <c r="AW335" s="12" t="s">
        <v>32</v>
      </c>
      <c r="AX335" s="12" t="s">
        <v>71</v>
      </c>
      <c r="AY335" s="147" t="s">
        <v>429</v>
      </c>
    </row>
    <row r="336" spans="2:51" s="13" customFormat="1">
      <c r="B336" s="152"/>
      <c r="D336" s="146" t="s">
        <v>442</v>
      </c>
      <c r="E336" s="153" t="s">
        <v>19</v>
      </c>
      <c r="F336" s="154" t="s">
        <v>654</v>
      </c>
      <c r="H336" s="155">
        <v>96</v>
      </c>
      <c r="I336" s="156"/>
      <c r="L336" s="152"/>
      <c r="M336" s="157"/>
      <c r="T336" s="158"/>
      <c r="AT336" s="153" t="s">
        <v>442</v>
      </c>
      <c r="AU336" s="153" t="s">
        <v>79</v>
      </c>
      <c r="AV336" s="13" t="s">
        <v>81</v>
      </c>
      <c r="AW336" s="13" t="s">
        <v>32</v>
      </c>
      <c r="AX336" s="13" t="s">
        <v>71</v>
      </c>
      <c r="AY336" s="153" t="s">
        <v>429</v>
      </c>
    </row>
    <row r="337" spans="2:65" s="14" customFormat="1">
      <c r="B337" s="159"/>
      <c r="D337" s="146" t="s">
        <v>442</v>
      </c>
      <c r="E337" s="160" t="s">
        <v>19</v>
      </c>
      <c r="F337" s="161" t="s">
        <v>451</v>
      </c>
      <c r="H337" s="162">
        <v>504</v>
      </c>
      <c r="I337" s="163"/>
      <c r="L337" s="159"/>
      <c r="M337" s="164"/>
      <c r="T337" s="165"/>
      <c r="AT337" s="160" t="s">
        <v>442</v>
      </c>
      <c r="AU337" s="160" t="s">
        <v>79</v>
      </c>
      <c r="AV337" s="14" t="s">
        <v>440</v>
      </c>
      <c r="AW337" s="14" t="s">
        <v>32</v>
      </c>
      <c r="AX337" s="14" t="s">
        <v>79</v>
      </c>
      <c r="AY337" s="160" t="s">
        <v>429</v>
      </c>
    </row>
    <row r="338" spans="2:65" s="1" customFormat="1" ht="24.2" customHeight="1">
      <c r="B338" s="32"/>
      <c r="C338" s="131" t="s">
        <v>655</v>
      </c>
      <c r="D338" s="131" t="s">
        <v>434</v>
      </c>
      <c r="E338" s="132" t="s">
        <v>656</v>
      </c>
      <c r="F338" s="133" t="s">
        <v>657</v>
      </c>
      <c r="G338" s="134" t="s">
        <v>483</v>
      </c>
      <c r="H338" s="135">
        <v>42.6</v>
      </c>
      <c r="I338" s="136"/>
      <c r="J338" s="137">
        <f>ROUND(I338*H338,2)</f>
        <v>0</v>
      </c>
      <c r="K338" s="133" t="s">
        <v>438</v>
      </c>
      <c r="L338" s="138"/>
      <c r="M338" s="139" t="s">
        <v>19</v>
      </c>
      <c r="N338" s="140" t="s">
        <v>42</v>
      </c>
      <c r="P338" s="141">
        <f>O338*H338</f>
        <v>0</v>
      </c>
      <c r="Q338" s="141">
        <v>0</v>
      </c>
      <c r="R338" s="141">
        <f>Q338*H338</f>
        <v>0</v>
      </c>
      <c r="S338" s="141">
        <v>0</v>
      </c>
      <c r="T338" s="142">
        <f>S338*H338</f>
        <v>0</v>
      </c>
      <c r="AR338" s="143" t="s">
        <v>439</v>
      </c>
      <c r="AT338" s="143" t="s">
        <v>434</v>
      </c>
      <c r="AU338" s="143" t="s">
        <v>79</v>
      </c>
      <c r="AY338" s="17" t="s">
        <v>429</v>
      </c>
      <c r="BE338" s="144">
        <f>IF(N338="základní",J338,0)</f>
        <v>0</v>
      </c>
      <c r="BF338" s="144">
        <f>IF(N338="snížená",J338,0)</f>
        <v>0</v>
      </c>
      <c r="BG338" s="144">
        <f>IF(N338="zákl. přenesená",J338,0)</f>
        <v>0</v>
      </c>
      <c r="BH338" s="144">
        <f>IF(N338="sníž. přenesená",J338,0)</f>
        <v>0</v>
      </c>
      <c r="BI338" s="144">
        <f>IF(N338="nulová",J338,0)</f>
        <v>0</v>
      </c>
      <c r="BJ338" s="17" t="s">
        <v>79</v>
      </c>
      <c r="BK338" s="144">
        <f>ROUND(I338*H338,2)</f>
        <v>0</v>
      </c>
      <c r="BL338" s="17" t="s">
        <v>440</v>
      </c>
      <c r="BM338" s="143" t="s">
        <v>658</v>
      </c>
    </row>
    <row r="339" spans="2:65" s="12" customFormat="1">
      <c r="B339" s="145"/>
      <c r="D339" s="146" t="s">
        <v>442</v>
      </c>
      <c r="E339" s="147" t="s">
        <v>19</v>
      </c>
      <c r="F339" s="148" t="s">
        <v>649</v>
      </c>
      <c r="H339" s="147" t="s">
        <v>19</v>
      </c>
      <c r="I339" s="149"/>
      <c r="L339" s="145"/>
      <c r="M339" s="150"/>
      <c r="T339" s="151"/>
      <c r="AT339" s="147" t="s">
        <v>442</v>
      </c>
      <c r="AU339" s="147" t="s">
        <v>79</v>
      </c>
      <c r="AV339" s="12" t="s">
        <v>79</v>
      </c>
      <c r="AW339" s="12" t="s">
        <v>32</v>
      </c>
      <c r="AX339" s="12" t="s">
        <v>71</v>
      </c>
      <c r="AY339" s="147" t="s">
        <v>429</v>
      </c>
    </row>
    <row r="340" spans="2:65" s="13" customFormat="1">
      <c r="B340" s="152"/>
      <c r="D340" s="146" t="s">
        <v>442</v>
      </c>
      <c r="E340" s="153" t="s">
        <v>19</v>
      </c>
      <c r="F340" s="154" t="s">
        <v>659</v>
      </c>
      <c r="H340" s="155">
        <v>5.4</v>
      </c>
      <c r="I340" s="156"/>
      <c r="L340" s="152"/>
      <c r="M340" s="157"/>
      <c r="T340" s="158"/>
      <c r="AT340" s="153" t="s">
        <v>442</v>
      </c>
      <c r="AU340" s="153" t="s">
        <v>79</v>
      </c>
      <c r="AV340" s="13" t="s">
        <v>81</v>
      </c>
      <c r="AW340" s="13" t="s">
        <v>32</v>
      </c>
      <c r="AX340" s="13" t="s">
        <v>71</v>
      </c>
      <c r="AY340" s="153" t="s">
        <v>429</v>
      </c>
    </row>
    <row r="341" spans="2:65" s="12" customFormat="1">
      <c r="B341" s="145"/>
      <c r="D341" s="146" t="s">
        <v>442</v>
      </c>
      <c r="E341" s="147" t="s">
        <v>19</v>
      </c>
      <c r="F341" s="148" t="s">
        <v>463</v>
      </c>
      <c r="H341" s="147" t="s">
        <v>19</v>
      </c>
      <c r="I341" s="149"/>
      <c r="L341" s="145"/>
      <c r="M341" s="150"/>
      <c r="T341" s="151"/>
      <c r="AT341" s="147" t="s">
        <v>442</v>
      </c>
      <c r="AU341" s="147" t="s">
        <v>79</v>
      </c>
      <c r="AV341" s="12" t="s">
        <v>79</v>
      </c>
      <c r="AW341" s="12" t="s">
        <v>32</v>
      </c>
      <c r="AX341" s="12" t="s">
        <v>71</v>
      </c>
      <c r="AY341" s="147" t="s">
        <v>429</v>
      </c>
    </row>
    <row r="342" spans="2:65" s="13" customFormat="1">
      <c r="B342" s="152"/>
      <c r="D342" s="146" t="s">
        <v>442</v>
      </c>
      <c r="E342" s="153" t="s">
        <v>19</v>
      </c>
      <c r="F342" s="154" t="s">
        <v>493</v>
      </c>
      <c r="H342" s="155">
        <v>6</v>
      </c>
      <c r="I342" s="156"/>
      <c r="L342" s="152"/>
      <c r="M342" s="157"/>
      <c r="T342" s="158"/>
      <c r="AT342" s="153" t="s">
        <v>442</v>
      </c>
      <c r="AU342" s="153" t="s">
        <v>79</v>
      </c>
      <c r="AV342" s="13" t="s">
        <v>81</v>
      </c>
      <c r="AW342" s="13" t="s">
        <v>32</v>
      </c>
      <c r="AX342" s="13" t="s">
        <v>71</v>
      </c>
      <c r="AY342" s="153" t="s">
        <v>429</v>
      </c>
    </row>
    <row r="343" spans="2:65" s="12" customFormat="1">
      <c r="B343" s="145"/>
      <c r="D343" s="146" t="s">
        <v>442</v>
      </c>
      <c r="E343" s="147" t="s">
        <v>19</v>
      </c>
      <c r="F343" s="148" t="s">
        <v>650</v>
      </c>
      <c r="H343" s="147" t="s">
        <v>19</v>
      </c>
      <c r="I343" s="149"/>
      <c r="L343" s="145"/>
      <c r="M343" s="150"/>
      <c r="T343" s="151"/>
      <c r="AT343" s="147" t="s">
        <v>442</v>
      </c>
      <c r="AU343" s="147" t="s">
        <v>79</v>
      </c>
      <c r="AV343" s="12" t="s">
        <v>79</v>
      </c>
      <c r="AW343" s="12" t="s">
        <v>32</v>
      </c>
      <c r="AX343" s="12" t="s">
        <v>71</v>
      </c>
      <c r="AY343" s="147" t="s">
        <v>429</v>
      </c>
    </row>
    <row r="344" spans="2:65" s="13" customFormat="1">
      <c r="B344" s="152"/>
      <c r="D344" s="146" t="s">
        <v>442</v>
      </c>
      <c r="E344" s="153" t="s">
        <v>19</v>
      </c>
      <c r="F344" s="154" t="s">
        <v>509</v>
      </c>
      <c r="H344" s="155">
        <v>9</v>
      </c>
      <c r="I344" s="156"/>
      <c r="L344" s="152"/>
      <c r="M344" s="157"/>
      <c r="T344" s="158"/>
      <c r="AT344" s="153" t="s">
        <v>442</v>
      </c>
      <c r="AU344" s="153" t="s">
        <v>79</v>
      </c>
      <c r="AV344" s="13" t="s">
        <v>81</v>
      </c>
      <c r="AW344" s="13" t="s">
        <v>32</v>
      </c>
      <c r="AX344" s="13" t="s">
        <v>71</v>
      </c>
      <c r="AY344" s="153" t="s">
        <v>429</v>
      </c>
    </row>
    <row r="345" spans="2:65" s="12" customFormat="1">
      <c r="B345" s="145"/>
      <c r="D345" s="146" t="s">
        <v>442</v>
      </c>
      <c r="E345" s="147" t="s">
        <v>19</v>
      </c>
      <c r="F345" s="148" t="s">
        <v>468</v>
      </c>
      <c r="H345" s="147" t="s">
        <v>19</v>
      </c>
      <c r="I345" s="149"/>
      <c r="L345" s="145"/>
      <c r="M345" s="150"/>
      <c r="T345" s="151"/>
      <c r="AT345" s="147" t="s">
        <v>442</v>
      </c>
      <c r="AU345" s="147" t="s">
        <v>79</v>
      </c>
      <c r="AV345" s="12" t="s">
        <v>79</v>
      </c>
      <c r="AW345" s="12" t="s">
        <v>32</v>
      </c>
      <c r="AX345" s="12" t="s">
        <v>71</v>
      </c>
      <c r="AY345" s="147" t="s">
        <v>429</v>
      </c>
    </row>
    <row r="346" spans="2:65" s="13" customFormat="1">
      <c r="B346" s="152"/>
      <c r="D346" s="146" t="s">
        <v>442</v>
      </c>
      <c r="E346" s="153" t="s">
        <v>19</v>
      </c>
      <c r="F346" s="154" t="s">
        <v>660</v>
      </c>
      <c r="H346" s="155">
        <v>7.2</v>
      </c>
      <c r="I346" s="156"/>
      <c r="L346" s="152"/>
      <c r="M346" s="157"/>
      <c r="T346" s="158"/>
      <c r="AT346" s="153" t="s">
        <v>442</v>
      </c>
      <c r="AU346" s="153" t="s">
        <v>79</v>
      </c>
      <c r="AV346" s="13" t="s">
        <v>81</v>
      </c>
      <c r="AW346" s="13" t="s">
        <v>32</v>
      </c>
      <c r="AX346" s="13" t="s">
        <v>71</v>
      </c>
      <c r="AY346" s="153" t="s">
        <v>429</v>
      </c>
    </row>
    <row r="347" spans="2:65" s="12" customFormat="1">
      <c r="B347" s="145"/>
      <c r="D347" s="146" t="s">
        <v>442</v>
      </c>
      <c r="E347" s="147" t="s">
        <v>19</v>
      </c>
      <c r="F347" s="148" t="s">
        <v>470</v>
      </c>
      <c r="H347" s="147" t="s">
        <v>19</v>
      </c>
      <c r="I347" s="149"/>
      <c r="L347" s="145"/>
      <c r="M347" s="150"/>
      <c r="T347" s="151"/>
      <c r="AT347" s="147" t="s">
        <v>442</v>
      </c>
      <c r="AU347" s="147" t="s">
        <v>79</v>
      </c>
      <c r="AV347" s="12" t="s">
        <v>79</v>
      </c>
      <c r="AW347" s="12" t="s">
        <v>32</v>
      </c>
      <c r="AX347" s="12" t="s">
        <v>71</v>
      </c>
      <c r="AY347" s="147" t="s">
        <v>429</v>
      </c>
    </row>
    <row r="348" spans="2:65" s="13" customFormat="1">
      <c r="B348" s="152"/>
      <c r="D348" s="146" t="s">
        <v>442</v>
      </c>
      <c r="E348" s="153" t="s">
        <v>19</v>
      </c>
      <c r="F348" s="154" t="s">
        <v>544</v>
      </c>
      <c r="H348" s="155">
        <v>15</v>
      </c>
      <c r="I348" s="156"/>
      <c r="L348" s="152"/>
      <c r="M348" s="157"/>
      <c r="T348" s="158"/>
      <c r="AT348" s="153" t="s">
        <v>442</v>
      </c>
      <c r="AU348" s="153" t="s">
        <v>79</v>
      </c>
      <c r="AV348" s="13" t="s">
        <v>81</v>
      </c>
      <c r="AW348" s="13" t="s">
        <v>32</v>
      </c>
      <c r="AX348" s="13" t="s">
        <v>71</v>
      </c>
      <c r="AY348" s="153" t="s">
        <v>429</v>
      </c>
    </row>
    <row r="349" spans="2:65" s="14" customFormat="1">
      <c r="B349" s="159"/>
      <c r="D349" s="146" t="s">
        <v>442</v>
      </c>
      <c r="E349" s="160" t="s">
        <v>19</v>
      </c>
      <c r="F349" s="161" t="s">
        <v>451</v>
      </c>
      <c r="H349" s="162">
        <v>42.599999999999994</v>
      </c>
      <c r="I349" s="163"/>
      <c r="L349" s="159"/>
      <c r="M349" s="164"/>
      <c r="T349" s="165"/>
      <c r="AT349" s="160" t="s">
        <v>442</v>
      </c>
      <c r="AU349" s="160" t="s">
        <v>79</v>
      </c>
      <c r="AV349" s="14" t="s">
        <v>440</v>
      </c>
      <c r="AW349" s="14" t="s">
        <v>32</v>
      </c>
      <c r="AX349" s="14" t="s">
        <v>79</v>
      </c>
      <c r="AY349" s="160" t="s">
        <v>429</v>
      </c>
    </row>
    <row r="350" spans="2:65" s="1" customFormat="1" ht="24.2" customHeight="1">
      <c r="B350" s="32"/>
      <c r="C350" s="131" t="s">
        <v>661</v>
      </c>
      <c r="D350" s="131" t="s">
        <v>434</v>
      </c>
      <c r="E350" s="132" t="s">
        <v>662</v>
      </c>
      <c r="F350" s="133" t="s">
        <v>663</v>
      </c>
      <c r="G350" s="134" t="s">
        <v>483</v>
      </c>
      <c r="H350" s="135">
        <v>24</v>
      </c>
      <c r="I350" s="136"/>
      <c r="J350" s="137">
        <f>ROUND(I350*H350,2)</f>
        <v>0</v>
      </c>
      <c r="K350" s="133" t="s">
        <v>438</v>
      </c>
      <c r="L350" s="138"/>
      <c r="M350" s="139" t="s">
        <v>19</v>
      </c>
      <c r="N350" s="140" t="s">
        <v>42</v>
      </c>
      <c r="P350" s="141">
        <f>O350*H350</f>
        <v>0</v>
      </c>
      <c r="Q350" s="141">
        <v>0</v>
      </c>
      <c r="R350" s="141">
        <f>Q350*H350</f>
        <v>0</v>
      </c>
      <c r="S350" s="141">
        <v>0</v>
      </c>
      <c r="T350" s="142">
        <f>S350*H350</f>
        <v>0</v>
      </c>
      <c r="AR350" s="143" t="s">
        <v>439</v>
      </c>
      <c r="AT350" s="143" t="s">
        <v>434</v>
      </c>
      <c r="AU350" s="143" t="s">
        <v>79</v>
      </c>
      <c r="AY350" s="17" t="s">
        <v>429</v>
      </c>
      <c r="BE350" s="144">
        <f>IF(N350="základní",J350,0)</f>
        <v>0</v>
      </c>
      <c r="BF350" s="144">
        <f>IF(N350="snížená",J350,0)</f>
        <v>0</v>
      </c>
      <c r="BG350" s="144">
        <f>IF(N350="zákl. přenesená",J350,0)</f>
        <v>0</v>
      </c>
      <c r="BH350" s="144">
        <f>IF(N350="sníž. přenesená",J350,0)</f>
        <v>0</v>
      </c>
      <c r="BI350" s="144">
        <f>IF(N350="nulová",J350,0)</f>
        <v>0</v>
      </c>
      <c r="BJ350" s="17" t="s">
        <v>79</v>
      </c>
      <c r="BK350" s="144">
        <f>ROUND(I350*H350,2)</f>
        <v>0</v>
      </c>
      <c r="BL350" s="17" t="s">
        <v>440</v>
      </c>
      <c r="BM350" s="143" t="s">
        <v>664</v>
      </c>
    </row>
    <row r="351" spans="2:65" s="12" customFormat="1">
      <c r="B351" s="145"/>
      <c r="D351" s="146" t="s">
        <v>442</v>
      </c>
      <c r="E351" s="147" t="s">
        <v>19</v>
      </c>
      <c r="F351" s="148" t="s">
        <v>459</v>
      </c>
      <c r="H351" s="147" t="s">
        <v>19</v>
      </c>
      <c r="I351" s="149"/>
      <c r="L351" s="145"/>
      <c r="M351" s="150"/>
      <c r="T351" s="151"/>
      <c r="AT351" s="147" t="s">
        <v>442</v>
      </c>
      <c r="AU351" s="147" t="s">
        <v>79</v>
      </c>
      <c r="AV351" s="12" t="s">
        <v>79</v>
      </c>
      <c r="AW351" s="12" t="s">
        <v>32</v>
      </c>
      <c r="AX351" s="12" t="s">
        <v>71</v>
      </c>
      <c r="AY351" s="147" t="s">
        <v>429</v>
      </c>
    </row>
    <row r="352" spans="2:65" s="13" customFormat="1">
      <c r="B352" s="152"/>
      <c r="D352" s="146" t="s">
        <v>442</v>
      </c>
      <c r="E352" s="153" t="s">
        <v>19</v>
      </c>
      <c r="F352" s="154" t="s">
        <v>493</v>
      </c>
      <c r="H352" s="155">
        <v>6</v>
      </c>
      <c r="I352" s="156"/>
      <c r="L352" s="152"/>
      <c r="M352" s="157"/>
      <c r="T352" s="158"/>
      <c r="AT352" s="153" t="s">
        <v>442</v>
      </c>
      <c r="AU352" s="153" t="s">
        <v>79</v>
      </c>
      <c r="AV352" s="13" t="s">
        <v>81</v>
      </c>
      <c r="AW352" s="13" t="s">
        <v>32</v>
      </c>
      <c r="AX352" s="13" t="s">
        <v>71</v>
      </c>
      <c r="AY352" s="153" t="s">
        <v>429</v>
      </c>
    </row>
    <row r="353" spans="2:65" s="12" customFormat="1">
      <c r="B353" s="145"/>
      <c r="D353" s="146" t="s">
        <v>442</v>
      </c>
      <c r="E353" s="147" t="s">
        <v>19</v>
      </c>
      <c r="F353" s="148" t="s">
        <v>461</v>
      </c>
      <c r="H353" s="147" t="s">
        <v>19</v>
      </c>
      <c r="I353" s="149"/>
      <c r="L353" s="145"/>
      <c r="M353" s="150"/>
      <c r="T353" s="151"/>
      <c r="AT353" s="147" t="s">
        <v>442</v>
      </c>
      <c r="AU353" s="147" t="s">
        <v>79</v>
      </c>
      <c r="AV353" s="12" t="s">
        <v>79</v>
      </c>
      <c r="AW353" s="12" t="s">
        <v>32</v>
      </c>
      <c r="AX353" s="12" t="s">
        <v>71</v>
      </c>
      <c r="AY353" s="147" t="s">
        <v>429</v>
      </c>
    </row>
    <row r="354" spans="2:65" s="13" customFormat="1">
      <c r="B354" s="152"/>
      <c r="D354" s="146" t="s">
        <v>442</v>
      </c>
      <c r="E354" s="153" t="s">
        <v>19</v>
      </c>
      <c r="F354" s="154" t="s">
        <v>493</v>
      </c>
      <c r="H354" s="155">
        <v>6</v>
      </c>
      <c r="I354" s="156"/>
      <c r="L354" s="152"/>
      <c r="M354" s="157"/>
      <c r="T354" s="158"/>
      <c r="AT354" s="153" t="s">
        <v>442</v>
      </c>
      <c r="AU354" s="153" t="s">
        <v>79</v>
      </c>
      <c r="AV354" s="13" t="s">
        <v>81</v>
      </c>
      <c r="AW354" s="13" t="s">
        <v>32</v>
      </c>
      <c r="AX354" s="13" t="s">
        <v>71</v>
      </c>
      <c r="AY354" s="153" t="s">
        <v>429</v>
      </c>
    </row>
    <row r="355" spans="2:65" s="12" customFormat="1">
      <c r="B355" s="145"/>
      <c r="D355" s="146" t="s">
        <v>442</v>
      </c>
      <c r="E355" s="147" t="s">
        <v>19</v>
      </c>
      <c r="F355" s="148" t="s">
        <v>465</v>
      </c>
      <c r="H355" s="147" t="s">
        <v>19</v>
      </c>
      <c r="I355" s="149"/>
      <c r="L355" s="145"/>
      <c r="M355" s="150"/>
      <c r="T355" s="151"/>
      <c r="AT355" s="147" t="s">
        <v>442</v>
      </c>
      <c r="AU355" s="147" t="s">
        <v>79</v>
      </c>
      <c r="AV355" s="12" t="s">
        <v>79</v>
      </c>
      <c r="AW355" s="12" t="s">
        <v>32</v>
      </c>
      <c r="AX355" s="12" t="s">
        <v>71</v>
      </c>
      <c r="AY355" s="147" t="s">
        <v>429</v>
      </c>
    </row>
    <row r="356" spans="2:65" s="13" customFormat="1">
      <c r="B356" s="152"/>
      <c r="D356" s="146" t="s">
        <v>442</v>
      </c>
      <c r="E356" s="153" t="s">
        <v>19</v>
      </c>
      <c r="F356" s="154" t="s">
        <v>493</v>
      </c>
      <c r="H356" s="155">
        <v>6</v>
      </c>
      <c r="I356" s="156"/>
      <c r="L356" s="152"/>
      <c r="M356" s="157"/>
      <c r="T356" s="158"/>
      <c r="AT356" s="153" t="s">
        <v>442</v>
      </c>
      <c r="AU356" s="153" t="s">
        <v>79</v>
      </c>
      <c r="AV356" s="13" t="s">
        <v>81</v>
      </c>
      <c r="AW356" s="13" t="s">
        <v>32</v>
      </c>
      <c r="AX356" s="13" t="s">
        <v>71</v>
      </c>
      <c r="AY356" s="153" t="s">
        <v>429</v>
      </c>
    </row>
    <row r="357" spans="2:65" s="12" customFormat="1">
      <c r="B357" s="145"/>
      <c r="D357" s="146" t="s">
        <v>442</v>
      </c>
      <c r="E357" s="147" t="s">
        <v>19</v>
      </c>
      <c r="F357" s="148" t="s">
        <v>653</v>
      </c>
      <c r="H357" s="147" t="s">
        <v>19</v>
      </c>
      <c r="I357" s="149"/>
      <c r="L357" s="145"/>
      <c r="M357" s="150"/>
      <c r="T357" s="151"/>
      <c r="AT357" s="147" t="s">
        <v>442</v>
      </c>
      <c r="AU357" s="147" t="s">
        <v>79</v>
      </c>
      <c r="AV357" s="12" t="s">
        <v>79</v>
      </c>
      <c r="AW357" s="12" t="s">
        <v>32</v>
      </c>
      <c r="AX357" s="12" t="s">
        <v>71</v>
      </c>
      <c r="AY357" s="147" t="s">
        <v>429</v>
      </c>
    </row>
    <row r="358" spans="2:65" s="13" customFormat="1">
      <c r="B358" s="152"/>
      <c r="D358" s="146" t="s">
        <v>442</v>
      </c>
      <c r="E358" s="153" t="s">
        <v>19</v>
      </c>
      <c r="F358" s="154" t="s">
        <v>493</v>
      </c>
      <c r="H358" s="155">
        <v>6</v>
      </c>
      <c r="I358" s="156"/>
      <c r="L358" s="152"/>
      <c r="M358" s="157"/>
      <c r="T358" s="158"/>
      <c r="AT358" s="153" t="s">
        <v>442</v>
      </c>
      <c r="AU358" s="153" t="s">
        <v>79</v>
      </c>
      <c r="AV358" s="13" t="s">
        <v>81</v>
      </c>
      <c r="AW358" s="13" t="s">
        <v>32</v>
      </c>
      <c r="AX358" s="13" t="s">
        <v>71</v>
      </c>
      <c r="AY358" s="153" t="s">
        <v>429</v>
      </c>
    </row>
    <row r="359" spans="2:65" s="14" customFormat="1">
      <c r="B359" s="159"/>
      <c r="D359" s="146" t="s">
        <v>442</v>
      </c>
      <c r="E359" s="160" t="s">
        <v>19</v>
      </c>
      <c r="F359" s="161" t="s">
        <v>451</v>
      </c>
      <c r="H359" s="162">
        <v>24</v>
      </c>
      <c r="I359" s="163"/>
      <c r="L359" s="159"/>
      <c r="M359" s="164"/>
      <c r="T359" s="165"/>
      <c r="AT359" s="160" t="s">
        <v>442</v>
      </c>
      <c r="AU359" s="160" t="s">
        <v>79</v>
      </c>
      <c r="AV359" s="14" t="s">
        <v>440</v>
      </c>
      <c r="AW359" s="14" t="s">
        <v>32</v>
      </c>
      <c r="AX359" s="14" t="s">
        <v>79</v>
      </c>
      <c r="AY359" s="160" t="s">
        <v>429</v>
      </c>
    </row>
    <row r="360" spans="2:65" s="1" customFormat="1" ht="21.75" customHeight="1">
      <c r="B360" s="32"/>
      <c r="C360" s="131" t="s">
        <v>665</v>
      </c>
      <c r="D360" s="131" t="s">
        <v>434</v>
      </c>
      <c r="E360" s="132" t="s">
        <v>666</v>
      </c>
      <c r="F360" s="133" t="s">
        <v>667</v>
      </c>
      <c r="G360" s="134" t="s">
        <v>437</v>
      </c>
      <c r="H360" s="135">
        <v>8</v>
      </c>
      <c r="I360" s="136"/>
      <c r="J360" s="137">
        <f>ROUND(I360*H360,2)</f>
        <v>0</v>
      </c>
      <c r="K360" s="133" t="s">
        <v>438</v>
      </c>
      <c r="L360" s="138"/>
      <c r="M360" s="139" t="s">
        <v>19</v>
      </c>
      <c r="N360" s="140" t="s">
        <v>42</v>
      </c>
      <c r="P360" s="141">
        <f>O360*H360</f>
        <v>0</v>
      </c>
      <c r="Q360" s="141">
        <v>0</v>
      </c>
      <c r="R360" s="141">
        <f>Q360*H360</f>
        <v>0</v>
      </c>
      <c r="S360" s="141">
        <v>0</v>
      </c>
      <c r="T360" s="142">
        <f>S360*H360</f>
        <v>0</v>
      </c>
      <c r="AR360" s="143" t="s">
        <v>439</v>
      </c>
      <c r="AT360" s="143" t="s">
        <v>434</v>
      </c>
      <c r="AU360" s="143" t="s">
        <v>79</v>
      </c>
      <c r="AY360" s="17" t="s">
        <v>429</v>
      </c>
      <c r="BE360" s="144">
        <f>IF(N360="základní",J360,0)</f>
        <v>0</v>
      </c>
      <c r="BF360" s="144">
        <f>IF(N360="snížená",J360,0)</f>
        <v>0</v>
      </c>
      <c r="BG360" s="144">
        <f>IF(N360="zákl. přenesená",J360,0)</f>
        <v>0</v>
      </c>
      <c r="BH360" s="144">
        <f>IF(N360="sníž. přenesená",J360,0)</f>
        <v>0</v>
      </c>
      <c r="BI360" s="144">
        <f>IF(N360="nulová",J360,0)</f>
        <v>0</v>
      </c>
      <c r="BJ360" s="17" t="s">
        <v>79</v>
      </c>
      <c r="BK360" s="144">
        <f>ROUND(I360*H360,2)</f>
        <v>0</v>
      </c>
      <c r="BL360" s="17" t="s">
        <v>440</v>
      </c>
      <c r="BM360" s="143" t="s">
        <v>668</v>
      </c>
    </row>
    <row r="361" spans="2:65" s="12" customFormat="1">
      <c r="B361" s="145"/>
      <c r="D361" s="146" t="s">
        <v>442</v>
      </c>
      <c r="E361" s="147" t="s">
        <v>19</v>
      </c>
      <c r="F361" s="148" t="s">
        <v>459</v>
      </c>
      <c r="H361" s="147" t="s">
        <v>19</v>
      </c>
      <c r="I361" s="149"/>
      <c r="L361" s="145"/>
      <c r="M361" s="150"/>
      <c r="T361" s="151"/>
      <c r="AT361" s="147" t="s">
        <v>442</v>
      </c>
      <c r="AU361" s="147" t="s">
        <v>79</v>
      </c>
      <c r="AV361" s="12" t="s">
        <v>79</v>
      </c>
      <c r="AW361" s="12" t="s">
        <v>32</v>
      </c>
      <c r="AX361" s="12" t="s">
        <v>71</v>
      </c>
      <c r="AY361" s="147" t="s">
        <v>429</v>
      </c>
    </row>
    <row r="362" spans="2:65" s="13" customFormat="1">
      <c r="B362" s="152"/>
      <c r="D362" s="146" t="s">
        <v>442</v>
      </c>
      <c r="E362" s="153" t="s">
        <v>19</v>
      </c>
      <c r="F362" s="154" t="s">
        <v>81</v>
      </c>
      <c r="H362" s="155">
        <v>2</v>
      </c>
      <c r="I362" s="156"/>
      <c r="L362" s="152"/>
      <c r="M362" s="157"/>
      <c r="T362" s="158"/>
      <c r="AT362" s="153" t="s">
        <v>442</v>
      </c>
      <c r="AU362" s="153" t="s">
        <v>79</v>
      </c>
      <c r="AV362" s="13" t="s">
        <v>81</v>
      </c>
      <c r="AW362" s="13" t="s">
        <v>32</v>
      </c>
      <c r="AX362" s="13" t="s">
        <v>71</v>
      </c>
      <c r="AY362" s="153" t="s">
        <v>429</v>
      </c>
    </row>
    <row r="363" spans="2:65" s="12" customFormat="1">
      <c r="B363" s="145"/>
      <c r="D363" s="146" t="s">
        <v>442</v>
      </c>
      <c r="E363" s="147" t="s">
        <v>19</v>
      </c>
      <c r="F363" s="148" t="s">
        <v>461</v>
      </c>
      <c r="H363" s="147" t="s">
        <v>19</v>
      </c>
      <c r="I363" s="149"/>
      <c r="L363" s="145"/>
      <c r="M363" s="150"/>
      <c r="T363" s="151"/>
      <c r="AT363" s="147" t="s">
        <v>442</v>
      </c>
      <c r="AU363" s="147" t="s">
        <v>79</v>
      </c>
      <c r="AV363" s="12" t="s">
        <v>79</v>
      </c>
      <c r="AW363" s="12" t="s">
        <v>32</v>
      </c>
      <c r="AX363" s="12" t="s">
        <v>71</v>
      </c>
      <c r="AY363" s="147" t="s">
        <v>429</v>
      </c>
    </row>
    <row r="364" spans="2:65" s="13" customFormat="1">
      <c r="B364" s="152"/>
      <c r="D364" s="146" t="s">
        <v>442</v>
      </c>
      <c r="E364" s="153" t="s">
        <v>19</v>
      </c>
      <c r="F364" s="154" t="s">
        <v>81</v>
      </c>
      <c r="H364" s="155">
        <v>2</v>
      </c>
      <c r="I364" s="156"/>
      <c r="L364" s="152"/>
      <c r="M364" s="157"/>
      <c r="T364" s="158"/>
      <c r="AT364" s="153" t="s">
        <v>442</v>
      </c>
      <c r="AU364" s="153" t="s">
        <v>79</v>
      </c>
      <c r="AV364" s="13" t="s">
        <v>81</v>
      </c>
      <c r="AW364" s="13" t="s">
        <v>32</v>
      </c>
      <c r="AX364" s="13" t="s">
        <v>71</v>
      </c>
      <c r="AY364" s="153" t="s">
        <v>429</v>
      </c>
    </row>
    <row r="365" spans="2:65" s="12" customFormat="1">
      <c r="B365" s="145"/>
      <c r="D365" s="146" t="s">
        <v>442</v>
      </c>
      <c r="E365" s="147" t="s">
        <v>19</v>
      </c>
      <c r="F365" s="148" t="s">
        <v>465</v>
      </c>
      <c r="H365" s="147" t="s">
        <v>19</v>
      </c>
      <c r="I365" s="149"/>
      <c r="L365" s="145"/>
      <c r="M365" s="150"/>
      <c r="T365" s="151"/>
      <c r="AT365" s="147" t="s">
        <v>442</v>
      </c>
      <c r="AU365" s="147" t="s">
        <v>79</v>
      </c>
      <c r="AV365" s="12" t="s">
        <v>79</v>
      </c>
      <c r="AW365" s="12" t="s">
        <v>32</v>
      </c>
      <c r="AX365" s="12" t="s">
        <v>71</v>
      </c>
      <c r="AY365" s="147" t="s">
        <v>429</v>
      </c>
    </row>
    <row r="366" spans="2:65" s="13" customFormat="1">
      <c r="B366" s="152"/>
      <c r="D366" s="146" t="s">
        <v>442</v>
      </c>
      <c r="E366" s="153" t="s">
        <v>19</v>
      </c>
      <c r="F366" s="154" t="s">
        <v>81</v>
      </c>
      <c r="H366" s="155">
        <v>2</v>
      </c>
      <c r="I366" s="156"/>
      <c r="L366" s="152"/>
      <c r="M366" s="157"/>
      <c r="T366" s="158"/>
      <c r="AT366" s="153" t="s">
        <v>442</v>
      </c>
      <c r="AU366" s="153" t="s">
        <v>79</v>
      </c>
      <c r="AV366" s="13" t="s">
        <v>81</v>
      </c>
      <c r="AW366" s="13" t="s">
        <v>32</v>
      </c>
      <c r="AX366" s="13" t="s">
        <v>71</v>
      </c>
      <c r="AY366" s="153" t="s">
        <v>429</v>
      </c>
    </row>
    <row r="367" spans="2:65" s="12" customFormat="1">
      <c r="B367" s="145"/>
      <c r="D367" s="146" t="s">
        <v>442</v>
      </c>
      <c r="E367" s="147" t="s">
        <v>19</v>
      </c>
      <c r="F367" s="148" t="s">
        <v>653</v>
      </c>
      <c r="H367" s="147" t="s">
        <v>19</v>
      </c>
      <c r="I367" s="149"/>
      <c r="L367" s="145"/>
      <c r="M367" s="150"/>
      <c r="T367" s="151"/>
      <c r="AT367" s="147" t="s">
        <v>442</v>
      </c>
      <c r="AU367" s="147" t="s">
        <v>79</v>
      </c>
      <c r="AV367" s="12" t="s">
        <v>79</v>
      </c>
      <c r="AW367" s="12" t="s">
        <v>32</v>
      </c>
      <c r="AX367" s="12" t="s">
        <v>71</v>
      </c>
      <c r="AY367" s="147" t="s">
        <v>429</v>
      </c>
    </row>
    <row r="368" spans="2:65" s="13" customFormat="1">
      <c r="B368" s="152"/>
      <c r="D368" s="146" t="s">
        <v>442</v>
      </c>
      <c r="E368" s="153" t="s">
        <v>19</v>
      </c>
      <c r="F368" s="154" t="s">
        <v>81</v>
      </c>
      <c r="H368" s="155">
        <v>2</v>
      </c>
      <c r="I368" s="156"/>
      <c r="L368" s="152"/>
      <c r="M368" s="157"/>
      <c r="T368" s="158"/>
      <c r="AT368" s="153" t="s">
        <v>442</v>
      </c>
      <c r="AU368" s="153" t="s">
        <v>79</v>
      </c>
      <c r="AV368" s="13" t="s">
        <v>81</v>
      </c>
      <c r="AW368" s="13" t="s">
        <v>32</v>
      </c>
      <c r="AX368" s="13" t="s">
        <v>71</v>
      </c>
      <c r="AY368" s="153" t="s">
        <v>429</v>
      </c>
    </row>
    <row r="369" spans="2:65" s="14" customFormat="1">
      <c r="B369" s="159"/>
      <c r="D369" s="146" t="s">
        <v>442</v>
      </c>
      <c r="E369" s="160" t="s">
        <v>19</v>
      </c>
      <c r="F369" s="161" t="s">
        <v>451</v>
      </c>
      <c r="H369" s="162">
        <v>8</v>
      </c>
      <c r="I369" s="163"/>
      <c r="L369" s="159"/>
      <c r="M369" s="164"/>
      <c r="T369" s="165"/>
      <c r="AT369" s="160" t="s">
        <v>442</v>
      </c>
      <c r="AU369" s="160" t="s">
        <v>79</v>
      </c>
      <c r="AV369" s="14" t="s">
        <v>440</v>
      </c>
      <c r="AW369" s="14" t="s">
        <v>32</v>
      </c>
      <c r="AX369" s="14" t="s">
        <v>79</v>
      </c>
      <c r="AY369" s="160" t="s">
        <v>429</v>
      </c>
    </row>
    <row r="370" spans="2:65" s="1" customFormat="1" ht="21.75" customHeight="1">
      <c r="B370" s="32"/>
      <c r="C370" s="131" t="s">
        <v>669</v>
      </c>
      <c r="D370" s="131" t="s">
        <v>434</v>
      </c>
      <c r="E370" s="132" t="s">
        <v>670</v>
      </c>
      <c r="F370" s="133" t="s">
        <v>671</v>
      </c>
      <c r="G370" s="134" t="s">
        <v>437</v>
      </c>
      <c r="H370" s="135">
        <v>134</v>
      </c>
      <c r="I370" s="136"/>
      <c r="J370" s="137">
        <f>ROUND(I370*H370,2)</f>
        <v>0</v>
      </c>
      <c r="K370" s="133" t="s">
        <v>438</v>
      </c>
      <c r="L370" s="138"/>
      <c r="M370" s="139" t="s">
        <v>19</v>
      </c>
      <c r="N370" s="140" t="s">
        <v>42</v>
      </c>
      <c r="P370" s="141">
        <f>O370*H370</f>
        <v>0</v>
      </c>
      <c r="Q370" s="141">
        <v>0.157</v>
      </c>
      <c r="R370" s="141">
        <f>Q370*H370</f>
        <v>21.038</v>
      </c>
      <c r="S370" s="141">
        <v>0</v>
      </c>
      <c r="T370" s="142">
        <f>S370*H370</f>
        <v>0</v>
      </c>
      <c r="AR370" s="143" t="s">
        <v>439</v>
      </c>
      <c r="AT370" s="143" t="s">
        <v>434</v>
      </c>
      <c r="AU370" s="143" t="s">
        <v>79</v>
      </c>
      <c r="AY370" s="17" t="s">
        <v>429</v>
      </c>
      <c r="BE370" s="144">
        <f>IF(N370="základní",J370,0)</f>
        <v>0</v>
      </c>
      <c r="BF370" s="144">
        <f>IF(N370="snížená",J370,0)</f>
        <v>0</v>
      </c>
      <c r="BG370" s="144">
        <f>IF(N370="zákl. přenesená",J370,0)</f>
        <v>0</v>
      </c>
      <c r="BH370" s="144">
        <f>IF(N370="sníž. přenesená",J370,0)</f>
        <v>0</v>
      </c>
      <c r="BI370" s="144">
        <f>IF(N370="nulová",J370,0)</f>
        <v>0</v>
      </c>
      <c r="BJ370" s="17" t="s">
        <v>79</v>
      </c>
      <c r="BK370" s="144">
        <f>ROUND(I370*H370,2)</f>
        <v>0</v>
      </c>
      <c r="BL370" s="17" t="s">
        <v>440</v>
      </c>
      <c r="BM370" s="143" t="s">
        <v>672</v>
      </c>
    </row>
    <row r="371" spans="2:65" s="12" customFormat="1">
      <c r="B371" s="145"/>
      <c r="D371" s="146" t="s">
        <v>442</v>
      </c>
      <c r="E371" s="147" t="s">
        <v>19</v>
      </c>
      <c r="F371" s="148" t="s">
        <v>673</v>
      </c>
      <c r="H371" s="147" t="s">
        <v>19</v>
      </c>
      <c r="I371" s="149"/>
      <c r="L371" s="145"/>
      <c r="M371" s="150"/>
      <c r="T371" s="151"/>
      <c r="AT371" s="147" t="s">
        <v>442</v>
      </c>
      <c r="AU371" s="147" t="s">
        <v>79</v>
      </c>
      <c r="AV371" s="12" t="s">
        <v>79</v>
      </c>
      <c r="AW371" s="12" t="s">
        <v>32</v>
      </c>
      <c r="AX371" s="12" t="s">
        <v>71</v>
      </c>
      <c r="AY371" s="147" t="s">
        <v>429</v>
      </c>
    </row>
    <row r="372" spans="2:65" s="12" customFormat="1" ht="33.75">
      <c r="B372" s="145"/>
      <c r="D372" s="146" t="s">
        <v>442</v>
      </c>
      <c r="E372" s="147" t="s">
        <v>19</v>
      </c>
      <c r="F372" s="148" t="s">
        <v>674</v>
      </c>
      <c r="H372" s="147" t="s">
        <v>19</v>
      </c>
      <c r="I372" s="149"/>
      <c r="L372" s="145"/>
      <c r="M372" s="150"/>
      <c r="T372" s="151"/>
      <c r="AT372" s="147" t="s">
        <v>442</v>
      </c>
      <c r="AU372" s="147" t="s">
        <v>79</v>
      </c>
      <c r="AV372" s="12" t="s">
        <v>79</v>
      </c>
      <c r="AW372" s="12" t="s">
        <v>32</v>
      </c>
      <c r="AX372" s="12" t="s">
        <v>71</v>
      </c>
      <c r="AY372" s="147" t="s">
        <v>429</v>
      </c>
    </row>
    <row r="373" spans="2:65" s="13" customFormat="1">
      <c r="B373" s="152"/>
      <c r="D373" s="146" t="s">
        <v>442</v>
      </c>
      <c r="E373" s="153" t="s">
        <v>19</v>
      </c>
      <c r="F373" s="154" t="s">
        <v>675</v>
      </c>
      <c r="H373" s="155">
        <v>89</v>
      </c>
      <c r="I373" s="156"/>
      <c r="L373" s="152"/>
      <c r="M373" s="157"/>
      <c r="T373" s="158"/>
      <c r="AT373" s="153" t="s">
        <v>442</v>
      </c>
      <c r="AU373" s="153" t="s">
        <v>79</v>
      </c>
      <c r="AV373" s="13" t="s">
        <v>81</v>
      </c>
      <c r="AW373" s="13" t="s">
        <v>32</v>
      </c>
      <c r="AX373" s="13" t="s">
        <v>71</v>
      </c>
      <c r="AY373" s="153" t="s">
        <v>429</v>
      </c>
    </row>
    <row r="374" spans="2:65" s="12" customFormat="1" ht="22.5">
      <c r="B374" s="145"/>
      <c r="D374" s="146" t="s">
        <v>442</v>
      </c>
      <c r="E374" s="147" t="s">
        <v>19</v>
      </c>
      <c r="F374" s="148" t="s">
        <v>676</v>
      </c>
      <c r="H374" s="147" t="s">
        <v>19</v>
      </c>
      <c r="I374" s="149"/>
      <c r="L374" s="145"/>
      <c r="M374" s="150"/>
      <c r="T374" s="151"/>
      <c r="AT374" s="147" t="s">
        <v>442</v>
      </c>
      <c r="AU374" s="147" t="s">
        <v>79</v>
      </c>
      <c r="AV374" s="12" t="s">
        <v>79</v>
      </c>
      <c r="AW374" s="12" t="s">
        <v>32</v>
      </c>
      <c r="AX374" s="12" t="s">
        <v>71</v>
      </c>
      <c r="AY374" s="147" t="s">
        <v>429</v>
      </c>
    </row>
    <row r="375" spans="2:65" s="13" customFormat="1">
      <c r="B375" s="152"/>
      <c r="D375" s="146" t="s">
        <v>442</v>
      </c>
      <c r="E375" s="153" t="s">
        <v>19</v>
      </c>
      <c r="F375" s="154" t="s">
        <v>677</v>
      </c>
      <c r="H375" s="155">
        <v>45</v>
      </c>
      <c r="I375" s="156"/>
      <c r="L375" s="152"/>
      <c r="M375" s="157"/>
      <c r="T375" s="158"/>
      <c r="AT375" s="153" t="s">
        <v>442</v>
      </c>
      <c r="AU375" s="153" t="s">
        <v>79</v>
      </c>
      <c r="AV375" s="13" t="s">
        <v>81</v>
      </c>
      <c r="AW375" s="13" t="s">
        <v>32</v>
      </c>
      <c r="AX375" s="13" t="s">
        <v>71</v>
      </c>
      <c r="AY375" s="153" t="s">
        <v>429</v>
      </c>
    </row>
    <row r="376" spans="2:65" s="14" customFormat="1">
      <c r="B376" s="159"/>
      <c r="D376" s="146" t="s">
        <v>442</v>
      </c>
      <c r="E376" s="160" t="s">
        <v>19</v>
      </c>
      <c r="F376" s="161" t="s">
        <v>451</v>
      </c>
      <c r="H376" s="162">
        <v>134</v>
      </c>
      <c r="I376" s="163"/>
      <c r="L376" s="159"/>
      <c r="M376" s="164"/>
      <c r="T376" s="165"/>
      <c r="AT376" s="160" t="s">
        <v>442</v>
      </c>
      <c r="AU376" s="160" t="s">
        <v>79</v>
      </c>
      <c r="AV376" s="14" t="s">
        <v>440</v>
      </c>
      <c r="AW376" s="14" t="s">
        <v>32</v>
      </c>
      <c r="AX376" s="14" t="s">
        <v>79</v>
      </c>
      <c r="AY376" s="160" t="s">
        <v>429</v>
      </c>
    </row>
    <row r="377" spans="2:65" s="1" customFormat="1" ht="16.5" customHeight="1">
      <c r="B377" s="32"/>
      <c r="C377" s="131" t="s">
        <v>678</v>
      </c>
      <c r="D377" s="131" t="s">
        <v>434</v>
      </c>
      <c r="E377" s="132" t="s">
        <v>679</v>
      </c>
      <c r="F377" s="133" t="s">
        <v>680</v>
      </c>
      <c r="G377" s="134" t="s">
        <v>437</v>
      </c>
      <c r="H377" s="135">
        <v>15</v>
      </c>
      <c r="I377" s="136"/>
      <c r="J377" s="137">
        <f>ROUND(I377*H377,2)</f>
        <v>0</v>
      </c>
      <c r="K377" s="133" t="s">
        <v>438</v>
      </c>
      <c r="L377" s="138"/>
      <c r="M377" s="139" t="s">
        <v>19</v>
      </c>
      <c r="N377" s="140" t="s">
        <v>42</v>
      </c>
      <c r="P377" s="141">
        <f>O377*H377</f>
        <v>0</v>
      </c>
      <c r="Q377" s="141">
        <v>0.39700000000000002</v>
      </c>
      <c r="R377" s="141">
        <f>Q377*H377</f>
        <v>5.9550000000000001</v>
      </c>
      <c r="S377" s="141">
        <v>0</v>
      </c>
      <c r="T377" s="142">
        <f>S377*H377</f>
        <v>0</v>
      </c>
      <c r="AR377" s="143" t="s">
        <v>439</v>
      </c>
      <c r="AT377" s="143" t="s">
        <v>434</v>
      </c>
      <c r="AU377" s="143" t="s">
        <v>79</v>
      </c>
      <c r="AY377" s="17" t="s">
        <v>429</v>
      </c>
      <c r="BE377" s="144">
        <f>IF(N377="základní",J377,0)</f>
        <v>0</v>
      </c>
      <c r="BF377" s="144">
        <f>IF(N377="snížená",J377,0)</f>
        <v>0</v>
      </c>
      <c r="BG377" s="144">
        <f>IF(N377="zákl. přenesená",J377,0)</f>
        <v>0</v>
      </c>
      <c r="BH377" s="144">
        <f>IF(N377="sníž. přenesená",J377,0)</f>
        <v>0</v>
      </c>
      <c r="BI377" s="144">
        <f>IF(N377="nulová",J377,0)</f>
        <v>0</v>
      </c>
      <c r="BJ377" s="17" t="s">
        <v>79</v>
      </c>
      <c r="BK377" s="144">
        <f>ROUND(I377*H377,2)</f>
        <v>0</v>
      </c>
      <c r="BL377" s="17" t="s">
        <v>440</v>
      </c>
      <c r="BM377" s="143" t="s">
        <v>681</v>
      </c>
    </row>
    <row r="378" spans="2:65" s="12" customFormat="1">
      <c r="B378" s="145"/>
      <c r="D378" s="146" t="s">
        <v>442</v>
      </c>
      <c r="E378" s="147" t="s">
        <v>19</v>
      </c>
      <c r="F378" s="148" t="s">
        <v>682</v>
      </c>
      <c r="H378" s="147" t="s">
        <v>19</v>
      </c>
      <c r="I378" s="149"/>
      <c r="L378" s="145"/>
      <c r="M378" s="150"/>
      <c r="T378" s="151"/>
      <c r="AT378" s="147" t="s">
        <v>442</v>
      </c>
      <c r="AU378" s="147" t="s">
        <v>79</v>
      </c>
      <c r="AV378" s="12" t="s">
        <v>79</v>
      </c>
      <c r="AW378" s="12" t="s">
        <v>32</v>
      </c>
      <c r="AX378" s="12" t="s">
        <v>71</v>
      </c>
      <c r="AY378" s="147" t="s">
        <v>429</v>
      </c>
    </row>
    <row r="379" spans="2:65" s="12" customFormat="1">
      <c r="B379" s="145"/>
      <c r="D379" s="146" t="s">
        <v>442</v>
      </c>
      <c r="E379" s="147" t="s">
        <v>19</v>
      </c>
      <c r="F379" s="148" t="s">
        <v>683</v>
      </c>
      <c r="H379" s="147" t="s">
        <v>19</v>
      </c>
      <c r="I379" s="149"/>
      <c r="L379" s="145"/>
      <c r="M379" s="150"/>
      <c r="T379" s="151"/>
      <c r="AT379" s="147" t="s">
        <v>442</v>
      </c>
      <c r="AU379" s="147" t="s">
        <v>79</v>
      </c>
      <c r="AV379" s="12" t="s">
        <v>79</v>
      </c>
      <c r="AW379" s="12" t="s">
        <v>32</v>
      </c>
      <c r="AX379" s="12" t="s">
        <v>71</v>
      </c>
      <c r="AY379" s="147" t="s">
        <v>429</v>
      </c>
    </row>
    <row r="380" spans="2:65" s="13" customFormat="1">
      <c r="B380" s="152"/>
      <c r="D380" s="146" t="s">
        <v>442</v>
      </c>
      <c r="E380" s="153" t="s">
        <v>19</v>
      </c>
      <c r="F380" s="154" t="s">
        <v>684</v>
      </c>
      <c r="H380" s="155">
        <v>15</v>
      </c>
      <c r="I380" s="156"/>
      <c r="L380" s="152"/>
      <c r="M380" s="157"/>
      <c r="T380" s="158"/>
      <c r="AT380" s="153" t="s">
        <v>442</v>
      </c>
      <c r="AU380" s="153" t="s">
        <v>79</v>
      </c>
      <c r="AV380" s="13" t="s">
        <v>81</v>
      </c>
      <c r="AW380" s="13" t="s">
        <v>32</v>
      </c>
      <c r="AX380" s="13" t="s">
        <v>71</v>
      </c>
      <c r="AY380" s="153" t="s">
        <v>429</v>
      </c>
    </row>
    <row r="381" spans="2:65" s="14" customFormat="1">
      <c r="B381" s="159"/>
      <c r="D381" s="146" t="s">
        <v>442</v>
      </c>
      <c r="E381" s="160" t="s">
        <v>19</v>
      </c>
      <c r="F381" s="161" t="s">
        <v>451</v>
      </c>
      <c r="H381" s="162">
        <v>15</v>
      </c>
      <c r="I381" s="163"/>
      <c r="L381" s="159"/>
      <c r="M381" s="164"/>
      <c r="T381" s="165"/>
      <c r="AT381" s="160" t="s">
        <v>442</v>
      </c>
      <c r="AU381" s="160" t="s">
        <v>79</v>
      </c>
      <c r="AV381" s="14" t="s">
        <v>440</v>
      </c>
      <c r="AW381" s="14" t="s">
        <v>32</v>
      </c>
      <c r="AX381" s="14" t="s">
        <v>79</v>
      </c>
      <c r="AY381" s="160" t="s">
        <v>429</v>
      </c>
    </row>
    <row r="382" spans="2:65" s="1" customFormat="1" ht="24.2" customHeight="1">
      <c r="B382" s="32"/>
      <c r="C382" s="131" t="s">
        <v>685</v>
      </c>
      <c r="D382" s="131" t="s">
        <v>434</v>
      </c>
      <c r="E382" s="132" t="s">
        <v>686</v>
      </c>
      <c r="F382" s="133" t="s">
        <v>687</v>
      </c>
      <c r="G382" s="134" t="s">
        <v>437</v>
      </c>
      <c r="H382" s="135">
        <v>6</v>
      </c>
      <c r="I382" s="136"/>
      <c r="J382" s="137">
        <f>ROUND(I382*H382,2)</f>
        <v>0</v>
      </c>
      <c r="K382" s="133" t="s">
        <v>438</v>
      </c>
      <c r="L382" s="138"/>
      <c r="M382" s="139" t="s">
        <v>19</v>
      </c>
      <c r="N382" s="140" t="s">
        <v>42</v>
      </c>
      <c r="P382" s="141">
        <f>O382*H382</f>
        <v>0</v>
      </c>
      <c r="Q382" s="141">
        <v>1.1000000000000001</v>
      </c>
      <c r="R382" s="141">
        <f>Q382*H382</f>
        <v>6.6000000000000005</v>
      </c>
      <c r="S382" s="141">
        <v>0</v>
      </c>
      <c r="T382" s="142">
        <f>S382*H382</f>
        <v>0</v>
      </c>
      <c r="AR382" s="143" t="s">
        <v>439</v>
      </c>
      <c r="AT382" s="143" t="s">
        <v>434</v>
      </c>
      <c r="AU382" s="143" t="s">
        <v>79</v>
      </c>
      <c r="AY382" s="17" t="s">
        <v>429</v>
      </c>
      <c r="BE382" s="144">
        <f>IF(N382="základní",J382,0)</f>
        <v>0</v>
      </c>
      <c r="BF382" s="144">
        <f>IF(N382="snížená",J382,0)</f>
        <v>0</v>
      </c>
      <c r="BG382" s="144">
        <f>IF(N382="zákl. přenesená",J382,0)</f>
        <v>0</v>
      </c>
      <c r="BH382" s="144">
        <f>IF(N382="sníž. přenesená",J382,0)</f>
        <v>0</v>
      </c>
      <c r="BI382" s="144">
        <f>IF(N382="nulová",J382,0)</f>
        <v>0</v>
      </c>
      <c r="BJ382" s="17" t="s">
        <v>79</v>
      </c>
      <c r="BK382" s="144">
        <f>ROUND(I382*H382,2)</f>
        <v>0</v>
      </c>
      <c r="BL382" s="17" t="s">
        <v>440</v>
      </c>
      <c r="BM382" s="143" t="s">
        <v>688</v>
      </c>
    </row>
    <row r="383" spans="2:65" s="12" customFormat="1">
      <c r="B383" s="145"/>
      <c r="D383" s="146" t="s">
        <v>442</v>
      </c>
      <c r="E383" s="147" t="s">
        <v>19</v>
      </c>
      <c r="F383" s="148" t="s">
        <v>689</v>
      </c>
      <c r="H383" s="147" t="s">
        <v>19</v>
      </c>
      <c r="I383" s="149"/>
      <c r="L383" s="145"/>
      <c r="M383" s="150"/>
      <c r="T383" s="151"/>
      <c r="AT383" s="147" t="s">
        <v>442</v>
      </c>
      <c r="AU383" s="147" t="s">
        <v>79</v>
      </c>
      <c r="AV383" s="12" t="s">
        <v>79</v>
      </c>
      <c r="AW383" s="12" t="s">
        <v>32</v>
      </c>
      <c r="AX383" s="12" t="s">
        <v>71</v>
      </c>
      <c r="AY383" s="147" t="s">
        <v>429</v>
      </c>
    </row>
    <row r="384" spans="2:65" s="12" customFormat="1">
      <c r="B384" s="145"/>
      <c r="D384" s="146" t="s">
        <v>442</v>
      </c>
      <c r="E384" s="147" t="s">
        <v>19</v>
      </c>
      <c r="F384" s="148" t="s">
        <v>690</v>
      </c>
      <c r="H384" s="147" t="s">
        <v>19</v>
      </c>
      <c r="I384" s="149"/>
      <c r="L384" s="145"/>
      <c r="M384" s="150"/>
      <c r="T384" s="151"/>
      <c r="AT384" s="147" t="s">
        <v>442</v>
      </c>
      <c r="AU384" s="147" t="s">
        <v>79</v>
      </c>
      <c r="AV384" s="12" t="s">
        <v>79</v>
      </c>
      <c r="AW384" s="12" t="s">
        <v>32</v>
      </c>
      <c r="AX384" s="12" t="s">
        <v>71</v>
      </c>
      <c r="AY384" s="147" t="s">
        <v>429</v>
      </c>
    </row>
    <row r="385" spans="2:65" s="13" customFormat="1">
      <c r="B385" s="152"/>
      <c r="D385" s="146" t="s">
        <v>442</v>
      </c>
      <c r="E385" s="153" t="s">
        <v>19</v>
      </c>
      <c r="F385" s="154" t="s">
        <v>691</v>
      </c>
      <c r="H385" s="155">
        <v>6</v>
      </c>
      <c r="I385" s="156"/>
      <c r="L385" s="152"/>
      <c r="M385" s="157"/>
      <c r="T385" s="158"/>
      <c r="AT385" s="153" t="s">
        <v>442</v>
      </c>
      <c r="AU385" s="153" t="s">
        <v>79</v>
      </c>
      <c r="AV385" s="13" t="s">
        <v>81</v>
      </c>
      <c r="AW385" s="13" t="s">
        <v>32</v>
      </c>
      <c r="AX385" s="13" t="s">
        <v>71</v>
      </c>
      <c r="AY385" s="153" t="s">
        <v>429</v>
      </c>
    </row>
    <row r="386" spans="2:65" s="14" customFormat="1">
      <c r="B386" s="159"/>
      <c r="D386" s="146" t="s">
        <v>442</v>
      </c>
      <c r="E386" s="160" t="s">
        <v>19</v>
      </c>
      <c r="F386" s="161" t="s">
        <v>451</v>
      </c>
      <c r="H386" s="162">
        <v>6</v>
      </c>
      <c r="I386" s="163"/>
      <c r="L386" s="159"/>
      <c r="M386" s="164"/>
      <c r="T386" s="165"/>
      <c r="AT386" s="160" t="s">
        <v>442</v>
      </c>
      <c r="AU386" s="160" t="s">
        <v>79</v>
      </c>
      <c r="AV386" s="14" t="s">
        <v>440</v>
      </c>
      <c r="AW386" s="14" t="s">
        <v>32</v>
      </c>
      <c r="AX386" s="14" t="s">
        <v>79</v>
      </c>
      <c r="AY386" s="160" t="s">
        <v>429</v>
      </c>
    </row>
    <row r="387" spans="2:65" s="1" customFormat="1" ht="16.5" customHeight="1">
      <c r="B387" s="32"/>
      <c r="C387" s="131" t="s">
        <v>692</v>
      </c>
      <c r="D387" s="131" t="s">
        <v>434</v>
      </c>
      <c r="E387" s="132" t="s">
        <v>5456</v>
      </c>
      <c r="F387" s="133" t="s">
        <v>5457</v>
      </c>
      <c r="G387" s="134" t="s">
        <v>437</v>
      </c>
      <c r="H387" s="135">
        <v>183</v>
      </c>
      <c r="I387" s="136"/>
      <c r="J387" s="137">
        <f>ROUND(I387*H387,2)</f>
        <v>0</v>
      </c>
      <c r="K387" s="133" t="s">
        <v>438</v>
      </c>
      <c r="L387" s="138"/>
      <c r="M387" s="139" t="s">
        <v>19</v>
      </c>
      <c r="N387" s="140" t="s">
        <v>42</v>
      </c>
      <c r="P387" s="141">
        <f>O387*H387</f>
        <v>0</v>
      </c>
      <c r="Q387" s="141">
        <v>0.13200000000000001</v>
      </c>
      <c r="R387" s="141">
        <f>Q387*H387</f>
        <v>24.156000000000002</v>
      </c>
      <c r="S387" s="141">
        <v>0</v>
      </c>
      <c r="T387" s="142">
        <f>S387*H387</f>
        <v>0</v>
      </c>
      <c r="AR387" s="143" t="s">
        <v>439</v>
      </c>
      <c r="AT387" s="143" t="s">
        <v>434</v>
      </c>
      <c r="AU387" s="143" t="s">
        <v>79</v>
      </c>
      <c r="AY387" s="17" t="s">
        <v>429</v>
      </c>
      <c r="BE387" s="144">
        <f>IF(N387="základní",J387,0)</f>
        <v>0</v>
      </c>
      <c r="BF387" s="144">
        <f>IF(N387="snížená",J387,0)</f>
        <v>0</v>
      </c>
      <c r="BG387" s="144">
        <f>IF(N387="zákl. přenesená",J387,0)</f>
        <v>0</v>
      </c>
      <c r="BH387" s="144">
        <f>IF(N387="sníž. přenesená",J387,0)</f>
        <v>0</v>
      </c>
      <c r="BI387" s="144">
        <f>IF(N387="nulová",J387,0)</f>
        <v>0</v>
      </c>
      <c r="BJ387" s="17" t="s">
        <v>79</v>
      </c>
      <c r="BK387" s="144">
        <f>ROUND(I387*H387,2)</f>
        <v>0</v>
      </c>
      <c r="BL387" s="17" t="s">
        <v>440</v>
      </c>
      <c r="BM387" s="143" t="s">
        <v>695</v>
      </c>
    </row>
    <row r="388" spans="2:65" s="12" customFormat="1">
      <c r="B388" s="145"/>
      <c r="D388" s="146" t="s">
        <v>442</v>
      </c>
      <c r="E388" s="147" t="s">
        <v>19</v>
      </c>
      <c r="F388" s="148" t="s">
        <v>696</v>
      </c>
      <c r="H388" s="147" t="s">
        <v>19</v>
      </c>
      <c r="I388" s="149"/>
      <c r="L388" s="145"/>
      <c r="M388" s="150"/>
      <c r="T388" s="151"/>
      <c r="AT388" s="147" t="s">
        <v>442</v>
      </c>
      <c r="AU388" s="147" t="s">
        <v>79</v>
      </c>
      <c r="AV388" s="12" t="s">
        <v>79</v>
      </c>
      <c r="AW388" s="12" t="s">
        <v>32</v>
      </c>
      <c r="AX388" s="12" t="s">
        <v>71</v>
      </c>
      <c r="AY388" s="147" t="s">
        <v>429</v>
      </c>
    </row>
    <row r="389" spans="2:65" s="13" customFormat="1">
      <c r="B389" s="152"/>
      <c r="D389" s="146" t="s">
        <v>442</v>
      </c>
      <c r="E389" s="153" t="s">
        <v>19</v>
      </c>
      <c r="F389" s="154" t="s">
        <v>697</v>
      </c>
      <c r="H389" s="155">
        <v>61</v>
      </c>
      <c r="I389" s="156"/>
      <c r="L389" s="152"/>
      <c r="M389" s="157"/>
      <c r="T389" s="158"/>
      <c r="AT389" s="153" t="s">
        <v>442</v>
      </c>
      <c r="AU389" s="153" t="s">
        <v>79</v>
      </c>
      <c r="AV389" s="13" t="s">
        <v>81</v>
      </c>
      <c r="AW389" s="13" t="s">
        <v>32</v>
      </c>
      <c r="AX389" s="13" t="s">
        <v>71</v>
      </c>
      <c r="AY389" s="153" t="s">
        <v>429</v>
      </c>
    </row>
    <row r="390" spans="2:65" s="12" customFormat="1">
      <c r="B390" s="145"/>
      <c r="D390" s="146" t="s">
        <v>442</v>
      </c>
      <c r="E390" s="147" t="s">
        <v>19</v>
      </c>
      <c r="F390" s="148" t="s">
        <v>698</v>
      </c>
      <c r="H390" s="147" t="s">
        <v>19</v>
      </c>
      <c r="I390" s="149"/>
      <c r="L390" s="145"/>
      <c r="M390" s="150"/>
      <c r="T390" s="151"/>
      <c r="AT390" s="147" t="s">
        <v>442</v>
      </c>
      <c r="AU390" s="147" t="s">
        <v>79</v>
      </c>
      <c r="AV390" s="12" t="s">
        <v>79</v>
      </c>
      <c r="AW390" s="12" t="s">
        <v>32</v>
      </c>
      <c r="AX390" s="12" t="s">
        <v>71</v>
      </c>
      <c r="AY390" s="147" t="s">
        <v>429</v>
      </c>
    </row>
    <row r="391" spans="2:65" s="13" customFormat="1">
      <c r="B391" s="152"/>
      <c r="D391" s="146" t="s">
        <v>442</v>
      </c>
      <c r="E391" s="153" t="s">
        <v>19</v>
      </c>
      <c r="F391" s="154" t="s">
        <v>697</v>
      </c>
      <c r="H391" s="155">
        <v>61</v>
      </c>
      <c r="I391" s="156"/>
      <c r="L391" s="152"/>
      <c r="M391" s="157"/>
      <c r="T391" s="158"/>
      <c r="AT391" s="153" t="s">
        <v>442</v>
      </c>
      <c r="AU391" s="153" t="s">
        <v>79</v>
      </c>
      <c r="AV391" s="13" t="s">
        <v>81</v>
      </c>
      <c r="AW391" s="13" t="s">
        <v>32</v>
      </c>
      <c r="AX391" s="13" t="s">
        <v>71</v>
      </c>
      <c r="AY391" s="153" t="s">
        <v>429</v>
      </c>
    </row>
    <row r="392" spans="2:65" s="12" customFormat="1">
      <c r="B392" s="145"/>
      <c r="D392" s="146" t="s">
        <v>442</v>
      </c>
      <c r="E392" s="147" t="s">
        <v>19</v>
      </c>
      <c r="F392" s="148" t="s">
        <v>699</v>
      </c>
      <c r="H392" s="147" t="s">
        <v>19</v>
      </c>
      <c r="I392" s="149"/>
      <c r="L392" s="145"/>
      <c r="M392" s="150"/>
      <c r="T392" s="151"/>
      <c r="AT392" s="147" t="s">
        <v>442</v>
      </c>
      <c r="AU392" s="147" t="s">
        <v>79</v>
      </c>
      <c r="AV392" s="12" t="s">
        <v>79</v>
      </c>
      <c r="AW392" s="12" t="s">
        <v>32</v>
      </c>
      <c r="AX392" s="12" t="s">
        <v>71</v>
      </c>
      <c r="AY392" s="147" t="s">
        <v>429</v>
      </c>
    </row>
    <row r="393" spans="2:65" s="13" customFormat="1">
      <c r="B393" s="152"/>
      <c r="D393" s="146" t="s">
        <v>442</v>
      </c>
      <c r="E393" s="153" t="s">
        <v>19</v>
      </c>
      <c r="F393" s="154" t="s">
        <v>697</v>
      </c>
      <c r="H393" s="155">
        <v>61</v>
      </c>
      <c r="I393" s="156"/>
      <c r="L393" s="152"/>
      <c r="M393" s="157"/>
      <c r="T393" s="158"/>
      <c r="AT393" s="153" t="s">
        <v>442</v>
      </c>
      <c r="AU393" s="153" t="s">
        <v>79</v>
      </c>
      <c r="AV393" s="13" t="s">
        <v>81</v>
      </c>
      <c r="AW393" s="13" t="s">
        <v>32</v>
      </c>
      <c r="AX393" s="13" t="s">
        <v>71</v>
      </c>
      <c r="AY393" s="153" t="s">
        <v>429</v>
      </c>
    </row>
    <row r="394" spans="2:65" s="14" customFormat="1">
      <c r="B394" s="159"/>
      <c r="D394" s="146" t="s">
        <v>442</v>
      </c>
      <c r="E394" s="160" t="s">
        <v>19</v>
      </c>
      <c r="F394" s="161" t="s">
        <v>451</v>
      </c>
      <c r="H394" s="162">
        <v>183</v>
      </c>
      <c r="I394" s="163"/>
      <c r="L394" s="159"/>
      <c r="M394" s="164"/>
      <c r="T394" s="165"/>
      <c r="AT394" s="160" t="s">
        <v>442</v>
      </c>
      <c r="AU394" s="160" t="s">
        <v>79</v>
      </c>
      <c r="AV394" s="14" t="s">
        <v>440</v>
      </c>
      <c r="AW394" s="14" t="s">
        <v>32</v>
      </c>
      <c r="AX394" s="14" t="s">
        <v>79</v>
      </c>
      <c r="AY394" s="160" t="s">
        <v>429</v>
      </c>
    </row>
    <row r="395" spans="2:65" s="1" customFormat="1" ht="16.5" customHeight="1">
      <c r="B395" s="32"/>
      <c r="C395" s="131" t="s">
        <v>700</v>
      </c>
      <c r="D395" s="131" t="s">
        <v>434</v>
      </c>
      <c r="E395" s="132" t="s">
        <v>701</v>
      </c>
      <c r="F395" s="133" t="s">
        <v>702</v>
      </c>
      <c r="G395" s="134" t="s">
        <v>437</v>
      </c>
      <c r="H395" s="135">
        <v>180</v>
      </c>
      <c r="I395" s="136"/>
      <c r="J395" s="137">
        <f>ROUND(I395*H395,2)</f>
        <v>0</v>
      </c>
      <c r="K395" s="133" t="s">
        <v>438</v>
      </c>
      <c r="L395" s="138"/>
      <c r="M395" s="139" t="s">
        <v>19</v>
      </c>
      <c r="N395" s="140" t="s">
        <v>42</v>
      </c>
      <c r="P395" s="141">
        <f>O395*H395</f>
        <v>0</v>
      </c>
      <c r="Q395" s="141">
        <v>4.7E-2</v>
      </c>
      <c r="R395" s="141">
        <f>Q395*H395</f>
        <v>8.4600000000000009</v>
      </c>
      <c r="S395" s="141">
        <v>0</v>
      </c>
      <c r="T395" s="142">
        <f>S395*H395</f>
        <v>0</v>
      </c>
      <c r="AR395" s="143" t="s">
        <v>439</v>
      </c>
      <c r="AT395" s="143" t="s">
        <v>434</v>
      </c>
      <c r="AU395" s="143" t="s">
        <v>79</v>
      </c>
      <c r="AY395" s="17" t="s">
        <v>429</v>
      </c>
      <c r="BE395" s="144">
        <f>IF(N395="základní",J395,0)</f>
        <v>0</v>
      </c>
      <c r="BF395" s="144">
        <f>IF(N395="snížená",J395,0)</f>
        <v>0</v>
      </c>
      <c r="BG395" s="144">
        <f>IF(N395="zákl. přenesená",J395,0)</f>
        <v>0</v>
      </c>
      <c r="BH395" s="144">
        <f>IF(N395="sníž. přenesená",J395,0)</f>
        <v>0</v>
      </c>
      <c r="BI395" s="144">
        <f>IF(N395="nulová",J395,0)</f>
        <v>0</v>
      </c>
      <c r="BJ395" s="17" t="s">
        <v>79</v>
      </c>
      <c r="BK395" s="144">
        <f>ROUND(I395*H395,2)</f>
        <v>0</v>
      </c>
      <c r="BL395" s="17" t="s">
        <v>440</v>
      </c>
      <c r="BM395" s="143" t="s">
        <v>703</v>
      </c>
    </row>
    <row r="396" spans="2:65" s="12" customFormat="1">
      <c r="B396" s="145"/>
      <c r="D396" s="146" t="s">
        <v>442</v>
      </c>
      <c r="E396" s="147" t="s">
        <v>19</v>
      </c>
      <c r="F396" s="148" t="s">
        <v>696</v>
      </c>
      <c r="H396" s="147" t="s">
        <v>19</v>
      </c>
      <c r="I396" s="149"/>
      <c r="L396" s="145"/>
      <c r="M396" s="150"/>
      <c r="T396" s="151"/>
      <c r="AT396" s="147" t="s">
        <v>442</v>
      </c>
      <c r="AU396" s="147" t="s">
        <v>79</v>
      </c>
      <c r="AV396" s="12" t="s">
        <v>79</v>
      </c>
      <c r="AW396" s="12" t="s">
        <v>32</v>
      </c>
      <c r="AX396" s="12" t="s">
        <v>71</v>
      </c>
      <c r="AY396" s="147" t="s">
        <v>429</v>
      </c>
    </row>
    <row r="397" spans="2:65" s="13" customFormat="1">
      <c r="B397" s="152"/>
      <c r="D397" s="146" t="s">
        <v>442</v>
      </c>
      <c r="E397" s="153" t="s">
        <v>19</v>
      </c>
      <c r="F397" s="154" t="s">
        <v>704</v>
      </c>
      <c r="H397" s="155">
        <v>60</v>
      </c>
      <c r="I397" s="156"/>
      <c r="L397" s="152"/>
      <c r="M397" s="157"/>
      <c r="T397" s="158"/>
      <c r="AT397" s="153" t="s">
        <v>442</v>
      </c>
      <c r="AU397" s="153" t="s">
        <v>79</v>
      </c>
      <c r="AV397" s="13" t="s">
        <v>81</v>
      </c>
      <c r="AW397" s="13" t="s">
        <v>32</v>
      </c>
      <c r="AX397" s="13" t="s">
        <v>71</v>
      </c>
      <c r="AY397" s="153" t="s">
        <v>429</v>
      </c>
    </row>
    <row r="398" spans="2:65" s="12" customFormat="1">
      <c r="B398" s="145"/>
      <c r="D398" s="146" t="s">
        <v>442</v>
      </c>
      <c r="E398" s="147" t="s">
        <v>19</v>
      </c>
      <c r="F398" s="148" t="s">
        <v>698</v>
      </c>
      <c r="H398" s="147" t="s">
        <v>19</v>
      </c>
      <c r="I398" s="149"/>
      <c r="L398" s="145"/>
      <c r="M398" s="150"/>
      <c r="T398" s="151"/>
      <c r="AT398" s="147" t="s">
        <v>442</v>
      </c>
      <c r="AU398" s="147" t="s">
        <v>79</v>
      </c>
      <c r="AV398" s="12" t="s">
        <v>79</v>
      </c>
      <c r="AW398" s="12" t="s">
        <v>32</v>
      </c>
      <c r="AX398" s="12" t="s">
        <v>71</v>
      </c>
      <c r="AY398" s="147" t="s">
        <v>429</v>
      </c>
    </row>
    <row r="399" spans="2:65" s="13" customFormat="1">
      <c r="B399" s="152"/>
      <c r="D399" s="146" t="s">
        <v>442</v>
      </c>
      <c r="E399" s="153" t="s">
        <v>19</v>
      </c>
      <c r="F399" s="154" t="s">
        <v>704</v>
      </c>
      <c r="H399" s="155">
        <v>60</v>
      </c>
      <c r="I399" s="156"/>
      <c r="L399" s="152"/>
      <c r="M399" s="157"/>
      <c r="T399" s="158"/>
      <c r="AT399" s="153" t="s">
        <v>442</v>
      </c>
      <c r="AU399" s="153" t="s">
        <v>79</v>
      </c>
      <c r="AV399" s="13" t="s">
        <v>81</v>
      </c>
      <c r="AW399" s="13" t="s">
        <v>32</v>
      </c>
      <c r="AX399" s="13" t="s">
        <v>71</v>
      </c>
      <c r="AY399" s="153" t="s">
        <v>429</v>
      </c>
    </row>
    <row r="400" spans="2:65" s="12" customFormat="1">
      <c r="B400" s="145"/>
      <c r="D400" s="146" t="s">
        <v>442</v>
      </c>
      <c r="E400" s="147" t="s">
        <v>19</v>
      </c>
      <c r="F400" s="148" t="s">
        <v>699</v>
      </c>
      <c r="H400" s="147" t="s">
        <v>19</v>
      </c>
      <c r="I400" s="149"/>
      <c r="L400" s="145"/>
      <c r="M400" s="150"/>
      <c r="T400" s="151"/>
      <c r="AT400" s="147" t="s">
        <v>442</v>
      </c>
      <c r="AU400" s="147" t="s">
        <v>79</v>
      </c>
      <c r="AV400" s="12" t="s">
        <v>79</v>
      </c>
      <c r="AW400" s="12" t="s">
        <v>32</v>
      </c>
      <c r="AX400" s="12" t="s">
        <v>71</v>
      </c>
      <c r="AY400" s="147" t="s">
        <v>429</v>
      </c>
    </row>
    <row r="401" spans="2:65" s="13" customFormat="1">
      <c r="B401" s="152"/>
      <c r="D401" s="146" t="s">
        <v>442</v>
      </c>
      <c r="E401" s="153" t="s">
        <v>19</v>
      </c>
      <c r="F401" s="154" t="s">
        <v>704</v>
      </c>
      <c r="H401" s="155">
        <v>60</v>
      </c>
      <c r="I401" s="156"/>
      <c r="L401" s="152"/>
      <c r="M401" s="157"/>
      <c r="T401" s="158"/>
      <c r="AT401" s="153" t="s">
        <v>442</v>
      </c>
      <c r="AU401" s="153" t="s">
        <v>79</v>
      </c>
      <c r="AV401" s="13" t="s">
        <v>81</v>
      </c>
      <c r="AW401" s="13" t="s">
        <v>32</v>
      </c>
      <c r="AX401" s="13" t="s">
        <v>71</v>
      </c>
      <c r="AY401" s="153" t="s">
        <v>429</v>
      </c>
    </row>
    <row r="402" spans="2:65" s="14" customFormat="1">
      <c r="B402" s="159"/>
      <c r="D402" s="146" t="s">
        <v>442</v>
      </c>
      <c r="E402" s="160" t="s">
        <v>19</v>
      </c>
      <c r="F402" s="161" t="s">
        <v>451</v>
      </c>
      <c r="H402" s="162">
        <v>180</v>
      </c>
      <c r="I402" s="163"/>
      <c r="L402" s="159"/>
      <c r="M402" s="164"/>
      <c r="T402" s="165"/>
      <c r="AT402" s="160" t="s">
        <v>442</v>
      </c>
      <c r="AU402" s="160" t="s">
        <v>79</v>
      </c>
      <c r="AV402" s="14" t="s">
        <v>440</v>
      </c>
      <c r="AW402" s="14" t="s">
        <v>32</v>
      </c>
      <c r="AX402" s="14" t="s">
        <v>79</v>
      </c>
      <c r="AY402" s="160" t="s">
        <v>429</v>
      </c>
    </row>
    <row r="403" spans="2:65" s="1" customFormat="1" ht="16.5" customHeight="1">
      <c r="B403" s="32"/>
      <c r="C403" s="131" t="s">
        <v>705</v>
      </c>
      <c r="D403" s="131" t="s">
        <v>434</v>
      </c>
      <c r="E403" s="132" t="s">
        <v>706</v>
      </c>
      <c r="F403" s="133" t="s">
        <v>707</v>
      </c>
      <c r="G403" s="134" t="s">
        <v>437</v>
      </c>
      <c r="H403" s="135">
        <v>180</v>
      </c>
      <c r="I403" s="136"/>
      <c r="J403" s="137">
        <f>ROUND(I403*H403,2)</f>
        <v>0</v>
      </c>
      <c r="K403" s="133" t="s">
        <v>438</v>
      </c>
      <c r="L403" s="138"/>
      <c r="M403" s="139" t="s">
        <v>19</v>
      </c>
      <c r="N403" s="140" t="s">
        <v>42</v>
      </c>
      <c r="P403" s="141">
        <f>O403*H403</f>
        <v>0</v>
      </c>
      <c r="Q403" s="141">
        <v>0.14899999999999999</v>
      </c>
      <c r="R403" s="141">
        <f>Q403*H403</f>
        <v>26.82</v>
      </c>
      <c r="S403" s="141">
        <v>0</v>
      </c>
      <c r="T403" s="142">
        <f>S403*H403</f>
        <v>0</v>
      </c>
      <c r="AR403" s="143" t="s">
        <v>439</v>
      </c>
      <c r="AT403" s="143" t="s">
        <v>434</v>
      </c>
      <c r="AU403" s="143" t="s">
        <v>79</v>
      </c>
      <c r="AY403" s="17" t="s">
        <v>429</v>
      </c>
      <c r="BE403" s="144">
        <f>IF(N403="základní",J403,0)</f>
        <v>0</v>
      </c>
      <c r="BF403" s="144">
        <f>IF(N403="snížená",J403,0)</f>
        <v>0</v>
      </c>
      <c r="BG403" s="144">
        <f>IF(N403="zákl. přenesená",J403,0)</f>
        <v>0</v>
      </c>
      <c r="BH403" s="144">
        <f>IF(N403="sníž. přenesená",J403,0)</f>
        <v>0</v>
      </c>
      <c r="BI403" s="144">
        <f>IF(N403="nulová",J403,0)</f>
        <v>0</v>
      </c>
      <c r="BJ403" s="17" t="s">
        <v>79</v>
      </c>
      <c r="BK403" s="144">
        <f>ROUND(I403*H403,2)</f>
        <v>0</v>
      </c>
      <c r="BL403" s="17" t="s">
        <v>440</v>
      </c>
      <c r="BM403" s="143" t="s">
        <v>708</v>
      </c>
    </row>
    <row r="404" spans="2:65" s="12" customFormat="1">
      <c r="B404" s="145"/>
      <c r="D404" s="146" t="s">
        <v>442</v>
      </c>
      <c r="E404" s="147" t="s">
        <v>19</v>
      </c>
      <c r="F404" s="148" t="s">
        <v>696</v>
      </c>
      <c r="H404" s="147" t="s">
        <v>19</v>
      </c>
      <c r="I404" s="149"/>
      <c r="L404" s="145"/>
      <c r="M404" s="150"/>
      <c r="T404" s="151"/>
      <c r="AT404" s="147" t="s">
        <v>442</v>
      </c>
      <c r="AU404" s="147" t="s">
        <v>79</v>
      </c>
      <c r="AV404" s="12" t="s">
        <v>79</v>
      </c>
      <c r="AW404" s="12" t="s">
        <v>32</v>
      </c>
      <c r="AX404" s="12" t="s">
        <v>71</v>
      </c>
      <c r="AY404" s="147" t="s">
        <v>429</v>
      </c>
    </row>
    <row r="405" spans="2:65" s="13" customFormat="1">
      <c r="B405" s="152"/>
      <c r="D405" s="146" t="s">
        <v>442</v>
      </c>
      <c r="E405" s="153" t="s">
        <v>19</v>
      </c>
      <c r="F405" s="154" t="s">
        <v>704</v>
      </c>
      <c r="H405" s="155">
        <v>60</v>
      </c>
      <c r="I405" s="156"/>
      <c r="L405" s="152"/>
      <c r="M405" s="157"/>
      <c r="T405" s="158"/>
      <c r="AT405" s="153" t="s">
        <v>442</v>
      </c>
      <c r="AU405" s="153" t="s">
        <v>79</v>
      </c>
      <c r="AV405" s="13" t="s">
        <v>81</v>
      </c>
      <c r="AW405" s="13" t="s">
        <v>32</v>
      </c>
      <c r="AX405" s="13" t="s">
        <v>71</v>
      </c>
      <c r="AY405" s="153" t="s">
        <v>429</v>
      </c>
    </row>
    <row r="406" spans="2:65" s="12" customFormat="1">
      <c r="B406" s="145"/>
      <c r="D406" s="146" t="s">
        <v>442</v>
      </c>
      <c r="E406" s="147" t="s">
        <v>19</v>
      </c>
      <c r="F406" s="148" t="s">
        <v>698</v>
      </c>
      <c r="H406" s="147" t="s">
        <v>19</v>
      </c>
      <c r="I406" s="149"/>
      <c r="L406" s="145"/>
      <c r="M406" s="150"/>
      <c r="T406" s="151"/>
      <c r="AT406" s="147" t="s">
        <v>442</v>
      </c>
      <c r="AU406" s="147" t="s">
        <v>79</v>
      </c>
      <c r="AV406" s="12" t="s">
        <v>79</v>
      </c>
      <c r="AW406" s="12" t="s">
        <v>32</v>
      </c>
      <c r="AX406" s="12" t="s">
        <v>71</v>
      </c>
      <c r="AY406" s="147" t="s">
        <v>429</v>
      </c>
    </row>
    <row r="407" spans="2:65" s="13" customFormat="1">
      <c r="B407" s="152"/>
      <c r="D407" s="146" t="s">
        <v>442</v>
      </c>
      <c r="E407" s="153" t="s">
        <v>19</v>
      </c>
      <c r="F407" s="154" t="s">
        <v>704</v>
      </c>
      <c r="H407" s="155">
        <v>60</v>
      </c>
      <c r="I407" s="156"/>
      <c r="L407" s="152"/>
      <c r="M407" s="157"/>
      <c r="T407" s="158"/>
      <c r="AT407" s="153" t="s">
        <v>442</v>
      </c>
      <c r="AU407" s="153" t="s">
        <v>79</v>
      </c>
      <c r="AV407" s="13" t="s">
        <v>81</v>
      </c>
      <c r="AW407" s="13" t="s">
        <v>32</v>
      </c>
      <c r="AX407" s="13" t="s">
        <v>71</v>
      </c>
      <c r="AY407" s="153" t="s">
        <v>429</v>
      </c>
    </row>
    <row r="408" spans="2:65" s="12" customFormat="1">
      <c r="B408" s="145"/>
      <c r="D408" s="146" t="s">
        <v>442</v>
      </c>
      <c r="E408" s="147" t="s">
        <v>19</v>
      </c>
      <c r="F408" s="148" t="s">
        <v>699</v>
      </c>
      <c r="H408" s="147" t="s">
        <v>19</v>
      </c>
      <c r="I408" s="149"/>
      <c r="L408" s="145"/>
      <c r="M408" s="150"/>
      <c r="T408" s="151"/>
      <c r="AT408" s="147" t="s">
        <v>442</v>
      </c>
      <c r="AU408" s="147" t="s">
        <v>79</v>
      </c>
      <c r="AV408" s="12" t="s">
        <v>79</v>
      </c>
      <c r="AW408" s="12" t="s">
        <v>32</v>
      </c>
      <c r="AX408" s="12" t="s">
        <v>71</v>
      </c>
      <c r="AY408" s="147" t="s">
        <v>429</v>
      </c>
    </row>
    <row r="409" spans="2:65" s="13" customFormat="1">
      <c r="B409" s="152"/>
      <c r="D409" s="146" t="s">
        <v>442</v>
      </c>
      <c r="E409" s="153" t="s">
        <v>19</v>
      </c>
      <c r="F409" s="154" t="s">
        <v>704</v>
      </c>
      <c r="H409" s="155">
        <v>60</v>
      </c>
      <c r="I409" s="156"/>
      <c r="L409" s="152"/>
      <c r="M409" s="157"/>
      <c r="T409" s="158"/>
      <c r="AT409" s="153" t="s">
        <v>442</v>
      </c>
      <c r="AU409" s="153" t="s">
        <v>79</v>
      </c>
      <c r="AV409" s="13" t="s">
        <v>81</v>
      </c>
      <c r="AW409" s="13" t="s">
        <v>32</v>
      </c>
      <c r="AX409" s="13" t="s">
        <v>71</v>
      </c>
      <c r="AY409" s="153" t="s">
        <v>429</v>
      </c>
    </row>
    <row r="410" spans="2:65" s="14" customFormat="1">
      <c r="B410" s="159"/>
      <c r="D410" s="146" t="s">
        <v>442</v>
      </c>
      <c r="E410" s="160" t="s">
        <v>19</v>
      </c>
      <c r="F410" s="161" t="s">
        <v>451</v>
      </c>
      <c r="H410" s="162">
        <v>180</v>
      </c>
      <c r="I410" s="163"/>
      <c r="L410" s="159"/>
      <c r="M410" s="164"/>
      <c r="T410" s="165"/>
      <c r="AT410" s="160" t="s">
        <v>442</v>
      </c>
      <c r="AU410" s="160" t="s">
        <v>79</v>
      </c>
      <c r="AV410" s="14" t="s">
        <v>440</v>
      </c>
      <c r="AW410" s="14" t="s">
        <v>32</v>
      </c>
      <c r="AX410" s="14" t="s">
        <v>79</v>
      </c>
      <c r="AY410" s="160" t="s">
        <v>429</v>
      </c>
    </row>
    <row r="411" spans="2:65" s="1" customFormat="1" ht="16.5" customHeight="1">
      <c r="B411" s="32"/>
      <c r="C411" s="131" t="s">
        <v>709</v>
      </c>
      <c r="D411" s="131" t="s">
        <v>434</v>
      </c>
      <c r="E411" s="132" t="s">
        <v>710</v>
      </c>
      <c r="F411" s="133" t="s">
        <v>711</v>
      </c>
      <c r="G411" s="134" t="s">
        <v>437</v>
      </c>
      <c r="H411" s="135">
        <v>179</v>
      </c>
      <c r="I411" s="136"/>
      <c r="J411" s="137">
        <f>ROUND(I411*H411,2)</f>
        <v>0</v>
      </c>
      <c r="K411" s="133" t="s">
        <v>438</v>
      </c>
      <c r="L411" s="138"/>
      <c r="M411" s="139" t="s">
        <v>19</v>
      </c>
      <c r="N411" s="140" t="s">
        <v>42</v>
      </c>
      <c r="P411" s="141">
        <f>O411*H411</f>
        <v>0</v>
      </c>
      <c r="Q411" s="141">
        <v>6.8599999999999994E-2</v>
      </c>
      <c r="R411" s="141">
        <f>Q411*H411</f>
        <v>12.279399999999999</v>
      </c>
      <c r="S411" s="141">
        <v>0</v>
      </c>
      <c r="T411" s="142">
        <f>S411*H411</f>
        <v>0</v>
      </c>
      <c r="AR411" s="143" t="s">
        <v>439</v>
      </c>
      <c r="AT411" s="143" t="s">
        <v>434</v>
      </c>
      <c r="AU411" s="143" t="s">
        <v>79</v>
      </c>
      <c r="AY411" s="17" t="s">
        <v>429</v>
      </c>
      <c r="BE411" s="144">
        <f>IF(N411="základní",J411,0)</f>
        <v>0</v>
      </c>
      <c r="BF411" s="144">
        <f>IF(N411="snížená",J411,0)</f>
        <v>0</v>
      </c>
      <c r="BG411" s="144">
        <f>IF(N411="zákl. přenesená",J411,0)</f>
        <v>0</v>
      </c>
      <c r="BH411" s="144">
        <f>IF(N411="sníž. přenesená",J411,0)</f>
        <v>0</v>
      </c>
      <c r="BI411" s="144">
        <f>IF(N411="nulová",J411,0)</f>
        <v>0</v>
      </c>
      <c r="BJ411" s="17" t="s">
        <v>79</v>
      </c>
      <c r="BK411" s="144">
        <f>ROUND(I411*H411,2)</f>
        <v>0</v>
      </c>
      <c r="BL411" s="17" t="s">
        <v>440</v>
      </c>
      <c r="BM411" s="143" t="s">
        <v>712</v>
      </c>
    </row>
    <row r="412" spans="2:65" s="12" customFormat="1">
      <c r="B412" s="145"/>
      <c r="D412" s="146" t="s">
        <v>442</v>
      </c>
      <c r="E412" s="147" t="s">
        <v>19</v>
      </c>
      <c r="F412" s="148" t="s">
        <v>713</v>
      </c>
      <c r="H412" s="147" t="s">
        <v>19</v>
      </c>
      <c r="I412" s="149"/>
      <c r="L412" s="145"/>
      <c r="M412" s="150"/>
      <c r="T412" s="151"/>
      <c r="AT412" s="147" t="s">
        <v>442</v>
      </c>
      <c r="AU412" s="147" t="s">
        <v>79</v>
      </c>
      <c r="AV412" s="12" t="s">
        <v>79</v>
      </c>
      <c r="AW412" s="12" t="s">
        <v>32</v>
      </c>
      <c r="AX412" s="12" t="s">
        <v>71</v>
      </c>
      <c r="AY412" s="147" t="s">
        <v>429</v>
      </c>
    </row>
    <row r="413" spans="2:65" s="13" customFormat="1">
      <c r="B413" s="152"/>
      <c r="D413" s="146" t="s">
        <v>442</v>
      </c>
      <c r="E413" s="153" t="s">
        <v>19</v>
      </c>
      <c r="F413" s="154" t="s">
        <v>572</v>
      </c>
      <c r="H413" s="155">
        <v>18</v>
      </c>
      <c r="I413" s="156"/>
      <c r="L413" s="152"/>
      <c r="M413" s="157"/>
      <c r="T413" s="158"/>
      <c r="AT413" s="153" t="s">
        <v>442</v>
      </c>
      <c r="AU413" s="153" t="s">
        <v>79</v>
      </c>
      <c r="AV413" s="13" t="s">
        <v>81</v>
      </c>
      <c r="AW413" s="13" t="s">
        <v>32</v>
      </c>
      <c r="AX413" s="13" t="s">
        <v>71</v>
      </c>
      <c r="AY413" s="153" t="s">
        <v>429</v>
      </c>
    </row>
    <row r="414" spans="2:65" s="12" customFormat="1">
      <c r="B414" s="145"/>
      <c r="D414" s="146" t="s">
        <v>442</v>
      </c>
      <c r="E414" s="147" t="s">
        <v>19</v>
      </c>
      <c r="F414" s="148" t="s">
        <v>696</v>
      </c>
      <c r="H414" s="147" t="s">
        <v>19</v>
      </c>
      <c r="I414" s="149"/>
      <c r="L414" s="145"/>
      <c r="M414" s="150"/>
      <c r="T414" s="151"/>
      <c r="AT414" s="147" t="s">
        <v>442</v>
      </c>
      <c r="AU414" s="147" t="s">
        <v>79</v>
      </c>
      <c r="AV414" s="12" t="s">
        <v>79</v>
      </c>
      <c r="AW414" s="12" t="s">
        <v>32</v>
      </c>
      <c r="AX414" s="12" t="s">
        <v>71</v>
      </c>
      <c r="AY414" s="147" t="s">
        <v>429</v>
      </c>
    </row>
    <row r="415" spans="2:65" s="13" customFormat="1">
      <c r="B415" s="152"/>
      <c r="D415" s="146" t="s">
        <v>442</v>
      </c>
      <c r="E415" s="153" t="s">
        <v>19</v>
      </c>
      <c r="F415" s="154" t="s">
        <v>704</v>
      </c>
      <c r="H415" s="155">
        <v>60</v>
      </c>
      <c r="I415" s="156"/>
      <c r="L415" s="152"/>
      <c r="M415" s="157"/>
      <c r="T415" s="158"/>
      <c r="AT415" s="153" t="s">
        <v>442</v>
      </c>
      <c r="AU415" s="153" t="s">
        <v>79</v>
      </c>
      <c r="AV415" s="13" t="s">
        <v>81</v>
      </c>
      <c r="AW415" s="13" t="s">
        <v>32</v>
      </c>
      <c r="AX415" s="13" t="s">
        <v>71</v>
      </c>
      <c r="AY415" s="153" t="s">
        <v>429</v>
      </c>
    </row>
    <row r="416" spans="2:65" s="12" customFormat="1">
      <c r="B416" s="145"/>
      <c r="D416" s="146" t="s">
        <v>442</v>
      </c>
      <c r="E416" s="147" t="s">
        <v>19</v>
      </c>
      <c r="F416" s="148" t="s">
        <v>714</v>
      </c>
      <c r="H416" s="147" t="s">
        <v>19</v>
      </c>
      <c r="I416" s="149"/>
      <c r="L416" s="145"/>
      <c r="M416" s="150"/>
      <c r="T416" s="151"/>
      <c r="AT416" s="147" t="s">
        <v>442</v>
      </c>
      <c r="AU416" s="147" t="s">
        <v>79</v>
      </c>
      <c r="AV416" s="12" t="s">
        <v>79</v>
      </c>
      <c r="AW416" s="12" t="s">
        <v>32</v>
      </c>
      <c r="AX416" s="12" t="s">
        <v>71</v>
      </c>
      <c r="AY416" s="147" t="s">
        <v>429</v>
      </c>
    </row>
    <row r="417" spans="2:65" s="13" customFormat="1">
      <c r="B417" s="152"/>
      <c r="D417" s="146" t="s">
        <v>442</v>
      </c>
      <c r="E417" s="153" t="s">
        <v>19</v>
      </c>
      <c r="F417" s="154" t="s">
        <v>685</v>
      </c>
      <c r="H417" s="155">
        <v>41</v>
      </c>
      <c r="I417" s="156"/>
      <c r="L417" s="152"/>
      <c r="M417" s="157"/>
      <c r="T417" s="158"/>
      <c r="AT417" s="153" t="s">
        <v>442</v>
      </c>
      <c r="AU417" s="153" t="s">
        <v>79</v>
      </c>
      <c r="AV417" s="13" t="s">
        <v>81</v>
      </c>
      <c r="AW417" s="13" t="s">
        <v>32</v>
      </c>
      <c r="AX417" s="13" t="s">
        <v>71</v>
      </c>
      <c r="AY417" s="153" t="s">
        <v>429</v>
      </c>
    </row>
    <row r="418" spans="2:65" s="12" customFormat="1">
      <c r="B418" s="145"/>
      <c r="D418" s="146" t="s">
        <v>442</v>
      </c>
      <c r="E418" s="147" t="s">
        <v>19</v>
      </c>
      <c r="F418" s="148" t="s">
        <v>715</v>
      </c>
      <c r="H418" s="147" t="s">
        <v>19</v>
      </c>
      <c r="I418" s="149"/>
      <c r="L418" s="145"/>
      <c r="M418" s="150"/>
      <c r="T418" s="151"/>
      <c r="AT418" s="147" t="s">
        <v>442</v>
      </c>
      <c r="AU418" s="147" t="s">
        <v>79</v>
      </c>
      <c r="AV418" s="12" t="s">
        <v>79</v>
      </c>
      <c r="AW418" s="12" t="s">
        <v>32</v>
      </c>
      <c r="AX418" s="12" t="s">
        <v>71</v>
      </c>
      <c r="AY418" s="147" t="s">
        <v>429</v>
      </c>
    </row>
    <row r="419" spans="2:65" s="13" customFormat="1">
      <c r="B419" s="152"/>
      <c r="D419" s="146" t="s">
        <v>442</v>
      </c>
      <c r="E419" s="153" t="s">
        <v>19</v>
      </c>
      <c r="F419" s="154" t="s">
        <v>704</v>
      </c>
      <c r="H419" s="155">
        <v>60</v>
      </c>
      <c r="I419" s="156"/>
      <c r="L419" s="152"/>
      <c r="M419" s="157"/>
      <c r="T419" s="158"/>
      <c r="AT419" s="153" t="s">
        <v>442</v>
      </c>
      <c r="AU419" s="153" t="s">
        <v>79</v>
      </c>
      <c r="AV419" s="13" t="s">
        <v>81</v>
      </c>
      <c r="AW419" s="13" t="s">
        <v>32</v>
      </c>
      <c r="AX419" s="13" t="s">
        <v>71</v>
      </c>
      <c r="AY419" s="153" t="s">
        <v>429</v>
      </c>
    </row>
    <row r="420" spans="2:65" s="14" customFormat="1">
      <c r="B420" s="159"/>
      <c r="D420" s="146" t="s">
        <v>442</v>
      </c>
      <c r="E420" s="160" t="s">
        <v>19</v>
      </c>
      <c r="F420" s="161" t="s">
        <v>451</v>
      </c>
      <c r="H420" s="162">
        <v>179</v>
      </c>
      <c r="I420" s="163"/>
      <c r="L420" s="159"/>
      <c r="M420" s="164"/>
      <c r="T420" s="165"/>
      <c r="AT420" s="160" t="s">
        <v>442</v>
      </c>
      <c r="AU420" s="160" t="s">
        <v>79</v>
      </c>
      <c r="AV420" s="14" t="s">
        <v>440</v>
      </c>
      <c r="AW420" s="14" t="s">
        <v>32</v>
      </c>
      <c r="AX420" s="14" t="s">
        <v>79</v>
      </c>
      <c r="AY420" s="160" t="s">
        <v>429</v>
      </c>
    </row>
    <row r="421" spans="2:65" s="1" customFormat="1" ht="16.5" customHeight="1">
      <c r="B421" s="32"/>
      <c r="C421" s="131" t="s">
        <v>716</v>
      </c>
      <c r="D421" s="131" t="s">
        <v>434</v>
      </c>
      <c r="E421" s="132" t="s">
        <v>717</v>
      </c>
      <c r="F421" s="133" t="s">
        <v>718</v>
      </c>
      <c r="G421" s="134" t="s">
        <v>719</v>
      </c>
      <c r="H421" s="135">
        <v>73.599999999999994</v>
      </c>
      <c r="I421" s="136"/>
      <c r="J421" s="137">
        <f>ROUND(I421*H421,2)</f>
        <v>0</v>
      </c>
      <c r="K421" s="133" t="s">
        <v>19</v>
      </c>
      <c r="L421" s="138"/>
      <c r="M421" s="139" t="s">
        <v>19</v>
      </c>
      <c r="N421" s="140" t="s">
        <v>42</v>
      </c>
      <c r="P421" s="141">
        <f>O421*H421</f>
        <v>0</v>
      </c>
      <c r="Q421" s="141">
        <v>1</v>
      </c>
      <c r="R421" s="141">
        <f>Q421*H421</f>
        <v>73.599999999999994</v>
      </c>
      <c r="S421" s="141">
        <v>0</v>
      </c>
      <c r="T421" s="142">
        <f>S421*H421</f>
        <v>0</v>
      </c>
      <c r="AR421" s="143" t="s">
        <v>439</v>
      </c>
      <c r="AT421" s="143" t="s">
        <v>434</v>
      </c>
      <c r="AU421" s="143" t="s">
        <v>79</v>
      </c>
      <c r="AY421" s="17" t="s">
        <v>429</v>
      </c>
      <c r="BE421" s="144">
        <f>IF(N421="základní",J421,0)</f>
        <v>0</v>
      </c>
      <c r="BF421" s="144">
        <f>IF(N421="snížená",J421,0)</f>
        <v>0</v>
      </c>
      <c r="BG421" s="144">
        <f>IF(N421="zákl. přenesená",J421,0)</f>
        <v>0</v>
      </c>
      <c r="BH421" s="144">
        <f>IF(N421="sníž. přenesená",J421,0)</f>
        <v>0</v>
      </c>
      <c r="BI421" s="144">
        <f>IF(N421="nulová",J421,0)</f>
        <v>0</v>
      </c>
      <c r="BJ421" s="17" t="s">
        <v>79</v>
      </c>
      <c r="BK421" s="144">
        <f>ROUND(I421*H421,2)</f>
        <v>0</v>
      </c>
      <c r="BL421" s="17" t="s">
        <v>440</v>
      </c>
      <c r="BM421" s="143" t="s">
        <v>720</v>
      </c>
    </row>
    <row r="422" spans="2:65" s="12" customFormat="1">
      <c r="B422" s="145"/>
      <c r="D422" s="146" t="s">
        <v>442</v>
      </c>
      <c r="E422" s="147" t="s">
        <v>19</v>
      </c>
      <c r="F422" s="148" t="s">
        <v>721</v>
      </c>
      <c r="H422" s="147" t="s">
        <v>19</v>
      </c>
      <c r="I422" s="149"/>
      <c r="L422" s="145"/>
      <c r="M422" s="150"/>
      <c r="T422" s="151"/>
      <c r="AT422" s="147" t="s">
        <v>442</v>
      </c>
      <c r="AU422" s="147" t="s">
        <v>79</v>
      </c>
      <c r="AV422" s="12" t="s">
        <v>79</v>
      </c>
      <c r="AW422" s="12" t="s">
        <v>32</v>
      </c>
      <c r="AX422" s="12" t="s">
        <v>71</v>
      </c>
      <c r="AY422" s="147" t="s">
        <v>429</v>
      </c>
    </row>
    <row r="423" spans="2:65" s="12" customFormat="1">
      <c r="B423" s="145"/>
      <c r="D423" s="146" t="s">
        <v>442</v>
      </c>
      <c r="E423" s="147" t="s">
        <v>19</v>
      </c>
      <c r="F423" s="148" t="s">
        <v>459</v>
      </c>
      <c r="H423" s="147" t="s">
        <v>19</v>
      </c>
      <c r="I423" s="149"/>
      <c r="L423" s="145"/>
      <c r="M423" s="150"/>
      <c r="T423" s="151"/>
      <c r="AT423" s="147" t="s">
        <v>442</v>
      </c>
      <c r="AU423" s="147" t="s">
        <v>79</v>
      </c>
      <c r="AV423" s="12" t="s">
        <v>79</v>
      </c>
      <c r="AW423" s="12" t="s">
        <v>32</v>
      </c>
      <c r="AX423" s="12" t="s">
        <v>71</v>
      </c>
      <c r="AY423" s="147" t="s">
        <v>429</v>
      </c>
    </row>
    <row r="424" spans="2:65" s="13" customFormat="1">
      <c r="B424" s="152"/>
      <c r="D424" s="146" t="s">
        <v>442</v>
      </c>
      <c r="E424" s="153" t="s">
        <v>19</v>
      </c>
      <c r="F424" s="154" t="s">
        <v>722</v>
      </c>
      <c r="H424" s="155">
        <v>19.2</v>
      </c>
      <c r="I424" s="156"/>
      <c r="L424" s="152"/>
      <c r="M424" s="157"/>
      <c r="T424" s="158"/>
      <c r="AT424" s="153" t="s">
        <v>442</v>
      </c>
      <c r="AU424" s="153" t="s">
        <v>79</v>
      </c>
      <c r="AV424" s="13" t="s">
        <v>81</v>
      </c>
      <c r="AW424" s="13" t="s">
        <v>32</v>
      </c>
      <c r="AX424" s="13" t="s">
        <v>71</v>
      </c>
      <c r="AY424" s="153" t="s">
        <v>429</v>
      </c>
    </row>
    <row r="425" spans="2:65" s="12" customFormat="1">
      <c r="B425" s="145"/>
      <c r="D425" s="146" t="s">
        <v>442</v>
      </c>
      <c r="E425" s="147" t="s">
        <v>19</v>
      </c>
      <c r="F425" s="148" t="s">
        <v>461</v>
      </c>
      <c r="H425" s="147" t="s">
        <v>19</v>
      </c>
      <c r="I425" s="149"/>
      <c r="L425" s="145"/>
      <c r="M425" s="150"/>
      <c r="T425" s="151"/>
      <c r="AT425" s="147" t="s">
        <v>442</v>
      </c>
      <c r="AU425" s="147" t="s">
        <v>79</v>
      </c>
      <c r="AV425" s="12" t="s">
        <v>79</v>
      </c>
      <c r="AW425" s="12" t="s">
        <v>32</v>
      </c>
      <c r="AX425" s="12" t="s">
        <v>71</v>
      </c>
      <c r="AY425" s="147" t="s">
        <v>429</v>
      </c>
    </row>
    <row r="426" spans="2:65" s="13" customFormat="1">
      <c r="B426" s="152"/>
      <c r="D426" s="146" t="s">
        <v>442</v>
      </c>
      <c r="E426" s="153" t="s">
        <v>19</v>
      </c>
      <c r="F426" s="154" t="s">
        <v>722</v>
      </c>
      <c r="H426" s="155">
        <v>19.2</v>
      </c>
      <c r="I426" s="156"/>
      <c r="L426" s="152"/>
      <c r="M426" s="157"/>
      <c r="T426" s="158"/>
      <c r="AT426" s="153" t="s">
        <v>442</v>
      </c>
      <c r="AU426" s="153" t="s">
        <v>79</v>
      </c>
      <c r="AV426" s="13" t="s">
        <v>81</v>
      </c>
      <c r="AW426" s="13" t="s">
        <v>32</v>
      </c>
      <c r="AX426" s="13" t="s">
        <v>71</v>
      </c>
      <c r="AY426" s="153" t="s">
        <v>429</v>
      </c>
    </row>
    <row r="427" spans="2:65" s="12" customFormat="1">
      <c r="B427" s="145"/>
      <c r="D427" s="146" t="s">
        <v>442</v>
      </c>
      <c r="E427" s="147" t="s">
        <v>19</v>
      </c>
      <c r="F427" s="148" t="s">
        <v>465</v>
      </c>
      <c r="H427" s="147" t="s">
        <v>19</v>
      </c>
      <c r="I427" s="149"/>
      <c r="L427" s="145"/>
      <c r="M427" s="150"/>
      <c r="T427" s="151"/>
      <c r="AT427" s="147" t="s">
        <v>442</v>
      </c>
      <c r="AU427" s="147" t="s">
        <v>79</v>
      </c>
      <c r="AV427" s="12" t="s">
        <v>79</v>
      </c>
      <c r="AW427" s="12" t="s">
        <v>32</v>
      </c>
      <c r="AX427" s="12" t="s">
        <v>71</v>
      </c>
      <c r="AY427" s="147" t="s">
        <v>429</v>
      </c>
    </row>
    <row r="428" spans="2:65" s="13" customFormat="1">
      <c r="B428" s="152"/>
      <c r="D428" s="146" t="s">
        <v>442</v>
      </c>
      <c r="E428" s="153" t="s">
        <v>19</v>
      </c>
      <c r="F428" s="154" t="s">
        <v>722</v>
      </c>
      <c r="H428" s="155">
        <v>19.2</v>
      </c>
      <c r="I428" s="156"/>
      <c r="L428" s="152"/>
      <c r="M428" s="157"/>
      <c r="T428" s="158"/>
      <c r="AT428" s="153" t="s">
        <v>442</v>
      </c>
      <c r="AU428" s="153" t="s">
        <v>79</v>
      </c>
      <c r="AV428" s="13" t="s">
        <v>81</v>
      </c>
      <c r="AW428" s="13" t="s">
        <v>32</v>
      </c>
      <c r="AX428" s="13" t="s">
        <v>71</v>
      </c>
      <c r="AY428" s="153" t="s">
        <v>429</v>
      </c>
    </row>
    <row r="429" spans="2:65" s="12" customFormat="1">
      <c r="B429" s="145"/>
      <c r="D429" s="146" t="s">
        <v>442</v>
      </c>
      <c r="E429" s="147" t="s">
        <v>19</v>
      </c>
      <c r="F429" s="148" t="s">
        <v>653</v>
      </c>
      <c r="H429" s="147" t="s">
        <v>19</v>
      </c>
      <c r="I429" s="149"/>
      <c r="L429" s="145"/>
      <c r="M429" s="150"/>
      <c r="T429" s="151"/>
      <c r="AT429" s="147" t="s">
        <v>442</v>
      </c>
      <c r="AU429" s="147" t="s">
        <v>79</v>
      </c>
      <c r="AV429" s="12" t="s">
        <v>79</v>
      </c>
      <c r="AW429" s="12" t="s">
        <v>32</v>
      </c>
      <c r="AX429" s="12" t="s">
        <v>71</v>
      </c>
      <c r="AY429" s="147" t="s">
        <v>429</v>
      </c>
    </row>
    <row r="430" spans="2:65" s="13" customFormat="1">
      <c r="B430" s="152"/>
      <c r="D430" s="146" t="s">
        <v>442</v>
      </c>
      <c r="E430" s="153" t="s">
        <v>19</v>
      </c>
      <c r="F430" s="154" t="s">
        <v>723</v>
      </c>
      <c r="H430" s="155">
        <v>16</v>
      </c>
      <c r="I430" s="156"/>
      <c r="L430" s="152"/>
      <c r="M430" s="157"/>
      <c r="T430" s="158"/>
      <c r="AT430" s="153" t="s">
        <v>442</v>
      </c>
      <c r="AU430" s="153" t="s">
        <v>79</v>
      </c>
      <c r="AV430" s="13" t="s">
        <v>81</v>
      </c>
      <c r="AW430" s="13" t="s">
        <v>32</v>
      </c>
      <c r="AX430" s="13" t="s">
        <v>71</v>
      </c>
      <c r="AY430" s="153" t="s">
        <v>429</v>
      </c>
    </row>
    <row r="431" spans="2:65" s="14" customFormat="1">
      <c r="B431" s="159"/>
      <c r="D431" s="146" t="s">
        <v>442</v>
      </c>
      <c r="E431" s="160" t="s">
        <v>19</v>
      </c>
      <c r="F431" s="161" t="s">
        <v>451</v>
      </c>
      <c r="H431" s="162">
        <v>73.599999999999994</v>
      </c>
      <c r="I431" s="163"/>
      <c r="L431" s="159"/>
      <c r="M431" s="164"/>
      <c r="T431" s="165"/>
      <c r="AT431" s="160" t="s">
        <v>442</v>
      </c>
      <c r="AU431" s="160" t="s">
        <v>79</v>
      </c>
      <c r="AV431" s="14" t="s">
        <v>440</v>
      </c>
      <c r="AW431" s="14" t="s">
        <v>32</v>
      </c>
      <c r="AX431" s="14" t="s">
        <v>79</v>
      </c>
      <c r="AY431" s="160" t="s">
        <v>429</v>
      </c>
    </row>
    <row r="432" spans="2:65" s="1" customFormat="1" ht="24.2" customHeight="1">
      <c r="B432" s="32"/>
      <c r="C432" s="131" t="s">
        <v>724</v>
      </c>
      <c r="D432" s="131" t="s">
        <v>434</v>
      </c>
      <c r="E432" s="132" t="s">
        <v>725</v>
      </c>
      <c r="F432" s="133" t="s">
        <v>726</v>
      </c>
      <c r="G432" s="134" t="s">
        <v>719</v>
      </c>
      <c r="H432" s="135">
        <v>136.06299999999999</v>
      </c>
      <c r="I432" s="136"/>
      <c r="J432" s="137">
        <f>ROUND(I432*H432,2)</f>
        <v>0</v>
      </c>
      <c r="K432" s="133" t="s">
        <v>438</v>
      </c>
      <c r="L432" s="138"/>
      <c r="M432" s="139" t="s">
        <v>19</v>
      </c>
      <c r="N432" s="140" t="s">
        <v>42</v>
      </c>
      <c r="P432" s="141">
        <f>O432*H432</f>
        <v>0</v>
      </c>
      <c r="Q432" s="141">
        <v>0</v>
      </c>
      <c r="R432" s="141">
        <f>Q432*H432</f>
        <v>0</v>
      </c>
      <c r="S432" s="141">
        <v>0</v>
      </c>
      <c r="T432" s="142">
        <f>S432*H432</f>
        <v>0</v>
      </c>
      <c r="AR432" s="143" t="s">
        <v>439</v>
      </c>
      <c r="AT432" s="143" t="s">
        <v>434</v>
      </c>
      <c r="AU432" s="143" t="s">
        <v>79</v>
      </c>
      <c r="AY432" s="17" t="s">
        <v>429</v>
      </c>
      <c r="BE432" s="144">
        <f>IF(N432="základní",J432,0)</f>
        <v>0</v>
      </c>
      <c r="BF432" s="144">
        <f>IF(N432="snížená",J432,0)</f>
        <v>0</v>
      </c>
      <c r="BG432" s="144">
        <f>IF(N432="zákl. přenesená",J432,0)</f>
        <v>0</v>
      </c>
      <c r="BH432" s="144">
        <f>IF(N432="sníž. přenesená",J432,0)</f>
        <v>0</v>
      </c>
      <c r="BI432" s="144">
        <f>IF(N432="nulová",J432,0)</f>
        <v>0</v>
      </c>
      <c r="BJ432" s="17" t="s">
        <v>79</v>
      </c>
      <c r="BK432" s="144">
        <f>ROUND(I432*H432,2)</f>
        <v>0</v>
      </c>
      <c r="BL432" s="17" t="s">
        <v>440</v>
      </c>
      <c r="BM432" s="143" t="s">
        <v>727</v>
      </c>
    </row>
    <row r="433" spans="2:51" s="12" customFormat="1">
      <c r="B433" s="145"/>
      <c r="D433" s="146" t="s">
        <v>442</v>
      </c>
      <c r="E433" s="147" t="s">
        <v>19</v>
      </c>
      <c r="F433" s="148" t="s">
        <v>728</v>
      </c>
      <c r="H433" s="147" t="s">
        <v>19</v>
      </c>
      <c r="I433" s="149"/>
      <c r="L433" s="145"/>
      <c r="M433" s="150"/>
      <c r="T433" s="151"/>
      <c r="AT433" s="147" t="s">
        <v>442</v>
      </c>
      <c r="AU433" s="147" t="s">
        <v>79</v>
      </c>
      <c r="AV433" s="12" t="s">
        <v>79</v>
      </c>
      <c r="AW433" s="12" t="s">
        <v>32</v>
      </c>
      <c r="AX433" s="12" t="s">
        <v>71</v>
      </c>
      <c r="AY433" s="147" t="s">
        <v>429</v>
      </c>
    </row>
    <row r="434" spans="2:51" s="13" customFormat="1">
      <c r="B434" s="152"/>
      <c r="D434" s="146" t="s">
        <v>442</v>
      </c>
      <c r="E434" s="153" t="s">
        <v>19</v>
      </c>
      <c r="F434" s="154" t="s">
        <v>729</v>
      </c>
      <c r="H434" s="155">
        <v>5.625</v>
      </c>
      <c r="I434" s="156"/>
      <c r="L434" s="152"/>
      <c r="M434" s="157"/>
      <c r="T434" s="158"/>
      <c r="AT434" s="153" t="s">
        <v>442</v>
      </c>
      <c r="AU434" s="153" t="s">
        <v>79</v>
      </c>
      <c r="AV434" s="13" t="s">
        <v>81</v>
      </c>
      <c r="AW434" s="13" t="s">
        <v>32</v>
      </c>
      <c r="AX434" s="13" t="s">
        <v>71</v>
      </c>
      <c r="AY434" s="153" t="s">
        <v>429</v>
      </c>
    </row>
    <row r="435" spans="2:51" s="12" customFormat="1">
      <c r="B435" s="145"/>
      <c r="D435" s="146" t="s">
        <v>442</v>
      </c>
      <c r="E435" s="147" t="s">
        <v>19</v>
      </c>
      <c r="F435" s="148" t="s">
        <v>463</v>
      </c>
      <c r="H435" s="147" t="s">
        <v>19</v>
      </c>
      <c r="I435" s="149"/>
      <c r="L435" s="145"/>
      <c r="M435" s="150"/>
      <c r="T435" s="151"/>
      <c r="AT435" s="147" t="s">
        <v>442</v>
      </c>
      <c r="AU435" s="147" t="s">
        <v>79</v>
      </c>
      <c r="AV435" s="12" t="s">
        <v>79</v>
      </c>
      <c r="AW435" s="12" t="s">
        <v>32</v>
      </c>
      <c r="AX435" s="12" t="s">
        <v>71</v>
      </c>
      <c r="AY435" s="147" t="s">
        <v>429</v>
      </c>
    </row>
    <row r="436" spans="2:51" s="13" customFormat="1">
      <c r="B436" s="152"/>
      <c r="D436" s="146" t="s">
        <v>442</v>
      </c>
      <c r="E436" s="153" t="s">
        <v>19</v>
      </c>
      <c r="F436" s="154" t="s">
        <v>730</v>
      </c>
      <c r="H436" s="155">
        <v>12</v>
      </c>
      <c r="I436" s="156"/>
      <c r="L436" s="152"/>
      <c r="M436" s="157"/>
      <c r="T436" s="158"/>
      <c r="AT436" s="153" t="s">
        <v>442</v>
      </c>
      <c r="AU436" s="153" t="s">
        <v>79</v>
      </c>
      <c r="AV436" s="13" t="s">
        <v>81</v>
      </c>
      <c r="AW436" s="13" t="s">
        <v>32</v>
      </c>
      <c r="AX436" s="13" t="s">
        <v>71</v>
      </c>
      <c r="AY436" s="153" t="s">
        <v>429</v>
      </c>
    </row>
    <row r="437" spans="2:51" s="12" customFormat="1">
      <c r="B437" s="145"/>
      <c r="D437" s="146" t="s">
        <v>442</v>
      </c>
      <c r="E437" s="147" t="s">
        <v>19</v>
      </c>
      <c r="F437" s="148" t="s">
        <v>650</v>
      </c>
      <c r="H437" s="147" t="s">
        <v>19</v>
      </c>
      <c r="I437" s="149"/>
      <c r="L437" s="145"/>
      <c r="M437" s="150"/>
      <c r="T437" s="151"/>
      <c r="AT437" s="147" t="s">
        <v>442</v>
      </c>
      <c r="AU437" s="147" t="s">
        <v>79</v>
      </c>
      <c r="AV437" s="12" t="s">
        <v>79</v>
      </c>
      <c r="AW437" s="12" t="s">
        <v>32</v>
      </c>
      <c r="AX437" s="12" t="s">
        <v>71</v>
      </c>
      <c r="AY437" s="147" t="s">
        <v>429</v>
      </c>
    </row>
    <row r="438" spans="2:51" s="13" customFormat="1">
      <c r="B438" s="152"/>
      <c r="D438" s="146" t="s">
        <v>442</v>
      </c>
      <c r="E438" s="153" t="s">
        <v>19</v>
      </c>
      <c r="F438" s="154" t="s">
        <v>731</v>
      </c>
      <c r="H438" s="155">
        <v>20</v>
      </c>
      <c r="I438" s="156"/>
      <c r="L438" s="152"/>
      <c r="M438" s="157"/>
      <c r="T438" s="158"/>
      <c r="AT438" s="153" t="s">
        <v>442</v>
      </c>
      <c r="AU438" s="153" t="s">
        <v>79</v>
      </c>
      <c r="AV438" s="13" t="s">
        <v>81</v>
      </c>
      <c r="AW438" s="13" t="s">
        <v>32</v>
      </c>
      <c r="AX438" s="13" t="s">
        <v>71</v>
      </c>
      <c r="AY438" s="153" t="s">
        <v>429</v>
      </c>
    </row>
    <row r="439" spans="2:51" s="12" customFormat="1">
      <c r="B439" s="145"/>
      <c r="D439" s="146" t="s">
        <v>442</v>
      </c>
      <c r="E439" s="147" t="s">
        <v>19</v>
      </c>
      <c r="F439" s="148" t="s">
        <v>468</v>
      </c>
      <c r="H439" s="147" t="s">
        <v>19</v>
      </c>
      <c r="I439" s="149"/>
      <c r="L439" s="145"/>
      <c r="M439" s="150"/>
      <c r="T439" s="151"/>
      <c r="AT439" s="147" t="s">
        <v>442</v>
      </c>
      <c r="AU439" s="147" t="s">
        <v>79</v>
      </c>
      <c r="AV439" s="12" t="s">
        <v>79</v>
      </c>
      <c r="AW439" s="12" t="s">
        <v>32</v>
      </c>
      <c r="AX439" s="12" t="s">
        <v>71</v>
      </c>
      <c r="AY439" s="147" t="s">
        <v>429</v>
      </c>
    </row>
    <row r="440" spans="2:51" s="13" customFormat="1">
      <c r="B440" s="152"/>
      <c r="D440" s="146" t="s">
        <v>442</v>
      </c>
      <c r="E440" s="153" t="s">
        <v>19</v>
      </c>
      <c r="F440" s="154" t="s">
        <v>730</v>
      </c>
      <c r="H440" s="155">
        <v>12</v>
      </c>
      <c r="I440" s="156"/>
      <c r="L440" s="152"/>
      <c r="M440" s="157"/>
      <c r="T440" s="158"/>
      <c r="AT440" s="153" t="s">
        <v>442</v>
      </c>
      <c r="AU440" s="153" t="s">
        <v>79</v>
      </c>
      <c r="AV440" s="13" t="s">
        <v>81</v>
      </c>
      <c r="AW440" s="13" t="s">
        <v>32</v>
      </c>
      <c r="AX440" s="13" t="s">
        <v>71</v>
      </c>
      <c r="AY440" s="153" t="s">
        <v>429</v>
      </c>
    </row>
    <row r="441" spans="2:51" s="12" customFormat="1">
      <c r="B441" s="145"/>
      <c r="D441" s="146" t="s">
        <v>442</v>
      </c>
      <c r="E441" s="147" t="s">
        <v>19</v>
      </c>
      <c r="F441" s="148" t="s">
        <v>470</v>
      </c>
      <c r="H441" s="147" t="s">
        <v>19</v>
      </c>
      <c r="I441" s="149"/>
      <c r="L441" s="145"/>
      <c r="M441" s="150"/>
      <c r="T441" s="151"/>
      <c r="AT441" s="147" t="s">
        <v>442</v>
      </c>
      <c r="AU441" s="147" t="s">
        <v>79</v>
      </c>
      <c r="AV441" s="12" t="s">
        <v>79</v>
      </c>
      <c r="AW441" s="12" t="s">
        <v>32</v>
      </c>
      <c r="AX441" s="12" t="s">
        <v>71</v>
      </c>
      <c r="AY441" s="147" t="s">
        <v>429</v>
      </c>
    </row>
    <row r="442" spans="2:51" s="13" customFormat="1">
      <c r="B442" s="152"/>
      <c r="D442" s="146" t="s">
        <v>442</v>
      </c>
      <c r="E442" s="153" t="s">
        <v>19</v>
      </c>
      <c r="F442" s="154" t="s">
        <v>732</v>
      </c>
      <c r="H442" s="155">
        <v>20</v>
      </c>
      <c r="I442" s="156"/>
      <c r="L442" s="152"/>
      <c r="M442" s="157"/>
      <c r="T442" s="158"/>
      <c r="AT442" s="153" t="s">
        <v>442</v>
      </c>
      <c r="AU442" s="153" t="s">
        <v>79</v>
      </c>
      <c r="AV442" s="13" t="s">
        <v>81</v>
      </c>
      <c r="AW442" s="13" t="s">
        <v>32</v>
      </c>
      <c r="AX442" s="13" t="s">
        <v>71</v>
      </c>
      <c r="AY442" s="153" t="s">
        <v>429</v>
      </c>
    </row>
    <row r="443" spans="2:51" s="12" customFormat="1">
      <c r="B443" s="145"/>
      <c r="D443" s="146" t="s">
        <v>442</v>
      </c>
      <c r="E443" s="147" t="s">
        <v>19</v>
      </c>
      <c r="F443" s="148" t="s">
        <v>733</v>
      </c>
      <c r="H443" s="147" t="s">
        <v>19</v>
      </c>
      <c r="I443" s="149"/>
      <c r="L443" s="145"/>
      <c r="M443" s="150"/>
      <c r="T443" s="151"/>
      <c r="AT443" s="147" t="s">
        <v>442</v>
      </c>
      <c r="AU443" s="147" t="s">
        <v>79</v>
      </c>
      <c r="AV443" s="12" t="s">
        <v>79</v>
      </c>
      <c r="AW443" s="12" t="s">
        <v>32</v>
      </c>
      <c r="AX443" s="12" t="s">
        <v>71</v>
      </c>
      <c r="AY443" s="147" t="s">
        <v>429</v>
      </c>
    </row>
    <row r="444" spans="2:51" s="13" customFormat="1">
      <c r="B444" s="152"/>
      <c r="D444" s="146" t="s">
        <v>442</v>
      </c>
      <c r="E444" s="153" t="s">
        <v>19</v>
      </c>
      <c r="F444" s="154" t="s">
        <v>734</v>
      </c>
      <c r="H444" s="155">
        <v>15</v>
      </c>
      <c r="I444" s="156"/>
      <c r="L444" s="152"/>
      <c r="M444" s="157"/>
      <c r="T444" s="158"/>
      <c r="AT444" s="153" t="s">
        <v>442</v>
      </c>
      <c r="AU444" s="153" t="s">
        <v>79</v>
      </c>
      <c r="AV444" s="13" t="s">
        <v>81</v>
      </c>
      <c r="AW444" s="13" t="s">
        <v>32</v>
      </c>
      <c r="AX444" s="13" t="s">
        <v>71</v>
      </c>
      <c r="AY444" s="153" t="s">
        <v>429</v>
      </c>
    </row>
    <row r="445" spans="2:51" s="13" customFormat="1">
      <c r="B445" s="152"/>
      <c r="D445" s="146" t="s">
        <v>442</v>
      </c>
      <c r="E445" s="153" t="s">
        <v>19</v>
      </c>
      <c r="F445" s="154" t="s">
        <v>735</v>
      </c>
      <c r="H445" s="155">
        <v>2.625</v>
      </c>
      <c r="I445" s="156"/>
      <c r="L445" s="152"/>
      <c r="M445" s="157"/>
      <c r="T445" s="158"/>
      <c r="AT445" s="153" t="s">
        <v>442</v>
      </c>
      <c r="AU445" s="153" t="s">
        <v>79</v>
      </c>
      <c r="AV445" s="13" t="s">
        <v>81</v>
      </c>
      <c r="AW445" s="13" t="s">
        <v>32</v>
      </c>
      <c r="AX445" s="13" t="s">
        <v>71</v>
      </c>
      <c r="AY445" s="153" t="s">
        <v>429</v>
      </c>
    </row>
    <row r="446" spans="2:51" s="12" customFormat="1">
      <c r="B446" s="145"/>
      <c r="D446" s="146" t="s">
        <v>442</v>
      </c>
      <c r="E446" s="147" t="s">
        <v>19</v>
      </c>
      <c r="F446" s="148" t="s">
        <v>736</v>
      </c>
      <c r="H446" s="147" t="s">
        <v>19</v>
      </c>
      <c r="I446" s="149"/>
      <c r="L446" s="145"/>
      <c r="M446" s="150"/>
      <c r="T446" s="151"/>
      <c r="AT446" s="147" t="s">
        <v>442</v>
      </c>
      <c r="AU446" s="147" t="s">
        <v>79</v>
      </c>
      <c r="AV446" s="12" t="s">
        <v>79</v>
      </c>
      <c r="AW446" s="12" t="s">
        <v>32</v>
      </c>
      <c r="AX446" s="12" t="s">
        <v>71</v>
      </c>
      <c r="AY446" s="147" t="s">
        <v>429</v>
      </c>
    </row>
    <row r="447" spans="2:51" s="13" customFormat="1">
      <c r="B447" s="152"/>
      <c r="D447" s="146" t="s">
        <v>442</v>
      </c>
      <c r="E447" s="153" t="s">
        <v>19</v>
      </c>
      <c r="F447" s="154" t="s">
        <v>737</v>
      </c>
      <c r="H447" s="155">
        <v>1.3129999999999999</v>
      </c>
      <c r="I447" s="156"/>
      <c r="L447" s="152"/>
      <c r="M447" s="157"/>
      <c r="T447" s="158"/>
      <c r="AT447" s="153" t="s">
        <v>442</v>
      </c>
      <c r="AU447" s="153" t="s">
        <v>79</v>
      </c>
      <c r="AV447" s="13" t="s">
        <v>81</v>
      </c>
      <c r="AW447" s="13" t="s">
        <v>32</v>
      </c>
      <c r="AX447" s="13" t="s">
        <v>71</v>
      </c>
      <c r="AY447" s="153" t="s">
        <v>429</v>
      </c>
    </row>
    <row r="448" spans="2:51" s="12" customFormat="1">
      <c r="B448" s="145"/>
      <c r="D448" s="146" t="s">
        <v>442</v>
      </c>
      <c r="E448" s="147" t="s">
        <v>19</v>
      </c>
      <c r="F448" s="148" t="s">
        <v>698</v>
      </c>
      <c r="H448" s="147" t="s">
        <v>19</v>
      </c>
      <c r="I448" s="149"/>
      <c r="L448" s="145"/>
      <c r="M448" s="150"/>
      <c r="T448" s="151"/>
      <c r="AT448" s="147" t="s">
        <v>442</v>
      </c>
      <c r="AU448" s="147" t="s">
        <v>79</v>
      </c>
      <c r="AV448" s="12" t="s">
        <v>79</v>
      </c>
      <c r="AW448" s="12" t="s">
        <v>32</v>
      </c>
      <c r="AX448" s="12" t="s">
        <v>71</v>
      </c>
      <c r="AY448" s="147" t="s">
        <v>429</v>
      </c>
    </row>
    <row r="449" spans="2:65" s="13" customFormat="1">
      <c r="B449" s="152"/>
      <c r="D449" s="146" t="s">
        <v>442</v>
      </c>
      <c r="E449" s="153" t="s">
        <v>19</v>
      </c>
      <c r="F449" s="154" t="s">
        <v>738</v>
      </c>
      <c r="H449" s="155">
        <v>25</v>
      </c>
      <c r="I449" s="156"/>
      <c r="L449" s="152"/>
      <c r="M449" s="157"/>
      <c r="T449" s="158"/>
      <c r="AT449" s="153" t="s">
        <v>442</v>
      </c>
      <c r="AU449" s="153" t="s">
        <v>79</v>
      </c>
      <c r="AV449" s="13" t="s">
        <v>81</v>
      </c>
      <c r="AW449" s="13" t="s">
        <v>32</v>
      </c>
      <c r="AX449" s="13" t="s">
        <v>71</v>
      </c>
      <c r="AY449" s="153" t="s">
        <v>429</v>
      </c>
    </row>
    <row r="450" spans="2:65" s="12" customFormat="1">
      <c r="B450" s="145"/>
      <c r="D450" s="146" t="s">
        <v>442</v>
      </c>
      <c r="E450" s="147" t="s">
        <v>19</v>
      </c>
      <c r="F450" s="148" t="s">
        <v>699</v>
      </c>
      <c r="H450" s="147" t="s">
        <v>19</v>
      </c>
      <c r="I450" s="149"/>
      <c r="L450" s="145"/>
      <c r="M450" s="150"/>
      <c r="T450" s="151"/>
      <c r="AT450" s="147" t="s">
        <v>442</v>
      </c>
      <c r="AU450" s="147" t="s">
        <v>79</v>
      </c>
      <c r="AV450" s="12" t="s">
        <v>79</v>
      </c>
      <c r="AW450" s="12" t="s">
        <v>32</v>
      </c>
      <c r="AX450" s="12" t="s">
        <v>71</v>
      </c>
      <c r="AY450" s="147" t="s">
        <v>429</v>
      </c>
    </row>
    <row r="451" spans="2:65" s="13" customFormat="1">
      <c r="B451" s="152"/>
      <c r="D451" s="146" t="s">
        <v>442</v>
      </c>
      <c r="E451" s="153" t="s">
        <v>19</v>
      </c>
      <c r="F451" s="154" t="s">
        <v>739</v>
      </c>
      <c r="H451" s="155">
        <v>22.5</v>
      </c>
      <c r="I451" s="156"/>
      <c r="L451" s="152"/>
      <c r="M451" s="157"/>
      <c r="T451" s="158"/>
      <c r="AT451" s="153" t="s">
        <v>442</v>
      </c>
      <c r="AU451" s="153" t="s">
        <v>79</v>
      </c>
      <c r="AV451" s="13" t="s">
        <v>81</v>
      </c>
      <c r="AW451" s="13" t="s">
        <v>32</v>
      </c>
      <c r="AX451" s="13" t="s">
        <v>71</v>
      </c>
      <c r="AY451" s="153" t="s">
        <v>429</v>
      </c>
    </row>
    <row r="452" spans="2:65" s="14" customFormat="1">
      <c r="B452" s="159"/>
      <c r="D452" s="146" t="s">
        <v>442</v>
      </c>
      <c r="E452" s="160" t="s">
        <v>19</v>
      </c>
      <c r="F452" s="161" t="s">
        <v>451</v>
      </c>
      <c r="H452" s="162">
        <v>136.06299999999999</v>
      </c>
      <c r="I452" s="163"/>
      <c r="L452" s="159"/>
      <c r="M452" s="164"/>
      <c r="T452" s="165"/>
      <c r="AT452" s="160" t="s">
        <v>442</v>
      </c>
      <c r="AU452" s="160" t="s">
        <v>79</v>
      </c>
      <c r="AV452" s="14" t="s">
        <v>440</v>
      </c>
      <c r="AW452" s="14" t="s">
        <v>32</v>
      </c>
      <c r="AX452" s="14" t="s">
        <v>79</v>
      </c>
      <c r="AY452" s="160" t="s">
        <v>429</v>
      </c>
    </row>
    <row r="453" spans="2:65" s="1" customFormat="1" ht="24.2" customHeight="1">
      <c r="B453" s="32"/>
      <c r="C453" s="131" t="s">
        <v>588</v>
      </c>
      <c r="D453" s="131" t="s">
        <v>434</v>
      </c>
      <c r="E453" s="132" t="s">
        <v>740</v>
      </c>
      <c r="F453" s="133" t="s">
        <v>741</v>
      </c>
      <c r="G453" s="134" t="s">
        <v>719</v>
      </c>
      <c r="H453" s="135">
        <v>69.625</v>
      </c>
      <c r="I453" s="136"/>
      <c r="J453" s="137">
        <f>ROUND(I453*H453,2)</f>
        <v>0</v>
      </c>
      <c r="K453" s="133" t="s">
        <v>438</v>
      </c>
      <c r="L453" s="138"/>
      <c r="M453" s="139" t="s">
        <v>19</v>
      </c>
      <c r="N453" s="140" t="s">
        <v>42</v>
      </c>
      <c r="P453" s="141">
        <f>O453*H453</f>
        <v>0</v>
      </c>
      <c r="Q453" s="141">
        <v>0</v>
      </c>
      <c r="R453" s="141">
        <f>Q453*H453</f>
        <v>0</v>
      </c>
      <c r="S453" s="141">
        <v>0</v>
      </c>
      <c r="T453" s="142">
        <f>S453*H453</f>
        <v>0</v>
      </c>
      <c r="AR453" s="143" t="s">
        <v>439</v>
      </c>
      <c r="AT453" s="143" t="s">
        <v>434</v>
      </c>
      <c r="AU453" s="143" t="s">
        <v>79</v>
      </c>
      <c r="AY453" s="17" t="s">
        <v>429</v>
      </c>
      <c r="BE453" s="144">
        <f>IF(N453="základní",J453,0)</f>
        <v>0</v>
      </c>
      <c r="BF453" s="144">
        <f>IF(N453="snížená",J453,0)</f>
        <v>0</v>
      </c>
      <c r="BG453" s="144">
        <f>IF(N453="zákl. přenesená",J453,0)</f>
        <v>0</v>
      </c>
      <c r="BH453" s="144">
        <f>IF(N453="sníž. přenesená",J453,0)</f>
        <v>0</v>
      </c>
      <c r="BI453" s="144">
        <f>IF(N453="nulová",J453,0)</f>
        <v>0</v>
      </c>
      <c r="BJ453" s="17" t="s">
        <v>79</v>
      </c>
      <c r="BK453" s="144">
        <f>ROUND(I453*H453,2)</f>
        <v>0</v>
      </c>
      <c r="BL453" s="17" t="s">
        <v>440</v>
      </c>
      <c r="BM453" s="143" t="s">
        <v>742</v>
      </c>
    </row>
    <row r="454" spans="2:65" s="12" customFormat="1">
      <c r="B454" s="145"/>
      <c r="D454" s="146" t="s">
        <v>442</v>
      </c>
      <c r="E454" s="147" t="s">
        <v>19</v>
      </c>
      <c r="F454" s="148" t="s">
        <v>728</v>
      </c>
      <c r="H454" s="147" t="s">
        <v>19</v>
      </c>
      <c r="I454" s="149"/>
      <c r="L454" s="145"/>
      <c r="M454" s="150"/>
      <c r="T454" s="151"/>
      <c r="AT454" s="147" t="s">
        <v>442</v>
      </c>
      <c r="AU454" s="147" t="s">
        <v>79</v>
      </c>
      <c r="AV454" s="12" t="s">
        <v>79</v>
      </c>
      <c r="AW454" s="12" t="s">
        <v>32</v>
      </c>
      <c r="AX454" s="12" t="s">
        <v>71</v>
      </c>
      <c r="AY454" s="147" t="s">
        <v>429</v>
      </c>
    </row>
    <row r="455" spans="2:65" s="13" customFormat="1">
      <c r="B455" s="152"/>
      <c r="D455" s="146" t="s">
        <v>442</v>
      </c>
      <c r="E455" s="153" t="s">
        <v>19</v>
      </c>
      <c r="F455" s="154" t="s">
        <v>743</v>
      </c>
      <c r="H455" s="155">
        <v>5.625</v>
      </c>
      <c r="I455" s="156"/>
      <c r="L455" s="152"/>
      <c r="M455" s="157"/>
      <c r="T455" s="158"/>
      <c r="AT455" s="153" t="s">
        <v>442</v>
      </c>
      <c r="AU455" s="153" t="s">
        <v>79</v>
      </c>
      <c r="AV455" s="13" t="s">
        <v>81</v>
      </c>
      <c r="AW455" s="13" t="s">
        <v>32</v>
      </c>
      <c r="AX455" s="13" t="s">
        <v>71</v>
      </c>
      <c r="AY455" s="153" t="s">
        <v>429</v>
      </c>
    </row>
    <row r="456" spans="2:65" s="12" customFormat="1">
      <c r="B456" s="145"/>
      <c r="D456" s="146" t="s">
        <v>442</v>
      </c>
      <c r="E456" s="147" t="s">
        <v>19</v>
      </c>
      <c r="F456" s="148" t="s">
        <v>463</v>
      </c>
      <c r="H456" s="147" t="s">
        <v>19</v>
      </c>
      <c r="I456" s="149"/>
      <c r="L456" s="145"/>
      <c r="M456" s="150"/>
      <c r="T456" s="151"/>
      <c r="AT456" s="147" t="s">
        <v>442</v>
      </c>
      <c r="AU456" s="147" t="s">
        <v>79</v>
      </c>
      <c r="AV456" s="12" t="s">
        <v>79</v>
      </c>
      <c r="AW456" s="12" t="s">
        <v>32</v>
      </c>
      <c r="AX456" s="12" t="s">
        <v>71</v>
      </c>
      <c r="AY456" s="147" t="s">
        <v>429</v>
      </c>
    </row>
    <row r="457" spans="2:65" s="13" customFormat="1">
      <c r="B457" s="152"/>
      <c r="D457" s="146" t="s">
        <v>442</v>
      </c>
      <c r="E457" s="153" t="s">
        <v>19</v>
      </c>
      <c r="F457" s="154" t="s">
        <v>730</v>
      </c>
      <c r="H457" s="155">
        <v>12</v>
      </c>
      <c r="I457" s="156"/>
      <c r="L457" s="152"/>
      <c r="M457" s="157"/>
      <c r="T457" s="158"/>
      <c r="AT457" s="153" t="s">
        <v>442</v>
      </c>
      <c r="AU457" s="153" t="s">
        <v>79</v>
      </c>
      <c r="AV457" s="13" t="s">
        <v>81</v>
      </c>
      <c r="AW457" s="13" t="s">
        <v>32</v>
      </c>
      <c r="AX457" s="13" t="s">
        <v>71</v>
      </c>
      <c r="AY457" s="153" t="s">
        <v>429</v>
      </c>
    </row>
    <row r="458" spans="2:65" s="12" customFormat="1">
      <c r="B458" s="145"/>
      <c r="D458" s="146" t="s">
        <v>442</v>
      </c>
      <c r="E458" s="147" t="s">
        <v>19</v>
      </c>
      <c r="F458" s="148" t="s">
        <v>650</v>
      </c>
      <c r="H458" s="147" t="s">
        <v>19</v>
      </c>
      <c r="I458" s="149"/>
      <c r="L458" s="145"/>
      <c r="M458" s="150"/>
      <c r="T458" s="151"/>
      <c r="AT458" s="147" t="s">
        <v>442</v>
      </c>
      <c r="AU458" s="147" t="s">
        <v>79</v>
      </c>
      <c r="AV458" s="12" t="s">
        <v>79</v>
      </c>
      <c r="AW458" s="12" t="s">
        <v>32</v>
      </c>
      <c r="AX458" s="12" t="s">
        <v>71</v>
      </c>
      <c r="AY458" s="147" t="s">
        <v>429</v>
      </c>
    </row>
    <row r="459" spans="2:65" s="13" customFormat="1">
      <c r="B459" s="152"/>
      <c r="D459" s="146" t="s">
        <v>442</v>
      </c>
      <c r="E459" s="153" t="s">
        <v>19</v>
      </c>
      <c r="F459" s="154" t="s">
        <v>731</v>
      </c>
      <c r="H459" s="155">
        <v>20</v>
      </c>
      <c r="I459" s="156"/>
      <c r="L459" s="152"/>
      <c r="M459" s="157"/>
      <c r="T459" s="158"/>
      <c r="AT459" s="153" t="s">
        <v>442</v>
      </c>
      <c r="AU459" s="153" t="s">
        <v>79</v>
      </c>
      <c r="AV459" s="13" t="s">
        <v>81</v>
      </c>
      <c r="AW459" s="13" t="s">
        <v>32</v>
      </c>
      <c r="AX459" s="13" t="s">
        <v>71</v>
      </c>
      <c r="AY459" s="153" t="s">
        <v>429</v>
      </c>
    </row>
    <row r="460" spans="2:65" s="12" customFormat="1">
      <c r="B460" s="145"/>
      <c r="D460" s="146" t="s">
        <v>442</v>
      </c>
      <c r="E460" s="147" t="s">
        <v>19</v>
      </c>
      <c r="F460" s="148" t="s">
        <v>468</v>
      </c>
      <c r="H460" s="147" t="s">
        <v>19</v>
      </c>
      <c r="I460" s="149"/>
      <c r="L460" s="145"/>
      <c r="M460" s="150"/>
      <c r="T460" s="151"/>
      <c r="AT460" s="147" t="s">
        <v>442</v>
      </c>
      <c r="AU460" s="147" t="s">
        <v>79</v>
      </c>
      <c r="AV460" s="12" t="s">
        <v>79</v>
      </c>
      <c r="AW460" s="12" t="s">
        <v>32</v>
      </c>
      <c r="AX460" s="12" t="s">
        <v>71</v>
      </c>
      <c r="AY460" s="147" t="s">
        <v>429</v>
      </c>
    </row>
    <row r="461" spans="2:65" s="13" customFormat="1">
      <c r="B461" s="152"/>
      <c r="D461" s="146" t="s">
        <v>442</v>
      </c>
      <c r="E461" s="153" t="s">
        <v>19</v>
      </c>
      <c r="F461" s="154" t="s">
        <v>730</v>
      </c>
      <c r="H461" s="155">
        <v>12</v>
      </c>
      <c r="I461" s="156"/>
      <c r="L461" s="152"/>
      <c r="M461" s="157"/>
      <c r="T461" s="158"/>
      <c r="AT461" s="153" t="s">
        <v>442</v>
      </c>
      <c r="AU461" s="153" t="s">
        <v>79</v>
      </c>
      <c r="AV461" s="13" t="s">
        <v>81</v>
      </c>
      <c r="AW461" s="13" t="s">
        <v>32</v>
      </c>
      <c r="AX461" s="13" t="s">
        <v>71</v>
      </c>
      <c r="AY461" s="153" t="s">
        <v>429</v>
      </c>
    </row>
    <row r="462" spans="2:65" s="12" customFormat="1">
      <c r="B462" s="145"/>
      <c r="D462" s="146" t="s">
        <v>442</v>
      </c>
      <c r="E462" s="147" t="s">
        <v>19</v>
      </c>
      <c r="F462" s="148" t="s">
        <v>470</v>
      </c>
      <c r="H462" s="147" t="s">
        <v>19</v>
      </c>
      <c r="I462" s="149"/>
      <c r="L462" s="145"/>
      <c r="M462" s="150"/>
      <c r="T462" s="151"/>
      <c r="AT462" s="147" t="s">
        <v>442</v>
      </c>
      <c r="AU462" s="147" t="s">
        <v>79</v>
      </c>
      <c r="AV462" s="12" t="s">
        <v>79</v>
      </c>
      <c r="AW462" s="12" t="s">
        <v>32</v>
      </c>
      <c r="AX462" s="12" t="s">
        <v>71</v>
      </c>
      <c r="AY462" s="147" t="s">
        <v>429</v>
      </c>
    </row>
    <row r="463" spans="2:65" s="13" customFormat="1">
      <c r="B463" s="152"/>
      <c r="D463" s="146" t="s">
        <v>442</v>
      </c>
      <c r="E463" s="153" t="s">
        <v>19</v>
      </c>
      <c r="F463" s="154" t="s">
        <v>732</v>
      </c>
      <c r="H463" s="155">
        <v>20</v>
      </c>
      <c r="I463" s="156"/>
      <c r="L463" s="152"/>
      <c r="M463" s="157"/>
      <c r="T463" s="158"/>
      <c r="AT463" s="153" t="s">
        <v>442</v>
      </c>
      <c r="AU463" s="153" t="s">
        <v>79</v>
      </c>
      <c r="AV463" s="13" t="s">
        <v>81</v>
      </c>
      <c r="AW463" s="13" t="s">
        <v>32</v>
      </c>
      <c r="AX463" s="13" t="s">
        <v>71</v>
      </c>
      <c r="AY463" s="153" t="s">
        <v>429</v>
      </c>
    </row>
    <row r="464" spans="2:65" s="14" customFormat="1">
      <c r="B464" s="159"/>
      <c r="D464" s="146" t="s">
        <v>442</v>
      </c>
      <c r="E464" s="160" t="s">
        <v>19</v>
      </c>
      <c r="F464" s="161" t="s">
        <v>451</v>
      </c>
      <c r="H464" s="162">
        <v>69.625</v>
      </c>
      <c r="I464" s="163"/>
      <c r="L464" s="159"/>
      <c r="M464" s="164"/>
      <c r="T464" s="165"/>
      <c r="AT464" s="160" t="s">
        <v>442</v>
      </c>
      <c r="AU464" s="160" t="s">
        <v>79</v>
      </c>
      <c r="AV464" s="14" t="s">
        <v>440</v>
      </c>
      <c r="AW464" s="14" t="s">
        <v>32</v>
      </c>
      <c r="AX464" s="14" t="s">
        <v>79</v>
      </c>
      <c r="AY464" s="160" t="s">
        <v>429</v>
      </c>
    </row>
    <row r="465" spans="2:65" s="1" customFormat="1" ht="16.5" customHeight="1">
      <c r="B465" s="32"/>
      <c r="C465" s="131" t="s">
        <v>744</v>
      </c>
      <c r="D465" s="131" t="s">
        <v>434</v>
      </c>
      <c r="E465" s="132" t="s">
        <v>745</v>
      </c>
      <c r="F465" s="133" t="s">
        <v>746</v>
      </c>
      <c r="G465" s="134" t="s">
        <v>747</v>
      </c>
      <c r="H465" s="135">
        <v>50</v>
      </c>
      <c r="I465" s="136"/>
      <c r="J465" s="137">
        <f>ROUND(I465*H465,2)</f>
        <v>0</v>
      </c>
      <c r="K465" s="133" t="s">
        <v>438</v>
      </c>
      <c r="L465" s="138"/>
      <c r="M465" s="139" t="s">
        <v>19</v>
      </c>
      <c r="N465" s="140" t="s">
        <v>42</v>
      </c>
      <c r="P465" s="141">
        <f>O465*H465</f>
        <v>0</v>
      </c>
      <c r="Q465" s="141">
        <v>0</v>
      </c>
      <c r="R465" s="141">
        <f>Q465*H465</f>
        <v>0</v>
      </c>
      <c r="S465" s="141">
        <v>0</v>
      </c>
      <c r="T465" s="142">
        <f>S465*H465</f>
        <v>0</v>
      </c>
      <c r="AR465" s="143" t="s">
        <v>439</v>
      </c>
      <c r="AT465" s="143" t="s">
        <v>434</v>
      </c>
      <c r="AU465" s="143" t="s">
        <v>79</v>
      </c>
      <c r="AY465" s="17" t="s">
        <v>429</v>
      </c>
      <c r="BE465" s="144">
        <f>IF(N465="základní",J465,0)</f>
        <v>0</v>
      </c>
      <c r="BF465" s="144">
        <f>IF(N465="snížená",J465,0)</f>
        <v>0</v>
      </c>
      <c r="BG465" s="144">
        <f>IF(N465="zákl. přenesená",J465,0)</f>
        <v>0</v>
      </c>
      <c r="BH465" s="144">
        <f>IF(N465="sníž. přenesená",J465,0)</f>
        <v>0</v>
      </c>
      <c r="BI465" s="144">
        <f>IF(N465="nulová",J465,0)</f>
        <v>0</v>
      </c>
      <c r="BJ465" s="17" t="s">
        <v>79</v>
      </c>
      <c r="BK465" s="144">
        <f>ROUND(I465*H465,2)</f>
        <v>0</v>
      </c>
      <c r="BL465" s="17" t="s">
        <v>440</v>
      </c>
      <c r="BM465" s="143" t="s">
        <v>748</v>
      </c>
    </row>
    <row r="466" spans="2:65" s="13" customFormat="1">
      <c r="B466" s="152"/>
      <c r="D466" s="146" t="s">
        <v>442</v>
      </c>
      <c r="E466" s="153" t="s">
        <v>19</v>
      </c>
      <c r="F466" s="154" t="s">
        <v>749</v>
      </c>
      <c r="H466" s="155">
        <v>50</v>
      </c>
      <c r="I466" s="156"/>
      <c r="L466" s="152"/>
      <c r="M466" s="157"/>
      <c r="T466" s="158"/>
      <c r="AT466" s="153" t="s">
        <v>442</v>
      </c>
      <c r="AU466" s="153" t="s">
        <v>79</v>
      </c>
      <c r="AV466" s="13" t="s">
        <v>81</v>
      </c>
      <c r="AW466" s="13" t="s">
        <v>32</v>
      </c>
      <c r="AX466" s="13" t="s">
        <v>71</v>
      </c>
      <c r="AY466" s="153" t="s">
        <v>429</v>
      </c>
    </row>
    <row r="467" spans="2:65" s="14" customFormat="1">
      <c r="B467" s="159"/>
      <c r="D467" s="146" t="s">
        <v>442</v>
      </c>
      <c r="E467" s="160" t="s">
        <v>19</v>
      </c>
      <c r="F467" s="161" t="s">
        <v>451</v>
      </c>
      <c r="H467" s="162">
        <v>50</v>
      </c>
      <c r="I467" s="163"/>
      <c r="L467" s="159"/>
      <c r="M467" s="164"/>
      <c r="T467" s="165"/>
      <c r="AT467" s="160" t="s">
        <v>442</v>
      </c>
      <c r="AU467" s="160" t="s">
        <v>79</v>
      </c>
      <c r="AV467" s="14" t="s">
        <v>440</v>
      </c>
      <c r="AW467" s="14" t="s">
        <v>32</v>
      </c>
      <c r="AX467" s="14" t="s">
        <v>79</v>
      </c>
      <c r="AY467" s="160" t="s">
        <v>429</v>
      </c>
    </row>
    <row r="468" spans="2:65" s="1" customFormat="1" ht="21.75" customHeight="1">
      <c r="B468" s="32"/>
      <c r="C468" s="131" t="s">
        <v>749</v>
      </c>
      <c r="D468" s="131" t="s">
        <v>434</v>
      </c>
      <c r="E468" s="132" t="s">
        <v>750</v>
      </c>
      <c r="F468" s="133" t="s">
        <v>751</v>
      </c>
      <c r="G468" s="134" t="s">
        <v>752</v>
      </c>
      <c r="H468" s="135">
        <v>10.175000000000001</v>
      </c>
      <c r="I468" s="136"/>
      <c r="J468" s="137">
        <f>ROUND(I468*H468,2)</f>
        <v>0</v>
      </c>
      <c r="K468" s="133" t="s">
        <v>438</v>
      </c>
      <c r="L468" s="138"/>
      <c r="M468" s="139" t="s">
        <v>19</v>
      </c>
      <c r="N468" s="140" t="s">
        <v>42</v>
      </c>
      <c r="P468" s="141">
        <f>O468*H468</f>
        <v>0</v>
      </c>
      <c r="Q468" s="141">
        <v>2.234</v>
      </c>
      <c r="R468" s="141">
        <f>Q468*H468</f>
        <v>22.73095</v>
      </c>
      <c r="S468" s="141">
        <v>0</v>
      </c>
      <c r="T468" s="142">
        <f>S468*H468</f>
        <v>0</v>
      </c>
      <c r="AR468" s="143" t="s">
        <v>439</v>
      </c>
      <c r="AT468" s="143" t="s">
        <v>434</v>
      </c>
      <c r="AU468" s="143" t="s">
        <v>79</v>
      </c>
      <c r="AY468" s="17" t="s">
        <v>429</v>
      </c>
      <c r="BE468" s="144">
        <f>IF(N468="základní",J468,0)</f>
        <v>0</v>
      </c>
      <c r="BF468" s="144">
        <f>IF(N468="snížená",J468,0)</f>
        <v>0</v>
      </c>
      <c r="BG468" s="144">
        <f>IF(N468="zákl. přenesená",J468,0)</f>
        <v>0</v>
      </c>
      <c r="BH468" s="144">
        <f>IF(N468="sníž. přenesená",J468,0)</f>
        <v>0</v>
      </c>
      <c r="BI468" s="144">
        <f>IF(N468="nulová",J468,0)</f>
        <v>0</v>
      </c>
      <c r="BJ468" s="17" t="s">
        <v>79</v>
      </c>
      <c r="BK468" s="144">
        <f>ROUND(I468*H468,2)</f>
        <v>0</v>
      </c>
      <c r="BL468" s="17" t="s">
        <v>440</v>
      </c>
      <c r="BM468" s="143" t="s">
        <v>753</v>
      </c>
    </row>
    <row r="469" spans="2:65" s="12" customFormat="1">
      <c r="B469" s="145"/>
      <c r="D469" s="146" t="s">
        <v>442</v>
      </c>
      <c r="E469" s="147" t="s">
        <v>19</v>
      </c>
      <c r="F469" s="148" t="s">
        <v>696</v>
      </c>
      <c r="H469" s="147" t="s">
        <v>19</v>
      </c>
      <c r="I469" s="149"/>
      <c r="L469" s="145"/>
      <c r="M469" s="150"/>
      <c r="T469" s="151"/>
      <c r="AT469" s="147" t="s">
        <v>442</v>
      </c>
      <c r="AU469" s="147" t="s">
        <v>79</v>
      </c>
      <c r="AV469" s="12" t="s">
        <v>79</v>
      </c>
      <c r="AW469" s="12" t="s">
        <v>32</v>
      </c>
      <c r="AX469" s="12" t="s">
        <v>71</v>
      </c>
      <c r="AY469" s="147" t="s">
        <v>429</v>
      </c>
    </row>
    <row r="470" spans="2:65" s="13" customFormat="1">
      <c r="B470" s="152"/>
      <c r="D470" s="146" t="s">
        <v>442</v>
      </c>
      <c r="E470" s="153" t="s">
        <v>19</v>
      </c>
      <c r="F470" s="154" t="s">
        <v>754</v>
      </c>
      <c r="H470" s="155">
        <v>1.5</v>
      </c>
      <c r="I470" s="156"/>
      <c r="L470" s="152"/>
      <c r="M470" s="157"/>
      <c r="T470" s="158"/>
      <c r="AT470" s="153" t="s">
        <v>442</v>
      </c>
      <c r="AU470" s="153" t="s">
        <v>79</v>
      </c>
      <c r="AV470" s="13" t="s">
        <v>81</v>
      </c>
      <c r="AW470" s="13" t="s">
        <v>32</v>
      </c>
      <c r="AX470" s="13" t="s">
        <v>71</v>
      </c>
      <c r="AY470" s="153" t="s">
        <v>429</v>
      </c>
    </row>
    <row r="471" spans="2:65" s="12" customFormat="1">
      <c r="B471" s="145"/>
      <c r="D471" s="146" t="s">
        <v>442</v>
      </c>
      <c r="E471" s="147" t="s">
        <v>19</v>
      </c>
      <c r="F471" s="148" t="s">
        <v>698</v>
      </c>
      <c r="H471" s="147" t="s">
        <v>19</v>
      </c>
      <c r="I471" s="149"/>
      <c r="L471" s="145"/>
      <c r="M471" s="150"/>
      <c r="T471" s="151"/>
      <c r="AT471" s="147" t="s">
        <v>442</v>
      </c>
      <c r="AU471" s="147" t="s">
        <v>79</v>
      </c>
      <c r="AV471" s="12" t="s">
        <v>79</v>
      </c>
      <c r="AW471" s="12" t="s">
        <v>32</v>
      </c>
      <c r="AX471" s="12" t="s">
        <v>71</v>
      </c>
      <c r="AY471" s="147" t="s">
        <v>429</v>
      </c>
    </row>
    <row r="472" spans="2:65" s="13" customFormat="1">
      <c r="B472" s="152"/>
      <c r="D472" s="146" t="s">
        <v>442</v>
      </c>
      <c r="E472" s="153" t="s">
        <v>19</v>
      </c>
      <c r="F472" s="154" t="s">
        <v>754</v>
      </c>
      <c r="H472" s="155">
        <v>1.5</v>
      </c>
      <c r="I472" s="156"/>
      <c r="L472" s="152"/>
      <c r="M472" s="157"/>
      <c r="T472" s="158"/>
      <c r="AT472" s="153" t="s">
        <v>442</v>
      </c>
      <c r="AU472" s="153" t="s">
        <v>79</v>
      </c>
      <c r="AV472" s="13" t="s">
        <v>81</v>
      </c>
      <c r="AW472" s="13" t="s">
        <v>32</v>
      </c>
      <c r="AX472" s="13" t="s">
        <v>71</v>
      </c>
      <c r="AY472" s="153" t="s">
        <v>429</v>
      </c>
    </row>
    <row r="473" spans="2:65" s="12" customFormat="1">
      <c r="B473" s="145"/>
      <c r="D473" s="146" t="s">
        <v>442</v>
      </c>
      <c r="E473" s="147" t="s">
        <v>19</v>
      </c>
      <c r="F473" s="148" t="s">
        <v>699</v>
      </c>
      <c r="H473" s="147" t="s">
        <v>19</v>
      </c>
      <c r="I473" s="149"/>
      <c r="L473" s="145"/>
      <c r="M473" s="150"/>
      <c r="T473" s="151"/>
      <c r="AT473" s="147" t="s">
        <v>442</v>
      </c>
      <c r="AU473" s="147" t="s">
        <v>79</v>
      </c>
      <c r="AV473" s="12" t="s">
        <v>79</v>
      </c>
      <c r="AW473" s="12" t="s">
        <v>32</v>
      </c>
      <c r="AX473" s="12" t="s">
        <v>71</v>
      </c>
      <c r="AY473" s="147" t="s">
        <v>429</v>
      </c>
    </row>
    <row r="474" spans="2:65" s="13" customFormat="1">
      <c r="B474" s="152"/>
      <c r="D474" s="146" t="s">
        <v>442</v>
      </c>
      <c r="E474" s="153" t="s">
        <v>19</v>
      </c>
      <c r="F474" s="154" t="s">
        <v>754</v>
      </c>
      <c r="H474" s="155">
        <v>1.5</v>
      </c>
      <c r="I474" s="156"/>
      <c r="L474" s="152"/>
      <c r="M474" s="157"/>
      <c r="T474" s="158"/>
      <c r="AT474" s="153" t="s">
        <v>442</v>
      </c>
      <c r="AU474" s="153" t="s">
        <v>79</v>
      </c>
      <c r="AV474" s="13" t="s">
        <v>81</v>
      </c>
      <c r="AW474" s="13" t="s">
        <v>32</v>
      </c>
      <c r="AX474" s="13" t="s">
        <v>71</v>
      </c>
      <c r="AY474" s="153" t="s">
        <v>429</v>
      </c>
    </row>
    <row r="475" spans="2:65" s="12" customFormat="1">
      <c r="B475" s="145"/>
      <c r="D475" s="146" t="s">
        <v>442</v>
      </c>
      <c r="E475" s="147" t="s">
        <v>19</v>
      </c>
      <c r="F475" s="148" t="s">
        <v>755</v>
      </c>
      <c r="H475" s="147" t="s">
        <v>19</v>
      </c>
      <c r="I475" s="149"/>
      <c r="L475" s="145"/>
      <c r="M475" s="150"/>
      <c r="T475" s="151"/>
      <c r="AT475" s="147" t="s">
        <v>442</v>
      </c>
      <c r="AU475" s="147" t="s">
        <v>79</v>
      </c>
      <c r="AV475" s="12" t="s">
        <v>79</v>
      </c>
      <c r="AW475" s="12" t="s">
        <v>32</v>
      </c>
      <c r="AX475" s="12" t="s">
        <v>71</v>
      </c>
      <c r="AY475" s="147" t="s">
        <v>429</v>
      </c>
    </row>
    <row r="476" spans="2:65" s="13" customFormat="1">
      <c r="B476" s="152"/>
      <c r="D476" s="146" t="s">
        <v>442</v>
      </c>
      <c r="E476" s="153" t="s">
        <v>19</v>
      </c>
      <c r="F476" s="154" t="s">
        <v>756</v>
      </c>
      <c r="H476" s="155">
        <v>4.4749999999999996</v>
      </c>
      <c r="I476" s="156"/>
      <c r="L476" s="152"/>
      <c r="M476" s="157"/>
      <c r="T476" s="158"/>
      <c r="AT476" s="153" t="s">
        <v>442</v>
      </c>
      <c r="AU476" s="153" t="s">
        <v>79</v>
      </c>
      <c r="AV476" s="13" t="s">
        <v>81</v>
      </c>
      <c r="AW476" s="13" t="s">
        <v>32</v>
      </c>
      <c r="AX476" s="13" t="s">
        <v>71</v>
      </c>
      <c r="AY476" s="153" t="s">
        <v>429</v>
      </c>
    </row>
    <row r="477" spans="2:65" s="12" customFormat="1">
      <c r="B477" s="145"/>
      <c r="D477" s="146" t="s">
        <v>442</v>
      </c>
      <c r="E477" s="147" t="s">
        <v>19</v>
      </c>
      <c r="F477" s="148" t="s">
        <v>757</v>
      </c>
      <c r="H477" s="147" t="s">
        <v>19</v>
      </c>
      <c r="I477" s="149"/>
      <c r="L477" s="145"/>
      <c r="M477" s="150"/>
      <c r="T477" s="151"/>
      <c r="AT477" s="147" t="s">
        <v>442</v>
      </c>
      <c r="AU477" s="147" t="s">
        <v>79</v>
      </c>
      <c r="AV477" s="12" t="s">
        <v>79</v>
      </c>
      <c r="AW477" s="12" t="s">
        <v>32</v>
      </c>
      <c r="AX477" s="12" t="s">
        <v>71</v>
      </c>
      <c r="AY477" s="147" t="s">
        <v>429</v>
      </c>
    </row>
    <row r="478" spans="2:65" s="13" customFormat="1">
      <c r="B478" s="152"/>
      <c r="D478" s="146" t="s">
        <v>442</v>
      </c>
      <c r="E478" s="153" t="s">
        <v>19</v>
      </c>
      <c r="F478" s="154" t="s">
        <v>758</v>
      </c>
      <c r="H478" s="155">
        <v>1.2</v>
      </c>
      <c r="I478" s="156"/>
      <c r="L478" s="152"/>
      <c r="M478" s="157"/>
      <c r="T478" s="158"/>
      <c r="AT478" s="153" t="s">
        <v>442</v>
      </c>
      <c r="AU478" s="153" t="s">
        <v>79</v>
      </c>
      <c r="AV478" s="13" t="s">
        <v>81</v>
      </c>
      <c r="AW478" s="13" t="s">
        <v>32</v>
      </c>
      <c r="AX478" s="13" t="s">
        <v>71</v>
      </c>
      <c r="AY478" s="153" t="s">
        <v>429</v>
      </c>
    </row>
    <row r="479" spans="2:65" s="14" customFormat="1">
      <c r="B479" s="159"/>
      <c r="D479" s="146" t="s">
        <v>442</v>
      </c>
      <c r="E479" s="160" t="s">
        <v>19</v>
      </c>
      <c r="F479" s="161" t="s">
        <v>451</v>
      </c>
      <c r="H479" s="162">
        <v>10.174999999999999</v>
      </c>
      <c r="I479" s="163"/>
      <c r="L479" s="159"/>
      <c r="M479" s="164"/>
      <c r="T479" s="165"/>
      <c r="AT479" s="160" t="s">
        <v>442</v>
      </c>
      <c r="AU479" s="160" t="s">
        <v>79</v>
      </c>
      <c r="AV479" s="14" t="s">
        <v>440</v>
      </c>
      <c r="AW479" s="14" t="s">
        <v>32</v>
      </c>
      <c r="AX479" s="14" t="s">
        <v>79</v>
      </c>
      <c r="AY479" s="160" t="s">
        <v>429</v>
      </c>
    </row>
    <row r="480" spans="2:65" s="1" customFormat="1" ht="16.5" customHeight="1">
      <c r="B480" s="32"/>
      <c r="C480" s="131" t="s">
        <v>759</v>
      </c>
      <c r="D480" s="131" t="s">
        <v>434</v>
      </c>
      <c r="E480" s="132" t="s">
        <v>760</v>
      </c>
      <c r="F480" s="133" t="s">
        <v>761</v>
      </c>
      <c r="G480" s="134" t="s">
        <v>719</v>
      </c>
      <c r="H480" s="135">
        <v>0.9</v>
      </c>
      <c r="I480" s="136"/>
      <c r="J480" s="137">
        <f>ROUND(I480*H480,2)</f>
        <v>0</v>
      </c>
      <c r="K480" s="133" t="s">
        <v>19</v>
      </c>
      <c r="L480" s="138"/>
      <c r="M480" s="139" t="s">
        <v>19</v>
      </c>
      <c r="N480" s="140" t="s">
        <v>42</v>
      </c>
      <c r="P480" s="141">
        <f>O480*H480</f>
        <v>0</v>
      </c>
      <c r="Q480" s="141">
        <v>1</v>
      </c>
      <c r="R480" s="141">
        <f>Q480*H480</f>
        <v>0.9</v>
      </c>
      <c r="S480" s="141">
        <v>0</v>
      </c>
      <c r="T480" s="142">
        <f>S480*H480</f>
        <v>0</v>
      </c>
      <c r="AR480" s="143" t="s">
        <v>439</v>
      </c>
      <c r="AT480" s="143" t="s">
        <v>434</v>
      </c>
      <c r="AU480" s="143" t="s">
        <v>79</v>
      </c>
      <c r="AY480" s="17" t="s">
        <v>429</v>
      </c>
      <c r="BE480" s="144">
        <f>IF(N480="základní",J480,0)</f>
        <v>0</v>
      </c>
      <c r="BF480" s="144">
        <f>IF(N480="snížená",J480,0)</f>
        <v>0</v>
      </c>
      <c r="BG480" s="144">
        <f>IF(N480="zákl. přenesená",J480,0)</f>
        <v>0</v>
      </c>
      <c r="BH480" s="144">
        <f>IF(N480="sníž. přenesená",J480,0)</f>
        <v>0</v>
      </c>
      <c r="BI480" s="144">
        <f>IF(N480="nulová",J480,0)</f>
        <v>0</v>
      </c>
      <c r="BJ480" s="17" t="s">
        <v>79</v>
      </c>
      <c r="BK480" s="144">
        <f>ROUND(I480*H480,2)</f>
        <v>0</v>
      </c>
      <c r="BL480" s="17" t="s">
        <v>440</v>
      </c>
      <c r="BM480" s="143" t="s">
        <v>762</v>
      </c>
    </row>
    <row r="481" spans="2:65" s="12" customFormat="1">
      <c r="B481" s="145"/>
      <c r="D481" s="146" t="s">
        <v>442</v>
      </c>
      <c r="E481" s="147" t="s">
        <v>19</v>
      </c>
      <c r="F481" s="148" t="s">
        <v>696</v>
      </c>
      <c r="H481" s="147" t="s">
        <v>19</v>
      </c>
      <c r="I481" s="149"/>
      <c r="L481" s="145"/>
      <c r="M481" s="150"/>
      <c r="T481" s="151"/>
      <c r="AT481" s="147" t="s">
        <v>442</v>
      </c>
      <c r="AU481" s="147" t="s">
        <v>79</v>
      </c>
      <c r="AV481" s="12" t="s">
        <v>79</v>
      </c>
      <c r="AW481" s="12" t="s">
        <v>32</v>
      </c>
      <c r="AX481" s="12" t="s">
        <v>71</v>
      </c>
      <c r="AY481" s="147" t="s">
        <v>429</v>
      </c>
    </row>
    <row r="482" spans="2:65" s="13" customFormat="1">
      <c r="B482" s="152"/>
      <c r="D482" s="146" t="s">
        <v>442</v>
      </c>
      <c r="E482" s="153" t="s">
        <v>19</v>
      </c>
      <c r="F482" s="154" t="s">
        <v>763</v>
      </c>
      <c r="H482" s="155">
        <v>0.3</v>
      </c>
      <c r="I482" s="156"/>
      <c r="L482" s="152"/>
      <c r="M482" s="157"/>
      <c r="T482" s="158"/>
      <c r="AT482" s="153" t="s">
        <v>442</v>
      </c>
      <c r="AU482" s="153" t="s">
        <v>79</v>
      </c>
      <c r="AV482" s="13" t="s">
        <v>81</v>
      </c>
      <c r="AW482" s="13" t="s">
        <v>32</v>
      </c>
      <c r="AX482" s="13" t="s">
        <v>71</v>
      </c>
      <c r="AY482" s="153" t="s">
        <v>429</v>
      </c>
    </row>
    <row r="483" spans="2:65" s="12" customFormat="1">
      <c r="B483" s="145"/>
      <c r="D483" s="146" t="s">
        <v>442</v>
      </c>
      <c r="E483" s="147" t="s">
        <v>19</v>
      </c>
      <c r="F483" s="148" t="s">
        <v>698</v>
      </c>
      <c r="H483" s="147" t="s">
        <v>19</v>
      </c>
      <c r="I483" s="149"/>
      <c r="L483" s="145"/>
      <c r="M483" s="150"/>
      <c r="T483" s="151"/>
      <c r="AT483" s="147" t="s">
        <v>442</v>
      </c>
      <c r="AU483" s="147" t="s">
        <v>79</v>
      </c>
      <c r="AV483" s="12" t="s">
        <v>79</v>
      </c>
      <c r="AW483" s="12" t="s">
        <v>32</v>
      </c>
      <c r="AX483" s="12" t="s">
        <v>71</v>
      </c>
      <c r="AY483" s="147" t="s">
        <v>429</v>
      </c>
    </row>
    <row r="484" spans="2:65" s="13" customFormat="1">
      <c r="B484" s="152"/>
      <c r="D484" s="146" t="s">
        <v>442</v>
      </c>
      <c r="E484" s="153" t="s">
        <v>19</v>
      </c>
      <c r="F484" s="154" t="s">
        <v>763</v>
      </c>
      <c r="H484" s="155">
        <v>0.3</v>
      </c>
      <c r="I484" s="156"/>
      <c r="L484" s="152"/>
      <c r="M484" s="157"/>
      <c r="T484" s="158"/>
      <c r="AT484" s="153" t="s">
        <v>442</v>
      </c>
      <c r="AU484" s="153" t="s">
        <v>79</v>
      </c>
      <c r="AV484" s="13" t="s">
        <v>81</v>
      </c>
      <c r="AW484" s="13" t="s">
        <v>32</v>
      </c>
      <c r="AX484" s="13" t="s">
        <v>71</v>
      </c>
      <c r="AY484" s="153" t="s">
        <v>429</v>
      </c>
    </row>
    <row r="485" spans="2:65" s="12" customFormat="1">
      <c r="B485" s="145"/>
      <c r="D485" s="146" t="s">
        <v>442</v>
      </c>
      <c r="E485" s="147" t="s">
        <v>19</v>
      </c>
      <c r="F485" s="148" t="s">
        <v>699</v>
      </c>
      <c r="H485" s="147" t="s">
        <v>19</v>
      </c>
      <c r="I485" s="149"/>
      <c r="L485" s="145"/>
      <c r="M485" s="150"/>
      <c r="T485" s="151"/>
      <c r="AT485" s="147" t="s">
        <v>442</v>
      </c>
      <c r="AU485" s="147" t="s">
        <v>79</v>
      </c>
      <c r="AV485" s="12" t="s">
        <v>79</v>
      </c>
      <c r="AW485" s="12" t="s">
        <v>32</v>
      </c>
      <c r="AX485" s="12" t="s">
        <v>71</v>
      </c>
      <c r="AY485" s="147" t="s">
        <v>429</v>
      </c>
    </row>
    <row r="486" spans="2:65" s="13" customFormat="1">
      <c r="B486" s="152"/>
      <c r="D486" s="146" t="s">
        <v>442</v>
      </c>
      <c r="E486" s="153" t="s">
        <v>19</v>
      </c>
      <c r="F486" s="154" t="s">
        <v>763</v>
      </c>
      <c r="H486" s="155">
        <v>0.3</v>
      </c>
      <c r="I486" s="156"/>
      <c r="L486" s="152"/>
      <c r="M486" s="157"/>
      <c r="T486" s="158"/>
      <c r="AT486" s="153" t="s">
        <v>442</v>
      </c>
      <c r="AU486" s="153" t="s">
        <v>79</v>
      </c>
      <c r="AV486" s="13" t="s">
        <v>81</v>
      </c>
      <c r="AW486" s="13" t="s">
        <v>32</v>
      </c>
      <c r="AX486" s="13" t="s">
        <v>71</v>
      </c>
      <c r="AY486" s="153" t="s">
        <v>429</v>
      </c>
    </row>
    <row r="487" spans="2:65" s="14" customFormat="1">
      <c r="B487" s="159"/>
      <c r="D487" s="146" t="s">
        <v>442</v>
      </c>
      <c r="E487" s="160" t="s">
        <v>19</v>
      </c>
      <c r="F487" s="161" t="s">
        <v>451</v>
      </c>
      <c r="H487" s="162">
        <v>0.89999999999999991</v>
      </c>
      <c r="I487" s="163"/>
      <c r="L487" s="159"/>
      <c r="M487" s="164"/>
      <c r="T487" s="165"/>
      <c r="AT487" s="160" t="s">
        <v>442</v>
      </c>
      <c r="AU487" s="160" t="s">
        <v>79</v>
      </c>
      <c r="AV487" s="14" t="s">
        <v>440</v>
      </c>
      <c r="AW487" s="14" t="s">
        <v>32</v>
      </c>
      <c r="AX487" s="14" t="s">
        <v>79</v>
      </c>
      <c r="AY487" s="160" t="s">
        <v>429</v>
      </c>
    </row>
    <row r="488" spans="2:65" s="1" customFormat="1" ht="21.75" customHeight="1">
      <c r="B488" s="32"/>
      <c r="C488" s="131" t="s">
        <v>764</v>
      </c>
      <c r="D488" s="131" t="s">
        <v>434</v>
      </c>
      <c r="E488" s="132" t="s">
        <v>765</v>
      </c>
      <c r="F488" s="133" t="s">
        <v>766</v>
      </c>
      <c r="G488" s="134" t="s">
        <v>719</v>
      </c>
      <c r="H488" s="135">
        <v>12028.86</v>
      </c>
      <c r="I488" s="136"/>
      <c r="J488" s="137">
        <f>ROUND(I488*H488,2)</f>
        <v>0</v>
      </c>
      <c r="K488" s="133" t="s">
        <v>438</v>
      </c>
      <c r="L488" s="138"/>
      <c r="M488" s="139" t="s">
        <v>19</v>
      </c>
      <c r="N488" s="140" t="s">
        <v>42</v>
      </c>
      <c r="P488" s="141">
        <f>O488*H488</f>
        <v>0</v>
      </c>
      <c r="Q488" s="141">
        <v>1</v>
      </c>
      <c r="R488" s="141">
        <f>Q488*H488</f>
        <v>12028.86</v>
      </c>
      <c r="S488" s="141">
        <v>0</v>
      </c>
      <c r="T488" s="142">
        <f>S488*H488</f>
        <v>0</v>
      </c>
      <c r="AR488" s="143" t="s">
        <v>439</v>
      </c>
      <c r="AT488" s="143" t="s">
        <v>434</v>
      </c>
      <c r="AU488" s="143" t="s">
        <v>79</v>
      </c>
      <c r="AY488" s="17" t="s">
        <v>429</v>
      </c>
      <c r="BE488" s="144">
        <f>IF(N488="základní",J488,0)</f>
        <v>0</v>
      </c>
      <c r="BF488" s="144">
        <f>IF(N488="snížená",J488,0)</f>
        <v>0</v>
      </c>
      <c r="BG488" s="144">
        <f>IF(N488="zákl. přenesená",J488,0)</f>
        <v>0</v>
      </c>
      <c r="BH488" s="144">
        <f>IF(N488="sníž. přenesená",J488,0)</f>
        <v>0</v>
      </c>
      <c r="BI488" s="144">
        <f>IF(N488="nulová",J488,0)</f>
        <v>0</v>
      </c>
      <c r="BJ488" s="17" t="s">
        <v>79</v>
      </c>
      <c r="BK488" s="144">
        <f>ROUND(I488*H488,2)</f>
        <v>0</v>
      </c>
      <c r="BL488" s="17" t="s">
        <v>440</v>
      </c>
      <c r="BM488" s="143" t="s">
        <v>767</v>
      </c>
    </row>
    <row r="489" spans="2:65" s="12" customFormat="1">
      <c r="B489" s="145"/>
      <c r="D489" s="146" t="s">
        <v>442</v>
      </c>
      <c r="E489" s="147" t="s">
        <v>19</v>
      </c>
      <c r="F489" s="148" t="s">
        <v>768</v>
      </c>
      <c r="H489" s="147" t="s">
        <v>19</v>
      </c>
      <c r="I489" s="149"/>
      <c r="L489" s="145"/>
      <c r="M489" s="150"/>
      <c r="T489" s="151"/>
      <c r="AT489" s="147" t="s">
        <v>442</v>
      </c>
      <c r="AU489" s="147" t="s">
        <v>79</v>
      </c>
      <c r="AV489" s="12" t="s">
        <v>79</v>
      </c>
      <c r="AW489" s="12" t="s">
        <v>32</v>
      </c>
      <c r="AX489" s="12" t="s">
        <v>71</v>
      </c>
      <c r="AY489" s="147" t="s">
        <v>429</v>
      </c>
    </row>
    <row r="490" spans="2:65" s="13" customFormat="1">
      <c r="B490" s="152"/>
      <c r="D490" s="146" t="s">
        <v>442</v>
      </c>
      <c r="E490" s="153" t="s">
        <v>19</v>
      </c>
      <c r="F490" s="154" t="s">
        <v>769</v>
      </c>
      <c r="H490" s="155">
        <v>6494.4</v>
      </c>
      <c r="I490" s="156"/>
      <c r="L490" s="152"/>
      <c r="M490" s="157"/>
      <c r="T490" s="158"/>
      <c r="AT490" s="153" t="s">
        <v>442</v>
      </c>
      <c r="AU490" s="153" t="s">
        <v>79</v>
      </c>
      <c r="AV490" s="13" t="s">
        <v>81</v>
      </c>
      <c r="AW490" s="13" t="s">
        <v>32</v>
      </c>
      <c r="AX490" s="13" t="s">
        <v>71</v>
      </c>
      <c r="AY490" s="153" t="s">
        <v>429</v>
      </c>
    </row>
    <row r="491" spans="2:65" s="13" customFormat="1">
      <c r="B491" s="152"/>
      <c r="D491" s="146" t="s">
        <v>442</v>
      </c>
      <c r="E491" s="153" t="s">
        <v>19</v>
      </c>
      <c r="F491" s="154" t="s">
        <v>770</v>
      </c>
      <c r="H491" s="155">
        <v>136.80000000000001</v>
      </c>
      <c r="I491" s="156"/>
      <c r="L491" s="152"/>
      <c r="M491" s="157"/>
      <c r="T491" s="158"/>
      <c r="AT491" s="153" t="s">
        <v>442</v>
      </c>
      <c r="AU491" s="153" t="s">
        <v>79</v>
      </c>
      <c r="AV491" s="13" t="s">
        <v>81</v>
      </c>
      <c r="AW491" s="13" t="s">
        <v>32</v>
      </c>
      <c r="AX491" s="13" t="s">
        <v>71</v>
      </c>
      <c r="AY491" s="153" t="s">
        <v>429</v>
      </c>
    </row>
    <row r="492" spans="2:65" s="13" customFormat="1">
      <c r="B492" s="152"/>
      <c r="D492" s="146" t="s">
        <v>442</v>
      </c>
      <c r="E492" s="153" t="s">
        <v>19</v>
      </c>
      <c r="F492" s="154" t="s">
        <v>771</v>
      </c>
      <c r="H492" s="155">
        <v>4996.8</v>
      </c>
      <c r="I492" s="156"/>
      <c r="L492" s="152"/>
      <c r="M492" s="157"/>
      <c r="T492" s="158"/>
      <c r="AT492" s="153" t="s">
        <v>442</v>
      </c>
      <c r="AU492" s="153" t="s">
        <v>79</v>
      </c>
      <c r="AV492" s="13" t="s">
        <v>81</v>
      </c>
      <c r="AW492" s="13" t="s">
        <v>32</v>
      </c>
      <c r="AX492" s="13" t="s">
        <v>71</v>
      </c>
      <c r="AY492" s="153" t="s">
        <v>429</v>
      </c>
    </row>
    <row r="493" spans="2:65" s="12" customFormat="1">
      <c r="B493" s="145"/>
      <c r="D493" s="146" t="s">
        <v>442</v>
      </c>
      <c r="E493" s="147" t="s">
        <v>19</v>
      </c>
      <c r="F493" s="148" t="s">
        <v>772</v>
      </c>
      <c r="H493" s="147" t="s">
        <v>19</v>
      </c>
      <c r="I493" s="149"/>
      <c r="L493" s="145"/>
      <c r="M493" s="150"/>
      <c r="T493" s="151"/>
      <c r="AT493" s="147" t="s">
        <v>442</v>
      </c>
      <c r="AU493" s="147" t="s">
        <v>79</v>
      </c>
      <c r="AV493" s="12" t="s">
        <v>79</v>
      </c>
      <c r="AW493" s="12" t="s">
        <v>32</v>
      </c>
      <c r="AX493" s="12" t="s">
        <v>71</v>
      </c>
      <c r="AY493" s="147" t="s">
        <v>429</v>
      </c>
    </row>
    <row r="494" spans="2:65" s="12" customFormat="1">
      <c r="B494" s="145"/>
      <c r="D494" s="146" t="s">
        <v>442</v>
      </c>
      <c r="E494" s="147" t="s">
        <v>19</v>
      </c>
      <c r="F494" s="148" t="s">
        <v>459</v>
      </c>
      <c r="H494" s="147" t="s">
        <v>19</v>
      </c>
      <c r="I494" s="149"/>
      <c r="L494" s="145"/>
      <c r="M494" s="150"/>
      <c r="T494" s="151"/>
      <c r="AT494" s="147" t="s">
        <v>442</v>
      </c>
      <c r="AU494" s="147" t="s">
        <v>79</v>
      </c>
      <c r="AV494" s="12" t="s">
        <v>79</v>
      </c>
      <c r="AW494" s="12" t="s">
        <v>32</v>
      </c>
      <c r="AX494" s="12" t="s">
        <v>71</v>
      </c>
      <c r="AY494" s="147" t="s">
        <v>429</v>
      </c>
    </row>
    <row r="495" spans="2:65" s="13" customFormat="1">
      <c r="B495" s="152"/>
      <c r="D495" s="146" t="s">
        <v>442</v>
      </c>
      <c r="E495" s="153" t="s">
        <v>19</v>
      </c>
      <c r="F495" s="154" t="s">
        <v>773</v>
      </c>
      <c r="H495" s="155">
        <v>61.2</v>
      </c>
      <c r="I495" s="156"/>
      <c r="L495" s="152"/>
      <c r="M495" s="157"/>
      <c r="T495" s="158"/>
      <c r="AT495" s="153" t="s">
        <v>442</v>
      </c>
      <c r="AU495" s="153" t="s">
        <v>79</v>
      </c>
      <c r="AV495" s="13" t="s">
        <v>81</v>
      </c>
      <c r="AW495" s="13" t="s">
        <v>32</v>
      </c>
      <c r="AX495" s="13" t="s">
        <v>71</v>
      </c>
      <c r="AY495" s="153" t="s">
        <v>429</v>
      </c>
    </row>
    <row r="496" spans="2:65" s="12" customFormat="1">
      <c r="B496" s="145"/>
      <c r="D496" s="146" t="s">
        <v>442</v>
      </c>
      <c r="E496" s="147" t="s">
        <v>19</v>
      </c>
      <c r="F496" s="148" t="s">
        <v>461</v>
      </c>
      <c r="H496" s="147" t="s">
        <v>19</v>
      </c>
      <c r="I496" s="149"/>
      <c r="L496" s="145"/>
      <c r="M496" s="150"/>
      <c r="T496" s="151"/>
      <c r="AT496" s="147" t="s">
        <v>442</v>
      </c>
      <c r="AU496" s="147" t="s">
        <v>79</v>
      </c>
      <c r="AV496" s="12" t="s">
        <v>79</v>
      </c>
      <c r="AW496" s="12" t="s">
        <v>32</v>
      </c>
      <c r="AX496" s="12" t="s">
        <v>71</v>
      </c>
      <c r="AY496" s="147" t="s">
        <v>429</v>
      </c>
    </row>
    <row r="497" spans="2:65" s="13" customFormat="1">
      <c r="B497" s="152"/>
      <c r="D497" s="146" t="s">
        <v>442</v>
      </c>
      <c r="E497" s="153" t="s">
        <v>19</v>
      </c>
      <c r="F497" s="154" t="s">
        <v>774</v>
      </c>
      <c r="H497" s="155">
        <v>45.9</v>
      </c>
      <c r="I497" s="156"/>
      <c r="L497" s="152"/>
      <c r="M497" s="157"/>
      <c r="T497" s="158"/>
      <c r="AT497" s="153" t="s">
        <v>442</v>
      </c>
      <c r="AU497" s="153" t="s">
        <v>79</v>
      </c>
      <c r="AV497" s="13" t="s">
        <v>81</v>
      </c>
      <c r="AW497" s="13" t="s">
        <v>32</v>
      </c>
      <c r="AX497" s="13" t="s">
        <v>71</v>
      </c>
      <c r="AY497" s="153" t="s">
        <v>429</v>
      </c>
    </row>
    <row r="498" spans="2:65" s="12" customFormat="1">
      <c r="B498" s="145"/>
      <c r="D498" s="146" t="s">
        <v>442</v>
      </c>
      <c r="E498" s="147" t="s">
        <v>19</v>
      </c>
      <c r="F498" s="148" t="s">
        <v>649</v>
      </c>
      <c r="H498" s="147" t="s">
        <v>19</v>
      </c>
      <c r="I498" s="149"/>
      <c r="L498" s="145"/>
      <c r="M498" s="150"/>
      <c r="T498" s="151"/>
      <c r="AT498" s="147" t="s">
        <v>442</v>
      </c>
      <c r="AU498" s="147" t="s">
        <v>79</v>
      </c>
      <c r="AV498" s="12" t="s">
        <v>79</v>
      </c>
      <c r="AW498" s="12" t="s">
        <v>32</v>
      </c>
      <c r="AX498" s="12" t="s">
        <v>71</v>
      </c>
      <c r="AY498" s="147" t="s">
        <v>429</v>
      </c>
    </row>
    <row r="499" spans="2:65" s="13" customFormat="1">
      <c r="B499" s="152"/>
      <c r="D499" s="146" t="s">
        <v>442</v>
      </c>
      <c r="E499" s="153" t="s">
        <v>19</v>
      </c>
      <c r="F499" s="154" t="s">
        <v>775</v>
      </c>
      <c r="H499" s="155">
        <v>18.36</v>
      </c>
      <c r="I499" s="156"/>
      <c r="L499" s="152"/>
      <c r="M499" s="157"/>
      <c r="T499" s="158"/>
      <c r="AT499" s="153" t="s">
        <v>442</v>
      </c>
      <c r="AU499" s="153" t="s">
        <v>79</v>
      </c>
      <c r="AV499" s="13" t="s">
        <v>81</v>
      </c>
      <c r="AW499" s="13" t="s">
        <v>32</v>
      </c>
      <c r="AX499" s="13" t="s">
        <v>71</v>
      </c>
      <c r="AY499" s="153" t="s">
        <v>429</v>
      </c>
    </row>
    <row r="500" spans="2:65" s="12" customFormat="1">
      <c r="B500" s="145"/>
      <c r="D500" s="146" t="s">
        <v>442</v>
      </c>
      <c r="E500" s="147" t="s">
        <v>19</v>
      </c>
      <c r="F500" s="148" t="s">
        <v>463</v>
      </c>
      <c r="H500" s="147" t="s">
        <v>19</v>
      </c>
      <c r="I500" s="149"/>
      <c r="L500" s="145"/>
      <c r="M500" s="150"/>
      <c r="T500" s="151"/>
      <c r="AT500" s="147" t="s">
        <v>442</v>
      </c>
      <c r="AU500" s="147" t="s">
        <v>79</v>
      </c>
      <c r="AV500" s="12" t="s">
        <v>79</v>
      </c>
      <c r="AW500" s="12" t="s">
        <v>32</v>
      </c>
      <c r="AX500" s="12" t="s">
        <v>71</v>
      </c>
      <c r="AY500" s="147" t="s">
        <v>429</v>
      </c>
    </row>
    <row r="501" spans="2:65" s="13" customFormat="1">
      <c r="B501" s="152"/>
      <c r="D501" s="146" t="s">
        <v>442</v>
      </c>
      <c r="E501" s="153" t="s">
        <v>19</v>
      </c>
      <c r="F501" s="154" t="s">
        <v>773</v>
      </c>
      <c r="H501" s="155">
        <v>61.2</v>
      </c>
      <c r="I501" s="156"/>
      <c r="L501" s="152"/>
      <c r="M501" s="157"/>
      <c r="T501" s="158"/>
      <c r="AT501" s="153" t="s">
        <v>442</v>
      </c>
      <c r="AU501" s="153" t="s">
        <v>79</v>
      </c>
      <c r="AV501" s="13" t="s">
        <v>81</v>
      </c>
      <c r="AW501" s="13" t="s">
        <v>32</v>
      </c>
      <c r="AX501" s="13" t="s">
        <v>71</v>
      </c>
      <c r="AY501" s="153" t="s">
        <v>429</v>
      </c>
    </row>
    <row r="502" spans="2:65" s="12" customFormat="1">
      <c r="B502" s="145"/>
      <c r="D502" s="146" t="s">
        <v>442</v>
      </c>
      <c r="E502" s="147" t="s">
        <v>19</v>
      </c>
      <c r="F502" s="148" t="s">
        <v>650</v>
      </c>
      <c r="H502" s="147" t="s">
        <v>19</v>
      </c>
      <c r="I502" s="149"/>
      <c r="L502" s="145"/>
      <c r="M502" s="150"/>
      <c r="T502" s="151"/>
      <c r="AT502" s="147" t="s">
        <v>442</v>
      </c>
      <c r="AU502" s="147" t="s">
        <v>79</v>
      </c>
      <c r="AV502" s="12" t="s">
        <v>79</v>
      </c>
      <c r="AW502" s="12" t="s">
        <v>32</v>
      </c>
      <c r="AX502" s="12" t="s">
        <v>71</v>
      </c>
      <c r="AY502" s="147" t="s">
        <v>429</v>
      </c>
    </row>
    <row r="503" spans="2:65" s="13" customFormat="1">
      <c r="B503" s="152"/>
      <c r="D503" s="146" t="s">
        <v>442</v>
      </c>
      <c r="E503" s="153" t="s">
        <v>19</v>
      </c>
      <c r="F503" s="154" t="s">
        <v>776</v>
      </c>
      <c r="H503" s="155">
        <v>30.6</v>
      </c>
      <c r="I503" s="156"/>
      <c r="L503" s="152"/>
      <c r="M503" s="157"/>
      <c r="T503" s="158"/>
      <c r="AT503" s="153" t="s">
        <v>442</v>
      </c>
      <c r="AU503" s="153" t="s">
        <v>79</v>
      </c>
      <c r="AV503" s="13" t="s">
        <v>81</v>
      </c>
      <c r="AW503" s="13" t="s">
        <v>32</v>
      </c>
      <c r="AX503" s="13" t="s">
        <v>71</v>
      </c>
      <c r="AY503" s="153" t="s">
        <v>429</v>
      </c>
    </row>
    <row r="504" spans="2:65" s="12" customFormat="1">
      <c r="B504" s="145"/>
      <c r="D504" s="146" t="s">
        <v>442</v>
      </c>
      <c r="E504" s="147" t="s">
        <v>19</v>
      </c>
      <c r="F504" s="148" t="s">
        <v>465</v>
      </c>
      <c r="H504" s="147" t="s">
        <v>19</v>
      </c>
      <c r="I504" s="149"/>
      <c r="L504" s="145"/>
      <c r="M504" s="150"/>
      <c r="T504" s="151"/>
      <c r="AT504" s="147" t="s">
        <v>442</v>
      </c>
      <c r="AU504" s="147" t="s">
        <v>79</v>
      </c>
      <c r="AV504" s="12" t="s">
        <v>79</v>
      </c>
      <c r="AW504" s="12" t="s">
        <v>32</v>
      </c>
      <c r="AX504" s="12" t="s">
        <v>71</v>
      </c>
      <c r="AY504" s="147" t="s">
        <v>429</v>
      </c>
    </row>
    <row r="505" spans="2:65" s="13" customFormat="1">
      <c r="B505" s="152"/>
      <c r="D505" s="146" t="s">
        <v>442</v>
      </c>
      <c r="E505" s="153" t="s">
        <v>19</v>
      </c>
      <c r="F505" s="154" t="s">
        <v>773</v>
      </c>
      <c r="H505" s="155">
        <v>61.2</v>
      </c>
      <c r="I505" s="156"/>
      <c r="L505" s="152"/>
      <c r="M505" s="157"/>
      <c r="T505" s="158"/>
      <c r="AT505" s="153" t="s">
        <v>442</v>
      </c>
      <c r="AU505" s="153" t="s">
        <v>79</v>
      </c>
      <c r="AV505" s="13" t="s">
        <v>81</v>
      </c>
      <c r="AW505" s="13" t="s">
        <v>32</v>
      </c>
      <c r="AX505" s="13" t="s">
        <v>71</v>
      </c>
      <c r="AY505" s="153" t="s">
        <v>429</v>
      </c>
    </row>
    <row r="506" spans="2:65" s="12" customFormat="1">
      <c r="B506" s="145"/>
      <c r="D506" s="146" t="s">
        <v>442</v>
      </c>
      <c r="E506" s="147" t="s">
        <v>19</v>
      </c>
      <c r="F506" s="148" t="s">
        <v>468</v>
      </c>
      <c r="H506" s="147" t="s">
        <v>19</v>
      </c>
      <c r="I506" s="149"/>
      <c r="L506" s="145"/>
      <c r="M506" s="150"/>
      <c r="T506" s="151"/>
      <c r="AT506" s="147" t="s">
        <v>442</v>
      </c>
      <c r="AU506" s="147" t="s">
        <v>79</v>
      </c>
      <c r="AV506" s="12" t="s">
        <v>79</v>
      </c>
      <c r="AW506" s="12" t="s">
        <v>32</v>
      </c>
      <c r="AX506" s="12" t="s">
        <v>71</v>
      </c>
      <c r="AY506" s="147" t="s">
        <v>429</v>
      </c>
    </row>
    <row r="507" spans="2:65" s="13" customFormat="1">
      <c r="B507" s="152"/>
      <c r="D507" s="146" t="s">
        <v>442</v>
      </c>
      <c r="E507" s="153" t="s">
        <v>19</v>
      </c>
      <c r="F507" s="154" t="s">
        <v>773</v>
      </c>
      <c r="H507" s="155">
        <v>61.2</v>
      </c>
      <c r="I507" s="156"/>
      <c r="L507" s="152"/>
      <c r="M507" s="157"/>
      <c r="T507" s="158"/>
      <c r="AT507" s="153" t="s">
        <v>442</v>
      </c>
      <c r="AU507" s="153" t="s">
        <v>79</v>
      </c>
      <c r="AV507" s="13" t="s">
        <v>81</v>
      </c>
      <c r="AW507" s="13" t="s">
        <v>32</v>
      </c>
      <c r="AX507" s="13" t="s">
        <v>71</v>
      </c>
      <c r="AY507" s="153" t="s">
        <v>429</v>
      </c>
    </row>
    <row r="508" spans="2:65" s="12" customFormat="1">
      <c r="B508" s="145"/>
      <c r="D508" s="146" t="s">
        <v>442</v>
      </c>
      <c r="E508" s="147" t="s">
        <v>19</v>
      </c>
      <c r="F508" s="148" t="s">
        <v>470</v>
      </c>
      <c r="H508" s="147" t="s">
        <v>19</v>
      </c>
      <c r="I508" s="149"/>
      <c r="L508" s="145"/>
      <c r="M508" s="150"/>
      <c r="T508" s="151"/>
      <c r="AT508" s="147" t="s">
        <v>442</v>
      </c>
      <c r="AU508" s="147" t="s">
        <v>79</v>
      </c>
      <c r="AV508" s="12" t="s">
        <v>79</v>
      </c>
      <c r="AW508" s="12" t="s">
        <v>32</v>
      </c>
      <c r="AX508" s="12" t="s">
        <v>71</v>
      </c>
      <c r="AY508" s="147" t="s">
        <v>429</v>
      </c>
    </row>
    <row r="509" spans="2:65" s="13" customFormat="1">
      <c r="B509" s="152"/>
      <c r="D509" s="146" t="s">
        <v>442</v>
      </c>
      <c r="E509" s="153" t="s">
        <v>19</v>
      </c>
      <c r="F509" s="154" t="s">
        <v>773</v>
      </c>
      <c r="H509" s="155">
        <v>61.2</v>
      </c>
      <c r="I509" s="156"/>
      <c r="L509" s="152"/>
      <c r="M509" s="157"/>
      <c r="T509" s="158"/>
      <c r="AT509" s="153" t="s">
        <v>442</v>
      </c>
      <c r="AU509" s="153" t="s">
        <v>79</v>
      </c>
      <c r="AV509" s="13" t="s">
        <v>81</v>
      </c>
      <c r="AW509" s="13" t="s">
        <v>32</v>
      </c>
      <c r="AX509" s="13" t="s">
        <v>71</v>
      </c>
      <c r="AY509" s="153" t="s">
        <v>429</v>
      </c>
    </row>
    <row r="510" spans="2:65" s="14" customFormat="1">
      <c r="B510" s="159"/>
      <c r="D510" s="146" t="s">
        <v>442</v>
      </c>
      <c r="E510" s="160" t="s">
        <v>19</v>
      </c>
      <c r="F510" s="161" t="s">
        <v>451</v>
      </c>
      <c r="H510" s="162">
        <v>12028.860000000004</v>
      </c>
      <c r="I510" s="163"/>
      <c r="L510" s="159"/>
      <c r="M510" s="164"/>
      <c r="T510" s="165"/>
      <c r="AT510" s="160" t="s">
        <v>442</v>
      </c>
      <c r="AU510" s="160" t="s">
        <v>79</v>
      </c>
      <c r="AV510" s="14" t="s">
        <v>440</v>
      </c>
      <c r="AW510" s="14" t="s">
        <v>32</v>
      </c>
      <c r="AX510" s="14" t="s">
        <v>79</v>
      </c>
      <c r="AY510" s="160" t="s">
        <v>429</v>
      </c>
    </row>
    <row r="511" spans="2:65" s="11" customFormat="1" ht="25.9" customHeight="1">
      <c r="B511" s="119"/>
      <c r="D511" s="120" t="s">
        <v>70</v>
      </c>
      <c r="E511" s="121" t="s">
        <v>777</v>
      </c>
      <c r="F511" s="121" t="s">
        <v>778</v>
      </c>
      <c r="I511" s="122"/>
      <c r="J511" s="123">
        <f>BK511</f>
        <v>0</v>
      </c>
      <c r="L511" s="119"/>
      <c r="M511" s="124"/>
      <c r="P511" s="125">
        <f>SUM(P512:P968)</f>
        <v>0</v>
      </c>
      <c r="R511" s="125">
        <f>SUM(R512:R968)</f>
        <v>0</v>
      </c>
      <c r="T511" s="126">
        <f>SUM(T512:T968)</f>
        <v>0</v>
      </c>
      <c r="AR511" s="120" t="s">
        <v>79</v>
      </c>
      <c r="AT511" s="127" t="s">
        <v>70</v>
      </c>
      <c r="AU511" s="127" t="s">
        <v>71</v>
      </c>
      <c r="AY511" s="120" t="s">
        <v>429</v>
      </c>
      <c r="BK511" s="128">
        <f>SUM(BK512:BK968)</f>
        <v>0</v>
      </c>
    </row>
    <row r="512" spans="2:65" s="1" customFormat="1" ht="66.75" customHeight="1">
      <c r="B512" s="32"/>
      <c r="C512" s="166" t="s">
        <v>779</v>
      </c>
      <c r="D512" s="166" t="s">
        <v>780</v>
      </c>
      <c r="E512" s="167" t="s">
        <v>781</v>
      </c>
      <c r="F512" s="168" t="s">
        <v>782</v>
      </c>
      <c r="G512" s="169" t="s">
        <v>783</v>
      </c>
      <c r="H512" s="170">
        <v>16000</v>
      </c>
      <c r="I512" s="171"/>
      <c r="J512" s="172">
        <f>ROUND(I512*H512,2)</f>
        <v>0</v>
      </c>
      <c r="K512" s="168" t="s">
        <v>438</v>
      </c>
      <c r="L512" s="32"/>
      <c r="M512" s="173" t="s">
        <v>19</v>
      </c>
      <c r="N512" s="174" t="s">
        <v>42</v>
      </c>
      <c r="P512" s="141">
        <f>O512*H512</f>
        <v>0</v>
      </c>
      <c r="Q512" s="141">
        <v>0</v>
      </c>
      <c r="R512" s="141">
        <f>Q512*H512</f>
        <v>0</v>
      </c>
      <c r="S512" s="141">
        <v>0</v>
      </c>
      <c r="T512" s="142">
        <f>S512*H512</f>
        <v>0</v>
      </c>
      <c r="AR512" s="143" t="s">
        <v>440</v>
      </c>
      <c r="AT512" s="143" t="s">
        <v>780</v>
      </c>
      <c r="AU512" s="143" t="s">
        <v>79</v>
      </c>
      <c r="AY512" s="17" t="s">
        <v>429</v>
      </c>
      <c r="BE512" s="144">
        <f>IF(N512="základní",J512,0)</f>
        <v>0</v>
      </c>
      <c r="BF512" s="144">
        <f>IF(N512="snížená",J512,0)</f>
        <v>0</v>
      </c>
      <c r="BG512" s="144">
        <f>IF(N512="zákl. přenesená",J512,0)</f>
        <v>0</v>
      </c>
      <c r="BH512" s="144">
        <f>IF(N512="sníž. přenesená",J512,0)</f>
        <v>0</v>
      </c>
      <c r="BI512" s="144">
        <f>IF(N512="nulová",J512,0)</f>
        <v>0</v>
      </c>
      <c r="BJ512" s="17" t="s">
        <v>79</v>
      </c>
      <c r="BK512" s="144">
        <f>ROUND(I512*H512,2)</f>
        <v>0</v>
      </c>
      <c r="BL512" s="17" t="s">
        <v>440</v>
      </c>
      <c r="BM512" s="143" t="s">
        <v>784</v>
      </c>
    </row>
    <row r="513" spans="2:65" s="13" customFormat="1">
      <c r="B513" s="152"/>
      <c r="D513" s="146" t="s">
        <v>442</v>
      </c>
      <c r="E513" s="153" t="s">
        <v>19</v>
      </c>
      <c r="F513" s="154" t="s">
        <v>785</v>
      </c>
      <c r="H513" s="155">
        <v>16000</v>
      </c>
      <c r="I513" s="156"/>
      <c r="L513" s="152"/>
      <c r="M513" s="157"/>
      <c r="T513" s="158"/>
      <c r="AT513" s="153" t="s">
        <v>442</v>
      </c>
      <c r="AU513" s="153" t="s">
        <v>79</v>
      </c>
      <c r="AV513" s="13" t="s">
        <v>81</v>
      </c>
      <c r="AW513" s="13" t="s">
        <v>32</v>
      </c>
      <c r="AX513" s="13" t="s">
        <v>71</v>
      </c>
      <c r="AY513" s="153" t="s">
        <v>429</v>
      </c>
    </row>
    <row r="514" spans="2:65" s="14" customFormat="1">
      <c r="B514" s="159"/>
      <c r="D514" s="146" t="s">
        <v>442</v>
      </c>
      <c r="E514" s="160" t="s">
        <v>19</v>
      </c>
      <c r="F514" s="161" t="s">
        <v>451</v>
      </c>
      <c r="H514" s="162">
        <v>16000</v>
      </c>
      <c r="I514" s="163"/>
      <c r="L514" s="159"/>
      <c r="M514" s="164"/>
      <c r="T514" s="165"/>
      <c r="AT514" s="160" t="s">
        <v>442</v>
      </c>
      <c r="AU514" s="160" t="s">
        <v>79</v>
      </c>
      <c r="AV514" s="14" t="s">
        <v>440</v>
      </c>
      <c r="AW514" s="14" t="s">
        <v>32</v>
      </c>
      <c r="AX514" s="14" t="s">
        <v>79</v>
      </c>
      <c r="AY514" s="160" t="s">
        <v>429</v>
      </c>
    </row>
    <row r="515" spans="2:65" s="1" customFormat="1" ht="89.25" customHeight="1">
      <c r="B515" s="32"/>
      <c r="C515" s="166" t="s">
        <v>786</v>
      </c>
      <c r="D515" s="166" t="s">
        <v>780</v>
      </c>
      <c r="E515" s="167" t="s">
        <v>787</v>
      </c>
      <c r="F515" s="168" t="s">
        <v>788</v>
      </c>
      <c r="G515" s="169" t="s">
        <v>783</v>
      </c>
      <c r="H515" s="170">
        <v>5000</v>
      </c>
      <c r="I515" s="171"/>
      <c r="J515" s="172">
        <f>ROUND(I515*H515,2)</f>
        <v>0</v>
      </c>
      <c r="K515" s="168" t="s">
        <v>438</v>
      </c>
      <c r="L515" s="32"/>
      <c r="M515" s="173" t="s">
        <v>19</v>
      </c>
      <c r="N515" s="174" t="s">
        <v>42</v>
      </c>
      <c r="P515" s="141">
        <f>O515*H515</f>
        <v>0</v>
      </c>
      <c r="Q515" s="141">
        <v>0</v>
      </c>
      <c r="R515" s="141">
        <f>Q515*H515</f>
        <v>0</v>
      </c>
      <c r="S515" s="141">
        <v>0</v>
      </c>
      <c r="T515" s="142">
        <f>S515*H515</f>
        <v>0</v>
      </c>
      <c r="AR515" s="143" t="s">
        <v>440</v>
      </c>
      <c r="AT515" s="143" t="s">
        <v>780</v>
      </c>
      <c r="AU515" s="143" t="s">
        <v>79</v>
      </c>
      <c r="AY515" s="17" t="s">
        <v>429</v>
      </c>
      <c r="BE515" s="144">
        <f>IF(N515="základní",J515,0)</f>
        <v>0</v>
      </c>
      <c r="BF515" s="144">
        <f>IF(N515="snížená",J515,0)</f>
        <v>0</v>
      </c>
      <c r="BG515" s="144">
        <f>IF(N515="zákl. přenesená",J515,0)</f>
        <v>0</v>
      </c>
      <c r="BH515" s="144">
        <f>IF(N515="sníž. přenesená",J515,0)</f>
        <v>0</v>
      </c>
      <c r="BI515" s="144">
        <f>IF(N515="nulová",J515,0)</f>
        <v>0</v>
      </c>
      <c r="BJ515" s="17" t="s">
        <v>79</v>
      </c>
      <c r="BK515" s="144">
        <f>ROUND(I515*H515,2)</f>
        <v>0</v>
      </c>
      <c r="BL515" s="17" t="s">
        <v>440</v>
      </c>
      <c r="BM515" s="143" t="s">
        <v>789</v>
      </c>
    </row>
    <row r="516" spans="2:65" s="13" customFormat="1">
      <c r="B516" s="152"/>
      <c r="D516" s="146" t="s">
        <v>442</v>
      </c>
      <c r="E516" s="153" t="s">
        <v>19</v>
      </c>
      <c r="F516" s="154" t="s">
        <v>790</v>
      </c>
      <c r="H516" s="155">
        <v>5000</v>
      </c>
      <c r="I516" s="156"/>
      <c r="L516" s="152"/>
      <c r="M516" s="157"/>
      <c r="T516" s="158"/>
      <c r="AT516" s="153" t="s">
        <v>442</v>
      </c>
      <c r="AU516" s="153" t="s">
        <v>79</v>
      </c>
      <c r="AV516" s="13" t="s">
        <v>81</v>
      </c>
      <c r="AW516" s="13" t="s">
        <v>32</v>
      </c>
      <c r="AX516" s="13" t="s">
        <v>71</v>
      </c>
      <c r="AY516" s="153" t="s">
        <v>429</v>
      </c>
    </row>
    <row r="517" spans="2:65" s="14" customFormat="1">
      <c r="B517" s="159"/>
      <c r="D517" s="146" t="s">
        <v>442</v>
      </c>
      <c r="E517" s="160" t="s">
        <v>19</v>
      </c>
      <c r="F517" s="161" t="s">
        <v>451</v>
      </c>
      <c r="H517" s="162">
        <v>5000</v>
      </c>
      <c r="I517" s="163"/>
      <c r="L517" s="159"/>
      <c r="M517" s="164"/>
      <c r="T517" s="165"/>
      <c r="AT517" s="160" t="s">
        <v>442</v>
      </c>
      <c r="AU517" s="160" t="s">
        <v>79</v>
      </c>
      <c r="AV517" s="14" t="s">
        <v>440</v>
      </c>
      <c r="AW517" s="14" t="s">
        <v>32</v>
      </c>
      <c r="AX517" s="14" t="s">
        <v>79</v>
      </c>
      <c r="AY517" s="160" t="s">
        <v>429</v>
      </c>
    </row>
    <row r="518" spans="2:65" s="1" customFormat="1" ht="62.65" customHeight="1">
      <c r="B518" s="32"/>
      <c r="C518" s="166" t="s">
        <v>791</v>
      </c>
      <c r="D518" s="166" t="s">
        <v>780</v>
      </c>
      <c r="E518" s="167" t="s">
        <v>792</v>
      </c>
      <c r="F518" s="168" t="s">
        <v>793</v>
      </c>
      <c r="G518" s="169" t="s">
        <v>783</v>
      </c>
      <c r="H518" s="170">
        <v>18637.5</v>
      </c>
      <c r="I518" s="171"/>
      <c r="J518" s="172">
        <f>ROUND(I518*H518,2)</f>
        <v>0</v>
      </c>
      <c r="K518" s="168" t="s">
        <v>438</v>
      </c>
      <c r="L518" s="32"/>
      <c r="M518" s="173" t="s">
        <v>19</v>
      </c>
      <c r="N518" s="174" t="s">
        <v>42</v>
      </c>
      <c r="P518" s="141">
        <f>O518*H518</f>
        <v>0</v>
      </c>
      <c r="Q518" s="141">
        <v>0</v>
      </c>
      <c r="R518" s="141">
        <f>Q518*H518</f>
        <v>0</v>
      </c>
      <c r="S518" s="141">
        <v>0</v>
      </c>
      <c r="T518" s="142">
        <f>S518*H518</f>
        <v>0</v>
      </c>
      <c r="AR518" s="143" t="s">
        <v>440</v>
      </c>
      <c r="AT518" s="143" t="s">
        <v>780</v>
      </c>
      <c r="AU518" s="143" t="s">
        <v>79</v>
      </c>
      <c r="AY518" s="17" t="s">
        <v>429</v>
      </c>
      <c r="BE518" s="144">
        <f>IF(N518="základní",J518,0)</f>
        <v>0</v>
      </c>
      <c r="BF518" s="144">
        <f>IF(N518="snížená",J518,0)</f>
        <v>0</v>
      </c>
      <c r="BG518" s="144">
        <f>IF(N518="zákl. přenesená",J518,0)</f>
        <v>0</v>
      </c>
      <c r="BH518" s="144">
        <f>IF(N518="sníž. přenesená",J518,0)</f>
        <v>0</v>
      </c>
      <c r="BI518" s="144">
        <f>IF(N518="nulová",J518,0)</f>
        <v>0</v>
      </c>
      <c r="BJ518" s="17" t="s">
        <v>79</v>
      </c>
      <c r="BK518" s="144">
        <f>ROUND(I518*H518,2)</f>
        <v>0</v>
      </c>
      <c r="BL518" s="17" t="s">
        <v>440</v>
      </c>
      <c r="BM518" s="143" t="s">
        <v>794</v>
      </c>
    </row>
    <row r="519" spans="2:65" s="12" customFormat="1">
      <c r="B519" s="145"/>
      <c r="D519" s="146" t="s">
        <v>442</v>
      </c>
      <c r="E519" s="147" t="s">
        <v>19</v>
      </c>
      <c r="F519" s="148" t="s">
        <v>795</v>
      </c>
      <c r="H519" s="147" t="s">
        <v>19</v>
      </c>
      <c r="I519" s="149"/>
      <c r="L519" s="145"/>
      <c r="M519" s="150"/>
      <c r="T519" s="151"/>
      <c r="AT519" s="147" t="s">
        <v>442</v>
      </c>
      <c r="AU519" s="147" t="s">
        <v>79</v>
      </c>
      <c r="AV519" s="12" t="s">
        <v>79</v>
      </c>
      <c r="AW519" s="12" t="s">
        <v>32</v>
      </c>
      <c r="AX519" s="12" t="s">
        <v>71</v>
      </c>
      <c r="AY519" s="147" t="s">
        <v>429</v>
      </c>
    </row>
    <row r="520" spans="2:65" s="12" customFormat="1">
      <c r="B520" s="145"/>
      <c r="D520" s="146" t="s">
        <v>442</v>
      </c>
      <c r="E520" s="147" t="s">
        <v>19</v>
      </c>
      <c r="F520" s="148" t="s">
        <v>796</v>
      </c>
      <c r="H520" s="147" t="s">
        <v>19</v>
      </c>
      <c r="I520" s="149"/>
      <c r="L520" s="145"/>
      <c r="M520" s="150"/>
      <c r="T520" s="151"/>
      <c r="AT520" s="147" t="s">
        <v>442</v>
      </c>
      <c r="AU520" s="147" t="s">
        <v>79</v>
      </c>
      <c r="AV520" s="12" t="s">
        <v>79</v>
      </c>
      <c r="AW520" s="12" t="s">
        <v>32</v>
      </c>
      <c r="AX520" s="12" t="s">
        <v>71</v>
      </c>
      <c r="AY520" s="147" t="s">
        <v>429</v>
      </c>
    </row>
    <row r="521" spans="2:65" s="13" customFormat="1">
      <c r="B521" s="152"/>
      <c r="D521" s="146" t="s">
        <v>442</v>
      </c>
      <c r="E521" s="153" t="s">
        <v>19</v>
      </c>
      <c r="F521" s="154" t="s">
        <v>797</v>
      </c>
      <c r="H521" s="155">
        <v>2565</v>
      </c>
      <c r="I521" s="156"/>
      <c r="L521" s="152"/>
      <c r="M521" s="157"/>
      <c r="T521" s="158"/>
      <c r="AT521" s="153" t="s">
        <v>442</v>
      </c>
      <c r="AU521" s="153" t="s">
        <v>79</v>
      </c>
      <c r="AV521" s="13" t="s">
        <v>81</v>
      </c>
      <c r="AW521" s="13" t="s">
        <v>32</v>
      </c>
      <c r="AX521" s="13" t="s">
        <v>71</v>
      </c>
      <c r="AY521" s="153" t="s">
        <v>429</v>
      </c>
    </row>
    <row r="522" spans="2:65" s="13" customFormat="1">
      <c r="B522" s="152"/>
      <c r="D522" s="146" t="s">
        <v>442</v>
      </c>
      <c r="E522" s="153" t="s">
        <v>19</v>
      </c>
      <c r="F522" s="154" t="s">
        <v>798</v>
      </c>
      <c r="H522" s="155">
        <v>135</v>
      </c>
      <c r="I522" s="156"/>
      <c r="L522" s="152"/>
      <c r="M522" s="157"/>
      <c r="T522" s="158"/>
      <c r="AT522" s="153" t="s">
        <v>442</v>
      </c>
      <c r="AU522" s="153" t="s">
        <v>79</v>
      </c>
      <c r="AV522" s="13" t="s">
        <v>81</v>
      </c>
      <c r="AW522" s="13" t="s">
        <v>32</v>
      </c>
      <c r="AX522" s="13" t="s">
        <v>71</v>
      </c>
      <c r="AY522" s="153" t="s">
        <v>429</v>
      </c>
    </row>
    <row r="523" spans="2:65" s="13" customFormat="1">
      <c r="B523" s="152"/>
      <c r="D523" s="146" t="s">
        <v>442</v>
      </c>
      <c r="E523" s="153" t="s">
        <v>19</v>
      </c>
      <c r="F523" s="154" t="s">
        <v>799</v>
      </c>
      <c r="H523" s="155">
        <v>262.5</v>
      </c>
      <c r="I523" s="156"/>
      <c r="L523" s="152"/>
      <c r="M523" s="157"/>
      <c r="T523" s="158"/>
      <c r="AT523" s="153" t="s">
        <v>442</v>
      </c>
      <c r="AU523" s="153" t="s">
        <v>79</v>
      </c>
      <c r="AV523" s="13" t="s">
        <v>81</v>
      </c>
      <c r="AW523" s="13" t="s">
        <v>32</v>
      </c>
      <c r="AX523" s="13" t="s">
        <v>71</v>
      </c>
      <c r="AY523" s="153" t="s">
        <v>429</v>
      </c>
    </row>
    <row r="524" spans="2:65" s="13" customFormat="1">
      <c r="B524" s="152"/>
      <c r="D524" s="146" t="s">
        <v>442</v>
      </c>
      <c r="E524" s="153" t="s">
        <v>19</v>
      </c>
      <c r="F524" s="154" t="s">
        <v>800</v>
      </c>
      <c r="H524" s="155">
        <v>105</v>
      </c>
      <c r="I524" s="156"/>
      <c r="L524" s="152"/>
      <c r="M524" s="157"/>
      <c r="T524" s="158"/>
      <c r="AT524" s="153" t="s">
        <v>442</v>
      </c>
      <c r="AU524" s="153" t="s">
        <v>79</v>
      </c>
      <c r="AV524" s="13" t="s">
        <v>81</v>
      </c>
      <c r="AW524" s="13" t="s">
        <v>32</v>
      </c>
      <c r="AX524" s="13" t="s">
        <v>71</v>
      </c>
      <c r="AY524" s="153" t="s">
        <v>429</v>
      </c>
    </row>
    <row r="525" spans="2:65" s="13" customFormat="1">
      <c r="B525" s="152"/>
      <c r="D525" s="146" t="s">
        <v>442</v>
      </c>
      <c r="E525" s="153" t="s">
        <v>19</v>
      </c>
      <c r="F525" s="154" t="s">
        <v>801</v>
      </c>
      <c r="H525" s="155">
        <v>1177.5</v>
      </c>
      <c r="I525" s="156"/>
      <c r="L525" s="152"/>
      <c r="M525" s="157"/>
      <c r="T525" s="158"/>
      <c r="AT525" s="153" t="s">
        <v>442</v>
      </c>
      <c r="AU525" s="153" t="s">
        <v>79</v>
      </c>
      <c r="AV525" s="13" t="s">
        <v>81</v>
      </c>
      <c r="AW525" s="13" t="s">
        <v>32</v>
      </c>
      <c r="AX525" s="13" t="s">
        <v>71</v>
      </c>
      <c r="AY525" s="153" t="s">
        <v>429</v>
      </c>
    </row>
    <row r="526" spans="2:65" s="12" customFormat="1">
      <c r="B526" s="145"/>
      <c r="D526" s="146" t="s">
        <v>442</v>
      </c>
      <c r="E526" s="147" t="s">
        <v>19</v>
      </c>
      <c r="F526" s="148" t="s">
        <v>802</v>
      </c>
      <c r="H526" s="147" t="s">
        <v>19</v>
      </c>
      <c r="I526" s="149"/>
      <c r="L526" s="145"/>
      <c r="M526" s="150"/>
      <c r="T526" s="151"/>
      <c r="AT526" s="147" t="s">
        <v>442</v>
      </c>
      <c r="AU526" s="147" t="s">
        <v>79</v>
      </c>
      <c r="AV526" s="12" t="s">
        <v>79</v>
      </c>
      <c r="AW526" s="12" t="s">
        <v>32</v>
      </c>
      <c r="AX526" s="12" t="s">
        <v>71</v>
      </c>
      <c r="AY526" s="147" t="s">
        <v>429</v>
      </c>
    </row>
    <row r="527" spans="2:65" s="13" customFormat="1">
      <c r="B527" s="152"/>
      <c r="D527" s="146" t="s">
        <v>442</v>
      </c>
      <c r="E527" s="153" t="s">
        <v>19</v>
      </c>
      <c r="F527" s="154" t="s">
        <v>803</v>
      </c>
      <c r="H527" s="155">
        <v>3150</v>
      </c>
      <c r="I527" s="156"/>
      <c r="L527" s="152"/>
      <c r="M527" s="157"/>
      <c r="T527" s="158"/>
      <c r="AT527" s="153" t="s">
        <v>442</v>
      </c>
      <c r="AU527" s="153" t="s">
        <v>79</v>
      </c>
      <c r="AV527" s="13" t="s">
        <v>81</v>
      </c>
      <c r="AW527" s="13" t="s">
        <v>32</v>
      </c>
      <c r="AX527" s="13" t="s">
        <v>71</v>
      </c>
      <c r="AY527" s="153" t="s">
        <v>429</v>
      </c>
    </row>
    <row r="528" spans="2:65" s="13" customFormat="1">
      <c r="B528" s="152"/>
      <c r="D528" s="146" t="s">
        <v>442</v>
      </c>
      <c r="E528" s="153" t="s">
        <v>19</v>
      </c>
      <c r="F528" s="154" t="s">
        <v>804</v>
      </c>
      <c r="H528" s="155">
        <v>187.5</v>
      </c>
      <c r="I528" s="156"/>
      <c r="L528" s="152"/>
      <c r="M528" s="157"/>
      <c r="T528" s="158"/>
      <c r="AT528" s="153" t="s">
        <v>442</v>
      </c>
      <c r="AU528" s="153" t="s">
        <v>79</v>
      </c>
      <c r="AV528" s="13" t="s">
        <v>81</v>
      </c>
      <c r="AW528" s="13" t="s">
        <v>32</v>
      </c>
      <c r="AX528" s="13" t="s">
        <v>71</v>
      </c>
      <c r="AY528" s="153" t="s">
        <v>429</v>
      </c>
    </row>
    <row r="529" spans="2:65" s="13" customFormat="1">
      <c r="B529" s="152"/>
      <c r="D529" s="146" t="s">
        <v>442</v>
      </c>
      <c r="E529" s="153" t="s">
        <v>19</v>
      </c>
      <c r="F529" s="154" t="s">
        <v>805</v>
      </c>
      <c r="H529" s="155">
        <v>1365</v>
      </c>
      <c r="I529" s="156"/>
      <c r="L529" s="152"/>
      <c r="M529" s="157"/>
      <c r="T529" s="158"/>
      <c r="AT529" s="153" t="s">
        <v>442</v>
      </c>
      <c r="AU529" s="153" t="s">
        <v>79</v>
      </c>
      <c r="AV529" s="13" t="s">
        <v>81</v>
      </c>
      <c r="AW529" s="13" t="s">
        <v>32</v>
      </c>
      <c r="AX529" s="13" t="s">
        <v>71</v>
      </c>
      <c r="AY529" s="153" t="s">
        <v>429</v>
      </c>
    </row>
    <row r="530" spans="2:65" s="12" customFormat="1">
      <c r="B530" s="145"/>
      <c r="D530" s="146" t="s">
        <v>442</v>
      </c>
      <c r="E530" s="147" t="s">
        <v>19</v>
      </c>
      <c r="F530" s="148" t="s">
        <v>806</v>
      </c>
      <c r="H530" s="147" t="s">
        <v>19</v>
      </c>
      <c r="I530" s="149"/>
      <c r="L530" s="145"/>
      <c r="M530" s="150"/>
      <c r="T530" s="151"/>
      <c r="AT530" s="147" t="s">
        <v>442</v>
      </c>
      <c r="AU530" s="147" t="s">
        <v>79</v>
      </c>
      <c r="AV530" s="12" t="s">
        <v>79</v>
      </c>
      <c r="AW530" s="12" t="s">
        <v>32</v>
      </c>
      <c r="AX530" s="12" t="s">
        <v>71</v>
      </c>
      <c r="AY530" s="147" t="s">
        <v>429</v>
      </c>
    </row>
    <row r="531" spans="2:65" s="13" customFormat="1">
      <c r="B531" s="152"/>
      <c r="D531" s="146" t="s">
        <v>442</v>
      </c>
      <c r="E531" s="153" t="s">
        <v>19</v>
      </c>
      <c r="F531" s="154" t="s">
        <v>807</v>
      </c>
      <c r="H531" s="155">
        <v>1020</v>
      </c>
      <c r="I531" s="156"/>
      <c r="L531" s="152"/>
      <c r="M531" s="157"/>
      <c r="T531" s="158"/>
      <c r="AT531" s="153" t="s">
        <v>442</v>
      </c>
      <c r="AU531" s="153" t="s">
        <v>79</v>
      </c>
      <c r="AV531" s="13" t="s">
        <v>81</v>
      </c>
      <c r="AW531" s="13" t="s">
        <v>32</v>
      </c>
      <c r="AX531" s="13" t="s">
        <v>71</v>
      </c>
      <c r="AY531" s="153" t="s">
        <v>429</v>
      </c>
    </row>
    <row r="532" spans="2:65" s="13" customFormat="1">
      <c r="B532" s="152"/>
      <c r="D532" s="146" t="s">
        <v>442</v>
      </c>
      <c r="E532" s="153" t="s">
        <v>19</v>
      </c>
      <c r="F532" s="154" t="s">
        <v>808</v>
      </c>
      <c r="H532" s="155">
        <v>2280</v>
      </c>
      <c r="I532" s="156"/>
      <c r="L532" s="152"/>
      <c r="M532" s="157"/>
      <c r="T532" s="158"/>
      <c r="AT532" s="153" t="s">
        <v>442</v>
      </c>
      <c r="AU532" s="153" t="s">
        <v>79</v>
      </c>
      <c r="AV532" s="13" t="s">
        <v>81</v>
      </c>
      <c r="AW532" s="13" t="s">
        <v>32</v>
      </c>
      <c r="AX532" s="13" t="s">
        <v>71</v>
      </c>
      <c r="AY532" s="153" t="s">
        <v>429</v>
      </c>
    </row>
    <row r="533" spans="2:65" s="13" customFormat="1">
      <c r="B533" s="152"/>
      <c r="D533" s="146" t="s">
        <v>442</v>
      </c>
      <c r="E533" s="153" t="s">
        <v>19</v>
      </c>
      <c r="F533" s="154" t="s">
        <v>809</v>
      </c>
      <c r="H533" s="155">
        <v>6390</v>
      </c>
      <c r="I533" s="156"/>
      <c r="L533" s="152"/>
      <c r="M533" s="157"/>
      <c r="T533" s="158"/>
      <c r="AT533" s="153" t="s">
        <v>442</v>
      </c>
      <c r="AU533" s="153" t="s">
        <v>79</v>
      </c>
      <c r="AV533" s="13" t="s">
        <v>81</v>
      </c>
      <c r="AW533" s="13" t="s">
        <v>32</v>
      </c>
      <c r="AX533" s="13" t="s">
        <v>71</v>
      </c>
      <c r="AY533" s="153" t="s">
        <v>429</v>
      </c>
    </row>
    <row r="534" spans="2:65" s="14" customFormat="1">
      <c r="B534" s="159"/>
      <c r="D534" s="146" t="s">
        <v>442</v>
      </c>
      <c r="E534" s="160" t="s">
        <v>19</v>
      </c>
      <c r="F534" s="161" t="s">
        <v>451</v>
      </c>
      <c r="H534" s="162">
        <v>18637.5</v>
      </c>
      <c r="I534" s="163"/>
      <c r="L534" s="159"/>
      <c r="M534" s="164"/>
      <c r="T534" s="165"/>
      <c r="AT534" s="160" t="s">
        <v>442</v>
      </c>
      <c r="AU534" s="160" t="s">
        <v>79</v>
      </c>
      <c r="AV534" s="14" t="s">
        <v>440</v>
      </c>
      <c r="AW534" s="14" t="s">
        <v>32</v>
      </c>
      <c r="AX534" s="14" t="s">
        <v>79</v>
      </c>
      <c r="AY534" s="160" t="s">
        <v>429</v>
      </c>
    </row>
    <row r="535" spans="2:65" s="1" customFormat="1" ht="78" customHeight="1">
      <c r="B535" s="32"/>
      <c r="C535" s="166" t="s">
        <v>810</v>
      </c>
      <c r="D535" s="166" t="s">
        <v>780</v>
      </c>
      <c r="E535" s="167" t="s">
        <v>811</v>
      </c>
      <c r="F535" s="168" t="s">
        <v>812</v>
      </c>
      <c r="G535" s="169" t="s">
        <v>752</v>
      </c>
      <c r="H535" s="170">
        <v>1060.5</v>
      </c>
      <c r="I535" s="171"/>
      <c r="J535" s="172">
        <f>ROUND(I535*H535,2)</f>
        <v>0</v>
      </c>
      <c r="K535" s="168" t="s">
        <v>438</v>
      </c>
      <c r="L535" s="32"/>
      <c r="M535" s="173" t="s">
        <v>19</v>
      </c>
      <c r="N535" s="174" t="s">
        <v>42</v>
      </c>
      <c r="P535" s="141">
        <f>O535*H535</f>
        <v>0</v>
      </c>
      <c r="Q535" s="141">
        <v>0</v>
      </c>
      <c r="R535" s="141">
        <f>Q535*H535</f>
        <v>0</v>
      </c>
      <c r="S535" s="141">
        <v>0</v>
      </c>
      <c r="T535" s="142">
        <f>S535*H535</f>
        <v>0</v>
      </c>
      <c r="AR535" s="143" t="s">
        <v>440</v>
      </c>
      <c r="AT535" s="143" t="s">
        <v>780</v>
      </c>
      <c r="AU535" s="143" t="s">
        <v>79</v>
      </c>
      <c r="AY535" s="17" t="s">
        <v>429</v>
      </c>
      <c r="BE535" s="144">
        <f>IF(N535="základní",J535,0)</f>
        <v>0</v>
      </c>
      <c r="BF535" s="144">
        <f>IF(N535="snížená",J535,0)</f>
        <v>0</v>
      </c>
      <c r="BG535" s="144">
        <f>IF(N535="zákl. přenesená",J535,0)</f>
        <v>0</v>
      </c>
      <c r="BH535" s="144">
        <f>IF(N535="sníž. přenesená",J535,0)</f>
        <v>0</v>
      </c>
      <c r="BI535" s="144">
        <f>IF(N535="nulová",J535,0)</f>
        <v>0</v>
      </c>
      <c r="BJ535" s="17" t="s">
        <v>79</v>
      </c>
      <c r="BK535" s="144">
        <f>ROUND(I535*H535,2)</f>
        <v>0</v>
      </c>
      <c r="BL535" s="17" t="s">
        <v>440</v>
      </c>
      <c r="BM535" s="143" t="s">
        <v>813</v>
      </c>
    </row>
    <row r="536" spans="2:65" s="12" customFormat="1">
      <c r="B536" s="145"/>
      <c r="D536" s="146" t="s">
        <v>442</v>
      </c>
      <c r="E536" s="147" t="s">
        <v>19</v>
      </c>
      <c r="F536" s="148" t="s">
        <v>814</v>
      </c>
      <c r="H536" s="147" t="s">
        <v>19</v>
      </c>
      <c r="I536" s="149"/>
      <c r="L536" s="145"/>
      <c r="M536" s="150"/>
      <c r="T536" s="151"/>
      <c r="AT536" s="147" t="s">
        <v>442</v>
      </c>
      <c r="AU536" s="147" t="s">
        <v>79</v>
      </c>
      <c r="AV536" s="12" t="s">
        <v>79</v>
      </c>
      <c r="AW536" s="12" t="s">
        <v>32</v>
      </c>
      <c r="AX536" s="12" t="s">
        <v>71</v>
      </c>
      <c r="AY536" s="147" t="s">
        <v>429</v>
      </c>
    </row>
    <row r="537" spans="2:65" s="12" customFormat="1">
      <c r="B537" s="145"/>
      <c r="D537" s="146" t="s">
        <v>442</v>
      </c>
      <c r="E537" s="147" t="s">
        <v>19</v>
      </c>
      <c r="F537" s="148" t="s">
        <v>796</v>
      </c>
      <c r="H537" s="147" t="s">
        <v>19</v>
      </c>
      <c r="I537" s="149"/>
      <c r="L537" s="145"/>
      <c r="M537" s="150"/>
      <c r="T537" s="151"/>
      <c r="AT537" s="147" t="s">
        <v>442</v>
      </c>
      <c r="AU537" s="147" t="s">
        <v>79</v>
      </c>
      <c r="AV537" s="12" t="s">
        <v>79</v>
      </c>
      <c r="AW537" s="12" t="s">
        <v>32</v>
      </c>
      <c r="AX537" s="12" t="s">
        <v>71</v>
      </c>
      <c r="AY537" s="147" t="s">
        <v>429</v>
      </c>
    </row>
    <row r="538" spans="2:65" s="13" customFormat="1">
      <c r="B538" s="152"/>
      <c r="D538" s="146" t="s">
        <v>442</v>
      </c>
      <c r="E538" s="153" t="s">
        <v>19</v>
      </c>
      <c r="F538" s="154" t="s">
        <v>815</v>
      </c>
      <c r="H538" s="155">
        <v>48</v>
      </c>
      <c r="I538" s="156"/>
      <c r="L538" s="152"/>
      <c r="M538" s="157"/>
      <c r="T538" s="158"/>
      <c r="AT538" s="153" t="s">
        <v>442</v>
      </c>
      <c r="AU538" s="153" t="s">
        <v>79</v>
      </c>
      <c r="AV538" s="13" t="s">
        <v>81</v>
      </c>
      <c r="AW538" s="13" t="s">
        <v>32</v>
      </c>
      <c r="AX538" s="13" t="s">
        <v>71</v>
      </c>
      <c r="AY538" s="153" t="s">
        <v>429</v>
      </c>
    </row>
    <row r="539" spans="2:65" s="13" customFormat="1">
      <c r="B539" s="152"/>
      <c r="D539" s="146" t="s">
        <v>442</v>
      </c>
      <c r="E539" s="153" t="s">
        <v>19</v>
      </c>
      <c r="F539" s="154" t="s">
        <v>816</v>
      </c>
      <c r="H539" s="155">
        <v>16.5</v>
      </c>
      <c r="I539" s="156"/>
      <c r="L539" s="152"/>
      <c r="M539" s="157"/>
      <c r="T539" s="158"/>
      <c r="AT539" s="153" t="s">
        <v>442</v>
      </c>
      <c r="AU539" s="153" t="s">
        <v>79</v>
      </c>
      <c r="AV539" s="13" t="s">
        <v>81</v>
      </c>
      <c r="AW539" s="13" t="s">
        <v>32</v>
      </c>
      <c r="AX539" s="13" t="s">
        <v>71</v>
      </c>
      <c r="AY539" s="153" t="s">
        <v>429</v>
      </c>
    </row>
    <row r="540" spans="2:65" s="12" customFormat="1">
      <c r="B540" s="145"/>
      <c r="D540" s="146" t="s">
        <v>442</v>
      </c>
      <c r="E540" s="147" t="s">
        <v>19</v>
      </c>
      <c r="F540" s="148" t="s">
        <v>802</v>
      </c>
      <c r="H540" s="147" t="s">
        <v>19</v>
      </c>
      <c r="I540" s="149"/>
      <c r="L540" s="145"/>
      <c r="M540" s="150"/>
      <c r="T540" s="151"/>
      <c r="AT540" s="147" t="s">
        <v>442</v>
      </c>
      <c r="AU540" s="147" t="s">
        <v>79</v>
      </c>
      <c r="AV540" s="12" t="s">
        <v>79</v>
      </c>
      <c r="AW540" s="12" t="s">
        <v>32</v>
      </c>
      <c r="AX540" s="12" t="s">
        <v>71</v>
      </c>
      <c r="AY540" s="147" t="s">
        <v>429</v>
      </c>
    </row>
    <row r="541" spans="2:65" s="13" customFormat="1">
      <c r="B541" s="152"/>
      <c r="D541" s="146" t="s">
        <v>442</v>
      </c>
      <c r="E541" s="153" t="s">
        <v>19</v>
      </c>
      <c r="F541" s="154" t="s">
        <v>817</v>
      </c>
      <c r="H541" s="155">
        <v>63</v>
      </c>
      <c r="I541" s="156"/>
      <c r="L541" s="152"/>
      <c r="M541" s="157"/>
      <c r="T541" s="158"/>
      <c r="AT541" s="153" t="s">
        <v>442</v>
      </c>
      <c r="AU541" s="153" t="s">
        <v>79</v>
      </c>
      <c r="AV541" s="13" t="s">
        <v>81</v>
      </c>
      <c r="AW541" s="13" t="s">
        <v>32</v>
      </c>
      <c r="AX541" s="13" t="s">
        <v>71</v>
      </c>
      <c r="AY541" s="153" t="s">
        <v>429</v>
      </c>
    </row>
    <row r="542" spans="2:65" s="12" customFormat="1">
      <c r="B542" s="145"/>
      <c r="D542" s="146" t="s">
        <v>442</v>
      </c>
      <c r="E542" s="147" t="s">
        <v>19</v>
      </c>
      <c r="F542" s="148" t="s">
        <v>806</v>
      </c>
      <c r="H542" s="147" t="s">
        <v>19</v>
      </c>
      <c r="I542" s="149"/>
      <c r="L542" s="145"/>
      <c r="M542" s="150"/>
      <c r="T542" s="151"/>
      <c r="AT542" s="147" t="s">
        <v>442</v>
      </c>
      <c r="AU542" s="147" t="s">
        <v>79</v>
      </c>
      <c r="AV542" s="12" t="s">
        <v>79</v>
      </c>
      <c r="AW542" s="12" t="s">
        <v>32</v>
      </c>
      <c r="AX542" s="12" t="s">
        <v>71</v>
      </c>
      <c r="AY542" s="147" t="s">
        <v>429</v>
      </c>
    </row>
    <row r="543" spans="2:65" s="13" customFormat="1">
      <c r="B543" s="152"/>
      <c r="D543" s="146" t="s">
        <v>442</v>
      </c>
      <c r="E543" s="153" t="s">
        <v>19</v>
      </c>
      <c r="F543" s="154" t="s">
        <v>818</v>
      </c>
      <c r="H543" s="155">
        <v>165</v>
      </c>
      <c r="I543" s="156"/>
      <c r="L543" s="152"/>
      <c r="M543" s="157"/>
      <c r="T543" s="158"/>
      <c r="AT543" s="153" t="s">
        <v>442</v>
      </c>
      <c r="AU543" s="153" t="s">
        <v>79</v>
      </c>
      <c r="AV543" s="13" t="s">
        <v>81</v>
      </c>
      <c r="AW543" s="13" t="s">
        <v>32</v>
      </c>
      <c r="AX543" s="13" t="s">
        <v>71</v>
      </c>
      <c r="AY543" s="153" t="s">
        <v>429</v>
      </c>
    </row>
    <row r="544" spans="2:65" s="13" customFormat="1">
      <c r="B544" s="152"/>
      <c r="D544" s="146" t="s">
        <v>442</v>
      </c>
      <c r="E544" s="153" t="s">
        <v>19</v>
      </c>
      <c r="F544" s="154" t="s">
        <v>819</v>
      </c>
      <c r="H544" s="155">
        <v>288</v>
      </c>
      <c r="I544" s="156"/>
      <c r="L544" s="152"/>
      <c r="M544" s="157"/>
      <c r="T544" s="158"/>
      <c r="AT544" s="153" t="s">
        <v>442</v>
      </c>
      <c r="AU544" s="153" t="s">
        <v>79</v>
      </c>
      <c r="AV544" s="13" t="s">
        <v>81</v>
      </c>
      <c r="AW544" s="13" t="s">
        <v>32</v>
      </c>
      <c r="AX544" s="13" t="s">
        <v>71</v>
      </c>
      <c r="AY544" s="153" t="s">
        <v>429</v>
      </c>
    </row>
    <row r="545" spans="2:65" s="13" customFormat="1">
      <c r="B545" s="152"/>
      <c r="D545" s="146" t="s">
        <v>442</v>
      </c>
      <c r="E545" s="153" t="s">
        <v>19</v>
      </c>
      <c r="F545" s="154" t="s">
        <v>820</v>
      </c>
      <c r="H545" s="155">
        <v>132</v>
      </c>
      <c r="I545" s="156"/>
      <c r="L545" s="152"/>
      <c r="M545" s="157"/>
      <c r="T545" s="158"/>
      <c r="AT545" s="153" t="s">
        <v>442</v>
      </c>
      <c r="AU545" s="153" t="s">
        <v>79</v>
      </c>
      <c r="AV545" s="13" t="s">
        <v>81</v>
      </c>
      <c r="AW545" s="13" t="s">
        <v>32</v>
      </c>
      <c r="AX545" s="13" t="s">
        <v>71</v>
      </c>
      <c r="AY545" s="153" t="s">
        <v>429</v>
      </c>
    </row>
    <row r="546" spans="2:65" s="13" customFormat="1">
      <c r="B546" s="152"/>
      <c r="D546" s="146" t="s">
        <v>442</v>
      </c>
      <c r="E546" s="153" t="s">
        <v>19</v>
      </c>
      <c r="F546" s="154" t="s">
        <v>821</v>
      </c>
      <c r="H546" s="155">
        <v>348</v>
      </c>
      <c r="I546" s="156"/>
      <c r="L546" s="152"/>
      <c r="M546" s="157"/>
      <c r="T546" s="158"/>
      <c r="AT546" s="153" t="s">
        <v>442</v>
      </c>
      <c r="AU546" s="153" t="s">
        <v>79</v>
      </c>
      <c r="AV546" s="13" t="s">
        <v>81</v>
      </c>
      <c r="AW546" s="13" t="s">
        <v>32</v>
      </c>
      <c r="AX546" s="13" t="s">
        <v>71</v>
      </c>
      <c r="AY546" s="153" t="s">
        <v>429</v>
      </c>
    </row>
    <row r="547" spans="2:65" s="14" customFormat="1">
      <c r="B547" s="159"/>
      <c r="D547" s="146" t="s">
        <v>442</v>
      </c>
      <c r="E547" s="160" t="s">
        <v>19</v>
      </c>
      <c r="F547" s="161" t="s">
        <v>822</v>
      </c>
      <c r="H547" s="162">
        <v>1060.5</v>
      </c>
      <c r="I547" s="163"/>
      <c r="L547" s="159"/>
      <c r="M547" s="164"/>
      <c r="T547" s="165"/>
      <c r="AT547" s="160" t="s">
        <v>442</v>
      </c>
      <c r="AU547" s="160" t="s">
        <v>79</v>
      </c>
      <c r="AV547" s="14" t="s">
        <v>440</v>
      </c>
      <c r="AW547" s="14" t="s">
        <v>32</v>
      </c>
      <c r="AX547" s="14" t="s">
        <v>79</v>
      </c>
      <c r="AY547" s="160" t="s">
        <v>429</v>
      </c>
    </row>
    <row r="548" spans="2:65" s="1" customFormat="1" ht="55.5" customHeight="1">
      <c r="B548" s="32"/>
      <c r="C548" s="166" t="s">
        <v>823</v>
      </c>
      <c r="D548" s="166" t="s">
        <v>780</v>
      </c>
      <c r="E548" s="167" t="s">
        <v>824</v>
      </c>
      <c r="F548" s="168" t="s">
        <v>825</v>
      </c>
      <c r="G548" s="169" t="s">
        <v>783</v>
      </c>
      <c r="H548" s="170">
        <v>7000</v>
      </c>
      <c r="I548" s="171"/>
      <c r="J548" s="172">
        <f>ROUND(I548*H548,2)</f>
        <v>0</v>
      </c>
      <c r="K548" s="168" t="s">
        <v>438</v>
      </c>
      <c r="L548" s="32"/>
      <c r="M548" s="173" t="s">
        <v>19</v>
      </c>
      <c r="N548" s="174" t="s">
        <v>42</v>
      </c>
      <c r="P548" s="141">
        <f>O548*H548</f>
        <v>0</v>
      </c>
      <c r="Q548" s="141">
        <v>0</v>
      </c>
      <c r="R548" s="141">
        <f>Q548*H548</f>
        <v>0</v>
      </c>
      <c r="S548" s="141">
        <v>0</v>
      </c>
      <c r="T548" s="142">
        <f>S548*H548</f>
        <v>0</v>
      </c>
      <c r="AR548" s="143" t="s">
        <v>440</v>
      </c>
      <c r="AT548" s="143" t="s">
        <v>780</v>
      </c>
      <c r="AU548" s="143" t="s">
        <v>79</v>
      </c>
      <c r="AY548" s="17" t="s">
        <v>429</v>
      </c>
      <c r="BE548" s="144">
        <f>IF(N548="základní",J548,0)</f>
        <v>0</v>
      </c>
      <c r="BF548" s="144">
        <f>IF(N548="snížená",J548,0)</f>
        <v>0</v>
      </c>
      <c r="BG548" s="144">
        <f>IF(N548="zákl. přenesená",J548,0)</f>
        <v>0</v>
      </c>
      <c r="BH548" s="144">
        <f>IF(N548="sníž. přenesená",J548,0)</f>
        <v>0</v>
      </c>
      <c r="BI548" s="144">
        <f>IF(N548="nulová",J548,0)</f>
        <v>0</v>
      </c>
      <c r="BJ548" s="17" t="s">
        <v>79</v>
      </c>
      <c r="BK548" s="144">
        <f>ROUND(I548*H548,2)</f>
        <v>0</v>
      </c>
      <c r="BL548" s="17" t="s">
        <v>440</v>
      </c>
      <c r="BM548" s="143" t="s">
        <v>826</v>
      </c>
    </row>
    <row r="549" spans="2:65" s="13" customFormat="1">
      <c r="B549" s="152"/>
      <c r="D549" s="146" t="s">
        <v>442</v>
      </c>
      <c r="E549" s="153" t="s">
        <v>19</v>
      </c>
      <c r="F549" s="154" t="s">
        <v>827</v>
      </c>
      <c r="H549" s="155">
        <v>7000</v>
      </c>
      <c r="I549" s="156"/>
      <c r="L549" s="152"/>
      <c r="M549" s="157"/>
      <c r="T549" s="158"/>
      <c r="AT549" s="153" t="s">
        <v>442</v>
      </c>
      <c r="AU549" s="153" t="s">
        <v>79</v>
      </c>
      <c r="AV549" s="13" t="s">
        <v>81</v>
      </c>
      <c r="AW549" s="13" t="s">
        <v>32</v>
      </c>
      <c r="AX549" s="13" t="s">
        <v>71</v>
      </c>
      <c r="AY549" s="153" t="s">
        <v>429</v>
      </c>
    </row>
    <row r="550" spans="2:65" s="14" customFormat="1">
      <c r="B550" s="159"/>
      <c r="D550" s="146" t="s">
        <v>442</v>
      </c>
      <c r="E550" s="160" t="s">
        <v>19</v>
      </c>
      <c r="F550" s="161" t="s">
        <v>451</v>
      </c>
      <c r="H550" s="162">
        <v>7000</v>
      </c>
      <c r="I550" s="163"/>
      <c r="L550" s="159"/>
      <c r="M550" s="164"/>
      <c r="T550" s="165"/>
      <c r="AT550" s="160" t="s">
        <v>442</v>
      </c>
      <c r="AU550" s="160" t="s">
        <v>79</v>
      </c>
      <c r="AV550" s="14" t="s">
        <v>440</v>
      </c>
      <c r="AW550" s="14" t="s">
        <v>32</v>
      </c>
      <c r="AX550" s="14" t="s">
        <v>79</v>
      </c>
      <c r="AY550" s="160" t="s">
        <v>429</v>
      </c>
    </row>
    <row r="551" spans="2:65" s="1" customFormat="1" ht="234.75" customHeight="1">
      <c r="B551" s="32"/>
      <c r="C551" s="166" t="s">
        <v>471</v>
      </c>
      <c r="D551" s="166" t="s">
        <v>780</v>
      </c>
      <c r="E551" s="167" t="s">
        <v>828</v>
      </c>
      <c r="F551" s="168" t="s">
        <v>829</v>
      </c>
      <c r="G551" s="169" t="s">
        <v>830</v>
      </c>
      <c r="H551" s="170">
        <v>8.0749999999999993</v>
      </c>
      <c r="I551" s="171"/>
      <c r="J551" s="172">
        <f>ROUND(I551*H551,2)</f>
        <v>0</v>
      </c>
      <c r="K551" s="168" t="s">
        <v>438</v>
      </c>
      <c r="L551" s="32"/>
      <c r="M551" s="173" t="s">
        <v>19</v>
      </c>
      <c r="N551" s="174" t="s">
        <v>42</v>
      </c>
      <c r="P551" s="141">
        <f>O551*H551</f>
        <v>0</v>
      </c>
      <c r="Q551" s="141">
        <v>0</v>
      </c>
      <c r="R551" s="141">
        <f>Q551*H551</f>
        <v>0</v>
      </c>
      <c r="S551" s="141">
        <v>0</v>
      </c>
      <c r="T551" s="142">
        <f>S551*H551</f>
        <v>0</v>
      </c>
      <c r="AR551" s="143" t="s">
        <v>440</v>
      </c>
      <c r="AT551" s="143" t="s">
        <v>780</v>
      </c>
      <c r="AU551" s="143" t="s">
        <v>79</v>
      </c>
      <c r="AY551" s="17" t="s">
        <v>429</v>
      </c>
      <c r="BE551" s="144">
        <f>IF(N551="základní",J551,0)</f>
        <v>0</v>
      </c>
      <c r="BF551" s="144">
        <f>IF(N551="snížená",J551,0)</f>
        <v>0</v>
      </c>
      <c r="BG551" s="144">
        <f>IF(N551="zákl. přenesená",J551,0)</f>
        <v>0</v>
      </c>
      <c r="BH551" s="144">
        <f>IF(N551="sníž. přenesená",J551,0)</f>
        <v>0</v>
      </c>
      <c r="BI551" s="144">
        <f>IF(N551="nulová",J551,0)</f>
        <v>0</v>
      </c>
      <c r="BJ551" s="17" t="s">
        <v>79</v>
      </c>
      <c r="BK551" s="144">
        <f>ROUND(I551*H551,2)</f>
        <v>0</v>
      </c>
      <c r="BL551" s="17" t="s">
        <v>440</v>
      </c>
      <c r="BM551" s="143" t="s">
        <v>831</v>
      </c>
    </row>
    <row r="552" spans="2:65" s="12" customFormat="1">
      <c r="B552" s="145"/>
      <c r="D552" s="146" t="s">
        <v>442</v>
      </c>
      <c r="E552" s="147" t="s">
        <v>19</v>
      </c>
      <c r="F552" s="148" t="s">
        <v>768</v>
      </c>
      <c r="H552" s="147" t="s">
        <v>19</v>
      </c>
      <c r="I552" s="149"/>
      <c r="L552" s="145"/>
      <c r="M552" s="150"/>
      <c r="T552" s="151"/>
      <c r="AT552" s="147" t="s">
        <v>442</v>
      </c>
      <c r="AU552" s="147" t="s">
        <v>79</v>
      </c>
      <c r="AV552" s="12" t="s">
        <v>79</v>
      </c>
      <c r="AW552" s="12" t="s">
        <v>32</v>
      </c>
      <c r="AX552" s="12" t="s">
        <v>71</v>
      </c>
      <c r="AY552" s="147" t="s">
        <v>429</v>
      </c>
    </row>
    <row r="553" spans="2:65" s="13" customFormat="1">
      <c r="B553" s="152"/>
      <c r="D553" s="146" t="s">
        <v>442</v>
      </c>
      <c r="E553" s="153" t="s">
        <v>19</v>
      </c>
      <c r="F553" s="154" t="s">
        <v>832</v>
      </c>
      <c r="H553" s="155">
        <v>4.51</v>
      </c>
      <c r="I553" s="156"/>
      <c r="L553" s="152"/>
      <c r="M553" s="157"/>
      <c r="T553" s="158"/>
      <c r="AT553" s="153" t="s">
        <v>442</v>
      </c>
      <c r="AU553" s="153" t="s">
        <v>79</v>
      </c>
      <c r="AV553" s="13" t="s">
        <v>81</v>
      </c>
      <c r="AW553" s="13" t="s">
        <v>32</v>
      </c>
      <c r="AX553" s="13" t="s">
        <v>71</v>
      </c>
      <c r="AY553" s="153" t="s">
        <v>429</v>
      </c>
    </row>
    <row r="554" spans="2:65" s="13" customFormat="1">
      <c r="B554" s="152"/>
      <c r="D554" s="146" t="s">
        <v>442</v>
      </c>
      <c r="E554" s="153" t="s">
        <v>19</v>
      </c>
      <c r="F554" s="154" t="s">
        <v>833</v>
      </c>
      <c r="H554" s="155">
        <v>9.5000000000000001E-2</v>
      </c>
      <c r="I554" s="156"/>
      <c r="L554" s="152"/>
      <c r="M554" s="157"/>
      <c r="T554" s="158"/>
      <c r="AT554" s="153" t="s">
        <v>442</v>
      </c>
      <c r="AU554" s="153" t="s">
        <v>79</v>
      </c>
      <c r="AV554" s="13" t="s">
        <v>81</v>
      </c>
      <c r="AW554" s="13" t="s">
        <v>32</v>
      </c>
      <c r="AX554" s="13" t="s">
        <v>71</v>
      </c>
      <c r="AY554" s="153" t="s">
        <v>429</v>
      </c>
    </row>
    <row r="555" spans="2:65" s="13" customFormat="1">
      <c r="B555" s="152"/>
      <c r="D555" s="146" t="s">
        <v>442</v>
      </c>
      <c r="E555" s="153" t="s">
        <v>19</v>
      </c>
      <c r="F555" s="154" t="s">
        <v>834</v>
      </c>
      <c r="H555" s="155">
        <v>3.47</v>
      </c>
      <c r="I555" s="156"/>
      <c r="L555" s="152"/>
      <c r="M555" s="157"/>
      <c r="T555" s="158"/>
      <c r="AT555" s="153" t="s">
        <v>442</v>
      </c>
      <c r="AU555" s="153" t="s">
        <v>79</v>
      </c>
      <c r="AV555" s="13" t="s">
        <v>81</v>
      </c>
      <c r="AW555" s="13" t="s">
        <v>32</v>
      </c>
      <c r="AX555" s="13" t="s">
        <v>71</v>
      </c>
      <c r="AY555" s="153" t="s">
        <v>429</v>
      </c>
    </row>
    <row r="556" spans="2:65" s="14" customFormat="1">
      <c r="B556" s="159"/>
      <c r="D556" s="146" t="s">
        <v>442</v>
      </c>
      <c r="E556" s="160" t="s">
        <v>19</v>
      </c>
      <c r="F556" s="161" t="s">
        <v>451</v>
      </c>
      <c r="H556" s="162">
        <v>8.0749999999999993</v>
      </c>
      <c r="I556" s="163"/>
      <c r="L556" s="159"/>
      <c r="M556" s="164"/>
      <c r="T556" s="165"/>
      <c r="AT556" s="160" t="s">
        <v>442</v>
      </c>
      <c r="AU556" s="160" t="s">
        <v>79</v>
      </c>
      <c r="AV556" s="14" t="s">
        <v>440</v>
      </c>
      <c r="AW556" s="14" t="s">
        <v>32</v>
      </c>
      <c r="AX556" s="14" t="s">
        <v>79</v>
      </c>
      <c r="AY556" s="160" t="s">
        <v>429</v>
      </c>
    </row>
    <row r="557" spans="2:65" s="1" customFormat="1" ht="201" customHeight="1">
      <c r="B557" s="32"/>
      <c r="C557" s="166" t="s">
        <v>835</v>
      </c>
      <c r="D557" s="166" t="s">
        <v>780</v>
      </c>
      <c r="E557" s="167" t="s">
        <v>836</v>
      </c>
      <c r="F557" s="168" t="s">
        <v>837</v>
      </c>
      <c r="G557" s="169" t="s">
        <v>752</v>
      </c>
      <c r="H557" s="170">
        <v>222.7</v>
      </c>
      <c r="I557" s="171"/>
      <c r="J557" s="172">
        <f>ROUND(I557*H557,2)</f>
        <v>0</v>
      </c>
      <c r="K557" s="168" t="s">
        <v>438</v>
      </c>
      <c r="L557" s="32"/>
      <c r="M557" s="173" t="s">
        <v>19</v>
      </c>
      <c r="N557" s="174" t="s">
        <v>42</v>
      </c>
      <c r="P557" s="141">
        <f>O557*H557</f>
        <v>0</v>
      </c>
      <c r="Q557" s="141">
        <v>0</v>
      </c>
      <c r="R557" s="141">
        <f>Q557*H557</f>
        <v>0</v>
      </c>
      <c r="S557" s="141">
        <v>0</v>
      </c>
      <c r="T557" s="142">
        <f>S557*H557</f>
        <v>0</v>
      </c>
      <c r="AR557" s="143" t="s">
        <v>440</v>
      </c>
      <c r="AT557" s="143" t="s">
        <v>780</v>
      </c>
      <c r="AU557" s="143" t="s">
        <v>79</v>
      </c>
      <c r="AY557" s="17" t="s">
        <v>429</v>
      </c>
      <c r="BE557" s="144">
        <f>IF(N557="základní",J557,0)</f>
        <v>0</v>
      </c>
      <c r="BF557" s="144">
        <f>IF(N557="snížená",J557,0)</f>
        <v>0</v>
      </c>
      <c r="BG557" s="144">
        <f>IF(N557="zákl. přenesená",J557,0)</f>
        <v>0</v>
      </c>
      <c r="BH557" s="144">
        <f>IF(N557="sníž. přenesená",J557,0)</f>
        <v>0</v>
      </c>
      <c r="BI557" s="144">
        <f>IF(N557="nulová",J557,0)</f>
        <v>0</v>
      </c>
      <c r="BJ557" s="17" t="s">
        <v>79</v>
      </c>
      <c r="BK557" s="144">
        <f>ROUND(I557*H557,2)</f>
        <v>0</v>
      </c>
      <c r="BL557" s="17" t="s">
        <v>440</v>
      </c>
      <c r="BM557" s="143" t="s">
        <v>838</v>
      </c>
    </row>
    <row r="558" spans="2:65" s="12" customFormat="1">
      <c r="B558" s="145"/>
      <c r="D558" s="146" t="s">
        <v>442</v>
      </c>
      <c r="E558" s="147" t="s">
        <v>19</v>
      </c>
      <c r="F558" s="148" t="s">
        <v>772</v>
      </c>
      <c r="H558" s="147" t="s">
        <v>19</v>
      </c>
      <c r="I558" s="149"/>
      <c r="L558" s="145"/>
      <c r="M558" s="150"/>
      <c r="T558" s="151"/>
      <c r="AT558" s="147" t="s">
        <v>442</v>
      </c>
      <c r="AU558" s="147" t="s">
        <v>79</v>
      </c>
      <c r="AV558" s="12" t="s">
        <v>79</v>
      </c>
      <c r="AW558" s="12" t="s">
        <v>32</v>
      </c>
      <c r="AX558" s="12" t="s">
        <v>71</v>
      </c>
      <c r="AY558" s="147" t="s">
        <v>429</v>
      </c>
    </row>
    <row r="559" spans="2:65" s="12" customFormat="1">
      <c r="B559" s="145"/>
      <c r="D559" s="146" t="s">
        <v>442</v>
      </c>
      <c r="E559" s="147" t="s">
        <v>19</v>
      </c>
      <c r="F559" s="148" t="s">
        <v>459</v>
      </c>
      <c r="H559" s="147" t="s">
        <v>19</v>
      </c>
      <c r="I559" s="149"/>
      <c r="L559" s="145"/>
      <c r="M559" s="150"/>
      <c r="T559" s="151"/>
      <c r="AT559" s="147" t="s">
        <v>442</v>
      </c>
      <c r="AU559" s="147" t="s">
        <v>79</v>
      </c>
      <c r="AV559" s="12" t="s">
        <v>79</v>
      </c>
      <c r="AW559" s="12" t="s">
        <v>32</v>
      </c>
      <c r="AX559" s="12" t="s">
        <v>71</v>
      </c>
      <c r="AY559" s="147" t="s">
        <v>429</v>
      </c>
    </row>
    <row r="560" spans="2:65" s="13" customFormat="1">
      <c r="B560" s="152"/>
      <c r="D560" s="146" t="s">
        <v>442</v>
      </c>
      <c r="E560" s="153" t="s">
        <v>19</v>
      </c>
      <c r="F560" s="154" t="s">
        <v>839</v>
      </c>
      <c r="H560" s="155">
        <v>34</v>
      </c>
      <c r="I560" s="156"/>
      <c r="L560" s="152"/>
      <c r="M560" s="157"/>
      <c r="T560" s="158"/>
      <c r="AT560" s="153" t="s">
        <v>442</v>
      </c>
      <c r="AU560" s="153" t="s">
        <v>79</v>
      </c>
      <c r="AV560" s="13" t="s">
        <v>81</v>
      </c>
      <c r="AW560" s="13" t="s">
        <v>32</v>
      </c>
      <c r="AX560" s="13" t="s">
        <v>71</v>
      </c>
      <c r="AY560" s="153" t="s">
        <v>429</v>
      </c>
    </row>
    <row r="561" spans="2:65" s="12" customFormat="1">
      <c r="B561" s="145"/>
      <c r="D561" s="146" t="s">
        <v>442</v>
      </c>
      <c r="E561" s="147" t="s">
        <v>19</v>
      </c>
      <c r="F561" s="148" t="s">
        <v>461</v>
      </c>
      <c r="H561" s="147" t="s">
        <v>19</v>
      </c>
      <c r="I561" s="149"/>
      <c r="L561" s="145"/>
      <c r="M561" s="150"/>
      <c r="T561" s="151"/>
      <c r="AT561" s="147" t="s">
        <v>442</v>
      </c>
      <c r="AU561" s="147" t="s">
        <v>79</v>
      </c>
      <c r="AV561" s="12" t="s">
        <v>79</v>
      </c>
      <c r="AW561" s="12" t="s">
        <v>32</v>
      </c>
      <c r="AX561" s="12" t="s">
        <v>71</v>
      </c>
      <c r="AY561" s="147" t="s">
        <v>429</v>
      </c>
    </row>
    <row r="562" spans="2:65" s="13" customFormat="1">
      <c r="B562" s="152"/>
      <c r="D562" s="146" t="s">
        <v>442</v>
      </c>
      <c r="E562" s="153" t="s">
        <v>19</v>
      </c>
      <c r="F562" s="154" t="s">
        <v>840</v>
      </c>
      <c r="H562" s="155">
        <v>25.5</v>
      </c>
      <c r="I562" s="156"/>
      <c r="L562" s="152"/>
      <c r="M562" s="157"/>
      <c r="T562" s="158"/>
      <c r="AT562" s="153" t="s">
        <v>442</v>
      </c>
      <c r="AU562" s="153" t="s">
        <v>79</v>
      </c>
      <c r="AV562" s="13" t="s">
        <v>81</v>
      </c>
      <c r="AW562" s="13" t="s">
        <v>32</v>
      </c>
      <c r="AX562" s="13" t="s">
        <v>71</v>
      </c>
      <c r="AY562" s="153" t="s">
        <v>429</v>
      </c>
    </row>
    <row r="563" spans="2:65" s="12" customFormat="1">
      <c r="B563" s="145"/>
      <c r="D563" s="146" t="s">
        <v>442</v>
      </c>
      <c r="E563" s="147" t="s">
        <v>19</v>
      </c>
      <c r="F563" s="148" t="s">
        <v>649</v>
      </c>
      <c r="H563" s="147" t="s">
        <v>19</v>
      </c>
      <c r="I563" s="149"/>
      <c r="L563" s="145"/>
      <c r="M563" s="150"/>
      <c r="T563" s="151"/>
      <c r="AT563" s="147" t="s">
        <v>442</v>
      </c>
      <c r="AU563" s="147" t="s">
        <v>79</v>
      </c>
      <c r="AV563" s="12" t="s">
        <v>79</v>
      </c>
      <c r="AW563" s="12" t="s">
        <v>32</v>
      </c>
      <c r="AX563" s="12" t="s">
        <v>71</v>
      </c>
      <c r="AY563" s="147" t="s">
        <v>429</v>
      </c>
    </row>
    <row r="564" spans="2:65" s="13" customFormat="1">
      <c r="B564" s="152"/>
      <c r="D564" s="146" t="s">
        <v>442</v>
      </c>
      <c r="E564" s="153" t="s">
        <v>19</v>
      </c>
      <c r="F564" s="154" t="s">
        <v>841</v>
      </c>
      <c r="H564" s="155">
        <v>10.199999999999999</v>
      </c>
      <c r="I564" s="156"/>
      <c r="L564" s="152"/>
      <c r="M564" s="157"/>
      <c r="T564" s="158"/>
      <c r="AT564" s="153" t="s">
        <v>442</v>
      </c>
      <c r="AU564" s="153" t="s">
        <v>79</v>
      </c>
      <c r="AV564" s="13" t="s">
        <v>81</v>
      </c>
      <c r="AW564" s="13" t="s">
        <v>32</v>
      </c>
      <c r="AX564" s="13" t="s">
        <v>71</v>
      </c>
      <c r="AY564" s="153" t="s">
        <v>429</v>
      </c>
    </row>
    <row r="565" spans="2:65" s="12" customFormat="1">
      <c r="B565" s="145"/>
      <c r="D565" s="146" t="s">
        <v>442</v>
      </c>
      <c r="E565" s="147" t="s">
        <v>19</v>
      </c>
      <c r="F565" s="148" t="s">
        <v>463</v>
      </c>
      <c r="H565" s="147" t="s">
        <v>19</v>
      </c>
      <c r="I565" s="149"/>
      <c r="L565" s="145"/>
      <c r="M565" s="150"/>
      <c r="T565" s="151"/>
      <c r="AT565" s="147" t="s">
        <v>442</v>
      </c>
      <c r="AU565" s="147" t="s">
        <v>79</v>
      </c>
      <c r="AV565" s="12" t="s">
        <v>79</v>
      </c>
      <c r="AW565" s="12" t="s">
        <v>32</v>
      </c>
      <c r="AX565" s="12" t="s">
        <v>71</v>
      </c>
      <c r="AY565" s="147" t="s">
        <v>429</v>
      </c>
    </row>
    <row r="566" spans="2:65" s="13" customFormat="1">
      <c r="B566" s="152"/>
      <c r="D566" s="146" t="s">
        <v>442</v>
      </c>
      <c r="E566" s="153" t="s">
        <v>19</v>
      </c>
      <c r="F566" s="154" t="s">
        <v>839</v>
      </c>
      <c r="H566" s="155">
        <v>34</v>
      </c>
      <c r="I566" s="156"/>
      <c r="L566" s="152"/>
      <c r="M566" s="157"/>
      <c r="T566" s="158"/>
      <c r="AT566" s="153" t="s">
        <v>442</v>
      </c>
      <c r="AU566" s="153" t="s">
        <v>79</v>
      </c>
      <c r="AV566" s="13" t="s">
        <v>81</v>
      </c>
      <c r="AW566" s="13" t="s">
        <v>32</v>
      </c>
      <c r="AX566" s="13" t="s">
        <v>71</v>
      </c>
      <c r="AY566" s="153" t="s">
        <v>429</v>
      </c>
    </row>
    <row r="567" spans="2:65" s="12" customFormat="1">
      <c r="B567" s="145"/>
      <c r="D567" s="146" t="s">
        <v>442</v>
      </c>
      <c r="E567" s="147" t="s">
        <v>19</v>
      </c>
      <c r="F567" s="148" t="s">
        <v>650</v>
      </c>
      <c r="H567" s="147" t="s">
        <v>19</v>
      </c>
      <c r="I567" s="149"/>
      <c r="L567" s="145"/>
      <c r="M567" s="150"/>
      <c r="T567" s="151"/>
      <c r="AT567" s="147" t="s">
        <v>442</v>
      </c>
      <c r="AU567" s="147" t="s">
        <v>79</v>
      </c>
      <c r="AV567" s="12" t="s">
        <v>79</v>
      </c>
      <c r="AW567" s="12" t="s">
        <v>32</v>
      </c>
      <c r="AX567" s="12" t="s">
        <v>71</v>
      </c>
      <c r="AY567" s="147" t="s">
        <v>429</v>
      </c>
    </row>
    <row r="568" spans="2:65" s="13" customFormat="1">
      <c r="B568" s="152"/>
      <c r="D568" s="146" t="s">
        <v>442</v>
      </c>
      <c r="E568" s="153" t="s">
        <v>19</v>
      </c>
      <c r="F568" s="154" t="s">
        <v>842</v>
      </c>
      <c r="H568" s="155">
        <v>17</v>
      </c>
      <c r="I568" s="156"/>
      <c r="L568" s="152"/>
      <c r="M568" s="157"/>
      <c r="T568" s="158"/>
      <c r="AT568" s="153" t="s">
        <v>442</v>
      </c>
      <c r="AU568" s="153" t="s">
        <v>79</v>
      </c>
      <c r="AV568" s="13" t="s">
        <v>81</v>
      </c>
      <c r="AW568" s="13" t="s">
        <v>32</v>
      </c>
      <c r="AX568" s="13" t="s">
        <v>71</v>
      </c>
      <c r="AY568" s="153" t="s">
        <v>429</v>
      </c>
    </row>
    <row r="569" spans="2:65" s="12" customFormat="1">
      <c r="B569" s="145"/>
      <c r="D569" s="146" t="s">
        <v>442</v>
      </c>
      <c r="E569" s="147" t="s">
        <v>19</v>
      </c>
      <c r="F569" s="148" t="s">
        <v>465</v>
      </c>
      <c r="H569" s="147" t="s">
        <v>19</v>
      </c>
      <c r="I569" s="149"/>
      <c r="L569" s="145"/>
      <c r="M569" s="150"/>
      <c r="T569" s="151"/>
      <c r="AT569" s="147" t="s">
        <v>442</v>
      </c>
      <c r="AU569" s="147" t="s">
        <v>79</v>
      </c>
      <c r="AV569" s="12" t="s">
        <v>79</v>
      </c>
      <c r="AW569" s="12" t="s">
        <v>32</v>
      </c>
      <c r="AX569" s="12" t="s">
        <v>71</v>
      </c>
      <c r="AY569" s="147" t="s">
        <v>429</v>
      </c>
    </row>
    <row r="570" spans="2:65" s="13" customFormat="1">
      <c r="B570" s="152"/>
      <c r="D570" s="146" t="s">
        <v>442</v>
      </c>
      <c r="E570" s="153" t="s">
        <v>19</v>
      </c>
      <c r="F570" s="154" t="s">
        <v>839</v>
      </c>
      <c r="H570" s="155">
        <v>34</v>
      </c>
      <c r="I570" s="156"/>
      <c r="L570" s="152"/>
      <c r="M570" s="157"/>
      <c r="T570" s="158"/>
      <c r="AT570" s="153" t="s">
        <v>442</v>
      </c>
      <c r="AU570" s="153" t="s">
        <v>79</v>
      </c>
      <c r="AV570" s="13" t="s">
        <v>81</v>
      </c>
      <c r="AW570" s="13" t="s">
        <v>32</v>
      </c>
      <c r="AX570" s="13" t="s">
        <v>71</v>
      </c>
      <c r="AY570" s="153" t="s">
        <v>429</v>
      </c>
    </row>
    <row r="571" spans="2:65" s="12" customFormat="1">
      <c r="B571" s="145"/>
      <c r="D571" s="146" t="s">
        <v>442</v>
      </c>
      <c r="E571" s="147" t="s">
        <v>19</v>
      </c>
      <c r="F571" s="148" t="s">
        <v>468</v>
      </c>
      <c r="H571" s="147" t="s">
        <v>19</v>
      </c>
      <c r="I571" s="149"/>
      <c r="L571" s="145"/>
      <c r="M571" s="150"/>
      <c r="T571" s="151"/>
      <c r="AT571" s="147" t="s">
        <v>442</v>
      </c>
      <c r="AU571" s="147" t="s">
        <v>79</v>
      </c>
      <c r="AV571" s="12" t="s">
        <v>79</v>
      </c>
      <c r="AW571" s="12" t="s">
        <v>32</v>
      </c>
      <c r="AX571" s="12" t="s">
        <v>71</v>
      </c>
      <c r="AY571" s="147" t="s">
        <v>429</v>
      </c>
    </row>
    <row r="572" spans="2:65" s="13" customFormat="1">
      <c r="B572" s="152"/>
      <c r="D572" s="146" t="s">
        <v>442</v>
      </c>
      <c r="E572" s="153" t="s">
        <v>19</v>
      </c>
      <c r="F572" s="154" t="s">
        <v>839</v>
      </c>
      <c r="H572" s="155">
        <v>34</v>
      </c>
      <c r="I572" s="156"/>
      <c r="L572" s="152"/>
      <c r="M572" s="157"/>
      <c r="T572" s="158"/>
      <c r="AT572" s="153" t="s">
        <v>442</v>
      </c>
      <c r="AU572" s="153" t="s">
        <v>79</v>
      </c>
      <c r="AV572" s="13" t="s">
        <v>81</v>
      </c>
      <c r="AW572" s="13" t="s">
        <v>32</v>
      </c>
      <c r="AX572" s="13" t="s">
        <v>71</v>
      </c>
      <c r="AY572" s="153" t="s">
        <v>429</v>
      </c>
    </row>
    <row r="573" spans="2:65" s="12" customFormat="1">
      <c r="B573" s="145"/>
      <c r="D573" s="146" t="s">
        <v>442</v>
      </c>
      <c r="E573" s="147" t="s">
        <v>19</v>
      </c>
      <c r="F573" s="148" t="s">
        <v>470</v>
      </c>
      <c r="H573" s="147" t="s">
        <v>19</v>
      </c>
      <c r="I573" s="149"/>
      <c r="L573" s="145"/>
      <c r="M573" s="150"/>
      <c r="T573" s="151"/>
      <c r="AT573" s="147" t="s">
        <v>442</v>
      </c>
      <c r="AU573" s="147" t="s">
        <v>79</v>
      </c>
      <c r="AV573" s="12" t="s">
        <v>79</v>
      </c>
      <c r="AW573" s="12" t="s">
        <v>32</v>
      </c>
      <c r="AX573" s="12" t="s">
        <v>71</v>
      </c>
      <c r="AY573" s="147" t="s">
        <v>429</v>
      </c>
    </row>
    <row r="574" spans="2:65" s="13" customFormat="1">
      <c r="B574" s="152"/>
      <c r="D574" s="146" t="s">
        <v>442</v>
      </c>
      <c r="E574" s="153" t="s">
        <v>19</v>
      </c>
      <c r="F574" s="154" t="s">
        <v>839</v>
      </c>
      <c r="H574" s="155">
        <v>34</v>
      </c>
      <c r="I574" s="156"/>
      <c r="L574" s="152"/>
      <c r="M574" s="157"/>
      <c r="T574" s="158"/>
      <c r="AT574" s="153" t="s">
        <v>442</v>
      </c>
      <c r="AU574" s="153" t="s">
        <v>79</v>
      </c>
      <c r="AV574" s="13" t="s">
        <v>81</v>
      </c>
      <c r="AW574" s="13" t="s">
        <v>32</v>
      </c>
      <c r="AX574" s="13" t="s">
        <v>71</v>
      </c>
      <c r="AY574" s="153" t="s">
        <v>429</v>
      </c>
    </row>
    <row r="575" spans="2:65" s="14" customFormat="1">
      <c r="B575" s="159"/>
      <c r="D575" s="146" t="s">
        <v>442</v>
      </c>
      <c r="E575" s="160" t="s">
        <v>19</v>
      </c>
      <c r="F575" s="161" t="s">
        <v>451</v>
      </c>
      <c r="H575" s="162">
        <v>222.7</v>
      </c>
      <c r="I575" s="163"/>
      <c r="L575" s="159"/>
      <c r="M575" s="164"/>
      <c r="T575" s="165"/>
      <c r="AT575" s="160" t="s">
        <v>442</v>
      </c>
      <c r="AU575" s="160" t="s">
        <v>79</v>
      </c>
      <c r="AV575" s="14" t="s">
        <v>440</v>
      </c>
      <c r="AW575" s="14" t="s">
        <v>32</v>
      </c>
      <c r="AX575" s="14" t="s">
        <v>79</v>
      </c>
      <c r="AY575" s="160" t="s">
        <v>429</v>
      </c>
    </row>
    <row r="576" spans="2:65" s="1" customFormat="1" ht="76.349999999999994" customHeight="1">
      <c r="B576" s="32"/>
      <c r="C576" s="166" t="s">
        <v>704</v>
      </c>
      <c r="D576" s="166" t="s">
        <v>780</v>
      </c>
      <c r="E576" s="167" t="s">
        <v>843</v>
      </c>
      <c r="F576" s="168" t="s">
        <v>844</v>
      </c>
      <c r="G576" s="169" t="s">
        <v>752</v>
      </c>
      <c r="H576" s="170">
        <v>36.799999999999997</v>
      </c>
      <c r="I576" s="171"/>
      <c r="J576" s="172">
        <f>ROUND(I576*H576,2)</f>
        <v>0</v>
      </c>
      <c r="K576" s="168" t="s">
        <v>438</v>
      </c>
      <c r="L576" s="32"/>
      <c r="M576" s="173" t="s">
        <v>19</v>
      </c>
      <c r="N576" s="174" t="s">
        <v>42</v>
      </c>
      <c r="P576" s="141">
        <f>O576*H576</f>
        <v>0</v>
      </c>
      <c r="Q576" s="141">
        <v>0</v>
      </c>
      <c r="R576" s="141">
        <f>Q576*H576</f>
        <v>0</v>
      </c>
      <c r="S576" s="141">
        <v>0</v>
      </c>
      <c r="T576" s="142">
        <f>S576*H576</f>
        <v>0</v>
      </c>
      <c r="AR576" s="143" t="s">
        <v>440</v>
      </c>
      <c r="AT576" s="143" t="s">
        <v>780</v>
      </c>
      <c r="AU576" s="143" t="s">
        <v>79</v>
      </c>
      <c r="AY576" s="17" t="s">
        <v>429</v>
      </c>
      <c r="BE576" s="144">
        <f>IF(N576="základní",J576,0)</f>
        <v>0</v>
      </c>
      <c r="BF576" s="144">
        <f>IF(N576="snížená",J576,0)</f>
        <v>0</v>
      </c>
      <c r="BG576" s="144">
        <f>IF(N576="zákl. přenesená",J576,0)</f>
        <v>0</v>
      </c>
      <c r="BH576" s="144">
        <f>IF(N576="sníž. přenesená",J576,0)</f>
        <v>0</v>
      </c>
      <c r="BI576" s="144">
        <f>IF(N576="nulová",J576,0)</f>
        <v>0</v>
      </c>
      <c r="BJ576" s="17" t="s">
        <v>79</v>
      </c>
      <c r="BK576" s="144">
        <f>ROUND(I576*H576,2)</f>
        <v>0</v>
      </c>
      <c r="BL576" s="17" t="s">
        <v>440</v>
      </c>
      <c r="BM576" s="143" t="s">
        <v>845</v>
      </c>
    </row>
    <row r="577" spans="2:65" s="12" customFormat="1">
      <c r="B577" s="145"/>
      <c r="D577" s="146" t="s">
        <v>442</v>
      </c>
      <c r="E577" s="147" t="s">
        <v>19</v>
      </c>
      <c r="F577" s="148" t="s">
        <v>721</v>
      </c>
      <c r="H577" s="147" t="s">
        <v>19</v>
      </c>
      <c r="I577" s="149"/>
      <c r="L577" s="145"/>
      <c r="M577" s="150"/>
      <c r="T577" s="151"/>
      <c r="AT577" s="147" t="s">
        <v>442</v>
      </c>
      <c r="AU577" s="147" t="s">
        <v>79</v>
      </c>
      <c r="AV577" s="12" t="s">
        <v>79</v>
      </c>
      <c r="AW577" s="12" t="s">
        <v>32</v>
      </c>
      <c r="AX577" s="12" t="s">
        <v>71</v>
      </c>
      <c r="AY577" s="147" t="s">
        <v>429</v>
      </c>
    </row>
    <row r="578" spans="2:65" s="12" customFormat="1">
      <c r="B578" s="145"/>
      <c r="D578" s="146" t="s">
        <v>442</v>
      </c>
      <c r="E578" s="147" t="s">
        <v>19</v>
      </c>
      <c r="F578" s="148" t="s">
        <v>459</v>
      </c>
      <c r="H578" s="147" t="s">
        <v>19</v>
      </c>
      <c r="I578" s="149"/>
      <c r="L578" s="145"/>
      <c r="M578" s="150"/>
      <c r="T578" s="151"/>
      <c r="AT578" s="147" t="s">
        <v>442</v>
      </c>
      <c r="AU578" s="147" t="s">
        <v>79</v>
      </c>
      <c r="AV578" s="12" t="s">
        <v>79</v>
      </c>
      <c r="AW578" s="12" t="s">
        <v>32</v>
      </c>
      <c r="AX578" s="12" t="s">
        <v>71</v>
      </c>
      <c r="AY578" s="147" t="s">
        <v>429</v>
      </c>
    </row>
    <row r="579" spans="2:65" s="13" customFormat="1">
      <c r="B579" s="152"/>
      <c r="D579" s="146" t="s">
        <v>442</v>
      </c>
      <c r="E579" s="153" t="s">
        <v>19</v>
      </c>
      <c r="F579" s="154" t="s">
        <v>846</v>
      </c>
      <c r="H579" s="155">
        <v>9.6</v>
      </c>
      <c r="I579" s="156"/>
      <c r="L579" s="152"/>
      <c r="M579" s="157"/>
      <c r="T579" s="158"/>
      <c r="AT579" s="153" t="s">
        <v>442</v>
      </c>
      <c r="AU579" s="153" t="s">
        <v>79</v>
      </c>
      <c r="AV579" s="13" t="s">
        <v>81</v>
      </c>
      <c r="AW579" s="13" t="s">
        <v>32</v>
      </c>
      <c r="AX579" s="13" t="s">
        <v>71</v>
      </c>
      <c r="AY579" s="153" t="s">
        <v>429</v>
      </c>
    </row>
    <row r="580" spans="2:65" s="12" customFormat="1">
      <c r="B580" s="145"/>
      <c r="D580" s="146" t="s">
        <v>442</v>
      </c>
      <c r="E580" s="147" t="s">
        <v>19</v>
      </c>
      <c r="F580" s="148" t="s">
        <v>461</v>
      </c>
      <c r="H580" s="147" t="s">
        <v>19</v>
      </c>
      <c r="I580" s="149"/>
      <c r="L580" s="145"/>
      <c r="M580" s="150"/>
      <c r="T580" s="151"/>
      <c r="AT580" s="147" t="s">
        <v>442</v>
      </c>
      <c r="AU580" s="147" t="s">
        <v>79</v>
      </c>
      <c r="AV580" s="12" t="s">
        <v>79</v>
      </c>
      <c r="AW580" s="12" t="s">
        <v>32</v>
      </c>
      <c r="AX580" s="12" t="s">
        <v>71</v>
      </c>
      <c r="AY580" s="147" t="s">
        <v>429</v>
      </c>
    </row>
    <row r="581" spans="2:65" s="13" customFormat="1">
      <c r="B581" s="152"/>
      <c r="D581" s="146" t="s">
        <v>442</v>
      </c>
      <c r="E581" s="153" t="s">
        <v>19</v>
      </c>
      <c r="F581" s="154" t="s">
        <v>846</v>
      </c>
      <c r="H581" s="155">
        <v>9.6</v>
      </c>
      <c r="I581" s="156"/>
      <c r="L581" s="152"/>
      <c r="M581" s="157"/>
      <c r="T581" s="158"/>
      <c r="AT581" s="153" t="s">
        <v>442</v>
      </c>
      <c r="AU581" s="153" t="s">
        <v>79</v>
      </c>
      <c r="AV581" s="13" t="s">
        <v>81</v>
      </c>
      <c r="AW581" s="13" t="s">
        <v>32</v>
      </c>
      <c r="AX581" s="13" t="s">
        <v>71</v>
      </c>
      <c r="AY581" s="153" t="s">
        <v>429</v>
      </c>
    </row>
    <row r="582" spans="2:65" s="12" customFormat="1">
      <c r="B582" s="145"/>
      <c r="D582" s="146" t="s">
        <v>442</v>
      </c>
      <c r="E582" s="147" t="s">
        <v>19</v>
      </c>
      <c r="F582" s="148" t="s">
        <v>465</v>
      </c>
      <c r="H582" s="147" t="s">
        <v>19</v>
      </c>
      <c r="I582" s="149"/>
      <c r="L582" s="145"/>
      <c r="M582" s="150"/>
      <c r="T582" s="151"/>
      <c r="AT582" s="147" t="s">
        <v>442</v>
      </c>
      <c r="AU582" s="147" t="s">
        <v>79</v>
      </c>
      <c r="AV582" s="12" t="s">
        <v>79</v>
      </c>
      <c r="AW582" s="12" t="s">
        <v>32</v>
      </c>
      <c r="AX582" s="12" t="s">
        <v>71</v>
      </c>
      <c r="AY582" s="147" t="s">
        <v>429</v>
      </c>
    </row>
    <row r="583" spans="2:65" s="13" customFormat="1">
      <c r="B583" s="152"/>
      <c r="D583" s="146" t="s">
        <v>442</v>
      </c>
      <c r="E583" s="153" t="s">
        <v>19</v>
      </c>
      <c r="F583" s="154" t="s">
        <v>846</v>
      </c>
      <c r="H583" s="155">
        <v>9.6</v>
      </c>
      <c r="I583" s="156"/>
      <c r="L583" s="152"/>
      <c r="M583" s="157"/>
      <c r="T583" s="158"/>
      <c r="AT583" s="153" t="s">
        <v>442</v>
      </c>
      <c r="AU583" s="153" t="s">
        <v>79</v>
      </c>
      <c r="AV583" s="13" t="s">
        <v>81</v>
      </c>
      <c r="AW583" s="13" t="s">
        <v>32</v>
      </c>
      <c r="AX583" s="13" t="s">
        <v>71</v>
      </c>
      <c r="AY583" s="153" t="s">
        <v>429</v>
      </c>
    </row>
    <row r="584" spans="2:65" s="12" customFormat="1">
      <c r="B584" s="145"/>
      <c r="D584" s="146" t="s">
        <v>442</v>
      </c>
      <c r="E584" s="147" t="s">
        <v>19</v>
      </c>
      <c r="F584" s="148" t="s">
        <v>653</v>
      </c>
      <c r="H584" s="147" t="s">
        <v>19</v>
      </c>
      <c r="I584" s="149"/>
      <c r="L584" s="145"/>
      <c r="M584" s="150"/>
      <c r="T584" s="151"/>
      <c r="AT584" s="147" t="s">
        <v>442</v>
      </c>
      <c r="AU584" s="147" t="s">
        <v>79</v>
      </c>
      <c r="AV584" s="12" t="s">
        <v>79</v>
      </c>
      <c r="AW584" s="12" t="s">
        <v>32</v>
      </c>
      <c r="AX584" s="12" t="s">
        <v>71</v>
      </c>
      <c r="AY584" s="147" t="s">
        <v>429</v>
      </c>
    </row>
    <row r="585" spans="2:65" s="13" customFormat="1">
      <c r="B585" s="152"/>
      <c r="D585" s="146" t="s">
        <v>442</v>
      </c>
      <c r="E585" s="153" t="s">
        <v>19</v>
      </c>
      <c r="F585" s="154" t="s">
        <v>847</v>
      </c>
      <c r="H585" s="155">
        <v>8</v>
      </c>
      <c r="I585" s="156"/>
      <c r="L585" s="152"/>
      <c r="M585" s="157"/>
      <c r="T585" s="158"/>
      <c r="AT585" s="153" t="s">
        <v>442</v>
      </c>
      <c r="AU585" s="153" t="s">
        <v>79</v>
      </c>
      <c r="AV585" s="13" t="s">
        <v>81</v>
      </c>
      <c r="AW585" s="13" t="s">
        <v>32</v>
      </c>
      <c r="AX585" s="13" t="s">
        <v>71</v>
      </c>
      <c r="AY585" s="153" t="s">
        <v>429</v>
      </c>
    </row>
    <row r="586" spans="2:65" s="14" customFormat="1">
      <c r="B586" s="159"/>
      <c r="D586" s="146" t="s">
        <v>442</v>
      </c>
      <c r="E586" s="160" t="s">
        <v>19</v>
      </c>
      <c r="F586" s="161" t="s">
        <v>451</v>
      </c>
      <c r="H586" s="162">
        <v>36.799999999999997</v>
      </c>
      <c r="I586" s="163"/>
      <c r="L586" s="159"/>
      <c r="M586" s="164"/>
      <c r="T586" s="165"/>
      <c r="AT586" s="160" t="s">
        <v>442</v>
      </c>
      <c r="AU586" s="160" t="s">
        <v>79</v>
      </c>
      <c r="AV586" s="14" t="s">
        <v>440</v>
      </c>
      <c r="AW586" s="14" t="s">
        <v>32</v>
      </c>
      <c r="AX586" s="14" t="s">
        <v>79</v>
      </c>
      <c r="AY586" s="160" t="s">
        <v>429</v>
      </c>
    </row>
    <row r="587" spans="2:65" s="1" customFormat="1" ht="76.349999999999994" customHeight="1">
      <c r="B587" s="32"/>
      <c r="C587" s="166" t="s">
        <v>697</v>
      </c>
      <c r="D587" s="166" t="s">
        <v>780</v>
      </c>
      <c r="E587" s="167" t="s">
        <v>848</v>
      </c>
      <c r="F587" s="168" t="s">
        <v>849</v>
      </c>
      <c r="G587" s="169" t="s">
        <v>752</v>
      </c>
      <c r="H587" s="170">
        <v>6460</v>
      </c>
      <c r="I587" s="171"/>
      <c r="J587" s="172">
        <f>ROUND(I587*H587,2)</f>
        <v>0</v>
      </c>
      <c r="K587" s="168" t="s">
        <v>438</v>
      </c>
      <c r="L587" s="32"/>
      <c r="M587" s="173" t="s">
        <v>19</v>
      </c>
      <c r="N587" s="174" t="s">
        <v>42</v>
      </c>
      <c r="P587" s="141">
        <f>O587*H587</f>
        <v>0</v>
      </c>
      <c r="Q587" s="141">
        <v>0</v>
      </c>
      <c r="R587" s="141">
        <f>Q587*H587</f>
        <v>0</v>
      </c>
      <c r="S587" s="141">
        <v>0</v>
      </c>
      <c r="T587" s="142">
        <f>S587*H587</f>
        <v>0</v>
      </c>
      <c r="AR587" s="143" t="s">
        <v>440</v>
      </c>
      <c r="AT587" s="143" t="s">
        <v>780</v>
      </c>
      <c r="AU587" s="143" t="s">
        <v>79</v>
      </c>
      <c r="AY587" s="17" t="s">
        <v>429</v>
      </c>
      <c r="BE587" s="144">
        <f>IF(N587="základní",J587,0)</f>
        <v>0</v>
      </c>
      <c r="BF587" s="144">
        <f>IF(N587="snížená",J587,0)</f>
        <v>0</v>
      </c>
      <c r="BG587" s="144">
        <f>IF(N587="zákl. přenesená",J587,0)</f>
        <v>0</v>
      </c>
      <c r="BH587" s="144">
        <f>IF(N587="sníž. přenesená",J587,0)</f>
        <v>0</v>
      </c>
      <c r="BI587" s="144">
        <f>IF(N587="nulová",J587,0)</f>
        <v>0</v>
      </c>
      <c r="BJ587" s="17" t="s">
        <v>79</v>
      </c>
      <c r="BK587" s="144">
        <f>ROUND(I587*H587,2)</f>
        <v>0</v>
      </c>
      <c r="BL587" s="17" t="s">
        <v>440</v>
      </c>
      <c r="BM587" s="143" t="s">
        <v>850</v>
      </c>
    </row>
    <row r="588" spans="2:65" s="12" customFormat="1">
      <c r="B588" s="145"/>
      <c r="D588" s="146" t="s">
        <v>442</v>
      </c>
      <c r="E588" s="147" t="s">
        <v>19</v>
      </c>
      <c r="F588" s="148" t="s">
        <v>768</v>
      </c>
      <c r="H588" s="147" t="s">
        <v>19</v>
      </c>
      <c r="I588" s="149"/>
      <c r="L588" s="145"/>
      <c r="M588" s="150"/>
      <c r="T588" s="151"/>
      <c r="AT588" s="147" t="s">
        <v>442</v>
      </c>
      <c r="AU588" s="147" t="s">
        <v>79</v>
      </c>
      <c r="AV588" s="12" t="s">
        <v>79</v>
      </c>
      <c r="AW588" s="12" t="s">
        <v>32</v>
      </c>
      <c r="AX588" s="12" t="s">
        <v>71</v>
      </c>
      <c r="AY588" s="147" t="s">
        <v>429</v>
      </c>
    </row>
    <row r="589" spans="2:65" s="13" customFormat="1">
      <c r="B589" s="152"/>
      <c r="D589" s="146" t="s">
        <v>442</v>
      </c>
      <c r="E589" s="153" t="s">
        <v>19</v>
      </c>
      <c r="F589" s="154" t="s">
        <v>851</v>
      </c>
      <c r="H589" s="155">
        <v>3608</v>
      </c>
      <c r="I589" s="156"/>
      <c r="L589" s="152"/>
      <c r="M589" s="157"/>
      <c r="T589" s="158"/>
      <c r="AT589" s="153" t="s">
        <v>442</v>
      </c>
      <c r="AU589" s="153" t="s">
        <v>79</v>
      </c>
      <c r="AV589" s="13" t="s">
        <v>81</v>
      </c>
      <c r="AW589" s="13" t="s">
        <v>32</v>
      </c>
      <c r="AX589" s="13" t="s">
        <v>71</v>
      </c>
      <c r="AY589" s="153" t="s">
        <v>429</v>
      </c>
    </row>
    <row r="590" spans="2:65" s="13" customFormat="1">
      <c r="B590" s="152"/>
      <c r="D590" s="146" t="s">
        <v>442</v>
      </c>
      <c r="E590" s="153" t="s">
        <v>19</v>
      </c>
      <c r="F590" s="154" t="s">
        <v>852</v>
      </c>
      <c r="H590" s="155">
        <v>76</v>
      </c>
      <c r="I590" s="156"/>
      <c r="L590" s="152"/>
      <c r="M590" s="157"/>
      <c r="T590" s="158"/>
      <c r="AT590" s="153" t="s">
        <v>442</v>
      </c>
      <c r="AU590" s="153" t="s">
        <v>79</v>
      </c>
      <c r="AV590" s="13" t="s">
        <v>81</v>
      </c>
      <c r="AW590" s="13" t="s">
        <v>32</v>
      </c>
      <c r="AX590" s="13" t="s">
        <v>71</v>
      </c>
      <c r="AY590" s="153" t="s">
        <v>429</v>
      </c>
    </row>
    <row r="591" spans="2:65" s="13" customFormat="1">
      <c r="B591" s="152"/>
      <c r="D591" s="146" t="s">
        <v>442</v>
      </c>
      <c r="E591" s="153" t="s">
        <v>19</v>
      </c>
      <c r="F591" s="154" t="s">
        <v>853</v>
      </c>
      <c r="H591" s="155">
        <v>2776</v>
      </c>
      <c r="I591" s="156"/>
      <c r="L591" s="152"/>
      <c r="M591" s="157"/>
      <c r="T591" s="158"/>
      <c r="AT591" s="153" t="s">
        <v>442</v>
      </c>
      <c r="AU591" s="153" t="s">
        <v>79</v>
      </c>
      <c r="AV591" s="13" t="s">
        <v>81</v>
      </c>
      <c r="AW591" s="13" t="s">
        <v>32</v>
      </c>
      <c r="AX591" s="13" t="s">
        <v>71</v>
      </c>
      <c r="AY591" s="153" t="s">
        <v>429</v>
      </c>
    </row>
    <row r="592" spans="2:65" s="14" customFormat="1">
      <c r="B592" s="159"/>
      <c r="D592" s="146" t="s">
        <v>442</v>
      </c>
      <c r="E592" s="160" t="s">
        <v>19</v>
      </c>
      <c r="F592" s="161" t="s">
        <v>451</v>
      </c>
      <c r="H592" s="162">
        <v>6460</v>
      </c>
      <c r="I592" s="163"/>
      <c r="L592" s="159"/>
      <c r="M592" s="164"/>
      <c r="T592" s="165"/>
      <c r="AT592" s="160" t="s">
        <v>442</v>
      </c>
      <c r="AU592" s="160" t="s">
        <v>79</v>
      </c>
      <c r="AV592" s="14" t="s">
        <v>440</v>
      </c>
      <c r="AW592" s="14" t="s">
        <v>32</v>
      </c>
      <c r="AX592" s="14" t="s">
        <v>79</v>
      </c>
      <c r="AY592" s="160" t="s">
        <v>429</v>
      </c>
    </row>
    <row r="593" spans="2:65" s="1" customFormat="1" ht="180.75" customHeight="1">
      <c r="B593" s="32"/>
      <c r="C593" s="166" t="s">
        <v>854</v>
      </c>
      <c r="D593" s="166" t="s">
        <v>780</v>
      </c>
      <c r="E593" s="167" t="s">
        <v>855</v>
      </c>
      <c r="F593" s="168" t="s">
        <v>856</v>
      </c>
      <c r="G593" s="169" t="s">
        <v>437</v>
      </c>
      <c r="H593" s="170">
        <v>8</v>
      </c>
      <c r="I593" s="171"/>
      <c r="J593" s="172">
        <f>ROUND(I593*H593,2)</f>
        <v>0</v>
      </c>
      <c r="K593" s="168" t="s">
        <v>438</v>
      </c>
      <c r="L593" s="32"/>
      <c r="M593" s="173" t="s">
        <v>19</v>
      </c>
      <c r="N593" s="174" t="s">
        <v>42</v>
      </c>
      <c r="P593" s="141">
        <f>O593*H593</f>
        <v>0</v>
      </c>
      <c r="Q593" s="141">
        <v>0</v>
      </c>
      <c r="R593" s="141">
        <f>Q593*H593</f>
        <v>0</v>
      </c>
      <c r="S593" s="141">
        <v>0</v>
      </c>
      <c r="T593" s="142">
        <f>S593*H593</f>
        <v>0</v>
      </c>
      <c r="AR593" s="143" t="s">
        <v>440</v>
      </c>
      <c r="AT593" s="143" t="s">
        <v>780</v>
      </c>
      <c r="AU593" s="143" t="s">
        <v>79</v>
      </c>
      <c r="AY593" s="17" t="s">
        <v>429</v>
      </c>
      <c r="BE593" s="144">
        <f>IF(N593="základní",J593,0)</f>
        <v>0</v>
      </c>
      <c r="BF593" s="144">
        <f>IF(N593="snížená",J593,0)</f>
        <v>0</v>
      </c>
      <c r="BG593" s="144">
        <f>IF(N593="zákl. přenesená",J593,0)</f>
        <v>0</v>
      </c>
      <c r="BH593" s="144">
        <f>IF(N593="sníž. přenesená",J593,0)</f>
        <v>0</v>
      </c>
      <c r="BI593" s="144">
        <f>IF(N593="nulová",J593,0)</f>
        <v>0</v>
      </c>
      <c r="BJ593" s="17" t="s">
        <v>79</v>
      </c>
      <c r="BK593" s="144">
        <f>ROUND(I593*H593,2)</f>
        <v>0</v>
      </c>
      <c r="BL593" s="17" t="s">
        <v>440</v>
      </c>
      <c r="BM593" s="143" t="s">
        <v>857</v>
      </c>
    </row>
    <row r="594" spans="2:65" s="12" customFormat="1">
      <c r="B594" s="145"/>
      <c r="D594" s="146" t="s">
        <v>442</v>
      </c>
      <c r="E594" s="147" t="s">
        <v>19</v>
      </c>
      <c r="F594" s="148" t="s">
        <v>497</v>
      </c>
      <c r="H594" s="147" t="s">
        <v>19</v>
      </c>
      <c r="I594" s="149"/>
      <c r="L594" s="145"/>
      <c r="M594" s="150"/>
      <c r="T594" s="151"/>
      <c r="AT594" s="147" t="s">
        <v>442</v>
      </c>
      <c r="AU594" s="147" t="s">
        <v>79</v>
      </c>
      <c r="AV594" s="12" t="s">
        <v>79</v>
      </c>
      <c r="AW594" s="12" t="s">
        <v>32</v>
      </c>
      <c r="AX594" s="12" t="s">
        <v>71</v>
      </c>
      <c r="AY594" s="147" t="s">
        <v>429</v>
      </c>
    </row>
    <row r="595" spans="2:65" s="13" customFormat="1">
      <c r="B595" s="152"/>
      <c r="D595" s="146" t="s">
        <v>442</v>
      </c>
      <c r="E595" s="153" t="s">
        <v>19</v>
      </c>
      <c r="F595" s="154" t="s">
        <v>498</v>
      </c>
      <c r="H595" s="155">
        <v>8</v>
      </c>
      <c r="I595" s="156"/>
      <c r="L595" s="152"/>
      <c r="M595" s="157"/>
      <c r="T595" s="158"/>
      <c r="AT595" s="153" t="s">
        <v>442</v>
      </c>
      <c r="AU595" s="153" t="s">
        <v>79</v>
      </c>
      <c r="AV595" s="13" t="s">
        <v>81</v>
      </c>
      <c r="AW595" s="13" t="s">
        <v>32</v>
      </c>
      <c r="AX595" s="13" t="s">
        <v>71</v>
      </c>
      <c r="AY595" s="153" t="s">
        <v>429</v>
      </c>
    </row>
    <row r="596" spans="2:65" s="14" customFormat="1">
      <c r="B596" s="159"/>
      <c r="D596" s="146" t="s">
        <v>442</v>
      </c>
      <c r="E596" s="160" t="s">
        <v>19</v>
      </c>
      <c r="F596" s="161" t="s">
        <v>451</v>
      </c>
      <c r="H596" s="162">
        <v>8</v>
      </c>
      <c r="I596" s="163"/>
      <c r="L596" s="159"/>
      <c r="M596" s="164"/>
      <c r="T596" s="165"/>
      <c r="AT596" s="160" t="s">
        <v>442</v>
      </c>
      <c r="AU596" s="160" t="s">
        <v>79</v>
      </c>
      <c r="AV596" s="14" t="s">
        <v>440</v>
      </c>
      <c r="AW596" s="14" t="s">
        <v>32</v>
      </c>
      <c r="AX596" s="14" t="s">
        <v>79</v>
      </c>
      <c r="AY596" s="160" t="s">
        <v>429</v>
      </c>
    </row>
    <row r="597" spans="2:65" s="1" customFormat="1" ht="180.75" customHeight="1">
      <c r="B597" s="32"/>
      <c r="C597" s="166" t="s">
        <v>858</v>
      </c>
      <c r="D597" s="166" t="s">
        <v>780</v>
      </c>
      <c r="E597" s="167" t="s">
        <v>859</v>
      </c>
      <c r="F597" s="168" t="s">
        <v>860</v>
      </c>
      <c r="G597" s="169" t="s">
        <v>437</v>
      </c>
      <c r="H597" s="170">
        <v>43</v>
      </c>
      <c r="I597" s="171"/>
      <c r="J597" s="172">
        <f>ROUND(I597*H597,2)</f>
        <v>0</v>
      </c>
      <c r="K597" s="168" t="s">
        <v>438</v>
      </c>
      <c r="L597" s="32"/>
      <c r="M597" s="173" t="s">
        <v>19</v>
      </c>
      <c r="N597" s="174" t="s">
        <v>42</v>
      </c>
      <c r="P597" s="141">
        <f>O597*H597</f>
        <v>0</v>
      </c>
      <c r="Q597" s="141">
        <v>0</v>
      </c>
      <c r="R597" s="141">
        <f>Q597*H597</f>
        <v>0</v>
      </c>
      <c r="S597" s="141">
        <v>0</v>
      </c>
      <c r="T597" s="142">
        <f>S597*H597</f>
        <v>0</v>
      </c>
      <c r="AR597" s="143" t="s">
        <v>440</v>
      </c>
      <c r="AT597" s="143" t="s">
        <v>780</v>
      </c>
      <c r="AU597" s="143" t="s">
        <v>79</v>
      </c>
      <c r="AY597" s="17" t="s">
        <v>429</v>
      </c>
      <c r="BE597" s="144">
        <f>IF(N597="základní",J597,0)</f>
        <v>0</v>
      </c>
      <c r="BF597" s="144">
        <f>IF(N597="snížená",J597,0)</f>
        <v>0</v>
      </c>
      <c r="BG597" s="144">
        <f>IF(N597="zákl. přenesená",J597,0)</f>
        <v>0</v>
      </c>
      <c r="BH597" s="144">
        <f>IF(N597="sníž. přenesená",J597,0)</f>
        <v>0</v>
      </c>
      <c r="BI597" s="144">
        <f>IF(N597="nulová",J597,0)</f>
        <v>0</v>
      </c>
      <c r="BJ597" s="17" t="s">
        <v>79</v>
      </c>
      <c r="BK597" s="144">
        <f>ROUND(I597*H597,2)</f>
        <v>0</v>
      </c>
      <c r="BL597" s="17" t="s">
        <v>440</v>
      </c>
      <c r="BM597" s="143" t="s">
        <v>861</v>
      </c>
    </row>
    <row r="598" spans="2:65" s="12" customFormat="1">
      <c r="B598" s="145"/>
      <c r="D598" s="146" t="s">
        <v>442</v>
      </c>
      <c r="E598" s="147" t="s">
        <v>19</v>
      </c>
      <c r="F598" s="148" t="s">
        <v>466</v>
      </c>
      <c r="H598" s="147" t="s">
        <v>19</v>
      </c>
      <c r="I598" s="149"/>
      <c r="L598" s="145"/>
      <c r="M598" s="150"/>
      <c r="T598" s="151"/>
      <c r="AT598" s="147" t="s">
        <v>442</v>
      </c>
      <c r="AU598" s="147" t="s">
        <v>79</v>
      </c>
      <c r="AV598" s="12" t="s">
        <v>79</v>
      </c>
      <c r="AW598" s="12" t="s">
        <v>32</v>
      </c>
      <c r="AX598" s="12" t="s">
        <v>71</v>
      </c>
      <c r="AY598" s="147" t="s">
        <v>429</v>
      </c>
    </row>
    <row r="599" spans="2:65" s="13" customFormat="1">
      <c r="B599" s="152"/>
      <c r="D599" s="146" t="s">
        <v>442</v>
      </c>
      <c r="E599" s="153" t="s">
        <v>19</v>
      </c>
      <c r="F599" s="154" t="s">
        <v>467</v>
      </c>
      <c r="H599" s="155">
        <v>13</v>
      </c>
      <c r="I599" s="156"/>
      <c r="L599" s="152"/>
      <c r="M599" s="157"/>
      <c r="T599" s="158"/>
      <c r="AT599" s="153" t="s">
        <v>442</v>
      </c>
      <c r="AU599" s="153" t="s">
        <v>79</v>
      </c>
      <c r="AV599" s="13" t="s">
        <v>81</v>
      </c>
      <c r="AW599" s="13" t="s">
        <v>32</v>
      </c>
      <c r="AX599" s="13" t="s">
        <v>71</v>
      </c>
      <c r="AY599" s="153" t="s">
        <v>429</v>
      </c>
    </row>
    <row r="600" spans="2:65" s="12" customFormat="1">
      <c r="B600" s="145"/>
      <c r="D600" s="146" t="s">
        <v>442</v>
      </c>
      <c r="E600" s="147" t="s">
        <v>19</v>
      </c>
      <c r="F600" s="148" t="s">
        <v>862</v>
      </c>
      <c r="H600" s="147" t="s">
        <v>19</v>
      </c>
      <c r="I600" s="149"/>
      <c r="L600" s="145"/>
      <c r="M600" s="150"/>
      <c r="T600" s="151"/>
      <c r="AT600" s="147" t="s">
        <v>442</v>
      </c>
      <c r="AU600" s="147" t="s">
        <v>79</v>
      </c>
      <c r="AV600" s="12" t="s">
        <v>79</v>
      </c>
      <c r="AW600" s="12" t="s">
        <v>32</v>
      </c>
      <c r="AX600" s="12" t="s">
        <v>71</v>
      </c>
      <c r="AY600" s="147" t="s">
        <v>429</v>
      </c>
    </row>
    <row r="601" spans="2:65" s="13" customFormat="1">
      <c r="B601" s="152"/>
      <c r="D601" s="146" t="s">
        <v>442</v>
      </c>
      <c r="E601" s="153" t="s">
        <v>19</v>
      </c>
      <c r="F601" s="154" t="s">
        <v>458</v>
      </c>
      <c r="H601" s="155">
        <v>30</v>
      </c>
      <c r="I601" s="156"/>
      <c r="L601" s="152"/>
      <c r="M601" s="157"/>
      <c r="T601" s="158"/>
      <c r="AT601" s="153" t="s">
        <v>442</v>
      </c>
      <c r="AU601" s="153" t="s">
        <v>79</v>
      </c>
      <c r="AV601" s="13" t="s">
        <v>81</v>
      </c>
      <c r="AW601" s="13" t="s">
        <v>32</v>
      </c>
      <c r="AX601" s="13" t="s">
        <v>71</v>
      </c>
      <c r="AY601" s="153" t="s">
        <v>429</v>
      </c>
    </row>
    <row r="602" spans="2:65" s="14" customFormat="1">
      <c r="B602" s="159"/>
      <c r="D602" s="146" t="s">
        <v>442</v>
      </c>
      <c r="E602" s="160" t="s">
        <v>19</v>
      </c>
      <c r="F602" s="161" t="s">
        <v>451</v>
      </c>
      <c r="H602" s="162">
        <v>43</v>
      </c>
      <c r="I602" s="163"/>
      <c r="L602" s="159"/>
      <c r="M602" s="164"/>
      <c r="T602" s="165"/>
      <c r="AT602" s="160" t="s">
        <v>442</v>
      </c>
      <c r="AU602" s="160" t="s">
        <v>79</v>
      </c>
      <c r="AV602" s="14" t="s">
        <v>440</v>
      </c>
      <c r="AW602" s="14" t="s">
        <v>32</v>
      </c>
      <c r="AX602" s="14" t="s">
        <v>79</v>
      </c>
      <c r="AY602" s="160" t="s">
        <v>429</v>
      </c>
    </row>
    <row r="603" spans="2:65" s="1" customFormat="1" ht="90" customHeight="1">
      <c r="B603" s="32"/>
      <c r="C603" s="166" t="s">
        <v>863</v>
      </c>
      <c r="D603" s="166" t="s">
        <v>780</v>
      </c>
      <c r="E603" s="167" t="s">
        <v>864</v>
      </c>
      <c r="F603" s="168" t="s">
        <v>865</v>
      </c>
      <c r="G603" s="169" t="s">
        <v>830</v>
      </c>
      <c r="H603" s="170">
        <v>0.32400000000000001</v>
      </c>
      <c r="I603" s="171"/>
      <c r="J603" s="172">
        <f>ROUND(I603*H603,2)</f>
        <v>0</v>
      </c>
      <c r="K603" s="168" t="s">
        <v>438</v>
      </c>
      <c r="L603" s="32"/>
      <c r="M603" s="173" t="s">
        <v>19</v>
      </c>
      <c r="N603" s="174" t="s">
        <v>42</v>
      </c>
      <c r="P603" s="141">
        <f>O603*H603</f>
        <v>0</v>
      </c>
      <c r="Q603" s="141">
        <v>0</v>
      </c>
      <c r="R603" s="141">
        <f>Q603*H603</f>
        <v>0</v>
      </c>
      <c r="S603" s="141">
        <v>0</v>
      </c>
      <c r="T603" s="142">
        <f>S603*H603</f>
        <v>0</v>
      </c>
      <c r="AR603" s="143" t="s">
        <v>440</v>
      </c>
      <c r="AT603" s="143" t="s">
        <v>780</v>
      </c>
      <c r="AU603" s="143" t="s">
        <v>79</v>
      </c>
      <c r="AY603" s="17" t="s">
        <v>429</v>
      </c>
      <c r="BE603" s="144">
        <f>IF(N603="základní",J603,0)</f>
        <v>0</v>
      </c>
      <c r="BF603" s="144">
        <f>IF(N603="snížená",J603,0)</f>
        <v>0</v>
      </c>
      <c r="BG603" s="144">
        <f>IF(N603="zákl. přenesená",J603,0)</f>
        <v>0</v>
      </c>
      <c r="BH603" s="144">
        <f>IF(N603="sníž. přenesená",J603,0)</f>
        <v>0</v>
      </c>
      <c r="BI603" s="144">
        <f>IF(N603="nulová",J603,0)</f>
        <v>0</v>
      </c>
      <c r="BJ603" s="17" t="s">
        <v>79</v>
      </c>
      <c r="BK603" s="144">
        <f>ROUND(I603*H603,2)</f>
        <v>0</v>
      </c>
      <c r="BL603" s="17" t="s">
        <v>440</v>
      </c>
      <c r="BM603" s="143" t="s">
        <v>866</v>
      </c>
    </row>
    <row r="604" spans="2:65" s="13" customFormat="1">
      <c r="B604" s="152"/>
      <c r="D604" s="146" t="s">
        <v>442</v>
      </c>
      <c r="E604" s="153" t="s">
        <v>19</v>
      </c>
      <c r="F604" s="154" t="s">
        <v>867</v>
      </c>
      <c r="H604" s="155">
        <v>0.02</v>
      </c>
      <c r="I604" s="156"/>
      <c r="L604" s="152"/>
      <c r="M604" s="157"/>
      <c r="T604" s="158"/>
      <c r="AT604" s="153" t="s">
        <v>442</v>
      </c>
      <c r="AU604" s="153" t="s">
        <v>79</v>
      </c>
      <c r="AV604" s="13" t="s">
        <v>81</v>
      </c>
      <c r="AW604" s="13" t="s">
        <v>32</v>
      </c>
      <c r="AX604" s="13" t="s">
        <v>71</v>
      </c>
      <c r="AY604" s="153" t="s">
        <v>429</v>
      </c>
    </row>
    <row r="605" spans="2:65" s="12" customFormat="1">
      <c r="B605" s="145"/>
      <c r="D605" s="146" t="s">
        <v>442</v>
      </c>
      <c r="E605" s="147" t="s">
        <v>19</v>
      </c>
      <c r="F605" s="148" t="s">
        <v>459</v>
      </c>
      <c r="H605" s="147" t="s">
        <v>19</v>
      </c>
      <c r="I605" s="149"/>
      <c r="L605" s="145"/>
      <c r="M605" s="150"/>
      <c r="T605" s="151"/>
      <c r="AT605" s="147" t="s">
        <v>442</v>
      </c>
      <c r="AU605" s="147" t="s">
        <v>79</v>
      </c>
      <c r="AV605" s="12" t="s">
        <v>79</v>
      </c>
      <c r="AW605" s="12" t="s">
        <v>32</v>
      </c>
      <c r="AX605" s="12" t="s">
        <v>71</v>
      </c>
      <c r="AY605" s="147" t="s">
        <v>429</v>
      </c>
    </row>
    <row r="606" spans="2:65" s="13" customFormat="1">
      <c r="B606" s="152"/>
      <c r="D606" s="146" t="s">
        <v>442</v>
      </c>
      <c r="E606" s="153" t="s">
        <v>19</v>
      </c>
      <c r="F606" s="154" t="s">
        <v>868</v>
      </c>
      <c r="H606" s="155">
        <v>0.02</v>
      </c>
      <c r="I606" s="156"/>
      <c r="L606" s="152"/>
      <c r="M606" s="157"/>
      <c r="T606" s="158"/>
      <c r="AT606" s="153" t="s">
        <v>442</v>
      </c>
      <c r="AU606" s="153" t="s">
        <v>79</v>
      </c>
      <c r="AV606" s="13" t="s">
        <v>81</v>
      </c>
      <c r="AW606" s="13" t="s">
        <v>32</v>
      </c>
      <c r="AX606" s="13" t="s">
        <v>71</v>
      </c>
      <c r="AY606" s="153" t="s">
        <v>429</v>
      </c>
    </row>
    <row r="607" spans="2:65" s="12" customFormat="1">
      <c r="B607" s="145"/>
      <c r="D607" s="146" t="s">
        <v>442</v>
      </c>
      <c r="E607" s="147" t="s">
        <v>19</v>
      </c>
      <c r="F607" s="148" t="s">
        <v>461</v>
      </c>
      <c r="H607" s="147" t="s">
        <v>19</v>
      </c>
      <c r="I607" s="149"/>
      <c r="L607" s="145"/>
      <c r="M607" s="150"/>
      <c r="T607" s="151"/>
      <c r="AT607" s="147" t="s">
        <v>442</v>
      </c>
      <c r="AU607" s="147" t="s">
        <v>79</v>
      </c>
      <c r="AV607" s="12" t="s">
        <v>79</v>
      </c>
      <c r="AW607" s="12" t="s">
        <v>32</v>
      </c>
      <c r="AX607" s="12" t="s">
        <v>71</v>
      </c>
      <c r="AY607" s="147" t="s">
        <v>429</v>
      </c>
    </row>
    <row r="608" spans="2:65" s="13" customFormat="1">
      <c r="B608" s="152"/>
      <c r="D608" s="146" t="s">
        <v>442</v>
      </c>
      <c r="E608" s="153" t="s">
        <v>19</v>
      </c>
      <c r="F608" s="154" t="s">
        <v>869</v>
      </c>
      <c r="H608" s="155">
        <v>1.4999999999999999E-2</v>
      </c>
      <c r="I608" s="156"/>
      <c r="L608" s="152"/>
      <c r="M608" s="157"/>
      <c r="T608" s="158"/>
      <c r="AT608" s="153" t="s">
        <v>442</v>
      </c>
      <c r="AU608" s="153" t="s">
        <v>79</v>
      </c>
      <c r="AV608" s="13" t="s">
        <v>81</v>
      </c>
      <c r="AW608" s="13" t="s">
        <v>32</v>
      </c>
      <c r="AX608" s="13" t="s">
        <v>71</v>
      </c>
      <c r="AY608" s="153" t="s">
        <v>429</v>
      </c>
    </row>
    <row r="609" spans="2:65" s="12" customFormat="1">
      <c r="B609" s="145"/>
      <c r="D609" s="146" t="s">
        <v>442</v>
      </c>
      <c r="E609" s="147" t="s">
        <v>19</v>
      </c>
      <c r="F609" s="148" t="s">
        <v>463</v>
      </c>
      <c r="H609" s="147" t="s">
        <v>19</v>
      </c>
      <c r="I609" s="149"/>
      <c r="L609" s="145"/>
      <c r="M609" s="150"/>
      <c r="T609" s="151"/>
      <c r="AT609" s="147" t="s">
        <v>442</v>
      </c>
      <c r="AU609" s="147" t="s">
        <v>79</v>
      </c>
      <c r="AV609" s="12" t="s">
        <v>79</v>
      </c>
      <c r="AW609" s="12" t="s">
        <v>32</v>
      </c>
      <c r="AX609" s="12" t="s">
        <v>71</v>
      </c>
      <c r="AY609" s="147" t="s">
        <v>429</v>
      </c>
    </row>
    <row r="610" spans="2:65" s="13" customFormat="1">
      <c r="B610" s="152"/>
      <c r="D610" s="146" t="s">
        <v>442</v>
      </c>
      <c r="E610" s="153" t="s">
        <v>19</v>
      </c>
      <c r="F610" s="154" t="s">
        <v>868</v>
      </c>
      <c r="H610" s="155">
        <v>0.02</v>
      </c>
      <c r="I610" s="156"/>
      <c r="L610" s="152"/>
      <c r="M610" s="157"/>
      <c r="T610" s="158"/>
      <c r="AT610" s="153" t="s">
        <v>442</v>
      </c>
      <c r="AU610" s="153" t="s">
        <v>79</v>
      </c>
      <c r="AV610" s="13" t="s">
        <v>81</v>
      </c>
      <c r="AW610" s="13" t="s">
        <v>32</v>
      </c>
      <c r="AX610" s="13" t="s">
        <v>71</v>
      </c>
      <c r="AY610" s="153" t="s">
        <v>429</v>
      </c>
    </row>
    <row r="611" spans="2:65" s="13" customFormat="1">
      <c r="B611" s="152"/>
      <c r="D611" s="146" t="s">
        <v>442</v>
      </c>
      <c r="E611" s="153" t="s">
        <v>19</v>
      </c>
      <c r="F611" s="154" t="s">
        <v>870</v>
      </c>
      <c r="H611" s="155">
        <v>0.20899999999999999</v>
      </c>
      <c r="I611" s="156"/>
      <c r="L611" s="152"/>
      <c r="M611" s="157"/>
      <c r="T611" s="158"/>
      <c r="AT611" s="153" t="s">
        <v>442</v>
      </c>
      <c r="AU611" s="153" t="s">
        <v>79</v>
      </c>
      <c r="AV611" s="13" t="s">
        <v>81</v>
      </c>
      <c r="AW611" s="13" t="s">
        <v>32</v>
      </c>
      <c r="AX611" s="13" t="s">
        <v>71</v>
      </c>
      <c r="AY611" s="153" t="s">
        <v>429</v>
      </c>
    </row>
    <row r="612" spans="2:65" s="12" customFormat="1">
      <c r="B612" s="145"/>
      <c r="D612" s="146" t="s">
        <v>442</v>
      </c>
      <c r="E612" s="147" t="s">
        <v>19</v>
      </c>
      <c r="F612" s="148" t="s">
        <v>465</v>
      </c>
      <c r="H612" s="147" t="s">
        <v>19</v>
      </c>
      <c r="I612" s="149"/>
      <c r="L612" s="145"/>
      <c r="M612" s="150"/>
      <c r="T612" s="151"/>
      <c r="AT612" s="147" t="s">
        <v>442</v>
      </c>
      <c r="AU612" s="147" t="s">
        <v>79</v>
      </c>
      <c r="AV612" s="12" t="s">
        <v>79</v>
      </c>
      <c r="AW612" s="12" t="s">
        <v>32</v>
      </c>
      <c r="AX612" s="12" t="s">
        <v>71</v>
      </c>
      <c r="AY612" s="147" t="s">
        <v>429</v>
      </c>
    </row>
    <row r="613" spans="2:65" s="13" customFormat="1">
      <c r="B613" s="152"/>
      <c r="D613" s="146" t="s">
        <v>442</v>
      </c>
      <c r="E613" s="153" t="s">
        <v>19</v>
      </c>
      <c r="F613" s="154" t="s">
        <v>868</v>
      </c>
      <c r="H613" s="155">
        <v>0.02</v>
      </c>
      <c r="I613" s="156"/>
      <c r="L613" s="152"/>
      <c r="M613" s="157"/>
      <c r="T613" s="158"/>
      <c r="AT613" s="153" t="s">
        <v>442</v>
      </c>
      <c r="AU613" s="153" t="s">
        <v>79</v>
      </c>
      <c r="AV613" s="13" t="s">
        <v>81</v>
      </c>
      <c r="AW613" s="13" t="s">
        <v>32</v>
      </c>
      <c r="AX613" s="13" t="s">
        <v>71</v>
      </c>
      <c r="AY613" s="153" t="s">
        <v>429</v>
      </c>
    </row>
    <row r="614" spans="2:65" s="12" customFormat="1">
      <c r="B614" s="145"/>
      <c r="D614" s="146" t="s">
        <v>442</v>
      </c>
      <c r="E614" s="147" t="s">
        <v>19</v>
      </c>
      <c r="F614" s="148" t="s">
        <v>468</v>
      </c>
      <c r="H614" s="147" t="s">
        <v>19</v>
      </c>
      <c r="I614" s="149"/>
      <c r="L614" s="145"/>
      <c r="M614" s="150"/>
      <c r="T614" s="151"/>
      <c r="AT614" s="147" t="s">
        <v>442</v>
      </c>
      <c r="AU614" s="147" t="s">
        <v>79</v>
      </c>
      <c r="AV614" s="12" t="s">
        <v>79</v>
      </c>
      <c r="AW614" s="12" t="s">
        <v>32</v>
      </c>
      <c r="AX614" s="12" t="s">
        <v>71</v>
      </c>
      <c r="AY614" s="147" t="s">
        <v>429</v>
      </c>
    </row>
    <row r="615" spans="2:65" s="13" customFormat="1">
      <c r="B615" s="152"/>
      <c r="D615" s="146" t="s">
        <v>442</v>
      </c>
      <c r="E615" s="153" t="s">
        <v>19</v>
      </c>
      <c r="F615" s="154" t="s">
        <v>868</v>
      </c>
      <c r="H615" s="155">
        <v>0.02</v>
      </c>
      <c r="I615" s="156"/>
      <c r="L615" s="152"/>
      <c r="M615" s="157"/>
      <c r="T615" s="158"/>
      <c r="AT615" s="153" t="s">
        <v>442</v>
      </c>
      <c r="AU615" s="153" t="s">
        <v>79</v>
      </c>
      <c r="AV615" s="13" t="s">
        <v>81</v>
      </c>
      <c r="AW615" s="13" t="s">
        <v>32</v>
      </c>
      <c r="AX615" s="13" t="s">
        <v>71</v>
      </c>
      <c r="AY615" s="153" t="s">
        <v>429</v>
      </c>
    </row>
    <row r="616" spans="2:65" s="14" customFormat="1">
      <c r="B616" s="159"/>
      <c r="D616" s="146" t="s">
        <v>442</v>
      </c>
      <c r="E616" s="160" t="s">
        <v>19</v>
      </c>
      <c r="F616" s="161" t="s">
        <v>451</v>
      </c>
      <c r="H616" s="162">
        <v>0.32400000000000001</v>
      </c>
      <c r="I616" s="163"/>
      <c r="L616" s="159"/>
      <c r="M616" s="164"/>
      <c r="T616" s="165"/>
      <c r="AT616" s="160" t="s">
        <v>442</v>
      </c>
      <c r="AU616" s="160" t="s">
        <v>79</v>
      </c>
      <c r="AV616" s="14" t="s">
        <v>440</v>
      </c>
      <c r="AW616" s="14" t="s">
        <v>32</v>
      </c>
      <c r="AX616" s="14" t="s">
        <v>79</v>
      </c>
      <c r="AY616" s="160" t="s">
        <v>429</v>
      </c>
    </row>
    <row r="617" spans="2:65" s="1" customFormat="1" ht="90" customHeight="1">
      <c r="B617" s="32"/>
      <c r="C617" s="166" t="s">
        <v>871</v>
      </c>
      <c r="D617" s="166" t="s">
        <v>780</v>
      </c>
      <c r="E617" s="167" t="s">
        <v>872</v>
      </c>
      <c r="F617" s="168" t="s">
        <v>873</v>
      </c>
      <c r="G617" s="169" t="s">
        <v>830</v>
      </c>
      <c r="H617" s="170">
        <v>0.60499999999999998</v>
      </c>
      <c r="I617" s="171"/>
      <c r="J617" s="172">
        <f>ROUND(I617*H617,2)</f>
        <v>0</v>
      </c>
      <c r="K617" s="168" t="s">
        <v>438</v>
      </c>
      <c r="L617" s="32"/>
      <c r="M617" s="173" t="s">
        <v>19</v>
      </c>
      <c r="N617" s="174" t="s">
        <v>42</v>
      </c>
      <c r="P617" s="141">
        <f>O617*H617</f>
        <v>0</v>
      </c>
      <c r="Q617" s="141">
        <v>0</v>
      </c>
      <c r="R617" s="141">
        <f>Q617*H617</f>
        <v>0</v>
      </c>
      <c r="S617" s="141">
        <v>0</v>
      </c>
      <c r="T617" s="142">
        <f>S617*H617</f>
        <v>0</v>
      </c>
      <c r="AR617" s="143" t="s">
        <v>440</v>
      </c>
      <c r="AT617" s="143" t="s">
        <v>780</v>
      </c>
      <c r="AU617" s="143" t="s">
        <v>79</v>
      </c>
      <c r="AY617" s="17" t="s">
        <v>429</v>
      </c>
      <c r="BE617" s="144">
        <f>IF(N617="základní",J617,0)</f>
        <v>0</v>
      </c>
      <c r="BF617" s="144">
        <f>IF(N617="snížená",J617,0)</f>
        <v>0</v>
      </c>
      <c r="BG617" s="144">
        <f>IF(N617="zákl. přenesená",J617,0)</f>
        <v>0</v>
      </c>
      <c r="BH617" s="144">
        <f>IF(N617="sníž. přenesená",J617,0)</f>
        <v>0</v>
      </c>
      <c r="BI617" s="144">
        <f>IF(N617="nulová",J617,0)</f>
        <v>0</v>
      </c>
      <c r="BJ617" s="17" t="s">
        <v>79</v>
      </c>
      <c r="BK617" s="144">
        <f>ROUND(I617*H617,2)</f>
        <v>0</v>
      </c>
      <c r="BL617" s="17" t="s">
        <v>440</v>
      </c>
      <c r="BM617" s="143" t="s">
        <v>874</v>
      </c>
    </row>
    <row r="618" spans="2:65" s="13" customFormat="1">
      <c r="B618" s="152"/>
      <c r="D618" s="146" t="s">
        <v>442</v>
      </c>
      <c r="E618" s="153" t="s">
        <v>19</v>
      </c>
      <c r="F618" s="154" t="s">
        <v>875</v>
      </c>
      <c r="H618" s="155">
        <v>0.22</v>
      </c>
      <c r="I618" s="156"/>
      <c r="L618" s="152"/>
      <c r="M618" s="157"/>
      <c r="T618" s="158"/>
      <c r="AT618" s="153" t="s">
        <v>442</v>
      </c>
      <c r="AU618" s="153" t="s">
        <v>79</v>
      </c>
      <c r="AV618" s="13" t="s">
        <v>81</v>
      </c>
      <c r="AW618" s="13" t="s">
        <v>32</v>
      </c>
      <c r="AX618" s="13" t="s">
        <v>71</v>
      </c>
      <c r="AY618" s="153" t="s">
        <v>429</v>
      </c>
    </row>
    <row r="619" spans="2:65" s="13" customFormat="1">
      <c r="B619" s="152"/>
      <c r="D619" s="146" t="s">
        <v>442</v>
      </c>
      <c r="E619" s="153" t="s">
        <v>19</v>
      </c>
      <c r="F619" s="154" t="s">
        <v>876</v>
      </c>
      <c r="H619" s="155">
        <v>0.245</v>
      </c>
      <c r="I619" s="156"/>
      <c r="L619" s="152"/>
      <c r="M619" s="157"/>
      <c r="T619" s="158"/>
      <c r="AT619" s="153" t="s">
        <v>442</v>
      </c>
      <c r="AU619" s="153" t="s">
        <v>79</v>
      </c>
      <c r="AV619" s="13" t="s">
        <v>81</v>
      </c>
      <c r="AW619" s="13" t="s">
        <v>32</v>
      </c>
      <c r="AX619" s="13" t="s">
        <v>71</v>
      </c>
      <c r="AY619" s="153" t="s">
        <v>429</v>
      </c>
    </row>
    <row r="620" spans="2:65" s="13" customFormat="1">
      <c r="B620" s="152"/>
      <c r="D620" s="146" t="s">
        <v>442</v>
      </c>
      <c r="E620" s="153" t="s">
        <v>19</v>
      </c>
      <c r="F620" s="154" t="s">
        <v>877</v>
      </c>
      <c r="H620" s="155">
        <v>2.5000000000000001E-2</v>
      </c>
      <c r="I620" s="156"/>
      <c r="L620" s="152"/>
      <c r="M620" s="157"/>
      <c r="T620" s="158"/>
      <c r="AT620" s="153" t="s">
        <v>442</v>
      </c>
      <c r="AU620" s="153" t="s">
        <v>79</v>
      </c>
      <c r="AV620" s="13" t="s">
        <v>81</v>
      </c>
      <c r="AW620" s="13" t="s">
        <v>32</v>
      </c>
      <c r="AX620" s="13" t="s">
        <v>71</v>
      </c>
      <c r="AY620" s="153" t="s">
        <v>429</v>
      </c>
    </row>
    <row r="621" spans="2:65" s="13" customFormat="1">
      <c r="B621" s="152"/>
      <c r="D621" s="146" t="s">
        <v>442</v>
      </c>
      <c r="E621" s="153" t="s">
        <v>19</v>
      </c>
      <c r="F621" s="154" t="s">
        <v>878</v>
      </c>
      <c r="H621" s="155">
        <v>0.115</v>
      </c>
      <c r="I621" s="156"/>
      <c r="L621" s="152"/>
      <c r="M621" s="157"/>
      <c r="T621" s="158"/>
      <c r="AT621" s="153" t="s">
        <v>442</v>
      </c>
      <c r="AU621" s="153" t="s">
        <v>79</v>
      </c>
      <c r="AV621" s="13" t="s">
        <v>81</v>
      </c>
      <c r="AW621" s="13" t="s">
        <v>32</v>
      </c>
      <c r="AX621" s="13" t="s">
        <v>71</v>
      </c>
      <c r="AY621" s="153" t="s">
        <v>429</v>
      </c>
    </row>
    <row r="622" spans="2:65" s="14" customFormat="1">
      <c r="B622" s="159"/>
      <c r="D622" s="146" t="s">
        <v>442</v>
      </c>
      <c r="E622" s="160" t="s">
        <v>19</v>
      </c>
      <c r="F622" s="161" t="s">
        <v>451</v>
      </c>
      <c r="H622" s="162">
        <v>0.60499999999999998</v>
      </c>
      <c r="I622" s="163"/>
      <c r="L622" s="159"/>
      <c r="M622" s="164"/>
      <c r="T622" s="165"/>
      <c r="AT622" s="160" t="s">
        <v>442</v>
      </c>
      <c r="AU622" s="160" t="s">
        <v>79</v>
      </c>
      <c r="AV622" s="14" t="s">
        <v>440</v>
      </c>
      <c r="AW622" s="14" t="s">
        <v>32</v>
      </c>
      <c r="AX622" s="14" t="s">
        <v>79</v>
      </c>
      <c r="AY622" s="160" t="s">
        <v>429</v>
      </c>
    </row>
    <row r="623" spans="2:65" s="1" customFormat="1" ht="90" customHeight="1">
      <c r="B623" s="32"/>
      <c r="C623" s="166" t="s">
        <v>879</v>
      </c>
      <c r="D623" s="166" t="s">
        <v>780</v>
      </c>
      <c r="E623" s="167" t="s">
        <v>880</v>
      </c>
      <c r="F623" s="168" t="s">
        <v>881</v>
      </c>
      <c r="G623" s="169" t="s">
        <v>830</v>
      </c>
      <c r="H623" s="170">
        <v>0.37</v>
      </c>
      <c r="I623" s="171"/>
      <c r="J623" s="172">
        <f>ROUND(I623*H623,2)</f>
        <v>0</v>
      </c>
      <c r="K623" s="168" t="s">
        <v>438</v>
      </c>
      <c r="L623" s="32"/>
      <c r="M623" s="173" t="s">
        <v>19</v>
      </c>
      <c r="N623" s="174" t="s">
        <v>42</v>
      </c>
      <c r="P623" s="141">
        <f>O623*H623</f>
        <v>0</v>
      </c>
      <c r="Q623" s="141">
        <v>0</v>
      </c>
      <c r="R623" s="141">
        <f>Q623*H623</f>
        <v>0</v>
      </c>
      <c r="S623" s="141">
        <v>0</v>
      </c>
      <c r="T623" s="142">
        <f>S623*H623</f>
        <v>0</v>
      </c>
      <c r="AR623" s="143" t="s">
        <v>440</v>
      </c>
      <c r="AT623" s="143" t="s">
        <v>780</v>
      </c>
      <c r="AU623" s="143" t="s">
        <v>79</v>
      </c>
      <c r="AY623" s="17" t="s">
        <v>429</v>
      </c>
      <c r="BE623" s="144">
        <f>IF(N623="základní",J623,0)</f>
        <v>0</v>
      </c>
      <c r="BF623" s="144">
        <f>IF(N623="snížená",J623,0)</f>
        <v>0</v>
      </c>
      <c r="BG623" s="144">
        <f>IF(N623="zákl. přenesená",J623,0)</f>
        <v>0</v>
      </c>
      <c r="BH623" s="144">
        <f>IF(N623="sníž. přenesená",J623,0)</f>
        <v>0</v>
      </c>
      <c r="BI623" s="144">
        <f>IF(N623="nulová",J623,0)</f>
        <v>0</v>
      </c>
      <c r="BJ623" s="17" t="s">
        <v>79</v>
      </c>
      <c r="BK623" s="144">
        <f>ROUND(I623*H623,2)</f>
        <v>0</v>
      </c>
      <c r="BL623" s="17" t="s">
        <v>440</v>
      </c>
      <c r="BM623" s="143" t="s">
        <v>882</v>
      </c>
    </row>
    <row r="624" spans="2:65" s="13" customFormat="1">
      <c r="B624" s="152"/>
      <c r="D624" s="146" t="s">
        <v>442</v>
      </c>
      <c r="E624" s="153" t="s">
        <v>19</v>
      </c>
      <c r="F624" s="154" t="s">
        <v>883</v>
      </c>
      <c r="H624" s="155">
        <v>0.31</v>
      </c>
      <c r="I624" s="156"/>
      <c r="L624" s="152"/>
      <c r="M624" s="157"/>
      <c r="T624" s="158"/>
      <c r="AT624" s="153" t="s">
        <v>442</v>
      </c>
      <c r="AU624" s="153" t="s">
        <v>79</v>
      </c>
      <c r="AV624" s="13" t="s">
        <v>81</v>
      </c>
      <c r="AW624" s="13" t="s">
        <v>32</v>
      </c>
      <c r="AX624" s="13" t="s">
        <v>71</v>
      </c>
      <c r="AY624" s="153" t="s">
        <v>429</v>
      </c>
    </row>
    <row r="625" spans="2:65" s="13" customFormat="1">
      <c r="B625" s="152"/>
      <c r="D625" s="146" t="s">
        <v>442</v>
      </c>
      <c r="E625" s="153" t="s">
        <v>19</v>
      </c>
      <c r="F625" s="154" t="s">
        <v>884</v>
      </c>
      <c r="H625" s="155">
        <v>1.4999999999999999E-2</v>
      </c>
      <c r="I625" s="156"/>
      <c r="L625" s="152"/>
      <c r="M625" s="157"/>
      <c r="T625" s="158"/>
      <c r="AT625" s="153" t="s">
        <v>442</v>
      </c>
      <c r="AU625" s="153" t="s">
        <v>79</v>
      </c>
      <c r="AV625" s="13" t="s">
        <v>81</v>
      </c>
      <c r="AW625" s="13" t="s">
        <v>32</v>
      </c>
      <c r="AX625" s="13" t="s">
        <v>71</v>
      </c>
      <c r="AY625" s="153" t="s">
        <v>429</v>
      </c>
    </row>
    <row r="626" spans="2:65" s="13" customFormat="1">
      <c r="B626" s="152"/>
      <c r="D626" s="146" t="s">
        <v>442</v>
      </c>
      <c r="E626" s="153" t="s">
        <v>19</v>
      </c>
      <c r="F626" s="154" t="s">
        <v>885</v>
      </c>
      <c r="H626" s="155">
        <v>5.0000000000000001E-3</v>
      </c>
      <c r="I626" s="156"/>
      <c r="L626" s="152"/>
      <c r="M626" s="157"/>
      <c r="T626" s="158"/>
      <c r="AT626" s="153" t="s">
        <v>442</v>
      </c>
      <c r="AU626" s="153" t="s">
        <v>79</v>
      </c>
      <c r="AV626" s="13" t="s">
        <v>81</v>
      </c>
      <c r="AW626" s="13" t="s">
        <v>32</v>
      </c>
      <c r="AX626" s="13" t="s">
        <v>71</v>
      </c>
      <c r="AY626" s="153" t="s">
        <v>429</v>
      </c>
    </row>
    <row r="627" spans="2:65" s="13" customFormat="1">
      <c r="B627" s="152"/>
      <c r="D627" s="146" t="s">
        <v>442</v>
      </c>
      <c r="E627" s="153" t="s">
        <v>19</v>
      </c>
      <c r="F627" s="154" t="s">
        <v>886</v>
      </c>
      <c r="H627" s="155">
        <v>5.0000000000000001E-3</v>
      </c>
      <c r="I627" s="156"/>
      <c r="L627" s="152"/>
      <c r="M627" s="157"/>
      <c r="T627" s="158"/>
      <c r="AT627" s="153" t="s">
        <v>442</v>
      </c>
      <c r="AU627" s="153" t="s">
        <v>79</v>
      </c>
      <c r="AV627" s="13" t="s">
        <v>81</v>
      </c>
      <c r="AW627" s="13" t="s">
        <v>32</v>
      </c>
      <c r="AX627" s="13" t="s">
        <v>71</v>
      </c>
      <c r="AY627" s="153" t="s">
        <v>429</v>
      </c>
    </row>
    <row r="628" spans="2:65" s="13" customFormat="1">
      <c r="B628" s="152"/>
      <c r="D628" s="146" t="s">
        <v>442</v>
      </c>
      <c r="E628" s="153" t="s">
        <v>19</v>
      </c>
      <c r="F628" s="154" t="s">
        <v>887</v>
      </c>
      <c r="H628" s="155">
        <v>3.5000000000000003E-2</v>
      </c>
      <c r="I628" s="156"/>
      <c r="L628" s="152"/>
      <c r="M628" s="157"/>
      <c r="T628" s="158"/>
      <c r="AT628" s="153" t="s">
        <v>442</v>
      </c>
      <c r="AU628" s="153" t="s">
        <v>79</v>
      </c>
      <c r="AV628" s="13" t="s">
        <v>81</v>
      </c>
      <c r="AW628" s="13" t="s">
        <v>32</v>
      </c>
      <c r="AX628" s="13" t="s">
        <v>71</v>
      </c>
      <c r="AY628" s="153" t="s">
        <v>429</v>
      </c>
    </row>
    <row r="629" spans="2:65" s="14" customFormat="1">
      <c r="B629" s="159"/>
      <c r="D629" s="146" t="s">
        <v>442</v>
      </c>
      <c r="E629" s="160" t="s">
        <v>19</v>
      </c>
      <c r="F629" s="161" t="s">
        <v>451</v>
      </c>
      <c r="H629" s="162">
        <v>0.37</v>
      </c>
      <c r="I629" s="163"/>
      <c r="L629" s="159"/>
      <c r="M629" s="164"/>
      <c r="T629" s="165"/>
      <c r="AT629" s="160" t="s">
        <v>442</v>
      </c>
      <c r="AU629" s="160" t="s">
        <v>79</v>
      </c>
      <c r="AV629" s="14" t="s">
        <v>440</v>
      </c>
      <c r="AW629" s="14" t="s">
        <v>32</v>
      </c>
      <c r="AX629" s="14" t="s">
        <v>79</v>
      </c>
      <c r="AY629" s="160" t="s">
        <v>429</v>
      </c>
    </row>
    <row r="630" spans="2:65" s="1" customFormat="1" ht="76.349999999999994" customHeight="1">
      <c r="B630" s="32"/>
      <c r="C630" s="166" t="s">
        <v>888</v>
      </c>
      <c r="D630" s="166" t="s">
        <v>780</v>
      </c>
      <c r="E630" s="167" t="s">
        <v>889</v>
      </c>
      <c r="F630" s="168" t="s">
        <v>890</v>
      </c>
      <c r="G630" s="169" t="s">
        <v>830</v>
      </c>
      <c r="H630" s="170">
        <v>1.2989999999999999</v>
      </c>
      <c r="I630" s="171"/>
      <c r="J630" s="172">
        <f>ROUND(I630*H630,2)</f>
        <v>0</v>
      </c>
      <c r="K630" s="168" t="s">
        <v>438</v>
      </c>
      <c r="L630" s="32"/>
      <c r="M630" s="173" t="s">
        <v>19</v>
      </c>
      <c r="N630" s="174" t="s">
        <v>42</v>
      </c>
      <c r="P630" s="141">
        <f>O630*H630</f>
        <v>0</v>
      </c>
      <c r="Q630" s="141">
        <v>0</v>
      </c>
      <c r="R630" s="141">
        <f>Q630*H630</f>
        <v>0</v>
      </c>
      <c r="S630" s="141">
        <v>0</v>
      </c>
      <c r="T630" s="142">
        <f>S630*H630</f>
        <v>0</v>
      </c>
      <c r="AR630" s="143" t="s">
        <v>440</v>
      </c>
      <c r="AT630" s="143" t="s">
        <v>780</v>
      </c>
      <c r="AU630" s="143" t="s">
        <v>79</v>
      </c>
      <c r="AY630" s="17" t="s">
        <v>429</v>
      </c>
      <c r="BE630" s="144">
        <f>IF(N630="základní",J630,0)</f>
        <v>0</v>
      </c>
      <c r="BF630" s="144">
        <f>IF(N630="snížená",J630,0)</f>
        <v>0</v>
      </c>
      <c r="BG630" s="144">
        <f>IF(N630="zákl. přenesená",J630,0)</f>
        <v>0</v>
      </c>
      <c r="BH630" s="144">
        <f>IF(N630="sníž. přenesená",J630,0)</f>
        <v>0</v>
      </c>
      <c r="BI630" s="144">
        <f>IF(N630="nulová",J630,0)</f>
        <v>0</v>
      </c>
      <c r="BJ630" s="17" t="s">
        <v>79</v>
      </c>
      <c r="BK630" s="144">
        <f>ROUND(I630*H630,2)</f>
        <v>0</v>
      </c>
      <c r="BL630" s="17" t="s">
        <v>440</v>
      </c>
      <c r="BM630" s="143" t="s">
        <v>891</v>
      </c>
    </row>
    <row r="631" spans="2:65" s="13" customFormat="1">
      <c r="B631" s="152"/>
      <c r="D631" s="146" t="s">
        <v>442</v>
      </c>
      <c r="E631" s="153" t="s">
        <v>19</v>
      </c>
      <c r="F631" s="154" t="s">
        <v>867</v>
      </c>
      <c r="H631" s="155">
        <v>0.02</v>
      </c>
      <c r="I631" s="156"/>
      <c r="L631" s="152"/>
      <c r="M631" s="157"/>
      <c r="T631" s="158"/>
      <c r="AT631" s="153" t="s">
        <v>442</v>
      </c>
      <c r="AU631" s="153" t="s">
        <v>79</v>
      </c>
      <c r="AV631" s="13" t="s">
        <v>81</v>
      </c>
      <c r="AW631" s="13" t="s">
        <v>32</v>
      </c>
      <c r="AX631" s="13" t="s">
        <v>71</v>
      </c>
      <c r="AY631" s="153" t="s">
        <v>429</v>
      </c>
    </row>
    <row r="632" spans="2:65" s="12" customFormat="1">
      <c r="B632" s="145"/>
      <c r="D632" s="146" t="s">
        <v>442</v>
      </c>
      <c r="E632" s="147" t="s">
        <v>19</v>
      </c>
      <c r="F632" s="148" t="s">
        <v>459</v>
      </c>
      <c r="H632" s="147" t="s">
        <v>19</v>
      </c>
      <c r="I632" s="149"/>
      <c r="L632" s="145"/>
      <c r="M632" s="150"/>
      <c r="T632" s="151"/>
      <c r="AT632" s="147" t="s">
        <v>442</v>
      </c>
      <c r="AU632" s="147" t="s">
        <v>79</v>
      </c>
      <c r="AV632" s="12" t="s">
        <v>79</v>
      </c>
      <c r="AW632" s="12" t="s">
        <v>32</v>
      </c>
      <c r="AX632" s="12" t="s">
        <v>71</v>
      </c>
      <c r="AY632" s="147" t="s">
        <v>429</v>
      </c>
    </row>
    <row r="633" spans="2:65" s="13" customFormat="1">
      <c r="B633" s="152"/>
      <c r="D633" s="146" t="s">
        <v>442</v>
      </c>
      <c r="E633" s="153" t="s">
        <v>19</v>
      </c>
      <c r="F633" s="154" t="s">
        <v>868</v>
      </c>
      <c r="H633" s="155">
        <v>0.02</v>
      </c>
      <c r="I633" s="156"/>
      <c r="L633" s="152"/>
      <c r="M633" s="157"/>
      <c r="T633" s="158"/>
      <c r="AT633" s="153" t="s">
        <v>442</v>
      </c>
      <c r="AU633" s="153" t="s">
        <v>79</v>
      </c>
      <c r="AV633" s="13" t="s">
        <v>81</v>
      </c>
      <c r="AW633" s="13" t="s">
        <v>32</v>
      </c>
      <c r="AX633" s="13" t="s">
        <v>71</v>
      </c>
      <c r="AY633" s="153" t="s">
        <v>429</v>
      </c>
    </row>
    <row r="634" spans="2:65" s="12" customFormat="1">
      <c r="B634" s="145"/>
      <c r="D634" s="146" t="s">
        <v>442</v>
      </c>
      <c r="E634" s="147" t="s">
        <v>19</v>
      </c>
      <c r="F634" s="148" t="s">
        <v>461</v>
      </c>
      <c r="H634" s="147" t="s">
        <v>19</v>
      </c>
      <c r="I634" s="149"/>
      <c r="L634" s="145"/>
      <c r="M634" s="150"/>
      <c r="T634" s="151"/>
      <c r="AT634" s="147" t="s">
        <v>442</v>
      </c>
      <c r="AU634" s="147" t="s">
        <v>79</v>
      </c>
      <c r="AV634" s="12" t="s">
        <v>79</v>
      </c>
      <c r="AW634" s="12" t="s">
        <v>32</v>
      </c>
      <c r="AX634" s="12" t="s">
        <v>71</v>
      </c>
      <c r="AY634" s="147" t="s">
        <v>429</v>
      </c>
    </row>
    <row r="635" spans="2:65" s="13" customFormat="1">
      <c r="B635" s="152"/>
      <c r="D635" s="146" t="s">
        <v>442</v>
      </c>
      <c r="E635" s="153" t="s">
        <v>19</v>
      </c>
      <c r="F635" s="154" t="s">
        <v>869</v>
      </c>
      <c r="H635" s="155">
        <v>1.4999999999999999E-2</v>
      </c>
      <c r="I635" s="156"/>
      <c r="L635" s="152"/>
      <c r="M635" s="157"/>
      <c r="T635" s="158"/>
      <c r="AT635" s="153" t="s">
        <v>442</v>
      </c>
      <c r="AU635" s="153" t="s">
        <v>79</v>
      </c>
      <c r="AV635" s="13" t="s">
        <v>81</v>
      </c>
      <c r="AW635" s="13" t="s">
        <v>32</v>
      </c>
      <c r="AX635" s="13" t="s">
        <v>71</v>
      </c>
      <c r="AY635" s="153" t="s">
        <v>429</v>
      </c>
    </row>
    <row r="636" spans="2:65" s="12" customFormat="1">
      <c r="B636" s="145"/>
      <c r="D636" s="146" t="s">
        <v>442</v>
      </c>
      <c r="E636" s="147" t="s">
        <v>19</v>
      </c>
      <c r="F636" s="148" t="s">
        <v>463</v>
      </c>
      <c r="H636" s="147" t="s">
        <v>19</v>
      </c>
      <c r="I636" s="149"/>
      <c r="L636" s="145"/>
      <c r="M636" s="150"/>
      <c r="T636" s="151"/>
      <c r="AT636" s="147" t="s">
        <v>442</v>
      </c>
      <c r="AU636" s="147" t="s">
        <v>79</v>
      </c>
      <c r="AV636" s="12" t="s">
        <v>79</v>
      </c>
      <c r="AW636" s="12" t="s">
        <v>32</v>
      </c>
      <c r="AX636" s="12" t="s">
        <v>71</v>
      </c>
      <c r="AY636" s="147" t="s">
        <v>429</v>
      </c>
    </row>
    <row r="637" spans="2:65" s="13" customFormat="1">
      <c r="B637" s="152"/>
      <c r="D637" s="146" t="s">
        <v>442</v>
      </c>
      <c r="E637" s="153" t="s">
        <v>19</v>
      </c>
      <c r="F637" s="154" t="s">
        <v>868</v>
      </c>
      <c r="H637" s="155">
        <v>0.02</v>
      </c>
      <c r="I637" s="156"/>
      <c r="L637" s="152"/>
      <c r="M637" s="157"/>
      <c r="T637" s="158"/>
      <c r="AT637" s="153" t="s">
        <v>442</v>
      </c>
      <c r="AU637" s="153" t="s">
        <v>79</v>
      </c>
      <c r="AV637" s="13" t="s">
        <v>81</v>
      </c>
      <c r="AW637" s="13" t="s">
        <v>32</v>
      </c>
      <c r="AX637" s="13" t="s">
        <v>71</v>
      </c>
      <c r="AY637" s="153" t="s">
        <v>429</v>
      </c>
    </row>
    <row r="638" spans="2:65" s="13" customFormat="1">
      <c r="B638" s="152"/>
      <c r="D638" s="146" t="s">
        <v>442</v>
      </c>
      <c r="E638" s="153" t="s">
        <v>19</v>
      </c>
      <c r="F638" s="154" t="s">
        <v>870</v>
      </c>
      <c r="H638" s="155">
        <v>0.20899999999999999</v>
      </c>
      <c r="I638" s="156"/>
      <c r="L638" s="152"/>
      <c r="M638" s="157"/>
      <c r="T638" s="158"/>
      <c r="AT638" s="153" t="s">
        <v>442</v>
      </c>
      <c r="AU638" s="153" t="s">
        <v>79</v>
      </c>
      <c r="AV638" s="13" t="s">
        <v>81</v>
      </c>
      <c r="AW638" s="13" t="s">
        <v>32</v>
      </c>
      <c r="AX638" s="13" t="s">
        <v>71</v>
      </c>
      <c r="AY638" s="153" t="s">
        <v>429</v>
      </c>
    </row>
    <row r="639" spans="2:65" s="12" customFormat="1">
      <c r="B639" s="145"/>
      <c r="D639" s="146" t="s">
        <v>442</v>
      </c>
      <c r="E639" s="147" t="s">
        <v>19</v>
      </c>
      <c r="F639" s="148" t="s">
        <v>465</v>
      </c>
      <c r="H639" s="147" t="s">
        <v>19</v>
      </c>
      <c r="I639" s="149"/>
      <c r="L639" s="145"/>
      <c r="M639" s="150"/>
      <c r="T639" s="151"/>
      <c r="AT639" s="147" t="s">
        <v>442</v>
      </c>
      <c r="AU639" s="147" t="s">
        <v>79</v>
      </c>
      <c r="AV639" s="12" t="s">
        <v>79</v>
      </c>
      <c r="AW639" s="12" t="s">
        <v>32</v>
      </c>
      <c r="AX639" s="12" t="s">
        <v>71</v>
      </c>
      <c r="AY639" s="147" t="s">
        <v>429</v>
      </c>
    </row>
    <row r="640" spans="2:65" s="13" customFormat="1">
      <c r="B640" s="152"/>
      <c r="D640" s="146" t="s">
        <v>442</v>
      </c>
      <c r="E640" s="153" t="s">
        <v>19</v>
      </c>
      <c r="F640" s="154" t="s">
        <v>868</v>
      </c>
      <c r="H640" s="155">
        <v>0.02</v>
      </c>
      <c r="I640" s="156"/>
      <c r="L640" s="152"/>
      <c r="M640" s="157"/>
      <c r="T640" s="158"/>
      <c r="AT640" s="153" t="s">
        <v>442</v>
      </c>
      <c r="AU640" s="153" t="s">
        <v>79</v>
      </c>
      <c r="AV640" s="13" t="s">
        <v>81</v>
      </c>
      <c r="AW640" s="13" t="s">
        <v>32</v>
      </c>
      <c r="AX640" s="13" t="s">
        <v>71</v>
      </c>
      <c r="AY640" s="153" t="s">
        <v>429</v>
      </c>
    </row>
    <row r="641" spans="2:65" s="12" customFormat="1">
      <c r="B641" s="145"/>
      <c r="D641" s="146" t="s">
        <v>442</v>
      </c>
      <c r="E641" s="147" t="s">
        <v>19</v>
      </c>
      <c r="F641" s="148" t="s">
        <v>468</v>
      </c>
      <c r="H641" s="147" t="s">
        <v>19</v>
      </c>
      <c r="I641" s="149"/>
      <c r="L641" s="145"/>
      <c r="M641" s="150"/>
      <c r="T641" s="151"/>
      <c r="AT641" s="147" t="s">
        <v>442</v>
      </c>
      <c r="AU641" s="147" t="s">
        <v>79</v>
      </c>
      <c r="AV641" s="12" t="s">
        <v>79</v>
      </c>
      <c r="AW641" s="12" t="s">
        <v>32</v>
      </c>
      <c r="AX641" s="12" t="s">
        <v>71</v>
      </c>
      <c r="AY641" s="147" t="s">
        <v>429</v>
      </c>
    </row>
    <row r="642" spans="2:65" s="13" customFormat="1">
      <c r="B642" s="152"/>
      <c r="D642" s="146" t="s">
        <v>442</v>
      </c>
      <c r="E642" s="153" t="s">
        <v>19</v>
      </c>
      <c r="F642" s="154" t="s">
        <v>868</v>
      </c>
      <c r="H642" s="155">
        <v>0.02</v>
      </c>
      <c r="I642" s="156"/>
      <c r="L642" s="152"/>
      <c r="M642" s="157"/>
      <c r="T642" s="158"/>
      <c r="AT642" s="153" t="s">
        <v>442</v>
      </c>
      <c r="AU642" s="153" t="s">
        <v>79</v>
      </c>
      <c r="AV642" s="13" t="s">
        <v>81</v>
      </c>
      <c r="AW642" s="13" t="s">
        <v>32</v>
      </c>
      <c r="AX642" s="13" t="s">
        <v>71</v>
      </c>
      <c r="AY642" s="153" t="s">
        <v>429</v>
      </c>
    </row>
    <row r="643" spans="2:65" s="13" customFormat="1">
      <c r="B643" s="152"/>
      <c r="D643" s="146" t="s">
        <v>442</v>
      </c>
      <c r="E643" s="153" t="s">
        <v>19</v>
      </c>
      <c r="F643" s="154" t="s">
        <v>892</v>
      </c>
      <c r="H643" s="155">
        <v>0.54500000000000004</v>
      </c>
      <c r="I643" s="156"/>
      <c r="L643" s="152"/>
      <c r="M643" s="157"/>
      <c r="T643" s="158"/>
      <c r="AT643" s="153" t="s">
        <v>442</v>
      </c>
      <c r="AU643" s="153" t="s">
        <v>79</v>
      </c>
      <c r="AV643" s="13" t="s">
        <v>81</v>
      </c>
      <c r="AW643" s="13" t="s">
        <v>32</v>
      </c>
      <c r="AX643" s="13" t="s">
        <v>71</v>
      </c>
      <c r="AY643" s="153" t="s">
        <v>429</v>
      </c>
    </row>
    <row r="644" spans="2:65" s="13" customFormat="1">
      <c r="B644" s="152"/>
      <c r="D644" s="146" t="s">
        <v>442</v>
      </c>
      <c r="E644" s="153" t="s">
        <v>19</v>
      </c>
      <c r="F644" s="154" t="s">
        <v>876</v>
      </c>
      <c r="H644" s="155">
        <v>0.245</v>
      </c>
      <c r="I644" s="156"/>
      <c r="L644" s="152"/>
      <c r="M644" s="157"/>
      <c r="T644" s="158"/>
      <c r="AT644" s="153" t="s">
        <v>442</v>
      </c>
      <c r="AU644" s="153" t="s">
        <v>79</v>
      </c>
      <c r="AV644" s="13" t="s">
        <v>81</v>
      </c>
      <c r="AW644" s="13" t="s">
        <v>32</v>
      </c>
      <c r="AX644" s="13" t="s">
        <v>71</v>
      </c>
      <c r="AY644" s="153" t="s">
        <v>429</v>
      </c>
    </row>
    <row r="645" spans="2:65" s="13" customFormat="1">
      <c r="B645" s="152"/>
      <c r="D645" s="146" t="s">
        <v>442</v>
      </c>
      <c r="E645" s="153" t="s">
        <v>19</v>
      </c>
      <c r="F645" s="154" t="s">
        <v>893</v>
      </c>
      <c r="H645" s="155">
        <v>3.5000000000000003E-2</v>
      </c>
      <c r="I645" s="156"/>
      <c r="L645" s="152"/>
      <c r="M645" s="157"/>
      <c r="T645" s="158"/>
      <c r="AT645" s="153" t="s">
        <v>442</v>
      </c>
      <c r="AU645" s="153" t="s">
        <v>79</v>
      </c>
      <c r="AV645" s="13" t="s">
        <v>81</v>
      </c>
      <c r="AW645" s="13" t="s">
        <v>32</v>
      </c>
      <c r="AX645" s="13" t="s">
        <v>71</v>
      </c>
      <c r="AY645" s="153" t="s">
        <v>429</v>
      </c>
    </row>
    <row r="646" spans="2:65" s="13" customFormat="1">
      <c r="B646" s="152"/>
      <c r="D646" s="146" t="s">
        <v>442</v>
      </c>
      <c r="E646" s="153" t="s">
        <v>19</v>
      </c>
      <c r="F646" s="154" t="s">
        <v>894</v>
      </c>
      <c r="H646" s="155">
        <v>0.15</v>
      </c>
      <c r="I646" s="156"/>
      <c r="L646" s="152"/>
      <c r="M646" s="157"/>
      <c r="T646" s="158"/>
      <c r="AT646" s="153" t="s">
        <v>442</v>
      </c>
      <c r="AU646" s="153" t="s">
        <v>79</v>
      </c>
      <c r="AV646" s="13" t="s">
        <v>81</v>
      </c>
      <c r="AW646" s="13" t="s">
        <v>32</v>
      </c>
      <c r="AX646" s="13" t="s">
        <v>71</v>
      </c>
      <c r="AY646" s="153" t="s">
        <v>429</v>
      </c>
    </row>
    <row r="647" spans="2:65" s="14" customFormat="1">
      <c r="B647" s="159"/>
      <c r="D647" s="146" t="s">
        <v>442</v>
      </c>
      <c r="E647" s="160" t="s">
        <v>19</v>
      </c>
      <c r="F647" s="161" t="s">
        <v>451</v>
      </c>
      <c r="H647" s="162">
        <v>1.2989999999999997</v>
      </c>
      <c r="I647" s="163"/>
      <c r="L647" s="159"/>
      <c r="M647" s="164"/>
      <c r="T647" s="165"/>
      <c r="AT647" s="160" t="s">
        <v>442</v>
      </c>
      <c r="AU647" s="160" t="s">
        <v>79</v>
      </c>
      <c r="AV647" s="14" t="s">
        <v>440</v>
      </c>
      <c r="AW647" s="14" t="s">
        <v>32</v>
      </c>
      <c r="AX647" s="14" t="s">
        <v>79</v>
      </c>
      <c r="AY647" s="160" t="s">
        <v>429</v>
      </c>
    </row>
    <row r="648" spans="2:65" s="1" customFormat="1" ht="101.25" customHeight="1">
      <c r="B648" s="32"/>
      <c r="C648" s="166" t="s">
        <v>895</v>
      </c>
      <c r="D648" s="166" t="s">
        <v>780</v>
      </c>
      <c r="E648" s="167" t="s">
        <v>896</v>
      </c>
      <c r="F648" s="168" t="s">
        <v>897</v>
      </c>
      <c r="G648" s="169" t="s">
        <v>483</v>
      </c>
      <c r="H648" s="170">
        <v>7.2</v>
      </c>
      <c r="I648" s="171"/>
      <c r="J648" s="172">
        <f>ROUND(I648*H648,2)</f>
        <v>0</v>
      </c>
      <c r="K648" s="168" t="s">
        <v>438</v>
      </c>
      <c r="L648" s="32"/>
      <c r="M648" s="173" t="s">
        <v>19</v>
      </c>
      <c r="N648" s="174" t="s">
        <v>42</v>
      </c>
      <c r="P648" s="141">
        <f>O648*H648</f>
        <v>0</v>
      </c>
      <c r="Q648" s="141">
        <v>0</v>
      </c>
      <c r="R648" s="141">
        <f>Q648*H648</f>
        <v>0</v>
      </c>
      <c r="S648" s="141">
        <v>0</v>
      </c>
      <c r="T648" s="142">
        <f>S648*H648</f>
        <v>0</v>
      </c>
      <c r="AR648" s="143" t="s">
        <v>440</v>
      </c>
      <c r="AT648" s="143" t="s">
        <v>780</v>
      </c>
      <c r="AU648" s="143" t="s">
        <v>79</v>
      </c>
      <c r="AY648" s="17" t="s">
        <v>429</v>
      </c>
      <c r="BE648" s="144">
        <f>IF(N648="základní",J648,0)</f>
        <v>0</v>
      </c>
      <c r="BF648" s="144">
        <f>IF(N648="snížená",J648,0)</f>
        <v>0</v>
      </c>
      <c r="BG648" s="144">
        <f>IF(N648="zákl. přenesená",J648,0)</f>
        <v>0</v>
      </c>
      <c r="BH648" s="144">
        <f>IF(N648="sníž. přenesená",J648,0)</f>
        <v>0</v>
      </c>
      <c r="BI648" s="144">
        <f>IF(N648="nulová",J648,0)</f>
        <v>0</v>
      </c>
      <c r="BJ648" s="17" t="s">
        <v>79</v>
      </c>
      <c r="BK648" s="144">
        <f>ROUND(I648*H648,2)</f>
        <v>0</v>
      </c>
      <c r="BL648" s="17" t="s">
        <v>440</v>
      </c>
      <c r="BM648" s="143" t="s">
        <v>898</v>
      </c>
    </row>
    <row r="649" spans="2:65" s="12" customFormat="1">
      <c r="B649" s="145"/>
      <c r="D649" s="146" t="s">
        <v>442</v>
      </c>
      <c r="E649" s="147" t="s">
        <v>19</v>
      </c>
      <c r="F649" s="148" t="s">
        <v>491</v>
      </c>
      <c r="H649" s="147" t="s">
        <v>19</v>
      </c>
      <c r="I649" s="149"/>
      <c r="L649" s="145"/>
      <c r="M649" s="150"/>
      <c r="T649" s="151"/>
      <c r="AT649" s="147" t="s">
        <v>442</v>
      </c>
      <c r="AU649" s="147" t="s">
        <v>79</v>
      </c>
      <c r="AV649" s="12" t="s">
        <v>79</v>
      </c>
      <c r="AW649" s="12" t="s">
        <v>32</v>
      </c>
      <c r="AX649" s="12" t="s">
        <v>71</v>
      </c>
      <c r="AY649" s="147" t="s">
        <v>429</v>
      </c>
    </row>
    <row r="650" spans="2:65" s="13" customFormat="1">
      <c r="B650" s="152"/>
      <c r="D650" s="146" t="s">
        <v>442</v>
      </c>
      <c r="E650" s="153" t="s">
        <v>19</v>
      </c>
      <c r="F650" s="154" t="s">
        <v>899</v>
      </c>
      <c r="H650" s="155">
        <v>3.6</v>
      </c>
      <c r="I650" s="156"/>
      <c r="L650" s="152"/>
      <c r="M650" s="157"/>
      <c r="T650" s="158"/>
      <c r="AT650" s="153" t="s">
        <v>442</v>
      </c>
      <c r="AU650" s="153" t="s">
        <v>79</v>
      </c>
      <c r="AV650" s="13" t="s">
        <v>81</v>
      </c>
      <c r="AW650" s="13" t="s">
        <v>32</v>
      </c>
      <c r="AX650" s="13" t="s">
        <v>71</v>
      </c>
      <c r="AY650" s="153" t="s">
        <v>429</v>
      </c>
    </row>
    <row r="651" spans="2:65" s="12" customFormat="1">
      <c r="B651" s="145"/>
      <c r="D651" s="146" t="s">
        <v>442</v>
      </c>
      <c r="E651" s="147" t="s">
        <v>19</v>
      </c>
      <c r="F651" s="148" t="s">
        <v>492</v>
      </c>
      <c r="H651" s="147" t="s">
        <v>19</v>
      </c>
      <c r="I651" s="149"/>
      <c r="L651" s="145"/>
      <c r="M651" s="150"/>
      <c r="T651" s="151"/>
      <c r="AT651" s="147" t="s">
        <v>442</v>
      </c>
      <c r="AU651" s="147" t="s">
        <v>79</v>
      </c>
      <c r="AV651" s="12" t="s">
        <v>79</v>
      </c>
      <c r="AW651" s="12" t="s">
        <v>32</v>
      </c>
      <c r="AX651" s="12" t="s">
        <v>71</v>
      </c>
      <c r="AY651" s="147" t="s">
        <v>429</v>
      </c>
    </row>
    <row r="652" spans="2:65" s="13" customFormat="1">
      <c r="B652" s="152"/>
      <c r="D652" s="146" t="s">
        <v>442</v>
      </c>
      <c r="E652" s="153" t="s">
        <v>19</v>
      </c>
      <c r="F652" s="154" t="s">
        <v>899</v>
      </c>
      <c r="H652" s="155">
        <v>3.6</v>
      </c>
      <c r="I652" s="156"/>
      <c r="L652" s="152"/>
      <c r="M652" s="157"/>
      <c r="T652" s="158"/>
      <c r="AT652" s="153" t="s">
        <v>442</v>
      </c>
      <c r="AU652" s="153" t="s">
        <v>79</v>
      </c>
      <c r="AV652" s="13" t="s">
        <v>81</v>
      </c>
      <c r="AW652" s="13" t="s">
        <v>32</v>
      </c>
      <c r="AX652" s="13" t="s">
        <v>71</v>
      </c>
      <c r="AY652" s="153" t="s">
        <v>429</v>
      </c>
    </row>
    <row r="653" spans="2:65" s="14" customFormat="1">
      <c r="B653" s="159"/>
      <c r="D653" s="146" t="s">
        <v>442</v>
      </c>
      <c r="E653" s="160" t="s">
        <v>19</v>
      </c>
      <c r="F653" s="161" t="s">
        <v>451</v>
      </c>
      <c r="H653" s="162">
        <v>7.2</v>
      </c>
      <c r="I653" s="163"/>
      <c r="L653" s="159"/>
      <c r="M653" s="164"/>
      <c r="T653" s="165"/>
      <c r="AT653" s="160" t="s">
        <v>442</v>
      </c>
      <c r="AU653" s="160" t="s">
        <v>79</v>
      </c>
      <c r="AV653" s="14" t="s">
        <v>440</v>
      </c>
      <c r="AW653" s="14" t="s">
        <v>32</v>
      </c>
      <c r="AX653" s="14" t="s">
        <v>79</v>
      </c>
      <c r="AY653" s="160" t="s">
        <v>429</v>
      </c>
    </row>
    <row r="654" spans="2:65" s="1" customFormat="1" ht="128.65" customHeight="1">
      <c r="B654" s="32"/>
      <c r="C654" s="166" t="s">
        <v>900</v>
      </c>
      <c r="D654" s="166" t="s">
        <v>780</v>
      </c>
      <c r="E654" s="167" t="s">
        <v>901</v>
      </c>
      <c r="F654" s="168" t="s">
        <v>902</v>
      </c>
      <c r="G654" s="169" t="s">
        <v>483</v>
      </c>
      <c r="H654" s="170">
        <v>13552</v>
      </c>
      <c r="I654" s="171"/>
      <c r="J654" s="172">
        <f>ROUND(I654*H654,2)</f>
        <v>0</v>
      </c>
      <c r="K654" s="168" t="s">
        <v>438</v>
      </c>
      <c r="L654" s="32"/>
      <c r="M654" s="173" t="s">
        <v>19</v>
      </c>
      <c r="N654" s="174" t="s">
        <v>42</v>
      </c>
      <c r="P654" s="141">
        <f>O654*H654</f>
        <v>0</v>
      </c>
      <c r="Q654" s="141">
        <v>0</v>
      </c>
      <c r="R654" s="141">
        <f>Q654*H654</f>
        <v>0</v>
      </c>
      <c r="S654" s="141">
        <v>0</v>
      </c>
      <c r="T654" s="142">
        <f>S654*H654</f>
        <v>0</v>
      </c>
      <c r="AR654" s="143" t="s">
        <v>440</v>
      </c>
      <c r="AT654" s="143" t="s">
        <v>780</v>
      </c>
      <c r="AU654" s="143" t="s">
        <v>79</v>
      </c>
      <c r="AY654" s="17" t="s">
        <v>429</v>
      </c>
      <c r="BE654" s="144">
        <f>IF(N654="základní",J654,0)</f>
        <v>0</v>
      </c>
      <c r="BF654" s="144">
        <f>IF(N654="snížená",J654,0)</f>
        <v>0</v>
      </c>
      <c r="BG654" s="144">
        <f>IF(N654="zákl. přenesená",J654,0)</f>
        <v>0</v>
      </c>
      <c r="BH654" s="144">
        <f>IF(N654="sníž. přenesená",J654,0)</f>
        <v>0</v>
      </c>
      <c r="BI654" s="144">
        <f>IF(N654="nulová",J654,0)</f>
        <v>0</v>
      </c>
      <c r="BJ654" s="17" t="s">
        <v>79</v>
      </c>
      <c r="BK654" s="144">
        <f>ROUND(I654*H654,2)</f>
        <v>0</v>
      </c>
      <c r="BL654" s="17" t="s">
        <v>440</v>
      </c>
      <c r="BM654" s="143" t="s">
        <v>903</v>
      </c>
    </row>
    <row r="655" spans="2:65" s="12" customFormat="1" ht="22.5">
      <c r="B655" s="145"/>
      <c r="D655" s="146" t="s">
        <v>442</v>
      </c>
      <c r="E655" s="147" t="s">
        <v>19</v>
      </c>
      <c r="F655" s="148" t="s">
        <v>904</v>
      </c>
      <c r="H655" s="147" t="s">
        <v>19</v>
      </c>
      <c r="I655" s="149"/>
      <c r="L655" s="145"/>
      <c r="M655" s="150"/>
      <c r="T655" s="151"/>
      <c r="AT655" s="147" t="s">
        <v>442</v>
      </c>
      <c r="AU655" s="147" t="s">
        <v>79</v>
      </c>
      <c r="AV655" s="12" t="s">
        <v>79</v>
      </c>
      <c r="AW655" s="12" t="s">
        <v>32</v>
      </c>
      <c r="AX655" s="12" t="s">
        <v>71</v>
      </c>
      <c r="AY655" s="147" t="s">
        <v>429</v>
      </c>
    </row>
    <row r="656" spans="2:65" s="13" customFormat="1">
      <c r="B656" s="152"/>
      <c r="D656" s="146" t="s">
        <v>442</v>
      </c>
      <c r="E656" s="153" t="s">
        <v>19</v>
      </c>
      <c r="F656" s="154" t="s">
        <v>905</v>
      </c>
      <c r="H656" s="155">
        <v>4420</v>
      </c>
      <c r="I656" s="156"/>
      <c r="L656" s="152"/>
      <c r="M656" s="157"/>
      <c r="T656" s="158"/>
      <c r="AT656" s="153" t="s">
        <v>442</v>
      </c>
      <c r="AU656" s="153" t="s">
        <v>79</v>
      </c>
      <c r="AV656" s="13" t="s">
        <v>81</v>
      </c>
      <c r="AW656" s="13" t="s">
        <v>32</v>
      </c>
      <c r="AX656" s="13" t="s">
        <v>71</v>
      </c>
      <c r="AY656" s="153" t="s">
        <v>429</v>
      </c>
    </row>
    <row r="657" spans="2:65" s="12" customFormat="1">
      <c r="B657" s="145"/>
      <c r="D657" s="146" t="s">
        <v>442</v>
      </c>
      <c r="E657" s="147" t="s">
        <v>19</v>
      </c>
      <c r="F657" s="148" t="s">
        <v>906</v>
      </c>
      <c r="H657" s="147" t="s">
        <v>19</v>
      </c>
      <c r="I657" s="149"/>
      <c r="L657" s="145"/>
      <c r="M657" s="150"/>
      <c r="T657" s="151"/>
      <c r="AT657" s="147" t="s">
        <v>442</v>
      </c>
      <c r="AU657" s="147" t="s">
        <v>79</v>
      </c>
      <c r="AV657" s="12" t="s">
        <v>79</v>
      </c>
      <c r="AW657" s="12" t="s">
        <v>32</v>
      </c>
      <c r="AX657" s="12" t="s">
        <v>71</v>
      </c>
      <c r="AY657" s="147" t="s">
        <v>429</v>
      </c>
    </row>
    <row r="658" spans="2:65" s="13" customFormat="1">
      <c r="B658" s="152"/>
      <c r="D658" s="146" t="s">
        <v>442</v>
      </c>
      <c r="E658" s="153" t="s">
        <v>19</v>
      </c>
      <c r="F658" s="154" t="s">
        <v>907</v>
      </c>
      <c r="H658" s="155">
        <v>-70</v>
      </c>
      <c r="I658" s="156"/>
      <c r="L658" s="152"/>
      <c r="M658" s="157"/>
      <c r="T658" s="158"/>
      <c r="AT658" s="153" t="s">
        <v>442</v>
      </c>
      <c r="AU658" s="153" t="s">
        <v>79</v>
      </c>
      <c r="AV658" s="13" t="s">
        <v>81</v>
      </c>
      <c r="AW658" s="13" t="s">
        <v>32</v>
      </c>
      <c r="AX658" s="13" t="s">
        <v>71</v>
      </c>
      <c r="AY658" s="153" t="s">
        <v>429</v>
      </c>
    </row>
    <row r="659" spans="2:65" s="13" customFormat="1">
      <c r="B659" s="152"/>
      <c r="D659" s="146" t="s">
        <v>442</v>
      </c>
      <c r="E659" s="153" t="s">
        <v>19</v>
      </c>
      <c r="F659" s="154" t="s">
        <v>908</v>
      </c>
      <c r="H659" s="155">
        <v>1442</v>
      </c>
      <c r="I659" s="156"/>
      <c r="L659" s="152"/>
      <c r="M659" s="157"/>
      <c r="T659" s="158"/>
      <c r="AT659" s="153" t="s">
        <v>442</v>
      </c>
      <c r="AU659" s="153" t="s">
        <v>79</v>
      </c>
      <c r="AV659" s="13" t="s">
        <v>81</v>
      </c>
      <c r="AW659" s="13" t="s">
        <v>32</v>
      </c>
      <c r="AX659" s="13" t="s">
        <v>71</v>
      </c>
      <c r="AY659" s="153" t="s">
        <v>429</v>
      </c>
    </row>
    <row r="660" spans="2:65" s="12" customFormat="1">
      <c r="B660" s="145"/>
      <c r="D660" s="146" t="s">
        <v>442</v>
      </c>
      <c r="E660" s="147" t="s">
        <v>19</v>
      </c>
      <c r="F660" s="148" t="s">
        <v>463</v>
      </c>
      <c r="H660" s="147" t="s">
        <v>19</v>
      </c>
      <c r="I660" s="149"/>
      <c r="L660" s="145"/>
      <c r="M660" s="150"/>
      <c r="T660" s="151"/>
      <c r="AT660" s="147" t="s">
        <v>442</v>
      </c>
      <c r="AU660" s="147" t="s">
        <v>79</v>
      </c>
      <c r="AV660" s="12" t="s">
        <v>79</v>
      </c>
      <c r="AW660" s="12" t="s">
        <v>32</v>
      </c>
      <c r="AX660" s="12" t="s">
        <v>71</v>
      </c>
      <c r="AY660" s="147" t="s">
        <v>429</v>
      </c>
    </row>
    <row r="661" spans="2:65" s="13" customFormat="1">
      <c r="B661" s="152"/>
      <c r="D661" s="146" t="s">
        <v>442</v>
      </c>
      <c r="E661" s="153" t="s">
        <v>19</v>
      </c>
      <c r="F661" s="154" t="s">
        <v>909</v>
      </c>
      <c r="H661" s="155">
        <v>-40</v>
      </c>
      <c r="I661" s="156"/>
      <c r="L661" s="152"/>
      <c r="M661" s="157"/>
      <c r="T661" s="158"/>
      <c r="AT661" s="153" t="s">
        <v>442</v>
      </c>
      <c r="AU661" s="153" t="s">
        <v>79</v>
      </c>
      <c r="AV661" s="13" t="s">
        <v>81</v>
      </c>
      <c r="AW661" s="13" t="s">
        <v>32</v>
      </c>
      <c r="AX661" s="13" t="s">
        <v>71</v>
      </c>
      <c r="AY661" s="153" t="s">
        <v>429</v>
      </c>
    </row>
    <row r="662" spans="2:65" s="13" customFormat="1">
      <c r="B662" s="152"/>
      <c r="D662" s="146" t="s">
        <v>442</v>
      </c>
      <c r="E662" s="153" t="s">
        <v>19</v>
      </c>
      <c r="F662" s="154" t="s">
        <v>910</v>
      </c>
      <c r="H662" s="155">
        <v>1610</v>
      </c>
      <c r="I662" s="156"/>
      <c r="L662" s="152"/>
      <c r="M662" s="157"/>
      <c r="T662" s="158"/>
      <c r="AT662" s="153" t="s">
        <v>442</v>
      </c>
      <c r="AU662" s="153" t="s">
        <v>79</v>
      </c>
      <c r="AV662" s="13" t="s">
        <v>81</v>
      </c>
      <c r="AW662" s="13" t="s">
        <v>32</v>
      </c>
      <c r="AX662" s="13" t="s">
        <v>71</v>
      </c>
      <c r="AY662" s="153" t="s">
        <v>429</v>
      </c>
    </row>
    <row r="663" spans="2:65" s="12" customFormat="1">
      <c r="B663" s="145"/>
      <c r="D663" s="146" t="s">
        <v>442</v>
      </c>
      <c r="E663" s="147" t="s">
        <v>19</v>
      </c>
      <c r="F663" s="148" t="s">
        <v>465</v>
      </c>
      <c r="H663" s="147" t="s">
        <v>19</v>
      </c>
      <c r="I663" s="149"/>
      <c r="L663" s="145"/>
      <c r="M663" s="150"/>
      <c r="T663" s="151"/>
      <c r="AT663" s="147" t="s">
        <v>442</v>
      </c>
      <c r="AU663" s="147" t="s">
        <v>79</v>
      </c>
      <c r="AV663" s="12" t="s">
        <v>79</v>
      </c>
      <c r="AW663" s="12" t="s">
        <v>32</v>
      </c>
      <c r="AX663" s="12" t="s">
        <v>71</v>
      </c>
      <c r="AY663" s="147" t="s">
        <v>429</v>
      </c>
    </row>
    <row r="664" spans="2:65" s="13" customFormat="1">
      <c r="B664" s="152"/>
      <c r="D664" s="146" t="s">
        <v>442</v>
      </c>
      <c r="E664" s="153" t="s">
        <v>19</v>
      </c>
      <c r="F664" s="154" t="s">
        <v>909</v>
      </c>
      <c r="H664" s="155">
        <v>-40</v>
      </c>
      <c r="I664" s="156"/>
      <c r="L664" s="152"/>
      <c r="M664" s="157"/>
      <c r="T664" s="158"/>
      <c r="AT664" s="153" t="s">
        <v>442</v>
      </c>
      <c r="AU664" s="153" t="s">
        <v>79</v>
      </c>
      <c r="AV664" s="13" t="s">
        <v>81</v>
      </c>
      <c r="AW664" s="13" t="s">
        <v>32</v>
      </c>
      <c r="AX664" s="13" t="s">
        <v>71</v>
      </c>
      <c r="AY664" s="153" t="s">
        <v>429</v>
      </c>
    </row>
    <row r="665" spans="2:65" s="13" customFormat="1">
      <c r="B665" s="152"/>
      <c r="D665" s="146" t="s">
        <v>442</v>
      </c>
      <c r="E665" s="153" t="s">
        <v>19</v>
      </c>
      <c r="F665" s="154" t="s">
        <v>911</v>
      </c>
      <c r="H665" s="155">
        <v>190</v>
      </c>
      <c r="I665" s="156"/>
      <c r="L665" s="152"/>
      <c r="M665" s="157"/>
      <c r="T665" s="158"/>
      <c r="AT665" s="153" t="s">
        <v>442</v>
      </c>
      <c r="AU665" s="153" t="s">
        <v>79</v>
      </c>
      <c r="AV665" s="13" t="s">
        <v>81</v>
      </c>
      <c r="AW665" s="13" t="s">
        <v>32</v>
      </c>
      <c r="AX665" s="13" t="s">
        <v>71</v>
      </c>
      <c r="AY665" s="153" t="s">
        <v>429</v>
      </c>
    </row>
    <row r="666" spans="2:65" s="13" customFormat="1">
      <c r="B666" s="152"/>
      <c r="D666" s="146" t="s">
        <v>442</v>
      </c>
      <c r="E666" s="153" t="s">
        <v>19</v>
      </c>
      <c r="F666" s="154" t="s">
        <v>912</v>
      </c>
      <c r="H666" s="155">
        <v>3740</v>
      </c>
      <c r="I666" s="156"/>
      <c r="L666" s="152"/>
      <c r="M666" s="157"/>
      <c r="T666" s="158"/>
      <c r="AT666" s="153" t="s">
        <v>442</v>
      </c>
      <c r="AU666" s="153" t="s">
        <v>79</v>
      </c>
      <c r="AV666" s="13" t="s">
        <v>81</v>
      </c>
      <c r="AW666" s="13" t="s">
        <v>32</v>
      </c>
      <c r="AX666" s="13" t="s">
        <v>71</v>
      </c>
      <c r="AY666" s="153" t="s">
        <v>429</v>
      </c>
    </row>
    <row r="667" spans="2:65" s="12" customFormat="1">
      <c r="B667" s="145"/>
      <c r="D667" s="146" t="s">
        <v>442</v>
      </c>
      <c r="E667" s="147" t="s">
        <v>19</v>
      </c>
      <c r="F667" s="148" t="s">
        <v>468</v>
      </c>
      <c r="H667" s="147" t="s">
        <v>19</v>
      </c>
      <c r="I667" s="149"/>
      <c r="L667" s="145"/>
      <c r="M667" s="150"/>
      <c r="T667" s="151"/>
      <c r="AT667" s="147" t="s">
        <v>442</v>
      </c>
      <c r="AU667" s="147" t="s">
        <v>79</v>
      </c>
      <c r="AV667" s="12" t="s">
        <v>79</v>
      </c>
      <c r="AW667" s="12" t="s">
        <v>32</v>
      </c>
      <c r="AX667" s="12" t="s">
        <v>71</v>
      </c>
      <c r="AY667" s="147" t="s">
        <v>429</v>
      </c>
    </row>
    <row r="668" spans="2:65" s="13" customFormat="1">
      <c r="B668" s="152"/>
      <c r="D668" s="146" t="s">
        <v>442</v>
      </c>
      <c r="E668" s="153" t="s">
        <v>19</v>
      </c>
      <c r="F668" s="154" t="s">
        <v>909</v>
      </c>
      <c r="H668" s="155">
        <v>-40</v>
      </c>
      <c r="I668" s="156"/>
      <c r="L668" s="152"/>
      <c r="M668" s="157"/>
      <c r="T668" s="158"/>
      <c r="AT668" s="153" t="s">
        <v>442</v>
      </c>
      <c r="AU668" s="153" t="s">
        <v>79</v>
      </c>
      <c r="AV668" s="13" t="s">
        <v>81</v>
      </c>
      <c r="AW668" s="13" t="s">
        <v>32</v>
      </c>
      <c r="AX668" s="13" t="s">
        <v>71</v>
      </c>
      <c r="AY668" s="153" t="s">
        <v>429</v>
      </c>
    </row>
    <row r="669" spans="2:65" s="13" customFormat="1">
      <c r="B669" s="152"/>
      <c r="D669" s="146" t="s">
        <v>442</v>
      </c>
      <c r="E669" s="153" t="s">
        <v>19</v>
      </c>
      <c r="F669" s="154" t="s">
        <v>913</v>
      </c>
      <c r="H669" s="155">
        <v>2340</v>
      </c>
      <c r="I669" s="156"/>
      <c r="L669" s="152"/>
      <c r="M669" s="157"/>
      <c r="T669" s="158"/>
      <c r="AT669" s="153" t="s">
        <v>442</v>
      </c>
      <c r="AU669" s="153" t="s">
        <v>79</v>
      </c>
      <c r="AV669" s="13" t="s">
        <v>81</v>
      </c>
      <c r="AW669" s="13" t="s">
        <v>32</v>
      </c>
      <c r="AX669" s="13" t="s">
        <v>71</v>
      </c>
      <c r="AY669" s="153" t="s">
        <v>429</v>
      </c>
    </row>
    <row r="670" spans="2:65" s="14" customFormat="1">
      <c r="B670" s="159"/>
      <c r="D670" s="146" t="s">
        <v>442</v>
      </c>
      <c r="E670" s="160" t="s">
        <v>19</v>
      </c>
      <c r="F670" s="161" t="s">
        <v>451</v>
      </c>
      <c r="H670" s="162">
        <v>13552</v>
      </c>
      <c r="I670" s="163"/>
      <c r="L670" s="159"/>
      <c r="M670" s="164"/>
      <c r="T670" s="165"/>
      <c r="AT670" s="160" t="s">
        <v>442</v>
      </c>
      <c r="AU670" s="160" t="s">
        <v>79</v>
      </c>
      <c r="AV670" s="14" t="s">
        <v>440</v>
      </c>
      <c r="AW670" s="14" t="s">
        <v>32</v>
      </c>
      <c r="AX670" s="14" t="s">
        <v>79</v>
      </c>
      <c r="AY670" s="160" t="s">
        <v>429</v>
      </c>
    </row>
    <row r="671" spans="2:65" s="1" customFormat="1" ht="90" customHeight="1">
      <c r="B671" s="32"/>
      <c r="C671" s="166" t="s">
        <v>914</v>
      </c>
      <c r="D671" s="166" t="s">
        <v>780</v>
      </c>
      <c r="E671" s="167" t="s">
        <v>915</v>
      </c>
      <c r="F671" s="168" t="s">
        <v>916</v>
      </c>
      <c r="G671" s="169" t="s">
        <v>917</v>
      </c>
      <c r="H671" s="170">
        <v>106</v>
      </c>
      <c r="I671" s="171"/>
      <c r="J671" s="172">
        <f>ROUND(I671*H671,2)</f>
        <v>0</v>
      </c>
      <c r="K671" s="168" t="s">
        <v>438</v>
      </c>
      <c r="L671" s="32"/>
      <c r="M671" s="173" t="s">
        <v>19</v>
      </c>
      <c r="N671" s="174" t="s">
        <v>42</v>
      </c>
      <c r="P671" s="141">
        <f>O671*H671</f>
        <v>0</v>
      </c>
      <c r="Q671" s="141">
        <v>0</v>
      </c>
      <c r="R671" s="141">
        <f>Q671*H671</f>
        <v>0</v>
      </c>
      <c r="S671" s="141">
        <v>0</v>
      </c>
      <c r="T671" s="142">
        <f>S671*H671</f>
        <v>0</v>
      </c>
      <c r="AR671" s="143" t="s">
        <v>440</v>
      </c>
      <c r="AT671" s="143" t="s">
        <v>780</v>
      </c>
      <c r="AU671" s="143" t="s">
        <v>79</v>
      </c>
      <c r="AY671" s="17" t="s">
        <v>429</v>
      </c>
      <c r="BE671" s="144">
        <f>IF(N671="základní",J671,0)</f>
        <v>0</v>
      </c>
      <c r="BF671" s="144">
        <f>IF(N671="snížená",J671,0)</f>
        <v>0</v>
      </c>
      <c r="BG671" s="144">
        <f>IF(N671="zákl. přenesená",J671,0)</f>
        <v>0</v>
      </c>
      <c r="BH671" s="144">
        <f>IF(N671="sníž. přenesená",J671,0)</f>
        <v>0</v>
      </c>
      <c r="BI671" s="144">
        <f>IF(N671="nulová",J671,0)</f>
        <v>0</v>
      </c>
      <c r="BJ671" s="17" t="s">
        <v>79</v>
      </c>
      <c r="BK671" s="144">
        <f>ROUND(I671*H671,2)</f>
        <v>0</v>
      </c>
      <c r="BL671" s="17" t="s">
        <v>440</v>
      </c>
      <c r="BM671" s="143" t="s">
        <v>918</v>
      </c>
    </row>
    <row r="672" spans="2:65" s="13" customFormat="1">
      <c r="B672" s="152"/>
      <c r="D672" s="146" t="s">
        <v>442</v>
      </c>
      <c r="E672" s="153" t="s">
        <v>19</v>
      </c>
      <c r="F672" s="154" t="s">
        <v>919</v>
      </c>
      <c r="H672" s="155">
        <v>106</v>
      </c>
      <c r="I672" s="156"/>
      <c r="L672" s="152"/>
      <c r="M672" s="157"/>
      <c r="T672" s="158"/>
      <c r="AT672" s="153" t="s">
        <v>442</v>
      </c>
      <c r="AU672" s="153" t="s">
        <v>79</v>
      </c>
      <c r="AV672" s="13" t="s">
        <v>81</v>
      </c>
      <c r="AW672" s="13" t="s">
        <v>32</v>
      </c>
      <c r="AX672" s="13" t="s">
        <v>71</v>
      </c>
      <c r="AY672" s="153" t="s">
        <v>429</v>
      </c>
    </row>
    <row r="673" spans="2:65" s="14" customFormat="1">
      <c r="B673" s="159"/>
      <c r="D673" s="146" t="s">
        <v>442</v>
      </c>
      <c r="E673" s="160" t="s">
        <v>19</v>
      </c>
      <c r="F673" s="161" t="s">
        <v>451</v>
      </c>
      <c r="H673" s="162">
        <v>106</v>
      </c>
      <c r="I673" s="163"/>
      <c r="L673" s="159"/>
      <c r="M673" s="164"/>
      <c r="T673" s="165"/>
      <c r="AT673" s="160" t="s">
        <v>442</v>
      </c>
      <c r="AU673" s="160" t="s">
        <v>79</v>
      </c>
      <c r="AV673" s="14" t="s">
        <v>440</v>
      </c>
      <c r="AW673" s="14" t="s">
        <v>32</v>
      </c>
      <c r="AX673" s="14" t="s">
        <v>79</v>
      </c>
      <c r="AY673" s="160" t="s">
        <v>429</v>
      </c>
    </row>
    <row r="674" spans="2:65" s="1" customFormat="1" ht="90" customHeight="1">
      <c r="B674" s="32"/>
      <c r="C674" s="166" t="s">
        <v>920</v>
      </c>
      <c r="D674" s="166" t="s">
        <v>780</v>
      </c>
      <c r="E674" s="167" t="s">
        <v>921</v>
      </c>
      <c r="F674" s="168" t="s">
        <v>922</v>
      </c>
      <c r="G674" s="169" t="s">
        <v>917</v>
      </c>
      <c r="H674" s="170">
        <v>50</v>
      </c>
      <c r="I674" s="171"/>
      <c r="J674" s="172">
        <f>ROUND(I674*H674,2)</f>
        <v>0</v>
      </c>
      <c r="K674" s="168" t="s">
        <v>438</v>
      </c>
      <c r="L674" s="32"/>
      <c r="M674" s="173" t="s">
        <v>19</v>
      </c>
      <c r="N674" s="174" t="s">
        <v>42</v>
      </c>
      <c r="P674" s="141">
        <f>O674*H674</f>
        <v>0</v>
      </c>
      <c r="Q674" s="141">
        <v>0</v>
      </c>
      <c r="R674" s="141">
        <f>Q674*H674</f>
        <v>0</v>
      </c>
      <c r="S674" s="141">
        <v>0</v>
      </c>
      <c r="T674" s="142">
        <f>S674*H674</f>
        <v>0</v>
      </c>
      <c r="AR674" s="143" t="s">
        <v>440</v>
      </c>
      <c r="AT674" s="143" t="s">
        <v>780</v>
      </c>
      <c r="AU674" s="143" t="s">
        <v>79</v>
      </c>
      <c r="AY674" s="17" t="s">
        <v>429</v>
      </c>
      <c r="BE674" s="144">
        <f>IF(N674="základní",J674,0)</f>
        <v>0</v>
      </c>
      <c r="BF674" s="144">
        <f>IF(N674="snížená",J674,0)</f>
        <v>0</v>
      </c>
      <c r="BG674" s="144">
        <f>IF(N674="zákl. přenesená",J674,0)</f>
        <v>0</v>
      </c>
      <c r="BH674" s="144">
        <f>IF(N674="sníž. přenesená",J674,0)</f>
        <v>0</v>
      </c>
      <c r="BI674" s="144">
        <f>IF(N674="nulová",J674,0)</f>
        <v>0</v>
      </c>
      <c r="BJ674" s="17" t="s">
        <v>79</v>
      </c>
      <c r="BK674" s="144">
        <f>ROUND(I674*H674,2)</f>
        <v>0</v>
      </c>
      <c r="BL674" s="17" t="s">
        <v>440</v>
      </c>
      <c r="BM674" s="143" t="s">
        <v>923</v>
      </c>
    </row>
    <row r="675" spans="2:65" s="13" customFormat="1">
      <c r="B675" s="152"/>
      <c r="D675" s="146" t="s">
        <v>442</v>
      </c>
      <c r="E675" s="153" t="s">
        <v>19</v>
      </c>
      <c r="F675" s="154" t="s">
        <v>924</v>
      </c>
      <c r="H675" s="155">
        <v>50</v>
      </c>
      <c r="I675" s="156"/>
      <c r="L675" s="152"/>
      <c r="M675" s="157"/>
      <c r="T675" s="158"/>
      <c r="AT675" s="153" t="s">
        <v>442</v>
      </c>
      <c r="AU675" s="153" t="s">
        <v>79</v>
      </c>
      <c r="AV675" s="13" t="s">
        <v>81</v>
      </c>
      <c r="AW675" s="13" t="s">
        <v>32</v>
      </c>
      <c r="AX675" s="13" t="s">
        <v>71</v>
      </c>
      <c r="AY675" s="153" t="s">
        <v>429</v>
      </c>
    </row>
    <row r="676" spans="2:65" s="14" customFormat="1">
      <c r="B676" s="159"/>
      <c r="D676" s="146" t="s">
        <v>442</v>
      </c>
      <c r="E676" s="160" t="s">
        <v>19</v>
      </c>
      <c r="F676" s="161" t="s">
        <v>451</v>
      </c>
      <c r="H676" s="162">
        <v>50</v>
      </c>
      <c r="I676" s="163"/>
      <c r="L676" s="159"/>
      <c r="M676" s="164"/>
      <c r="T676" s="165"/>
      <c r="AT676" s="160" t="s">
        <v>442</v>
      </c>
      <c r="AU676" s="160" t="s">
        <v>79</v>
      </c>
      <c r="AV676" s="14" t="s">
        <v>440</v>
      </c>
      <c r="AW676" s="14" t="s">
        <v>32</v>
      </c>
      <c r="AX676" s="14" t="s">
        <v>79</v>
      </c>
      <c r="AY676" s="160" t="s">
        <v>429</v>
      </c>
    </row>
    <row r="677" spans="2:65" s="1" customFormat="1" ht="49.15" customHeight="1">
      <c r="B677" s="32"/>
      <c r="C677" s="166" t="s">
        <v>925</v>
      </c>
      <c r="D677" s="166" t="s">
        <v>780</v>
      </c>
      <c r="E677" s="167" t="s">
        <v>926</v>
      </c>
      <c r="F677" s="168" t="s">
        <v>927</v>
      </c>
      <c r="G677" s="169" t="s">
        <v>437</v>
      </c>
      <c r="H677" s="170">
        <v>150</v>
      </c>
      <c r="I677" s="171"/>
      <c r="J677" s="172">
        <f>ROUND(I677*H677,2)</f>
        <v>0</v>
      </c>
      <c r="K677" s="168" t="s">
        <v>438</v>
      </c>
      <c r="L677" s="32"/>
      <c r="M677" s="173" t="s">
        <v>19</v>
      </c>
      <c r="N677" s="174" t="s">
        <v>42</v>
      </c>
      <c r="P677" s="141">
        <f>O677*H677</f>
        <v>0</v>
      </c>
      <c r="Q677" s="141">
        <v>0</v>
      </c>
      <c r="R677" s="141">
        <f>Q677*H677</f>
        <v>0</v>
      </c>
      <c r="S677" s="141">
        <v>0</v>
      </c>
      <c r="T677" s="142">
        <f>S677*H677</f>
        <v>0</v>
      </c>
      <c r="AR677" s="143" t="s">
        <v>440</v>
      </c>
      <c r="AT677" s="143" t="s">
        <v>780</v>
      </c>
      <c r="AU677" s="143" t="s">
        <v>79</v>
      </c>
      <c r="AY677" s="17" t="s">
        <v>429</v>
      </c>
      <c r="BE677" s="144">
        <f>IF(N677="základní",J677,0)</f>
        <v>0</v>
      </c>
      <c r="BF677" s="144">
        <f>IF(N677="snížená",J677,0)</f>
        <v>0</v>
      </c>
      <c r="BG677" s="144">
        <f>IF(N677="zákl. přenesená",J677,0)</f>
        <v>0</v>
      </c>
      <c r="BH677" s="144">
        <f>IF(N677="sníž. přenesená",J677,0)</f>
        <v>0</v>
      </c>
      <c r="BI677" s="144">
        <f>IF(N677="nulová",J677,0)</f>
        <v>0</v>
      </c>
      <c r="BJ677" s="17" t="s">
        <v>79</v>
      </c>
      <c r="BK677" s="144">
        <f>ROUND(I677*H677,2)</f>
        <v>0</v>
      </c>
      <c r="BL677" s="17" t="s">
        <v>440</v>
      </c>
      <c r="BM677" s="143" t="s">
        <v>928</v>
      </c>
    </row>
    <row r="678" spans="2:65" s="1" customFormat="1" ht="19.5">
      <c r="B678" s="32"/>
      <c r="D678" s="146" t="s">
        <v>777</v>
      </c>
      <c r="F678" s="175" t="s">
        <v>929</v>
      </c>
      <c r="I678" s="176"/>
      <c r="L678" s="32"/>
      <c r="M678" s="177"/>
      <c r="T678" s="53"/>
      <c r="AT678" s="17" t="s">
        <v>777</v>
      </c>
      <c r="AU678" s="17" t="s">
        <v>79</v>
      </c>
    </row>
    <row r="679" spans="2:65" s="13" customFormat="1">
      <c r="B679" s="152"/>
      <c r="D679" s="146" t="s">
        <v>442</v>
      </c>
      <c r="E679" s="153" t="s">
        <v>19</v>
      </c>
      <c r="F679" s="154" t="s">
        <v>930</v>
      </c>
      <c r="H679" s="155">
        <v>150</v>
      </c>
      <c r="I679" s="156"/>
      <c r="L679" s="152"/>
      <c r="M679" s="157"/>
      <c r="T679" s="158"/>
      <c r="AT679" s="153" t="s">
        <v>442</v>
      </c>
      <c r="AU679" s="153" t="s">
        <v>79</v>
      </c>
      <c r="AV679" s="13" t="s">
        <v>81</v>
      </c>
      <c r="AW679" s="13" t="s">
        <v>32</v>
      </c>
      <c r="AX679" s="13" t="s">
        <v>71</v>
      </c>
      <c r="AY679" s="153" t="s">
        <v>429</v>
      </c>
    </row>
    <row r="680" spans="2:65" s="14" customFormat="1">
      <c r="B680" s="159"/>
      <c r="D680" s="146" t="s">
        <v>442</v>
      </c>
      <c r="E680" s="160" t="s">
        <v>19</v>
      </c>
      <c r="F680" s="161" t="s">
        <v>451</v>
      </c>
      <c r="H680" s="162">
        <v>150</v>
      </c>
      <c r="I680" s="163"/>
      <c r="L680" s="159"/>
      <c r="M680" s="164"/>
      <c r="T680" s="165"/>
      <c r="AT680" s="160" t="s">
        <v>442</v>
      </c>
      <c r="AU680" s="160" t="s">
        <v>79</v>
      </c>
      <c r="AV680" s="14" t="s">
        <v>440</v>
      </c>
      <c r="AW680" s="14" t="s">
        <v>32</v>
      </c>
      <c r="AX680" s="14" t="s">
        <v>79</v>
      </c>
      <c r="AY680" s="160" t="s">
        <v>429</v>
      </c>
    </row>
    <row r="681" spans="2:65" s="1" customFormat="1" ht="49.15" customHeight="1">
      <c r="B681" s="32"/>
      <c r="C681" s="166" t="s">
        <v>931</v>
      </c>
      <c r="D681" s="166" t="s">
        <v>780</v>
      </c>
      <c r="E681" s="167" t="s">
        <v>932</v>
      </c>
      <c r="F681" s="168" t="s">
        <v>933</v>
      </c>
      <c r="G681" s="169" t="s">
        <v>437</v>
      </c>
      <c r="H681" s="170">
        <v>4</v>
      </c>
      <c r="I681" s="171"/>
      <c r="J681" s="172">
        <f>ROUND(I681*H681,2)</f>
        <v>0</v>
      </c>
      <c r="K681" s="168" t="s">
        <v>438</v>
      </c>
      <c r="L681" s="32"/>
      <c r="M681" s="173" t="s">
        <v>19</v>
      </c>
      <c r="N681" s="174" t="s">
        <v>42</v>
      </c>
      <c r="P681" s="141">
        <f>O681*H681</f>
        <v>0</v>
      </c>
      <c r="Q681" s="141">
        <v>0</v>
      </c>
      <c r="R681" s="141">
        <f>Q681*H681</f>
        <v>0</v>
      </c>
      <c r="S681" s="141">
        <v>0</v>
      </c>
      <c r="T681" s="142">
        <f>S681*H681</f>
        <v>0</v>
      </c>
      <c r="AR681" s="143" t="s">
        <v>440</v>
      </c>
      <c r="AT681" s="143" t="s">
        <v>780</v>
      </c>
      <c r="AU681" s="143" t="s">
        <v>79</v>
      </c>
      <c r="AY681" s="17" t="s">
        <v>429</v>
      </c>
      <c r="BE681" s="144">
        <f>IF(N681="základní",J681,0)</f>
        <v>0</v>
      </c>
      <c r="BF681" s="144">
        <f>IF(N681="snížená",J681,0)</f>
        <v>0</v>
      </c>
      <c r="BG681" s="144">
        <f>IF(N681="zákl. přenesená",J681,0)</f>
        <v>0</v>
      </c>
      <c r="BH681" s="144">
        <f>IF(N681="sníž. přenesená",J681,0)</f>
        <v>0</v>
      </c>
      <c r="BI681" s="144">
        <f>IF(N681="nulová",J681,0)</f>
        <v>0</v>
      </c>
      <c r="BJ681" s="17" t="s">
        <v>79</v>
      </c>
      <c r="BK681" s="144">
        <f>ROUND(I681*H681,2)</f>
        <v>0</v>
      </c>
      <c r="BL681" s="17" t="s">
        <v>440</v>
      </c>
      <c r="BM681" s="143" t="s">
        <v>934</v>
      </c>
    </row>
    <row r="682" spans="2:65" s="1" customFormat="1" ht="19.5">
      <c r="B682" s="32"/>
      <c r="D682" s="146" t="s">
        <v>777</v>
      </c>
      <c r="F682" s="175" t="s">
        <v>929</v>
      </c>
      <c r="I682" s="176"/>
      <c r="L682" s="32"/>
      <c r="M682" s="177"/>
      <c r="T682" s="53"/>
      <c r="AT682" s="17" t="s">
        <v>777</v>
      </c>
      <c r="AU682" s="17" t="s">
        <v>79</v>
      </c>
    </row>
    <row r="683" spans="2:65" s="13" customFormat="1">
      <c r="B683" s="152"/>
      <c r="D683" s="146" t="s">
        <v>442</v>
      </c>
      <c r="E683" s="153" t="s">
        <v>19</v>
      </c>
      <c r="F683" s="154" t="s">
        <v>440</v>
      </c>
      <c r="H683" s="155">
        <v>4</v>
      </c>
      <c r="I683" s="156"/>
      <c r="L683" s="152"/>
      <c r="M683" s="157"/>
      <c r="T683" s="158"/>
      <c r="AT683" s="153" t="s">
        <v>442</v>
      </c>
      <c r="AU683" s="153" t="s">
        <v>79</v>
      </c>
      <c r="AV683" s="13" t="s">
        <v>81</v>
      </c>
      <c r="AW683" s="13" t="s">
        <v>32</v>
      </c>
      <c r="AX683" s="13" t="s">
        <v>71</v>
      </c>
      <c r="AY683" s="153" t="s">
        <v>429</v>
      </c>
    </row>
    <row r="684" spans="2:65" s="14" customFormat="1">
      <c r="B684" s="159"/>
      <c r="D684" s="146" t="s">
        <v>442</v>
      </c>
      <c r="E684" s="160" t="s">
        <v>19</v>
      </c>
      <c r="F684" s="161" t="s">
        <v>451</v>
      </c>
      <c r="H684" s="162">
        <v>4</v>
      </c>
      <c r="I684" s="163"/>
      <c r="L684" s="159"/>
      <c r="M684" s="164"/>
      <c r="T684" s="165"/>
      <c r="AT684" s="160" t="s">
        <v>442</v>
      </c>
      <c r="AU684" s="160" t="s">
        <v>79</v>
      </c>
      <c r="AV684" s="14" t="s">
        <v>440</v>
      </c>
      <c r="AW684" s="14" t="s">
        <v>32</v>
      </c>
      <c r="AX684" s="14" t="s">
        <v>79</v>
      </c>
      <c r="AY684" s="160" t="s">
        <v>429</v>
      </c>
    </row>
    <row r="685" spans="2:65" s="1" customFormat="1" ht="49.15" customHeight="1">
      <c r="B685" s="32"/>
      <c r="C685" s="166" t="s">
        <v>608</v>
      </c>
      <c r="D685" s="166" t="s">
        <v>780</v>
      </c>
      <c r="E685" s="167" t="s">
        <v>935</v>
      </c>
      <c r="F685" s="168" t="s">
        <v>936</v>
      </c>
      <c r="G685" s="169" t="s">
        <v>437</v>
      </c>
      <c r="H685" s="170">
        <v>470</v>
      </c>
      <c r="I685" s="171"/>
      <c r="J685" s="172">
        <f>ROUND(I685*H685,2)</f>
        <v>0</v>
      </c>
      <c r="K685" s="168" t="s">
        <v>438</v>
      </c>
      <c r="L685" s="32"/>
      <c r="M685" s="173" t="s">
        <v>19</v>
      </c>
      <c r="N685" s="174" t="s">
        <v>42</v>
      </c>
      <c r="P685" s="141">
        <f>O685*H685</f>
        <v>0</v>
      </c>
      <c r="Q685" s="141">
        <v>0</v>
      </c>
      <c r="R685" s="141">
        <f>Q685*H685</f>
        <v>0</v>
      </c>
      <c r="S685" s="141">
        <v>0</v>
      </c>
      <c r="T685" s="142">
        <f>S685*H685</f>
        <v>0</v>
      </c>
      <c r="AR685" s="143" t="s">
        <v>440</v>
      </c>
      <c r="AT685" s="143" t="s">
        <v>780</v>
      </c>
      <c r="AU685" s="143" t="s">
        <v>79</v>
      </c>
      <c r="AY685" s="17" t="s">
        <v>429</v>
      </c>
      <c r="BE685" s="144">
        <f>IF(N685="základní",J685,0)</f>
        <v>0</v>
      </c>
      <c r="BF685" s="144">
        <f>IF(N685="snížená",J685,0)</f>
        <v>0</v>
      </c>
      <c r="BG685" s="144">
        <f>IF(N685="zákl. přenesená",J685,0)</f>
        <v>0</v>
      </c>
      <c r="BH685" s="144">
        <f>IF(N685="sníž. přenesená",J685,0)</f>
        <v>0</v>
      </c>
      <c r="BI685" s="144">
        <f>IF(N685="nulová",J685,0)</f>
        <v>0</v>
      </c>
      <c r="BJ685" s="17" t="s">
        <v>79</v>
      </c>
      <c r="BK685" s="144">
        <f>ROUND(I685*H685,2)</f>
        <v>0</v>
      </c>
      <c r="BL685" s="17" t="s">
        <v>440</v>
      </c>
      <c r="BM685" s="143" t="s">
        <v>937</v>
      </c>
    </row>
    <row r="686" spans="2:65" s="1" customFormat="1" ht="19.5">
      <c r="B686" s="32"/>
      <c r="D686" s="146" t="s">
        <v>777</v>
      </c>
      <c r="F686" s="175" t="s">
        <v>929</v>
      </c>
      <c r="I686" s="176"/>
      <c r="L686" s="32"/>
      <c r="M686" s="177"/>
      <c r="T686" s="53"/>
      <c r="AT686" s="17" t="s">
        <v>777</v>
      </c>
      <c r="AU686" s="17" t="s">
        <v>79</v>
      </c>
    </row>
    <row r="687" spans="2:65" s="13" customFormat="1">
      <c r="B687" s="152"/>
      <c r="D687" s="146" t="s">
        <v>442</v>
      </c>
      <c r="E687" s="153" t="s">
        <v>19</v>
      </c>
      <c r="F687" s="154" t="s">
        <v>938</v>
      </c>
      <c r="H687" s="155">
        <v>470</v>
      </c>
      <c r="I687" s="156"/>
      <c r="L687" s="152"/>
      <c r="M687" s="157"/>
      <c r="T687" s="158"/>
      <c r="AT687" s="153" t="s">
        <v>442</v>
      </c>
      <c r="AU687" s="153" t="s">
        <v>79</v>
      </c>
      <c r="AV687" s="13" t="s">
        <v>81</v>
      </c>
      <c r="AW687" s="13" t="s">
        <v>32</v>
      </c>
      <c r="AX687" s="13" t="s">
        <v>71</v>
      </c>
      <c r="AY687" s="153" t="s">
        <v>429</v>
      </c>
    </row>
    <row r="688" spans="2:65" s="14" customFormat="1">
      <c r="B688" s="159"/>
      <c r="D688" s="146" t="s">
        <v>442</v>
      </c>
      <c r="E688" s="160" t="s">
        <v>19</v>
      </c>
      <c r="F688" s="161" t="s">
        <v>451</v>
      </c>
      <c r="H688" s="162">
        <v>470</v>
      </c>
      <c r="I688" s="163"/>
      <c r="L688" s="159"/>
      <c r="M688" s="164"/>
      <c r="T688" s="165"/>
      <c r="AT688" s="160" t="s">
        <v>442</v>
      </c>
      <c r="AU688" s="160" t="s">
        <v>79</v>
      </c>
      <c r="AV688" s="14" t="s">
        <v>440</v>
      </c>
      <c r="AW688" s="14" t="s">
        <v>32</v>
      </c>
      <c r="AX688" s="14" t="s">
        <v>79</v>
      </c>
      <c r="AY688" s="160" t="s">
        <v>429</v>
      </c>
    </row>
    <row r="689" spans="2:65" s="1" customFormat="1" ht="49.15" customHeight="1">
      <c r="B689" s="32"/>
      <c r="C689" s="166" t="s">
        <v>939</v>
      </c>
      <c r="D689" s="166" t="s">
        <v>780</v>
      </c>
      <c r="E689" s="167" t="s">
        <v>940</v>
      </c>
      <c r="F689" s="168" t="s">
        <v>941</v>
      </c>
      <c r="G689" s="169" t="s">
        <v>437</v>
      </c>
      <c r="H689" s="170">
        <v>50</v>
      </c>
      <c r="I689" s="171"/>
      <c r="J689" s="172">
        <f>ROUND(I689*H689,2)</f>
        <v>0</v>
      </c>
      <c r="K689" s="168" t="s">
        <v>438</v>
      </c>
      <c r="L689" s="32"/>
      <c r="M689" s="173" t="s">
        <v>19</v>
      </c>
      <c r="N689" s="174" t="s">
        <v>42</v>
      </c>
      <c r="P689" s="141">
        <f>O689*H689</f>
        <v>0</v>
      </c>
      <c r="Q689" s="141">
        <v>0</v>
      </c>
      <c r="R689" s="141">
        <f>Q689*H689</f>
        <v>0</v>
      </c>
      <c r="S689" s="141">
        <v>0</v>
      </c>
      <c r="T689" s="142">
        <f>S689*H689</f>
        <v>0</v>
      </c>
      <c r="AR689" s="143" t="s">
        <v>440</v>
      </c>
      <c r="AT689" s="143" t="s">
        <v>780</v>
      </c>
      <c r="AU689" s="143" t="s">
        <v>79</v>
      </c>
      <c r="AY689" s="17" t="s">
        <v>429</v>
      </c>
      <c r="BE689" s="144">
        <f>IF(N689="základní",J689,0)</f>
        <v>0</v>
      </c>
      <c r="BF689" s="144">
        <f>IF(N689="snížená",J689,0)</f>
        <v>0</v>
      </c>
      <c r="BG689" s="144">
        <f>IF(N689="zákl. přenesená",J689,0)</f>
        <v>0</v>
      </c>
      <c r="BH689" s="144">
        <f>IF(N689="sníž. přenesená",J689,0)</f>
        <v>0</v>
      </c>
      <c r="BI689" s="144">
        <f>IF(N689="nulová",J689,0)</f>
        <v>0</v>
      </c>
      <c r="BJ689" s="17" t="s">
        <v>79</v>
      </c>
      <c r="BK689" s="144">
        <f>ROUND(I689*H689,2)</f>
        <v>0</v>
      </c>
      <c r="BL689" s="17" t="s">
        <v>440</v>
      </c>
      <c r="BM689" s="143" t="s">
        <v>942</v>
      </c>
    </row>
    <row r="690" spans="2:65" s="1" customFormat="1" ht="19.5">
      <c r="B690" s="32"/>
      <c r="D690" s="146" t="s">
        <v>777</v>
      </c>
      <c r="F690" s="175" t="s">
        <v>929</v>
      </c>
      <c r="I690" s="176"/>
      <c r="L690" s="32"/>
      <c r="M690" s="177"/>
      <c r="T690" s="53"/>
      <c r="AT690" s="17" t="s">
        <v>777</v>
      </c>
      <c r="AU690" s="17" t="s">
        <v>79</v>
      </c>
    </row>
    <row r="691" spans="2:65" s="13" customFormat="1">
      <c r="B691" s="152"/>
      <c r="D691" s="146" t="s">
        <v>442</v>
      </c>
      <c r="E691" s="153" t="s">
        <v>19</v>
      </c>
      <c r="F691" s="154" t="s">
        <v>749</v>
      </c>
      <c r="H691" s="155">
        <v>50</v>
      </c>
      <c r="I691" s="156"/>
      <c r="L691" s="152"/>
      <c r="M691" s="157"/>
      <c r="T691" s="158"/>
      <c r="AT691" s="153" t="s">
        <v>442</v>
      </c>
      <c r="AU691" s="153" t="s">
        <v>79</v>
      </c>
      <c r="AV691" s="13" t="s">
        <v>81</v>
      </c>
      <c r="AW691" s="13" t="s">
        <v>32</v>
      </c>
      <c r="AX691" s="13" t="s">
        <v>71</v>
      </c>
      <c r="AY691" s="153" t="s">
        <v>429</v>
      </c>
    </row>
    <row r="692" spans="2:65" s="14" customFormat="1">
      <c r="B692" s="159"/>
      <c r="D692" s="146" t="s">
        <v>442</v>
      </c>
      <c r="E692" s="160" t="s">
        <v>19</v>
      </c>
      <c r="F692" s="161" t="s">
        <v>451</v>
      </c>
      <c r="H692" s="162">
        <v>50</v>
      </c>
      <c r="I692" s="163"/>
      <c r="L692" s="159"/>
      <c r="M692" s="164"/>
      <c r="T692" s="165"/>
      <c r="AT692" s="160" t="s">
        <v>442</v>
      </c>
      <c r="AU692" s="160" t="s">
        <v>79</v>
      </c>
      <c r="AV692" s="14" t="s">
        <v>440</v>
      </c>
      <c r="AW692" s="14" t="s">
        <v>32</v>
      </c>
      <c r="AX692" s="14" t="s">
        <v>79</v>
      </c>
      <c r="AY692" s="160" t="s">
        <v>429</v>
      </c>
    </row>
    <row r="693" spans="2:65" s="1" customFormat="1" ht="49.15" customHeight="1">
      <c r="B693" s="32"/>
      <c r="C693" s="166" t="s">
        <v>943</v>
      </c>
      <c r="D693" s="166" t="s">
        <v>780</v>
      </c>
      <c r="E693" s="167" t="s">
        <v>944</v>
      </c>
      <c r="F693" s="168" t="s">
        <v>945</v>
      </c>
      <c r="G693" s="169" t="s">
        <v>437</v>
      </c>
      <c r="H693" s="170">
        <v>8</v>
      </c>
      <c r="I693" s="171"/>
      <c r="J693" s="172">
        <f>ROUND(I693*H693,2)</f>
        <v>0</v>
      </c>
      <c r="K693" s="168" t="s">
        <v>438</v>
      </c>
      <c r="L693" s="32"/>
      <c r="M693" s="173" t="s">
        <v>19</v>
      </c>
      <c r="N693" s="174" t="s">
        <v>42</v>
      </c>
      <c r="P693" s="141">
        <f>O693*H693</f>
        <v>0</v>
      </c>
      <c r="Q693" s="141">
        <v>0</v>
      </c>
      <c r="R693" s="141">
        <f>Q693*H693</f>
        <v>0</v>
      </c>
      <c r="S693" s="141">
        <v>0</v>
      </c>
      <c r="T693" s="142">
        <f>S693*H693</f>
        <v>0</v>
      </c>
      <c r="AR693" s="143" t="s">
        <v>440</v>
      </c>
      <c r="AT693" s="143" t="s">
        <v>780</v>
      </c>
      <c r="AU693" s="143" t="s">
        <v>79</v>
      </c>
      <c r="AY693" s="17" t="s">
        <v>429</v>
      </c>
      <c r="BE693" s="144">
        <f>IF(N693="základní",J693,0)</f>
        <v>0</v>
      </c>
      <c r="BF693" s="144">
        <f>IF(N693="snížená",J693,0)</f>
        <v>0</v>
      </c>
      <c r="BG693" s="144">
        <f>IF(N693="zákl. přenesená",J693,0)</f>
        <v>0</v>
      </c>
      <c r="BH693" s="144">
        <f>IF(N693="sníž. přenesená",J693,0)</f>
        <v>0</v>
      </c>
      <c r="BI693" s="144">
        <f>IF(N693="nulová",J693,0)</f>
        <v>0</v>
      </c>
      <c r="BJ693" s="17" t="s">
        <v>79</v>
      </c>
      <c r="BK693" s="144">
        <f>ROUND(I693*H693,2)</f>
        <v>0</v>
      </c>
      <c r="BL693" s="17" t="s">
        <v>440</v>
      </c>
      <c r="BM693" s="143" t="s">
        <v>946</v>
      </c>
    </row>
    <row r="694" spans="2:65" s="13" customFormat="1">
      <c r="B694" s="152"/>
      <c r="D694" s="146" t="s">
        <v>442</v>
      </c>
      <c r="E694" s="153" t="s">
        <v>19</v>
      </c>
      <c r="F694" s="154" t="s">
        <v>947</v>
      </c>
      <c r="H694" s="155">
        <v>8</v>
      </c>
      <c r="I694" s="156"/>
      <c r="L694" s="152"/>
      <c r="M694" s="157"/>
      <c r="T694" s="158"/>
      <c r="AT694" s="153" t="s">
        <v>442</v>
      </c>
      <c r="AU694" s="153" t="s">
        <v>79</v>
      </c>
      <c r="AV694" s="13" t="s">
        <v>81</v>
      </c>
      <c r="AW694" s="13" t="s">
        <v>32</v>
      </c>
      <c r="AX694" s="13" t="s">
        <v>71</v>
      </c>
      <c r="AY694" s="153" t="s">
        <v>429</v>
      </c>
    </row>
    <row r="695" spans="2:65" s="14" customFormat="1">
      <c r="B695" s="159"/>
      <c r="D695" s="146" t="s">
        <v>442</v>
      </c>
      <c r="E695" s="160" t="s">
        <v>19</v>
      </c>
      <c r="F695" s="161" t="s">
        <v>451</v>
      </c>
      <c r="H695" s="162">
        <v>8</v>
      </c>
      <c r="I695" s="163"/>
      <c r="L695" s="159"/>
      <c r="M695" s="164"/>
      <c r="T695" s="165"/>
      <c r="AT695" s="160" t="s">
        <v>442</v>
      </c>
      <c r="AU695" s="160" t="s">
        <v>79</v>
      </c>
      <c r="AV695" s="14" t="s">
        <v>440</v>
      </c>
      <c r="AW695" s="14" t="s">
        <v>32</v>
      </c>
      <c r="AX695" s="14" t="s">
        <v>79</v>
      </c>
      <c r="AY695" s="160" t="s">
        <v>429</v>
      </c>
    </row>
    <row r="696" spans="2:65" s="1" customFormat="1" ht="66.75" customHeight="1">
      <c r="B696" s="32"/>
      <c r="C696" s="166" t="s">
        <v>948</v>
      </c>
      <c r="D696" s="166" t="s">
        <v>780</v>
      </c>
      <c r="E696" s="167" t="s">
        <v>949</v>
      </c>
      <c r="F696" s="168" t="s">
        <v>950</v>
      </c>
      <c r="G696" s="169" t="s">
        <v>437</v>
      </c>
      <c r="H696" s="170">
        <v>6768</v>
      </c>
      <c r="I696" s="171"/>
      <c r="J696" s="172">
        <f>ROUND(I696*H696,2)</f>
        <v>0</v>
      </c>
      <c r="K696" s="168" t="s">
        <v>438</v>
      </c>
      <c r="L696" s="32"/>
      <c r="M696" s="173" t="s">
        <v>19</v>
      </c>
      <c r="N696" s="174" t="s">
        <v>42</v>
      </c>
      <c r="P696" s="141">
        <f>O696*H696</f>
        <v>0</v>
      </c>
      <c r="Q696" s="141">
        <v>0</v>
      </c>
      <c r="R696" s="141">
        <f>Q696*H696</f>
        <v>0</v>
      </c>
      <c r="S696" s="141">
        <v>0</v>
      </c>
      <c r="T696" s="142">
        <f>S696*H696</f>
        <v>0</v>
      </c>
      <c r="AR696" s="143" t="s">
        <v>440</v>
      </c>
      <c r="AT696" s="143" t="s">
        <v>780</v>
      </c>
      <c r="AU696" s="143" t="s">
        <v>79</v>
      </c>
      <c r="AY696" s="17" t="s">
        <v>429</v>
      </c>
      <c r="BE696" s="144">
        <f>IF(N696="základní",J696,0)</f>
        <v>0</v>
      </c>
      <c r="BF696" s="144">
        <f>IF(N696="snížená",J696,0)</f>
        <v>0</v>
      </c>
      <c r="BG696" s="144">
        <f>IF(N696="zákl. přenesená",J696,0)</f>
        <v>0</v>
      </c>
      <c r="BH696" s="144">
        <f>IF(N696="sníž. přenesená",J696,0)</f>
        <v>0</v>
      </c>
      <c r="BI696" s="144">
        <f>IF(N696="nulová",J696,0)</f>
        <v>0</v>
      </c>
      <c r="BJ696" s="17" t="s">
        <v>79</v>
      </c>
      <c r="BK696" s="144">
        <f>ROUND(I696*H696,2)</f>
        <v>0</v>
      </c>
      <c r="BL696" s="17" t="s">
        <v>440</v>
      </c>
      <c r="BM696" s="143" t="s">
        <v>951</v>
      </c>
    </row>
    <row r="697" spans="2:65" s="12" customFormat="1">
      <c r="B697" s="145"/>
      <c r="D697" s="146" t="s">
        <v>442</v>
      </c>
      <c r="E697" s="147" t="s">
        <v>19</v>
      </c>
      <c r="F697" s="148" t="s">
        <v>518</v>
      </c>
      <c r="H697" s="147" t="s">
        <v>19</v>
      </c>
      <c r="I697" s="149"/>
      <c r="L697" s="145"/>
      <c r="M697" s="150"/>
      <c r="T697" s="151"/>
      <c r="AT697" s="147" t="s">
        <v>442</v>
      </c>
      <c r="AU697" s="147" t="s">
        <v>79</v>
      </c>
      <c r="AV697" s="12" t="s">
        <v>79</v>
      </c>
      <c r="AW697" s="12" t="s">
        <v>32</v>
      </c>
      <c r="AX697" s="12" t="s">
        <v>71</v>
      </c>
      <c r="AY697" s="147" t="s">
        <v>429</v>
      </c>
    </row>
    <row r="698" spans="2:65" s="13" customFormat="1">
      <c r="B698" s="152"/>
      <c r="D698" s="146" t="s">
        <v>442</v>
      </c>
      <c r="E698" s="153" t="s">
        <v>19</v>
      </c>
      <c r="F698" s="154" t="s">
        <v>543</v>
      </c>
      <c r="H698" s="155">
        <v>6768</v>
      </c>
      <c r="I698" s="156"/>
      <c r="L698" s="152"/>
      <c r="M698" s="157"/>
      <c r="T698" s="158"/>
      <c r="AT698" s="153" t="s">
        <v>442</v>
      </c>
      <c r="AU698" s="153" t="s">
        <v>79</v>
      </c>
      <c r="AV698" s="13" t="s">
        <v>81</v>
      </c>
      <c r="AW698" s="13" t="s">
        <v>32</v>
      </c>
      <c r="AX698" s="13" t="s">
        <v>71</v>
      </c>
      <c r="AY698" s="153" t="s">
        <v>429</v>
      </c>
    </row>
    <row r="699" spans="2:65" s="14" customFormat="1">
      <c r="B699" s="159"/>
      <c r="D699" s="146" t="s">
        <v>442</v>
      </c>
      <c r="E699" s="160" t="s">
        <v>19</v>
      </c>
      <c r="F699" s="161" t="s">
        <v>451</v>
      </c>
      <c r="H699" s="162">
        <v>6768</v>
      </c>
      <c r="I699" s="163"/>
      <c r="L699" s="159"/>
      <c r="M699" s="164"/>
      <c r="T699" s="165"/>
      <c r="AT699" s="160" t="s">
        <v>442</v>
      </c>
      <c r="AU699" s="160" t="s">
        <v>79</v>
      </c>
      <c r="AV699" s="14" t="s">
        <v>440</v>
      </c>
      <c r="AW699" s="14" t="s">
        <v>32</v>
      </c>
      <c r="AX699" s="14" t="s">
        <v>79</v>
      </c>
      <c r="AY699" s="160" t="s">
        <v>429</v>
      </c>
    </row>
    <row r="700" spans="2:65" s="1" customFormat="1" ht="55.5" customHeight="1">
      <c r="B700" s="32"/>
      <c r="C700" s="166" t="s">
        <v>952</v>
      </c>
      <c r="D700" s="166" t="s">
        <v>780</v>
      </c>
      <c r="E700" s="167" t="s">
        <v>953</v>
      </c>
      <c r="F700" s="168" t="s">
        <v>954</v>
      </c>
      <c r="G700" s="169" t="s">
        <v>437</v>
      </c>
      <c r="H700" s="170">
        <v>41832</v>
      </c>
      <c r="I700" s="171"/>
      <c r="J700" s="172">
        <f>ROUND(I700*H700,2)</f>
        <v>0</v>
      </c>
      <c r="K700" s="168" t="s">
        <v>438</v>
      </c>
      <c r="L700" s="32"/>
      <c r="M700" s="173" t="s">
        <v>19</v>
      </c>
      <c r="N700" s="174" t="s">
        <v>42</v>
      </c>
      <c r="P700" s="141">
        <f>O700*H700</f>
        <v>0</v>
      </c>
      <c r="Q700" s="141">
        <v>0</v>
      </c>
      <c r="R700" s="141">
        <f>Q700*H700</f>
        <v>0</v>
      </c>
      <c r="S700" s="141">
        <v>0</v>
      </c>
      <c r="T700" s="142">
        <f>S700*H700</f>
        <v>0</v>
      </c>
      <c r="AR700" s="143" t="s">
        <v>440</v>
      </c>
      <c r="AT700" s="143" t="s">
        <v>780</v>
      </c>
      <c r="AU700" s="143" t="s">
        <v>79</v>
      </c>
      <c r="AY700" s="17" t="s">
        <v>429</v>
      </c>
      <c r="BE700" s="144">
        <f>IF(N700="základní",J700,0)</f>
        <v>0</v>
      </c>
      <c r="BF700" s="144">
        <f>IF(N700="snížená",J700,0)</f>
        <v>0</v>
      </c>
      <c r="BG700" s="144">
        <f>IF(N700="zákl. přenesená",J700,0)</f>
        <v>0</v>
      </c>
      <c r="BH700" s="144">
        <f>IF(N700="sníž. přenesená",J700,0)</f>
        <v>0</v>
      </c>
      <c r="BI700" s="144">
        <f>IF(N700="nulová",J700,0)</f>
        <v>0</v>
      </c>
      <c r="BJ700" s="17" t="s">
        <v>79</v>
      </c>
      <c r="BK700" s="144">
        <f>ROUND(I700*H700,2)</f>
        <v>0</v>
      </c>
      <c r="BL700" s="17" t="s">
        <v>440</v>
      </c>
      <c r="BM700" s="143" t="s">
        <v>955</v>
      </c>
    </row>
    <row r="701" spans="2:65" s="1" customFormat="1" ht="19.5">
      <c r="B701" s="32"/>
      <c r="D701" s="146" t="s">
        <v>777</v>
      </c>
      <c r="F701" s="175" t="s">
        <v>956</v>
      </c>
      <c r="I701" s="176"/>
      <c r="L701" s="32"/>
      <c r="M701" s="177"/>
      <c r="T701" s="53"/>
      <c r="AT701" s="17" t="s">
        <v>777</v>
      </c>
      <c r="AU701" s="17" t="s">
        <v>79</v>
      </c>
    </row>
    <row r="702" spans="2:65" s="13" customFormat="1">
      <c r="B702" s="152"/>
      <c r="D702" s="146" t="s">
        <v>442</v>
      </c>
      <c r="E702" s="153" t="s">
        <v>19</v>
      </c>
      <c r="F702" s="154" t="s">
        <v>957</v>
      </c>
      <c r="H702" s="155">
        <v>41832</v>
      </c>
      <c r="I702" s="156"/>
      <c r="L702" s="152"/>
      <c r="M702" s="157"/>
      <c r="T702" s="158"/>
      <c r="AT702" s="153" t="s">
        <v>442</v>
      </c>
      <c r="AU702" s="153" t="s">
        <v>79</v>
      </c>
      <c r="AV702" s="13" t="s">
        <v>81</v>
      </c>
      <c r="AW702" s="13" t="s">
        <v>32</v>
      </c>
      <c r="AX702" s="13" t="s">
        <v>71</v>
      </c>
      <c r="AY702" s="153" t="s">
        <v>429</v>
      </c>
    </row>
    <row r="703" spans="2:65" s="14" customFormat="1">
      <c r="B703" s="159"/>
      <c r="D703" s="146" t="s">
        <v>442</v>
      </c>
      <c r="E703" s="160" t="s">
        <v>19</v>
      </c>
      <c r="F703" s="161" t="s">
        <v>451</v>
      </c>
      <c r="H703" s="162">
        <v>41832</v>
      </c>
      <c r="I703" s="163"/>
      <c r="L703" s="159"/>
      <c r="M703" s="164"/>
      <c r="T703" s="165"/>
      <c r="AT703" s="160" t="s">
        <v>442</v>
      </c>
      <c r="AU703" s="160" t="s">
        <v>79</v>
      </c>
      <c r="AV703" s="14" t="s">
        <v>440</v>
      </c>
      <c r="AW703" s="14" t="s">
        <v>32</v>
      </c>
      <c r="AX703" s="14" t="s">
        <v>79</v>
      </c>
      <c r="AY703" s="160" t="s">
        <v>429</v>
      </c>
    </row>
    <row r="704" spans="2:65" s="1" customFormat="1" ht="76.349999999999994" customHeight="1">
      <c r="B704" s="32"/>
      <c r="C704" s="166" t="s">
        <v>958</v>
      </c>
      <c r="D704" s="166" t="s">
        <v>780</v>
      </c>
      <c r="E704" s="167" t="s">
        <v>959</v>
      </c>
      <c r="F704" s="168" t="s">
        <v>960</v>
      </c>
      <c r="G704" s="169" t="s">
        <v>961</v>
      </c>
      <c r="H704" s="170">
        <v>16</v>
      </c>
      <c r="I704" s="171"/>
      <c r="J704" s="172">
        <f>ROUND(I704*H704,2)</f>
        <v>0</v>
      </c>
      <c r="K704" s="168" t="s">
        <v>438</v>
      </c>
      <c r="L704" s="32"/>
      <c r="M704" s="173" t="s">
        <v>19</v>
      </c>
      <c r="N704" s="174" t="s">
        <v>42</v>
      </c>
      <c r="P704" s="141">
        <f>O704*H704</f>
        <v>0</v>
      </c>
      <c r="Q704" s="141">
        <v>0</v>
      </c>
      <c r="R704" s="141">
        <f>Q704*H704</f>
        <v>0</v>
      </c>
      <c r="S704" s="141">
        <v>0</v>
      </c>
      <c r="T704" s="142">
        <f>S704*H704</f>
        <v>0</v>
      </c>
      <c r="AR704" s="143" t="s">
        <v>440</v>
      </c>
      <c r="AT704" s="143" t="s">
        <v>780</v>
      </c>
      <c r="AU704" s="143" t="s">
        <v>79</v>
      </c>
      <c r="AY704" s="17" t="s">
        <v>429</v>
      </c>
      <c r="BE704" s="144">
        <f>IF(N704="základní",J704,0)</f>
        <v>0</v>
      </c>
      <c r="BF704" s="144">
        <f>IF(N704="snížená",J704,0)</f>
        <v>0</v>
      </c>
      <c r="BG704" s="144">
        <f>IF(N704="zákl. přenesená",J704,0)</f>
        <v>0</v>
      </c>
      <c r="BH704" s="144">
        <f>IF(N704="sníž. přenesená",J704,0)</f>
        <v>0</v>
      </c>
      <c r="BI704" s="144">
        <f>IF(N704="nulová",J704,0)</f>
        <v>0</v>
      </c>
      <c r="BJ704" s="17" t="s">
        <v>79</v>
      </c>
      <c r="BK704" s="144">
        <f>ROUND(I704*H704,2)</f>
        <v>0</v>
      </c>
      <c r="BL704" s="17" t="s">
        <v>440</v>
      </c>
      <c r="BM704" s="143" t="s">
        <v>962</v>
      </c>
    </row>
    <row r="705" spans="2:65" s="12" customFormat="1">
      <c r="B705" s="145"/>
      <c r="D705" s="146" t="s">
        <v>442</v>
      </c>
      <c r="E705" s="147" t="s">
        <v>19</v>
      </c>
      <c r="F705" s="148" t="s">
        <v>497</v>
      </c>
      <c r="H705" s="147" t="s">
        <v>19</v>
      </c>
      <c r="I705" s="149"/>
      <c r="L705" s="145"/>
      <c r="M705" s="150"/>
      <c r="T705" s="151"/>
      <c r="AT705" s="147" t="s">
        <v>442</v>
      </c>
      <c r="AU705" s="147" t="s">
        <v>79</v>
      </c>
      <c r="AV705" s="12" t="s">
        <v>79</v>
      </c>
      <c r="AW705" s="12" t="s">
        <v>32</v>
      </c>
      <c r="AX705" s="12" t="s">
        <v>71</v>
      </c>
      <c r="AY705" s="147" t="s">
        <v>429</v>
      </c>
    </row>
    <row r="706" spans="2:65" s="13" customFormat="1">
      <c r="B706" s="152"/>
      <c r="D706" s="146" t="s">
        <v>442</v>
      </c>
      <c r="E706" s="153" t="s">
        <v>19</v>
      </c>
      <c r="F706" s="154" t="s">
        <v>963</v>
      </c>
      <c r="H706" s="155">
        <v>16</v>
      </c>
      <c r="I706" s="156"/>
      <c r="L706" s="152"/>
      <c r="M706" s="157"/>
      <c r="T706" s="158"/>
      <c r="AT706" s="153" t="s">
        <v>442</v>
      </c>
      <c r="AU706" s="153" t="s">
        <v>79</v>
      </c>
      <c r="AV706" s="13" t="s">
        <v>81</v>
      </c>
      <c r="AW706" s="13" t="s">
        <v>32</v>
      </c>
      <c r="AX706" s="13" t="s">
        <v>71</v>
      </c>
      <c r="AY706" s="153" t="s">
        <v>429</v>
      </c>
    </row>
    <row r="707" spans="2:65" s="14" customFormat="1">
      <c r="B707" s="159"/>
      <c r="D707" s="146" t="s">
        <v>442</v>
      </c>
      <c r="E707" s="160" t="s">
        <v>19</v>
      </c>
      <c r="F707" s="161" t="s">
        <v>451</v>
      </c>
      <c r="H707" s="162">
        <v>16</v>
      </c>
      <c r="I707" s="163"/>
      <c r="L707" s="159"/>
      <c r="M707" s="164"/>
      <c r="T707" s="165"/>
      <c r="AT707" s="160" t="s">
        <v>442</v>
      </c>
      <c r="AU707" s="160" t="s">
        <v>79</v>
      </c>
      <c r="AV707" s="14" t="s">
        <v>440</v>
      </c>
      <c r="AW707" s="14" t="s">
        <v>32</v>
      </c>
      <c r="AX707" s="14" t="s">
        <v>79</v>
      </c>
      <c r="AY707" s="160" t="s">
        <v>429</v>
      </c>
    </row>
    <row r="708" spans="2:65" s="1" customFormat="1" ht="128.65" customHeight="1">
      <c r="B708" s="32"/>
      <c r="C708" s="166" t="s">
        <v>964</v>
      </c>
      <c r="D708" s="166" t="s">
        <v>780</v>
      </c>
      <c r="E708" s="167" t="s">
        <v>965</v>
      </c>
      <c r="F708" s="168" t="s">
        <v>966</v>
      </c>
      <c r="G708" s="169" t="s">
        <v>830</v>
      </c>
      <c r="H708" s="170">
        <v>0.13100000000000001</v>
      </c>
      <c r="I708" s="171"/>
      <c r="J708" s="172">
        <f>ROUND(I708*H708,2)</f>
        <v>0</v>
      </c>
      <c r="K708" s="168" t="s">
        <v>438</v>
      </c>
      <c r="L708" s="32"/>
      <c r="M708" s="173" t="s">
        <v>19</v>
      </c>
      <c r="N708" s="174" t="s">
        <v>42</v>
      </c>
      <c r="P708" s="141">
        <f>O708*H708</f>
        <v>0</v>
      </c>
      <c r="Q708" s="141">
        <v>0</v>
      </c>
      <c r="R708" s="141">
        <f>Q708*H708</f>
        <v>0</v>
      </c>
      <c r="S708" s="141">
        <v>0</v>
      </c>
      <c r="T708" s="142">
        <f>S708*H708</f>
        <v>0</v>
      </c>
      <c r="AR708" s="143" t="s">
        <v>440</v>
      </c>
      <c r="AT708" s="143" t="s">
        <v>780</v>
      </c>
      <c r="AU708" s="143" t="s">
        <v>79</v>
      </c>
      <c r="AY708" s="17" t="s">
        <v>429</v>
      </c>
      <c r="BE708" s="144">
        <f>IF(N708="základní",J708,0)</f>
        <v>0</v>
      </c>
      <c r="BF708" s="144">
        <f>IF(N708="snížená",J708,0)</f>
        <v>0</v>
      </c>
      <c r="BG708" s="144">
        <f>IF(N708="zákl. přenesená",J708,0)</f>
        <v>0</v>
      </c>
      <c r="BH708" s="144">
        <f>IF(N708="sníž. přenesená",J708,0)</f>
        <v>0</v>
      </c>
      <c r="BI708" s="144">
        <f>IF(N708="nulová",J708,0)</f>
        <v>0</v>
      </c>
      <c r="BJ708" s="17" t="s">
        <v>79</v>
      </c>
      <c r="BK708" s="144">
        <f>ROUND(I708*H708,2)</f>
        <v>0</v>
      </c>
      <c r="BL708" s="17" t="s">
        <v>440</v>
      </c>
      <c r="BM708" s="143" t="s">
        <v>967</v>
      </c>
    </row>
    <row r="709" spans="2:65" s="12" customFormat="1">
      <c r="B709" s="145"/>
      <c r="D709" s="146" t="s">
        <v>442</v>
      </c>
      <c r="E709" s="147" t="s">
        <v>19</v>
      </c>
      <c r="F709" s="148" t="s">
        <v>459</v>
      </c>
      <c r="H709" s="147" t="s">
        <v>19</v>
      </c>
      <c r="I709" s="149"/>
      <c r="L709" s="145"/>
      <c r="M709" s="150"/>
      <c r="T709" s="151"/>
      <c r="AT709" s="147" t="s">
        <v>442</v>
      </c>
      <c r="AU709" s="147" t="s">
        <v>79</v>
      </c>
      <c r="AV709" s="12" t="s">
        <v>79</v>
      </c>
      <c r="AW709" s="12" t="s">
        <v>32</v>
      </c>
      <c r="AX709" s="12" t="s">
        <v>71</v>
      </c>
      <c r="AY709" s="147" t="s">
        <v>429</v>
      </c>
    </row>
    <row r="710" spans="2:65" s="13" customFormat="1">
      <c r="B710" s="152"/>
      <c r="D710" s="146" t="s">
        <v>442</v>
      </c>
      <c r="E710" s="153" t="s">
        <v>19</v>
      </c>
      <c r="F710" s="154" t="s">
        <v>868</v>
      </c>
      <c r="H710" s="155">
        <v>0.02</v>
      </c>
      <c r="I710" s="156"/>
      <c r="L710" s="152"/>
      <c r="M710" s="157"/>
      <c r="T710" s="158"/>
      <c r="AT710" s="153" t="s">
        <v>442</v>
      </c>
      <c r="AU710" s="153" t="s">
        <v>79</v>
      </c>
      <c r="AV710" s="13" t="s">
        <v>81</v>
      </c>
      <c r="AW710" s="13" t="s">
        <v>32</v>
      </c>
      <c r="AX710" s="13" t="s">
        <v>71</v>
      </c>
      <c r="AY710" s="153" t="s">
        <v>429</v>
      </c>
    </row>
    <row r="711" spans="2:65" s="12" customFormat="1">
      <c r="B711" s="145"/>
      <c r="D711" s="146" t="s">
        <v>442</v>
      </c>
      <c r="E711" s="147" t="s">
        <v>19</v>
      </c>
      <c r="F711" s="148" t="s">
        <v>461</v>
      </c>
      <c r="H711" s="147" t="s">
        <v>19</v>
      </c>
      <c r="I711" s="149"/>
      <c r="L711" s="145"/>
      <c r="M711" s="150"/>
      <c r="T711" s="151"/>
      <c r="AT711" s="147" t="s">
        <v>442</v>
      </c>
      <c r="AU711" s="147" t="s">
        <v>79</v>
      </c>
      <c r="AV711" s="12" t="s">
        <v>79</v>
      </c>
      <c r="AW711" s="12" t="s">
        <v>32</v>
      </c>
      <c r="AX711" s="12" t="s">
        <v>71</v>
      </c>
      <c r="AY711" s="147" t="s">
        <v>429</v>
      </c>
    </row>
    <row r="712" spans="2:65" s="13" customFormat="1">
      <c r="B712" s="152"/>
      <c r="D712" s="146" t="s">
        <v>442</v>
      </c>
      <c r="E712" s="153" t="s">
        <v>19</v>
      </c>
      <c r="F712" s="154" t="s">
        <v>869</v>
      </c>
      <c r="H712" s="155">
        <v>1.4999999999999999E-2</v>
      </c>
      <c r="I712" s="156"/>
      <c r="L712" s="152"/>
      <c r="M712" s="157"/>
      <c r="T712" s="158"/>
      <c r="AT712" s="153" t="s">
        <v>442</v>
      </c>
      <c r="AU712" s="153" t="s">
        <v>79</v>
      </c>
      <c r="AV712" s="13" t="s">
        <v>81</v>
      </c>
      <c r="AW712" s="13" t="s">
        <v>32</v>
      </c>
      <c r="AX712" s="13" t="s">
        <v>71</v>
      </c>
      <c r="AY712" s="153" t="s">
        <v>429</v>
      </c>
    </row>
    <row r="713" spans="2:65" s="12" customFormat="1">
      <c r="B713" s="145"/>
      <c r="D713" s="146" t="s">
        <v>442</v>
      </c>
      <c r="E713" s="147" t="s">
        <v>19</v>
      </c>
      <c r="F713" s="148" t="s">
        <v>649</v>
      </c>
      <c r="H713" s="147" t="s">
        <v>19</v>
      </c>
      <c r="I713" s="149"/>
      <c r="L713" s="145"/>
      <c r="M713" s="150"/>
      <c r="T713" s="151"/>
      <c r="AT713" s="147" t="s">
        <v>442</v>
      </c>
      <c r="AU713" s="147" t="s">
        <v>79</v>
      </c>
      <c r="AV713" s="12" t="s">
        <v>79</v>
      </c>
      <c r="AW713" s="12" t="s">
        <v>32</v>
      </c>
      <c r="AX713" s="12" t="s">
        <v>71</v>
      </c>
      <c r="AY713" s="147" t="s">
        <v>429</v>
      </c>
    </row>
    <row r="714" spans="2:65" s="13" customFormat="1">
      <c r="B714" s="152"/>
      <c r="D714" s="146" t="s">
        <v>442</v>
      </c>
      <c r="E714" s="153" t="s">
        <v>19</v>
      </c>
      <c r="F714" s="154" t="s">
        <v>968</v>
      </c>
      <c r="H714" s="155">
        <v>6.0000000000000001E-3</v>
      </c>
      <c r="I714" s="156"/>
      <c r="L714" s="152"/>
      <c r="M714" s="157"/>
      <c r="T714" s="158"/>
      <c r="AT714" s="153" t="s">
        <v>442</v>
      </c>
      <c r="AU714" s="153" t="s">
        <v>79</v>
      </c>
      <c r="AV714" s="13" t="s">
        <v>81</v>
      </c>
      <c r="AW714" s="13" t="s">
        <v>32</v>
      </c>
      <c r="AX714" s="13" t="s">
        <v>71</v>
      </c>
      <c r="AY714" s="153" t="s">
        <v>429</v>
      </c>
    </row>
    <row r="715" spans="2:65" s="12" customFormat="1">
      <c r="B715" s="145"/>
      <c r="D715" s="146" t="s">
        <v>442</v>
      </c>
      <c r="E715" s="147" t="s">
        <v>19</v>
      </c>
      <c r="F715" s="148" t="s">
        <v>463</v>
      </c>
      <c r="H715" s="147" t="s">
        <v>19</v>
      </c>
      <c r="I715" s="149"/>
      <c r="L715" s="145"/>
      <c r="M715" s="150"/>
      <c r="T715" s="151"/>
      <c r="AT715" s="147" t="s">
        <v>442</v>
      </c>
      <c r="AU715" s="147" t="s">
        <v>79</v>
      </c>
      <c r="AV715" s="12" t="s">
        <v>79</v>
      </c>
      <c r="AW715" s="12" t="s">
        <v>32</v>
      </c>
      <c r="AX715" s="12" t="s">
        <v>71</v>
      </c>
      <c r="AY715" s="147" t="s">
        <v>429</v>
      </c>
    </row>
    <row r="716" spans="2:65" s="13" customFormat="1">
      <c r="B716" s="152"/>
      <c r="D716" s="146" t="s">
        <v>442</v>
      </c>
      <c r="E716" s="153" t="s">
        <v>19</v>
      </c>
      <c r="F716" s="154" t="s">
        <v>868</v>
      </c>
      <c r="H716" s="155">
        <v>0.02</v>
      </c>
      <c r="I716" s="156"/>
      <c r="L716" s="152"/>
      <c r="M716" s="157"/>
      <c r="T716" s="158"/>
      <c r="AT716" s="153" t="s">
        <v>442</v>
      </c>
      <c r="AU716" s="153" t="s">
        <v>79</v>
      </c>
      <c r="AV716" s="13" t="s">
        <v>81</v>
      </c>
      <c r="AW716" s="13" t="s">
        <v>32</v>
      </c>
      <c r="AX716" s="13" t="s">
        <v>71</v>
      </c>
      <c r="AY716" s="153" t="s">
        <v>429</v>
      </c>
    </row>
    <row r="717" spans="2:65" s="12" customFormat="1">
      <c r="B717" s="145"/>
      <c r="D717" s="146" t="s">
        <v>442</v>
      </c>
      <c r="E717" s="147" t="s">
        <v>19</v>
      </c>
      <c r="F717" s="148" t="s">
        <v>650</v>
      </c>
      <c r="H717" s="147" t="s">
        <v>19</v>
      </c>
      <c r="I717" s="149"/>
      <c r="L717" s="145"/>
      <c r="M717" s="150"/>
      <c r="T717" s="151"/>
      <c r="AT717" s="147" t="s">
        <v>442</v>
      </c>
      <c r="AU717" s="147" t="s">
        <v>79</v>
      </c>
      <c r="AV717" s="12" t="s">
        <v>79</v>
      </c>
      <c r="AW717" s="12" t="s">
        <v>32</v>
      </c>
      <c r="AX717" s="12" t="s">
        <v>71</v>
      </c>
      <c r="AY717" s="147" t="s">
        <v>429</v>
      </c>
    </row>
    <row r="718" spans="2:65" s="13" customFormat="1">
      <c r="B718" s="152"/>
      <c r="D718" s="146" t="s">
        <v>442</v>
      </c>
      <c r="E718" s="153" t="s">
        <v>19</v>
      </c>
      <c r="F718" s="154" t="s">
        <v>969</v>
      </c>
      <c r="H718" s="155">
        <v>0.01</v>
      </c>
      <c r="I718" s="156"/>
      <c r="L718" s="152"/>
      <c r="M718" s="157"/>
      <c r="T718" s="158"/>
      <c r="AT718" s="153" t="s">
        <v>442</v>
      </c>
      <c r="AU718" s="153" t="s">
        <v>79</v>
      </c>
      <c r="AV718" s="13" t="s">
        <v>81</v>
      </c>
      <c r="AW718" s="13" t="s">
        <v>32</v>
      </c>
      <c r="AX718" s="13" t="s">
        <v>71</v>
      </c>
      <c r="AY718" s="153" t="s">
        <v>429</v>
      </c>
    </row>
    <row r="719" spans="2:65" s="12" customFormat="1">
      <c r="B719" s="145"/>
      <c r="D719" s="146" t="s">
        <v>442</v>
      </c>
      <c r="E719" s="147" t="s">
        <v>19</v>
      </c>
      <c r="F719" s="148" t="s">
        <v>465</v>
      </c>
      <c r="H719" s="147" t="s">
        <v>19</v>
      </c>
      <c r="I719" s="149"/>
      <c r="L719" s="145"/>
      <c r="M719" s="150"/>
      <c r="T719" s="151"/>
      <c r="AT719" s="147" t="s">
        <v>442</v>
      </c>
      <c r="AU719" s="147" t="s">
        <v>79</v>
      </c>
      <c r="AV719" s="12" t="s">
        <v>79</v>
      </c>
      <c r="AW719" s="12" t="s">
        <v>32</v>
      </c>
      <c r="AX719" s="12" t="s">
        <v>71</v>
      </c>
      <c r="AY719" s="147" t="s">
        <v>429</v>
      </c>
    </row>
    <row r="720" spans="2:65" s="13" customFormat="1">
      <c r="B720" s="152"/>
      <c r="D720" s="146" t="s">
        <v>442</v>
      </c>
      <c r="E720" s="153" t="s">
        <v>19</v>
      </c>
      <c r="F720" s="154" t="s">
        <v>868</v>
      </c>
      <c r="H720" s="155">
        <v>0.02</v>
      </c>
      <c r="I720" s="156"/>
      <c r="L720" s="152"/>
      <c r="M720" s="157"/>
      <c r="T720" s="158"/>
      <c r="AT720" s="153" t="s">
        <v>442</v>
      </c>
      <c r="AU720" s="153" t="s">
        <v>79</v>
      </c>
      <c r="AV720" s="13" t="s">
        <v>81</v>
      </c>
      <c r="AW720" s="13" t="s">
        <v>32</v>
      </c>
      <c r="AX720" s="13" t="s">
        <v>71</v>
      </c>
      <c r="AY720" s="153" t="s">
        <v>429</v>
      </c>
    </row>
    <row r="721" spans="2:65" s="12" customFormat="1">
      <c r="B721" s="145"/>
      <c r="D721" s="146" t="s">
        <v>442</v>
      </c>
      <c r="E721" s="147" t="s">
        <v>19</v>
      </c>
      <c r="F721" s="148" t="s">
        <v>468</v>
      </c>
      <c r="H721" s="147" t="s">
        <v>19</v>
      </c>
      <c r="I721" s="149"/>
      <c r="L721" s="145"/>
      <c r="M721" s="150"/>
      <c r="T721" s="151"/>
      <c r="AT721" s="147" t="s">
        <v>442</v>
      </c>
      <c r="AU721" s="147" t="s">
        <v>79</v>
      </c>
      <c r="AV721" s="12" t="s">
        <v>79</v>
      </c>
      <c r="AW721" s="12" t="s">
        <v>32</v>
      </c>
      <c r="AX721" s="12" t="s">
        <v>71</v>
      </c>
      <c r="AY721" s="147" t="s">
        <v>429</v>
      </c>
    </row>
    <row r="722" spans="2:65" s="13" customFormat="1">
      <c r="B722" s="152"/>
      <c r="D722" s="146" t="s">
        <v>442</v>
      </c>
      <c r="E722" s="153" t="s">
        <v>19</v>
      </c>
      <c r="F722" s="154" t="s">
        <v>868</v>
      </c>
      <c r="H722" s="155">
        <v>0.02</v>
      </c>
      <c r="I722" s="156"/>
      <c r="L722" s="152"/>
      <c r="M722" s="157"/>
      <c r="T722" s="158"/>
      <c r="AT722" s="153" t="s">
        <v>442</v>
      </c>
      <c r="AU722" s="153" t="s">
        <v>79</v>
      </c>
      <c r="AV722" s="13" t="s">
        <v>81</v>
      </c>
      <c r="AW722" s="13" t="s">
        <v>32</v>
      </c>
      <c r="AX722" s="13" t="s">
        <v>71</v>
      </c>
      <c r="AY722" s="153" t="s">
        <v>429</v>
      </c>
    </row>
    <row r="723" spans="2:65" s="12" customFormat="1">
      <c r="B723" s="145"/>
      <c r="D723" s="146" t="s">
        <v>442</v>
      </c>
      <c r="E723" s="147" t="s">
        <v>19</v>
      </c>
      <c r="F723" s="148" t="s">
        <v>470</v>
      </c>
      <c r="H723" s="147" t="s">
        <v>19</v>
      </c>
      <c r="I723" s="149"/>
      <c r="L723" s="145"/>
      <c r="M723" s="150"/>
      <c r="T723" s="151"/>
      <c r="AT723" s="147" t="s">
        <v>442</v>
      </c>
      <c r="AU723" s="147" t="s">
        <v>79</v>
      </c>
      <c r="AV723" s="12" t="s">
        <v>79</v>
      </c>
      <c r="AW723" s="12" t="s">
        <v>32</v>
      </c>
      <c r="AX723" s="12" t="s">
        <v>71</v>
      </c>
      <c r="AY723" s="147" t="s">
        <v>429</v>
      </c>
    </row>
    <row r="724" spans="2:65" s="13" customFormat="1">
      <c r="B724" s="152"/>
      <c r="D724" s="146" t="s">
        <v>442</v>
      </c>
      <c r="E724" s="153" t="s">
        <v>19</v>
      </c>
      <c r="F724" s="154" t="s">
        <v>868</v>
      </c>
      <c r="H724" s="155">
        <v>0.02</v>
      </c>
      <c r="I724" s="156"/>
      <c r="L724" s="152"/>
      <c r="M724" s="157"/>
      <c r="T724" s="158"/>
      <c r="AT724" s="153" t="s">
        <v>442</v>
      </c>
      <c r="AU724" s="153" t="s">
        <v>79</v>
      </c>
      <c r="AV724" s="13" t="s">
        <v>81</v>
      </c>
      <c r="AW724" s="13" t="s">
        <v>32</v>
      </c>
      <c r="AX724" s="13" t="s">
        <v>71</v>
      </c>
      <c r="AY724" s="153" t="s">
        <v>429</v>
      </c>
    </row>
    <row r="725" spans="2:65" s="14" customFormat="1">
      <c r="B725" s="159"/>
      <c r="D725" s="146" t="s">
        <v>442</v>
      </c>
      <c r="E725" s="160" t="s">
        <v>19</v>
      </c>
      <c r="F725" s="161" t="s">
        <v>451</v>
      </c>
      <c r="H725" s="162">
        <v>0.13100000000000001</v>
      </c>
      <c r="I725" s="163"/>
      <c r="L725" s="159"/>
      <c r="M725" s="164"/>
      <c r="T725" s="165"/>
      <c r="AT725" s="160" t="s">
        <v>442</v>
      </c>
      <c r="AU725" s="160" t="s">
        <v>79</v>
      </c>
      <c r="AV725" s="14" t="s">
        <v>440</v>
      </c>
      <c r="AW725" s="14" t="s">
        <v>32</v>
      </c>
      <c r="AX725" s="14" t="s">
        <v>79</v>
      </c>
      <c r="AY725" s="160" t="s">
        <v>429</v>
      </c>
    </row>
    <row r="726" spans="2:65" s="1" customFormat="1" ht="180.75" customHeight="1">
      <c r="B726" s="32"/>
      <c r="C726" s="166" t="s">
        <v>970</v>
      </c>
      <c r="D726" s="166" t="s">
        <v>780</v>
      </c>
      <c r="E726" s="167" t="s">
        <v>971</v>
      </c>
      <c r="F726" s="168" t="s">
        <v>972</v>
      </c>
      <c r="G726" s="169" t="s">
        <v>830</v>
      </c>
      <c r="H726" s="170">
        <v>8.0749999999999993</v>
      </c>
      <c r="I726" s="171"/>
      <c r="J726" s="172">
        <f>ROUND(I726*H726,2)</f>
        <v>0</v>
      </c>
      <c r="K726" s="168" t="s">
        <v>438</v>
      </c>
      <c r="L726" s="32"/>
      <c r="M726" s="173" t="s">
        <v>19</v>
      </c>
      <c r="N726" s="174" t="s">
        <v>42</v>
      </c>
      <c r="P726" s="141">
        <f>O726*H726</f>
        <v>0</v>
      </c>
      <c r="Q726" s="141">
        <v>0</v>
      </c>
      <c r="R726" s="141">
        <f>Q726*H726</f>
        <v>0</v>
      </c>
      <c r="S726" s="141">
        <v>0</v>
      </c>
      <c r="T726" s="142">
        <f>S726*H726</f>
        <v>0</v>
      </c>
      <c r="AR726" s="143" t="s">
        <v>440</v>
      </c>
      <c r="AT726" s="143" t="s">
        <v>780</v>
      </c>
      <c r="AU726" s="143" t="s">
        <v>79</v>
      </c>
      <c r="AY726" s="17" t="s">
        <v>429</v>
      </c>
      <c r="BE726" s="144">
        <f>IF(N726="základní",J726,0)</f>
        <v>0</v>
      </c>
      <c r="BF726" s="144">
        <f>IF(N726="snížená",J726,0)</f>
        <v>0</v>
      </c>
      <c r="BG726" s="144">
        <f>IF(N726="zákl. přenesená",J726,0)</f>
        <v>0</v>
      </c>
      <c r="BH726" s="144">
        <f>IF(N726="sníž. přenesená",J726,0)</f>
        <v>0</v>
      </c>
      <c r="BI726" s="144">
        <f>IF(N726="nulová",J726,0)</f>
        <v>0</v>
      </c>
      <c r="BJ726" s="17" t="s">
        <v>79</v>
      </c>
      <c r="BK726" s="144">
        <f>ROUND(I726*H726,2)</f>
        <v>0</v>
      </c>
      <c r="BL726" s="17" t="s">
        <v>440</v>
      </c>
      <c r="BM726" s="143" t="s">
        <v>973</v>
      </c>
    </row>
    <row r="727" spans="2:65" s="1" customFormat="1" ht="19.5">
      <c r="B727" s="32"/>
      <c r="D727" s="146" t="s">
        <v>777</v>
      </c>
      <c r="F727" s="175" t="s">
        <v>974</v>
      </c>
      <c r="I727" s="176"/>
      <c r="L727" s="32"/>
      <c r="M727" s="177"/>
      <c r="T727" s="53"/>
      <c r="AT727" s="17" t="s">
        <v>777</v>
      </c>
      <c r="AU727" s="17" t="s">
        <v>79</v>
      </c>
    </row>
    <row r="728" spans="2:65" s="13" customFormat="1">
      <c r="B728" s="152"/>
      <c r="D728" s="146" t="s">
        <v>442</v>
      </c>
      <c r="E728" s="153" t="s">
        <v>19</v>
      </c>
      <c r="F728" s="154" t="s">
        <v>832</v>
      </c>
      <c r="H728" s="155">
        <v>4.51</v>
      </c>
      <c r="I728" s="156"/>
      <c r="L728" s="152"/>
      <c r="M728" s="157"/>
      <c r="T728" s="158"/>
      <c r="AT728" s="153" t="s">
        <v>442</v>
      </c>
      <c r="AU728" s="153" t="s">
        <v>79</v>
      </c>
      <c r="AV728" s="13" t="s">
        <v>81</v>
      </c>
      <c r="AW728" s="13" t="s">
        <v>32</v>
      </c>
      <c r="AX728" s="13" t="s">
        <v>71</v>
      </c>
      <c r="AY728" s="153" t="s">
        <v>429</v>
      </c>
    </row>
    <row r="729" spans="2:65" s="13" customFormat="1">
      <c r="B729" s="152"/>
      <c r="D729" s="146" t="s">
        <v>442</v>
      </c>
      <c r="E729" s="153" t="s">
        <v>19</v>
      </c>
      <c r="F729" s="154" t="s">
        <v>833</v>
      </c>
      <c r="H729" s="155">
        <v>9.5000000000000001E-2</v>
      </c>
      <c r="I729" s="156"/>
      <c r="L729" s="152"/>
      <c r="M729" s="157"/>
      <c r="T729" s="158"/>
      <c r="AT729" s="153" t="s">
        <v>442</v>
      </c>
      <c r="AU729" s="153" t="s">
        <v>79</v>
      </c>
      <c r="AV729" s="13" t="s">
        <v>81</v>
      </c>
      <c r="AW729" s="13" t="s">
        <v>32</v>
      </c>
      <c r="AX729" s="13" t="s">
        <v>71</v>
      </c>
      <c r="AY729" s="153" t="s">
        <v>429</v>
      </c>
    </row>
    <row r="730" spans="2:65" s="13" customFormat="1">
      <c r="B730" s="152"/>
      <c r="D730" s="146" t="s">
        <v>442</v>
      </c>
      <c r="E730" s="153" t="s">
        <v>19</v>
      </c>
      <c r="F730" s="154" t="s">
        <v>834</v>
      </c>
      <c r="H730" s="155">
        <v>3.47</v>
      </c>
      <c r="I730" s="156"/>
      <c r="L730" s="152"/>
      <c r="M730" s="157"/>
      <c r="T730" s="158"/>
      <c r="AT730" s="153" t="s">
        <v>442</v>
      </c>
      <c r="AU730" s="153" t="s">
        <v>79</v>
      </c>
      <c r="AV730" s="13" t="s">
        <v>81</v>
      </c>
      <c r="AW730" s="13" t="s">
        <v>32</v>
      </c>
      <c r="AX730" s="13" t="s">
        <v>71</v>
      </c>
      <c r="AY730" s="153" t="s">
        <v>429</v>
      </c>
    </row>
    <row r="731" spans="2:65" s="14" customFormat="1">
      <c r="B731" s="159"/>
      <c r="D731" s="146" t="s">
        <v>442</v>
      </c>
      <c r="E731" s="160" t="s">
        <v>19</v>
      </c>
      <c r="F731" s="161" t="s">
        <v>451</v>
      </c>
      <c r="H731" s="162">
        <v>8.0749999999999993</v>
      </c>
      <c r="I731" s="163"/>
      <c r="L731" s="159"/>
      <c r="M731" s="164"/>
      <c r="T731" s="165"/>
      <c r="AT731" s="160" t="s">
        <v>442</v>
      </c>
      <c r="AU731" s="160" t="s">
        <v>79</v>
      </c>
      <c r="AV731" s="14" t="s">
        <v>440</v>
      </c>
      <c r="AW731" s="14" t="s">
        <v>32</v>
      </c>
      <c r="AX731" s="14" t="s">
        <v>79</v>
      </c>
      <c r="AY731" s="160" t="s">
        <v>429</v>
      </c>
    </row>
    <row r="732" spans="2:65" s="1" customFormat="1" ht="55.5" customHeight="1">
      <c r="B732" s="32"/>
      <c r="C732" s="166" t="s">
        <v>975</v>
      </c>
      <c r="D732" s="166" t="s">
        <v>780</v>
      </c>
      <c r="E732" s="167" t="s">
        <v>976</v>
      </c>
      <c r="F732" s="168" t="s">
        <v>977</v>
      </c>
      <c r="G732" s="169" t="s">
        <v>830</v>
      </c>
      <c r="H732" s="170">
        <v>8.0749999999999993</v>
      </c>
      <c r="I732" s="171"/>
      <c r="J732" s="172">
        <f>ROUND(I732*H732,2)</f>
        <v>0</v>
      </c>
      <c r="K732" s="168" t="s">
        <v>438</v>
      </c>
      <c r="L732" s="32"/>
      <c r="M732" s="173" t="s">
        <v>19</v>
      </c>
      <c r="N732" s="174" t="s">
        <v>42</v>
      </c>
      <c r="P732" s="141">
        <f>O732*H732</f>
        <v>0</v>
      </c>
      <c r="Q732" s="141">
        <v>0</v>
      </c>
      <c r="R732" s="141">
        <f>Q732*H732</f>
        <v>0</v>
      </c>
      <c r="S732" s="141">
        <v>0</v>
      </c>
      <c r="T732" s="142">
        <f>S732*H732</f>
        <v>0</v>
      </c>
      <c r="AR732" s="143" t="s">
        <v>440</v>
      </c>
      <c r="AT732" s="143" t="s">
        <v>780</v>
      </c>
      <c r="AU732" s="143" t="s">
        <v>79</v>
      </c>
      <c r="AY732" s="17" t="s">
        <v>429</v>
      </c>
      <c r="BE732" s="144">
        <f>IF(N732="základní",J732,0)</f>
        <v>0</v>
      </c>
      <c r="BF732" s="144">
        <f>IF(N732="snížená",J732,0)</f>
        <v>0</v>
      </c>
      <c r="BG732" s="144">
        <f>IF(N732="zákl. přenesená",J732,0)</f>
        <v>0</v>
      </c>
      <c r="BH732" s="144">
        <f>IF(N732="sníž. přenesená",J732,0)</f>
        <v>0</v>
      </c>
      <c r="BI732" s="144">
        <f>IF(N732="nulová",J732,0)</f>
        <v>0</v>
      </c>
      <c r="BJ732" s="17" t="s">
        <v>79</v>
      </c>
      <c r="BK732" s="144">
        <f>ROUND(I732*H732,2)</f>
        <v>0</v>
      </c>
      <c r="BL732" s="17" t="s">
        <v>440</v>
      </c>
      <c r="BM732" s="143" t="s">
        <v>978</v>
      </c>
    </row>
    <row r="733" spans="2:65" s="1" customFormat="1" ht="19.5">
      <c r="B733" s="32"/>
      <c r="D733" s="146" t="s">
        <v>777</v>
      </c>
      <c r="F733" s="175" t="s">
        <v>979</v>
      </c>
      <c r="I733" s="176"/>
      <c r="L733" s="32"/>
      <c r="M733" s="177"/>
      <c r="T733" s="53"/>
      <c r="AT733" s="17" t="s">
        <v>777</v>
      </c>
      <c r="AU733" s="17" t="s">
        <v>79</v>
      </c>
    </row>
    <row r="734" spans="2:65" s="13" customFormat="1">
      <c r="B734" s="152"/>
      <c r="D734" s="146" t="s">
        <v>442</v>
      </c>
      <c r="E734" s="153" t="s">
        <v>19</v>
      </c>
      <c r="F734" s="154" t="s">
        <v>832</v>
      </c>
      <c r="H734" s="155">
        <v>4.51</v>
      </c>
      <c r="I734" s="156"/>
      <c r="L734" s="152"/>
      <c r="M734" s="157"/>
      <c r="T734" s="158"/>
      <c r="AT734" s="153" t="s">
        <v>442</v>
      </c>
      <c r="AU734" s="153" t="s">
        <v>79</v>
      </c>
      <c r="AV734" s="13" t="s">
        <v>81</v>
      </c>
      <c r="AW734" s="13" t="s">
        <v>32</v>
      </c>
      <c r="AX734" s="13" t="s">
        <v>71</v>
      </c>
      <c r="AY734" s="153" t="s">
        <v>429</v>
      </c>
    </row>
    <row r="735" spans="2:65" s="13" customFormat="1">
      <c r="B735" s="152"/>
      <c r="D735" s="146" t="s">
        <v>442</v>
      </c>
      <c r="E735" s="153" t="s">
        <v>19</v>
      </c>
      <c r="F735" s="154" t="s">
        <v>833</v>
      </c>
      <c r="H735" s="155">
        <v>9.5000000000000001E-2</v>
      </c>
      <c r="I735" s="156"/>
      <c r="L735" s="152"/>
      <c r="M735" s="157"/>
      <c r="T735" s="158"/>
      <c r="AT735" s="153" t="s">
        <v>442</v>
      </c>
      <c r="AU735" s="153" t="s">
        <v>79</v>
      </c>
      <c r="AV735" s="13" t="s">
        <v>81</v>
      </c>
      <c r="AW735" s="13" t="s">
        <v>32</v>
      </c>
      <c r="AX735" s="13" t="s">
        <v>71</v>
      </c>
      <c r="AY735" s="153" t="s">
        <v>429</v>
      </c>
    </row>
    <row r="736" spans="2:65" s="13" customFormat="1">
      <c r="B736" s="152"/>
      <c r="D736" s="146" t="s">
        <v>442</v>
      </c>
      <c r="E736" s="153" t="s">
        <v>19</v>
      </c>
      <c r="F736" s="154" t="s">
        <v>834</v>
      </c>
      <c r="H736" s="155">
        <v>3.47</v>
      </c>
      <c r="I736" s="156"/>
      <c r="L736" s="152"/>
      <c r="M736" s="157"/>
      <c r="T736" s="158"/>
      <c r="AT736" s="153" t="s">
        <v>442</v>
      </c>
      <c r="AU736" s="153" t="s">
        <v>79</v>
      </c>
      <c r="AV736" s="13" t="s">
        <v>81</v>
      </c>
      <c r="AW736" s="13" t="s">
        <v>32</v>
      </c>
      <c r="AX736" s="13" t="s">
        <v>71</v>
      </c>
      <c r="AY736" s="153" t="s">
        <v>429</v>
      </c>
    </row>
    <row r="737" spans="2:65" s="14" customFormat="1">
      <c r="B737" s="159"/>
      <c r="D737" s="146" t="s">
        <v>442</v>
      </c>
      <c r="E737" s="160" t="s">
        <v>19</v>
      </c>
      <c r="F737" s="161" t="s">
        <v>451</v>
      </c>
      <c r="H737" s="162">
        <v>8.0749999999999993</v>
      </c>
      <c r="I737" s="163"/>
      <c r="L737" s="159"/>
      <c r="M737" s="164"/>
      <c r="T737" s="165"/>
      <c r="AT737" s="160" t="s">
        <v>442</v>
      </c>
      <c r="AU737" s="160" t="s">
        <v>79</v>
      </c>
      <c r="AV737" s="14" t="s">
        <v>440</v>
      </c>
      <c r="AW737" s="14" t="s">
        <v>32</v>
      </c>
      <c r="AX737" s="14" t="s">
        <v>79</v>
      </c>
      <c r="AY737" s="160" t="s">
        <v>429</v>
      </c>
    </row>
    <row r="738" spans="2:65" s="1" customFormat="1" ht="142.15" customHeight="1">
      <c r="B738" s="32"/>
      <c r="C738" s="166" t="s">
        <v>980</v>
      </c>
      <c r="D738" s="166" t="s">
        <v>780</v>
      </c>
      <c r="E738" s="167" t="s">
        <v>981</v>
      </c>
      <c r="F738" s="168" t="s">
        <v>982</v>
      </c>
      <c r="G738" s="169" t="s">
        <v>983</v>
      </c>
      <c r="H738" s="170">
        <v>106</v>
      </c>
      <c r="I738" s="171"/>
      <c r="J738" s="172">
        <f>ROUND(I738*H738,2)</f>
        <v>0</v>
      </c>
      <c r="K738" s="168" t="s">
        <v>438</v>
      </c>
      <c r="L738" s="32"/>
      <c r="M738" s="173" t="s">
        <v>19</v>
      </c>
      <c r="N738" s="174" t="s">
        <v>42</v>
      </c>
      <c r="P738" s="141">
        <f>O738*H738</f>
        <v>0</v>
      </c>
      <c r="Q738" s="141">
        <v>0</v>
      </c>
      <c r="R738" s="141">
        <f>Q738*H738</f>
        <v>0</v>
      </c>
      <c r="S738" s="141">
        <v>0</v>
      </c>
      <c r="T738" s="142">
        <f>S738*H738</f>
        <v>0</v>
      </c>
      <c r="AR738" s="143" t="s">
        <v>440</v>
      </c>
      <c r="AT738" s="143" t="s">
        <v>780</v>
      </c>
      <c r="AU738" s="143" t="s">
        <v>79</v>
      </c>
      <c r="AY738" s="17" t="s">
        <v>429</v>
      </c>
      <c r="BE738" s="144">
        <f>IF(N738="základní",J738,0)</f>
        <v>0</v>
      </c>
      <c r="BF738" s="144">
        <f>IF(N738="snížená",J738,0)</f>
        <v>0</v>
      </c>
      <c r="BG738" s="144">
        <f>IF(N738="zákl. přenesená",J738,0)</f>
        <v>0</v>
      </c>
      <c r="BH738" s="144">
        <f>IF(N738="sníž. přenesená",J738,0)</f>
        <v>0</v>
      </c>
      <c r="BI738" s="144">
        <f>IF(N738="nulová",J738,0)</f>
        <v>0</v>
      </c>
      <c r="BJ738" s="17" t="s">
        <v>79</v>
      </c>
      <c r="BK738" s="144">
        <f>ROUND(I738*H738,2)</f>
        <v>0</v>
      </c>
      <c r="BL738" s="17" t="s">
        <v>440</v>
      </c>
      <c r="BM738" s="143" t="s">
        <v>984</v>
      </c>
    </row>
    <row r="739" spans="2:65" s="13" customFormat="1">
      <c r="B739" s="152"/>
      <c r="D739" s="146" t="s">
        <v>442</v>
      </c>
      <c r="E739" s="153" t="s">
        <v>19</v>
      </c>
      <c r="F739" s="154" t="s">
        <v>476</v>
      </c>
      <c r="H739" s="155">
        <v>75</v>
      </c>
      <c r="I739" s="156"/>
      <c r="L739" s="152"/>
      <c r="M739" s="157"/>
      <c r="T739" s="158"/>
      <c r="AT739" s="153" t="s">
        <v>442</v>
      </c>
      <c r="AU739" s="153" t="s">
        <v>79</v>
      </c>
      <c r="AV739" s="13" t="s">
        <v>81</v>
      </c>
      <c r="AW739" s="13" t="s">
        <v>32</v>
      </c>
      <c r="AX739" s="13" t="s">
        <v>71</v>
      </c>
      <c r="AY739" s="153" t="s">
        <v>429</v>
      </c>
    </row>
    <row r="740" spans="2:65" s="13" customFormat="1">
      <c r="B740" s="152"/>
      <c r="D740" s="146" t="s">
        <v>442</v>
      </c>
      <c r="E740" s="153" t="s">
        <v>19</v>
      </c>
      <c r="F740" s="154" t="s">
        <v>985</v>
      </c>
      <c r="H740" s="155">
        <v>3</v>
      </c>
      <c r="I740" s="156"/>
      <c r="L740" s="152"/>
      <c r="M740" s="157"/>
      <c r="T740" s="158"/>
      <c r="AT740" s="153" t="s">
        <v>442</v>
      </c>
      <c r="AU740" s="153" t="s">
        <v>79</v>
      </c>
      <c r="AV740" s="13" t="s">
        <v>81</v>
      </c>
      <c r="AW740" s="13" t="s">
        <v>32</v>
      </c>
      <c r="AX740" s="13" t="s">
        <v>71</v>
      </c>
      <c r="AY740" s="153" t="s">
        <v>429</v>
      </c>
    </row>
    <row r="741" spans="2:65" s="13" customFormat="1">
      <c r="B741" s="152"/>
      <c r="D741" s="146" t="s">
        <v>442</v>
      </c>
      <c r="E741" s="153" t="s">
        <v>19</v>
      </c>
      <c r="F741" s="154" t="s">
        <v>477</v>
      </c>
      <c r="H741" s="155">
        <v>1.583</v>
      </c>
      <c r="I741" s="156"/>
      <c r="L741" s="152"/>
      <c r="M741" s="157"/>
      <c r="T741" s="158"/>
      <c r="AT741" s="153" t="s">
        <v>442</v>
      </c>
      <c r="AU741" s="153" t="s">
        <v>79</v>
      </c>
      <c r="AV741" s="13" t="s">
        <v>81</v>
      </c>
      <c r="AW741" s="13" t="s">
        <v>32</v>
      </c>
      <c r="AX741" s="13" t="s">
        <v>71</v>
      </c>
      <c r="AY741" s="153" t="s">
        <v>429</v>
      </c>
    </row>
    <row r="742" spans="2:65" s="13" customFormat="1">
      <c r="B742" s="152"/>
      <c r="D742" s="146" t="s">
        <v>442</v>
      </c>
      <c r="E742" s="153" t="s">
        <v>19</v>
      </c>
      <c r="F742" s="154" t="s">
        <v>986</v>
      </c>
      <c r="H742" s="155">
        <v>2.4169999999999998</v>
      </c>
      <c r="I742" s="156"/>
      <c r="L742" s="152"/>
      <c r="M742" s="157"/>
      <c r="T742" s="158"/>
      <c r="AT742" s="153" t="s">
        <v>442</v>
      </c>
      <c r="AU742" s="153" t="s">
        <v>79</v>
      </c>
      <c r="AV742" s="13" t="s">
        <v>81</v>
      </c>
      <c r="AW742" s="13" t="s">
        <v>32</v>
      </c>
      <c r="AX742" s="13" t="s">
        <v>71</v>
      </c>
      <c r="AY742" s="153" t="s">
        <v>429</v>
      </c>
    </row>
    <row r="743" spans="2:65" s="13" customFormat="1">
      <c r="B743" s="152"/>
      <c r="D743" s="146" t="s">
        <v>442</v>
      </c>
      <c r="E743" s="153" t="s">
        <v>19</v>
      </c>
      <c r="F743" s="154" t="s">
        <v>479</v>
      </c>
      <c r="H743" s="155">
        <v>57.667000000000002</v>
      </c>
      <c r="I743" s="156"/>
      <c r="L743" s="152"/>
      <c r="M743" s="157"/>
      <c r="T743" s="158"/>
      <c r="AT743" s="153" t="s">
        <v>442</v>
      </c>
      <c r="AU743" s="153" t="s">
        <v>79</v>
      </c>
      <c r="AV743" s="13" t="s">
        <v>81</v>
      </c>
      <c r="AW743" s="13" t="s">
        <v>32</v>
      </c>
      <c r="AX743" s="13" t="s">
        <v>71</v>
      </c>
      <c r="AY743" s="153" t="s">
        <v>429</v>
      </c>
    </row>
    <row r="744" spans="2:65" s="13" customFormat="1">
      <c r="B744" s="152"/>
      <c r="D744" s="146" t="s">
        <v>442</v>
      </c>
      <c r="E744" s="153" t="s">
        <v>19</v>
      </c>
      <c r="F744" s="154" t="s">
        <v>987</v>
      </c>
      <c r="H744" s="155">
        <v>2.3330000000000002</v>
      </c>
      <c r="I744" s="156"/>
      <c r="L744" s="152"/>
      <c r="M744" s="157"/>
      <c r="T744" s="158"/>
      <c r="AT744" s="153" t="s">
        <v>442</v>
      </c>
      <c r="AU744" s="153" t="s">
        <v>79</v>
      </c>
      <c r="AV744" s="13" t="s">
        <v>81</v>
      </c>
      <c r="AW744" s="13" t="s">
        <v>32</v>
      </c>
      <c r="AX744" s="13" t="s">
        <v>71</v>
      </c>
      <c r="AY744" s="153" t="s">
        <v>429</v>
      </c>
    </row>
    <row r="745" spans="2:65" s="12" customFormat="1">
      <c r="B745" s="145"/>
      <c r="D745" s="146" t="s">
        <v>442</v>
      </c>
      <c r="E745" s="147" t="s">
        <v>19</v>
      </c>
      <c r="F745" s="148" t="s">
        <v>988</v>
      </c>
      <c r="H745" s="147" t="s">
        <v>19</v>
      </c>
      <c r="I745" s="149"/>
      <c r="L745" s="145"/>
      <c r="M745" s="150"/>
      <c r="T745" s="151"/>
      <c r="AT745" s="147" t="s">
        <v>442</v>
      </c>
      <c r="AU745" s="147" t="s">
        <v>79</v>
      </c>
      <c r="AV745" s="12" t="s">
        <v>79</v>
      </c>
      <c r="AW745" s="12" t="s">
        <v>32</v>
      </c>
      <c r="AX745" s="12" t="s">
        <v>71</v>
      </c>
      <c r="AY745" s="147" t="s">
        <v>429</v>
      </c>
    </row>
    <row r="746" spans="2:65" s="13" customFormat="1">
      <c r="B746" s="152"/>
      <c r="D746" s="146" t="s">
        <v>442</v>
      </c>
      <c r="E746" s="153" t="s">
        <v>19</v>
      </c>
      <c r="F746" s="154" t="s">
        <v>989</v>
      </c>
      <c r="H746" s="155">
        <v>-36</v>
      </c>
      <c r="I746" s="156"/>
      <c r="L746" s="152"/>
      <c r="M746" s="157"/>
      <c r="T746" s="158"/>
      <c r="AT746" s="153" t="s">
        <v>442</v>
      </c>
      <c r="AU746" s="153" t="s">
        <v>79</v>
      </c>
      <c r="AV746" s="13" t="s">
        <v>81</v>
      </c>
      <c r="AW746" s="13" t="s">
        <v>32</v>
      </c>
      <c r="AX746" s="13" t="s">
        <v>71</v>
      </c>
      <c r="AY746" s="153" t="s">
        <v>429</v>
      </c>
    </row>
    <row r="747" spans="2:65" s="14" customFormat="1">
      <c r="B747" s="159"/>
      <c r="D747" s="146" t="s">
        <v>442</v>
      </c>
      <c r="E747" s="160" t="s">
        <v>19</v>
      </c>
      <c r="F747" s="161" t="s">
        <v>451</v>
      </c>
      <c r="H747" s="162">
        <v>106</v>
      </c>
      <c r="I747" s="163"/>
      <c r="L747" s="159"/>
      <c r="M747" s="164"/>
      <c r="T747" s="165"/>
      <c r="AT747" s="160" t="s">
        <v>442</v>
      </c>
      <c r="AU747" s="160" t="s">
        <v>79</v>
      </c>
      <c r="AV747" s="14" t="s">
        <v>440</v>
      </c>
      <c r="AW747" s="14" t="s">
        <v>32</v>
      </c>
      <c r="AX747" s="14" t="s">
        <v>79</v>
      </c>
      <c r="AY747" s="160" t="s">
        <v>429</v>
      </c>
    </row>
    <row r="748" spans="2:65" s="1" customFormat="1" ht="114.95" customHeight="1">
      <c r="B748" s="32"/>
      <c r="C748" s="166" t="s">
        <v>990</v>
      </c>
      <c r="D748" s="166" t="s">
        <v>780</v>
      </c>
      <c r="E748" s="167" t="s">
        <v>991</v>
      </c>
      <c r="F748" s="168" t="s">
        <v>992</v>
      </c>
      <c r="G748" s="169" t="s">
        <v>983</v>
      </c>
      <c r="H748" s="170">
        <v>40</v>
      </c>
      <c r="I748" s="171"/>
      <c r="J748" s="172">
        <f>ROUND(I748*H748,2)</f>
        <v>0</v>
      </c>
      <c r="K748" s="168" t="s">
        <v>438</v>
      </c>
      <c r="L748" s="32"/>
      <c r="M748" s="173" t="s">
        <v>19</v>
      </c>
      <c r="N748" s="174" t="s">
        <v>42</v>
      </c>
      <c r="P748" s="141">
        <f>O748*H748</f>
        <v>0</v>
      </c>
      <c r="Q748" s="141">
        <v>0</v>
      </c>
      <c r="R748" s="141">
        <f>Q748*H748</f>
        <v>0</v>
      </c>
      <c r="S748" s="141">
        <v>0</v>
      </c>
      <c r="T748" s="142">
        <f>S748*H748</f>
        <v>0</v>
      </c>
      <c r="AR748" s="143" t="s">
        <v>440</v>
      </c>
      <c r="AT748" s="143" t="s">
        <v>780</v>
      </c>
      <c r="AU748" s="143" t="s">
        <v>79</v>
      </c>
      <c r="AY748" s="17" t="s">
        <v>429</v>
      </c>
      <c r="BE748" s="144">
        <f>IF(N748="základní",J748,0)</f>
        <v>0</v>
      </c>
      <c r="BF748" s="144">
        <f>IF(N748="snížená",J748,0)</f>
        <v>0</v>
      </c>
      <c r="BG748" s="144">
        <f>IF(N748="zákl. přenesená",J748,0)</f>
        <v>0</v>
      </c>
      <c r="BH748" s="144">
        <f>IF(N748="sníž. přenesená",J748,0)</f>
        <v>0</v>
      </c>
      <c r="BI748" s="144">
        <f>IF(N748="nulová",J748,0)</f>
        <v>0</v>
      </c>
      <c r="BJ748" s="17" t="s">
        <v>79</v>
      </c>
      <c r="BK748" s="144">
        <f>ROUND(I748*H748,2)</f>
        <v>0</v>
      </c>
      <c r="BL748" s="17" t="s">
        <v>440</v>
      </c>
      <c r="BM748" s="143" t="s">
        <v>993</v>
      </c>
    </row>
    <row r="749" spans="2:65" s="13" customFormat="1">
      <c r="B749" s="152"/>
      <c r="D749" s="146" t="s">
        <v>442</v>
      </c>
      <c r="E749" s="153" t="s">
        <v>19</v>
      </c>
      <c r="F749" s="154" t="s">
        <v>655</v>
      </c>
      <c r="H749" s="155">
        <v>36</v>
      </c>
      <c r="I749" s="156"/>
      <c r="L749" s="152"/>
      <c r="M749" s="157"/>
      <c r="T749" s="158"/>
      <c r="AT749" s="153" t="s">
        <v>442</v>
      </c>
      <c r="AU749" s="153" t="s">
        <v>79</v>
      </c>
      <c r="AV749" s="13" t="s">
        <v>81</v>
      </c>
      <c r="AW749" s="13" t="s">
        <v>32</v>
      </c>
      <c r="AX749" s="13" t="s">
        <v>71</v>
      </c>
      <c r="AY749" s="153" t="s">
        <v>429</v>
      </c>
    </row>
    <row r="750" spans="2:65" s="12" customFormat="1">
      <c r="B750" s="145"/>
      <c r="D750" s="146" t="s">
        <v>442</v>
      </c>
      <c r="E750" s="147" t="s">
        <v>19</v>
      </c>
      <c r="F750" s="148" t="s">
        <v>994</v>
      </c>
      <c r="H750" s="147" t="s">
        <v>19</v>
      </c>
      <c r="I750" s="149"/>
      <c r="L750" s="145"/>
      <c r="M750" s="150"/>
      <c r="T750" s="151"/>
      <c r="AT750" s="147" t="s">
        <v>442</v>
      </c>
      <c r="AU750" s="147" t="s">
        <v>79</v>
      </c>
      <c r="AV750" s="12" t="s">
        <v>79</v>
      </c>
      <c r="AW750" s="12" t="s">
        <v>32</v>
      </c>
      <c r="AX750" s="12" t="s">
        <v>71</v>
      </c>
      <c r="AY750" s="147" t="s">
        <v>429</v>
      </c>
    </row>
    <row r="751" spans="2:65" s="13" customFormat="1">
      <c r="B751" s="152"/>
      <c r="D751" s="146" t="s">
        <v>442</v>
      </c>
      <c r="E751" s="153" t="s">
        <v>19</v>
      </c>
      <c r="F751" s="154" t="s">
        <v>995</v>
      </c>
      <c r="H751" s="155">
        <v>4</v>
      </c>
      <c r="I751" s="156"/>
      <c r="L751" s="152"/>
      <c r="M751" s="157"/>
      <c r="T751" s="158"/>
      <c r="AT751" s="153" t="s">
        <v>442</v>
      </c>
      <c r="AU751" s="153" t="s">
        <v>79</v>
      </c>
      <c r="AV751" s="13" t="s">
        <v>81</v>
      </c>
      <c r="AW751" s="13" t="s">
        <v>32</v>
      </c>
      <c r="AX751" s="13" t="s">
        <v>71</v>
      </c>
      <c r="AY751" s="153" t="s">
        <v>429</v>
      </c>
    </row>
    <row r="752" spans="2:65" s="14" customFormat="1">
      <c r="B752" s="159"/>
      <c r="D752" s="146" t="s">
        <v>442</v>
      </c>
      <c r="E752" s="160" t="s">
        <v>19</v>
      </c>
      <c r="F752" s="161" t="s">
        <v>451</v>
      </c>
      <c r="H752" s="162">
        <v>40</v>
      </c>
      <c r="I752" s="163"/>
      <c r="L752" s="159"/>
      <c r="M752" s="164"/>
      <c r="T752" s="165"/>
      <c r="AT752" s="160" t="s">
        <v>442</v>
      </c>
      <c r="AU752" s="160" t="s">
        <v>79</v>
      </c>
      <c r="AV752" s="14" t="s">
        <v>440</v>
      </c>
      <c r="AW752" s="14" t="s">
        <v>32</v>
      </c>
      <c r="AX752" s="14" t="s">
        <v>79</v>
      </c>
      <c r="AY752" s="160" t="s">
        <v>429</v>
      </c>
    </row>
    <row r="753" spans="2:65" s="1" customFormat="1" ht="90" customHeight="1">
      <c r="B753" s="32"/>
      <c r="C753" s="166" t="s">
        <v>996</v>
      </c>
      <c r="D753" s="166" t="s">
        <v>780</v>
      </c>
      <c r="E753" s="167" t="s">
        <v>997</v>
      </c>
      <c r="F753" s="168" t="s">
        <v>998</v>
      </c>
      <c r="G753" s="169" t="s">
        <v>983</v>
      </c>
      <c r="H753" s="170">
        <v>36</v>
      </c>
      <c r="I753" s="171"/>
      <c r="J753" s="172">
        <f>ROUND(I753*H753,2)</f>
        <v>0</v>
      </c>
      <c r="K753" s="168" t="s">
        <v>438</v>
      </c>
      <c r="L753" s="32"/>
      <c r="M753" s="173" t="s">
        <v>19</v>
      </c>
      <c r="N753" s="174" t="s">
        <v>42</v>
      </c>
      <c r="P753" s="141">
        <f>O753*H753</f>
        <v>0</v>
      </c>
      <c r="Q753" s="141">
        <v>0</v>
      </c>
      <c r="R753" s="141">
        <f>Q753*H753</f>
        <v>0</v>
      </c>
      <c r="S753" s="141">
        <v>0</v>
      </c>
      <c r="T753" s="142">
        <f>S753*H753</f>
        <v>0</v>
      </c>
      <c r="AR753" s="143" t="s">
        <v>440</v>
      </c>
      <c r="AT753" s="143" t="s">
        <v>780</v>
      </c>
      <c r="AU753" s="143" t="s">
        <v>79</v>
      </c>
      <c r="AY753" s="17" t="s">
        <v>429</v>
      </c>
      <c r="BE753" s="144">
        <f>IF(N753="základní",J753,0)</f>
        <v>0</v>
      </c>
      <c r="BF753" s="144">
        <f>IF(N753="snížená",J753,0)</f>
        <v>0</v>
      </c>
      <c r="BG753" s="144">
        <f>IF(N753="zákl. přenesená",J753,0)</f>
        <v>0</v>
      </c>
      <c r="BH753" s="144">
        <f>IF(N753="sníž. přenesená",J753,0)</f>
        <v>0</v>
      </c>
      <c r="BI753" s="144">
        <f>IF(N753="nulová",J753,0)</f>
        <v>0</v>
      </c>
      <c r="BJ753" s="17" t="s">
        <v>79</v>
      </c>
      <c r="BK753" s="144">
        <f>ROUND(I753*H753,2)</f>
        <v>0</v>
      </c>
      <c r="BL753" s="17" t="s">
        <v>440</v>
      </c>
      <c r="BM753" s="143" t="s">
        <v>999</v>
      </c>
    </row>
    <row r="754" spans="2:65" s="13" customFormat="1">
      <c r="B754" s="152"/>
      <c r="D754" s="146" t="s">
        <v>442</v>
      </c>
      <c r="E754" s="153" t="s">
        <v>19</v>
      </c>
      <c r="F754" s="154" t="s">
        <v>1000</v>
      </c>
      <c r="H754" s="155">
        <v>18</v>
      </c>
      <c r="I754" s="156"/>
      <c r="L754" s="152"/>
      <c r="M754" s="157"/>
      <c r="T754" s="158"/>
      <c r="AT754" s="153" t="s">
        <v>442</v>
      </c>
      <c r="AU754" s="153" t="s">
        <v>79</v>
      </c>
      <c r="AV754" s="13" t="s">
        <v>81</v>
      </c>
      <c r="AW754" s="13" t="s">
        <v>32</v>
      </c>
      <c r="AX754" s="13" t="s">
        <v>71</v>
      </c>
      <c r="AY754" s="153" t="s">
        <v>429</v>
      </c>
    </row>
    <row r="755" spans="2:65" s="13" customFormat="1">
      <c r="B755" s="152"/>
      <c r="D755" s="146" t="s">
        <v>442</v>
      </c>
      <c r="E755" s="153" t="s">
        <v>19</v>
      </c>
      <c r="F755" s="154" t="s">
        <v>1001</v>
      </c>
      <c r="H755" s="155">
        <v>0.38</v>
      </c>
      <c r="I755" s="156"/>
      <c r="L755" s="152"/>
      <c r="M755" s="157"/>
      <c r="T755" s="158"/>
      <c r="AT755" s="153" t="s">
        <v>442</v>
      </c>
      <c r="AU755" s="153" t="s">
        <v>79</v>
      </c>
      <c r="AV755" s="13" t="s">
        <v>81</v>
      </c>
      <c r="AW755" s="13" t="s">
        <v>32</v>
      </c>
      <c r="AX755" s="13" t="s">
        <v>71</v>
      </c>
      <c r="AY755" s="153" t="s">
        <v>429</v>
      </c>
    </row>
    <row r="756" spans="2:65" s="13" customFormat="1">
      <c r="B756" s="152"/>
      <c r="D756" s="146" t="s">
        <v>442</v>
      </c>
      <c r="E756" s="153" t="s">
        <v>19</v>
      </c>
      <c r="F756" s="154" t="s">
        <v>1002</v>
      </c>
      <c r="H756" s="155">
        <v>3.62</v>
      </c>
      <c r="I756" s="156"/>
      <c r="L756" s="152"/>
      <c r="M756" s="157"/>
      <c r="T756" s="158"/>
      <c r="AT756" s="153" t="s">
        <v>442</v>
      </c>
      <c r="AU756" s="153" t="s">
        <v>79</v>
      </c>
      <c r="AV756" s="13" t="s">
        <v>81</v>
      </c>
      <c r="AW756" s="13" t="s">
        <v>32</v>
      </c>
      <c r="AX756" s="13" t="s">
        <v>71</v>
      </c>
      <c r="AY756" s="153" t="s">
        <v>429</v>
      </c>
    </row>
    <row r="757" spans="2:65" s="13" customFormat="1">
      <c r="B757" s="152"/>
      <c r="D757" s="146" t="s">
        <v>442</v>
      </c>
      <c r="E757" s="153" t="s">
        <v>19</v>
      </c>
      <c r="F757" s="154" t="s">
        <v>1003</v>
      </c>
      <c r="H757" s="155">
        <v>13.84</v>
      </c>
      <c r="I757" s="156"/>
      <c r="L757" s="152"/>
      <c r="M757" s="157"/>
      <c r="T757" s="158"/>
      <c r="AT757" s="153" t="s">
        <v>442</v>
      </c>
      <c r="AU757" s="153" t="s">
        <v>79</v>
      </c>
      <c r="AV757" s="13" t="s">
        <v>81</v>
      </c>
      <c r="AW757" s="13" t="s">
        <v>32</v>
      </c>
      <c r="AX757" s="13" t="s">
        <v>71</v>
      </c>
      <c r="AY757" s="153" t="s">
        <v>429</v>
      </c>
    </row>
    <row r="758" spans="2:65" s="13" customFormat="1">
      <c r="B758" s="152"/>
      <c r="D758" s="146" t="s">
        <v>442</v>
      </c>
      <c r="E758" s="153" t="s">
        <v>19</v>
      </c>
      <c r="F758" s="154" t="s">
        <v>1004</v>
      </c>
      <c r="H758" s="155">
        <v>0.16</v>
      </c>
      <c r="I758" s="156"/>
      <c r="L758" s="152"/>
      <c r="M758" s="157"/>
      <c r="T758" s="158"/>
      <c r="AT758" s="153" t="s">
        <v>442</v>
      </c>
      <c r="AU758" s="153" t="s">
        <v>79</v>
      </c>
      <c r="AV758" s="13" t="s">
        <v>81</v>
      </c>
      <c r="AW758" s="13" t="s">
        <v>32</v>
      </c>
      <c r="AX758" s="13" t="s">
        <v>71</v>
      </c>
      <c r="AY758" s="153" t="s">
        <v>429</v>
      </c>
    </row>
    <row r="759" spans="2:65" s="14" customFormat="1">
      <c r="B759" s="159"/>
      <c r="D759" s="146" t="s">
        <v>442</v>
      </c>
      <c r="E759" s="160" t="s">
        <v>19</v>
      </c>
      <c r="F759" s="161" t="s">
        <v>451</v>
      </c>
      <c r="H759" s="162">
        <v>36</v>
      </c>
      <c r="I759" s="163"/>
      <c r="L759" s="159"/>
      <c r="M759" s="164"/>
      <c r="T759" s="165"/>
      <c r="AT759" s="160" t="s">
        <v>442</v>
      </c>
      <c r="AU759" s="160" t="s">
        <v>79</v>
      </c>
      <c r="AV759" s="14" t="s">
        <v>440</v>
      </c>
      <c r="AW759" s="14" t="s">
        <v>32</v>
      </c>
      <c r="AX759" s="14" t="s">
        <v>79</v>
      </c>
      <c r="AY759" s="160" t="s">
        <v>429</v>
      </c>
    </row>
    <row r="760" spans="2:65" s="1" customFormat="1" ht="114.95" customHeight="1">
      <c r="B760" s="32"/>
      <c r="C760" s="166" t="s">
        <v>1005</v>
      </c>
      <c r="D760" s="166" t="s">
        <v>780</v>
      </c>
      <c r="E760" s="167" t="s">
        <v>1006</v>
      </c>
      <c r="F760" s="168" t="s">
        <v>1007</v>
      </c>
      <c r="G760" s="169" t="s">
        <v>983</v>
      </c>
      <c r="H760" s="170">
        <v>4</v>
      </c>
      <c r="I760" s="171"/>
      <c r="J760" s="172">
        <f>ROUND(I760*H760,2)</f>
        <v>0</v>
      </c>
      <c r="K760" s="168" t="s">
        <v>438</v>
      </c>
      <c r="L760" s="32"/>
      <c r="M760" s="173" t="s">
        <v>19</v>
      </c>
      <c r="N760" s="174" t="s">
        <v>42</v>
      </c>
      <c r="P760" s="141">
        <f>O760*H760</f>
        <v>0</v>
      </c>
      <c r="Q760" s="141">
        <v>0</v>
      </c>
      <c r="R760" s="141">
        <f>Q760*H760</f>
        <v>0</v>
      </c>
      <c r="S760" s="141">
        <v>0</v>
      </c>
      <c r="T760" s="142">
        <f>S760*H760</f>
        <v>0</v>
      </c>
      <c r="AR760" s="143" t="s">
        <v>440</v>
      </c>
      <c r="AT760" s="143" t="s">
        <v>780</v>
      </c>
      <c r="AU760" s="143" t="s">
        <v>79</v>
      </c>
      <c r="AY760" s="17" t="s">
        <v>429</v>
      </c>
      <c r="BE760" s="144">
        <f>IF(N760="základní",J760,0)</f>
        <v>0</v>
      </c>
      <c r="BF760" s="144">
        <f>IF(N760="snížená",J760,0)</f>
        <v>0</v>
      </c>
      <c r="BG760" s="144">
        <f>IF(N760="zákl. přenesená",J760,0)</f>
        <v>0</v>
      </c>
      <c r="BH760" s="144">
        <f>IF(N760="sníž. přenesená",J760,0)</f>
        <v>0</v>
      </c>
      <c r="BI760" s="144">
        <f>IF(N760="nulová",J760,0)</f>
        <v>0</v>
      </c>
      <c r="BJ760" s="17" t="s">
        <v>79</v>
      </c>
      <c r="BK760" s="144">
        <f>ROUND(I760*H760,2)</f>
        <v>0</v>
      </c>
      <c r="BL760" s="17" t="s">
        <v>440</v>
      </c>
      <c r="BM760" s="143" t="s">
        <v>1008</v>
      </c>
    </row>
    <row r="761" spans="2:65" s="12" customFormat="1">
      <c r="B761" s="145"/>
      <c r="D761" s="146" t="s">
        <v>442</v>
      </c>
      <c r="E761" s="147" t="s">
        <v>19</v>
      </c>
      <c r="F761" s="148" t="s">
        <v>1009</v>
      </c>
      <c r="H761" s="147" t="s">
        <v>19</v>
      </c>
      <c r="I761" s="149"/>
      <c r="L761" s="145"/>
      <c r="M761" s="150"/>
      <c r="T761" s="151"/>
      <c r="AT761" s="147" t="s">
        <v>442</v>
      </c>
      <c r="AU761" s="147" t="s">
        <v>79</v>
      </c>
      <c r="AV761" s="12" t="s">
        <v>79</v>
      </c>
      <c r="AW761" s="12" t="s">
        <v>32</v>
      </c>
      <c r="AX761" s="12" t="s">
        <v>71</v>
      </c>
      <c r="AY761" s="147" t="s">
        <v>429</v>
      </c>
    </row>
    <row r="762" spans="2:65" s="13" customFormat="1">
      <c r="B762" s="152"/>
      <c r="D762" s="146" t="s">
        <v>442</v>
      </c>
      <c r="E762" s="153" t="s">
        <v>19</v>
      </c>
      <c r="F762" s="154" t="s">
        <v>1010</v>
      </c>
      <c r="H762" s="155">
        <v>4</v>
      </c>
      <c r="I762" s="156"/>
      <c r="L762" s="152"/>
      <c r="M762" s="157"/>
      <c r="T762" s="158"/>
      <c r="AT762" s="153" t="s">
        <v>442</v>
      </c>
      <c r="AU762" s="153" t="s">
        <v>79</v>
      </c>
      <c r="AV762" s="13" t="s">
        <v>81</v>
      </c>
      <c r="AW762" s="13" t="s">
        <v>32</v>
      </c>
      <c r="AX762" s="13" t="s">
        <v>71</v>
      </c>
      <c r="AY762" s="153" t="s">
        <v>429</v>
      </c>
    </row>
    <row r="763" spans="2:65" s="14" customFormat="1">
      <c r="B763" s="159"/>
      <c r="D763" s="146" t="s">
        <v>442</v>
      </c>
      <c r="E763" s="160" t="s">
        <v>19</v>
      </c>
      <c r="F763" s="161" t="s">
        <v>451</v>
      </c>
      <c r="H763" s="162">
        <v>4</v>
      </c>
      <c r="I763" s="163"/>
      <c r="L763" s="159"/>
      <c r="M763" s="164"/>
      <c r="T763" s="165"/>
      <c r="AT763" s="160" t="s">
        <v>442</v>
      </c>
      <c r="AU763" s="160" t="s">
        <v>79</v>
      </c>
      <c r="AV763" s="14" t="s">
        <v>440</v>
      </c>
      <c r="AW763" s="14" t="s">
        <v>32</v>
      </c>
      <c r="AX763" s="14" t="s">
        <v>79</v>
      </c>
      <c r="AY763" s="160" t="s">
        <v>429</v>
      </c>
    </row>
    <row r="764" spans="2:65" s="1" customFormat="1" ht="90" customHeight="1">
      <c r="B764" s="32"/>
      <c r="C764" s="166" t="s">
        <v>1011</v>
      </c>
      <c r="D764" s="166" t="s">
        <v>780</v>
      </c>
      <c r="E764" s="167" t="s">
        <v>1012</v>
      </c>
      <c r="F764" s="168" t="s">
        <v>1013</v>
      </c>
      <c r="G764" s="169" t="s">
        <v>483</v>
      </c>
      <c r="H764" s="170">
        <v>16150</v>
      </c>
      <c r="I764" s="171"/>
      <c r="J764" s="172">
        <f>ROUND(I764*H764,2)</f>
        <v>0</v>
      </c>
      <c r="K764" s="168" t="s">
        <v>438</v>
      </c>
      <c r="L764" s="32"/>
      <c r="M764" s="173" t="s">
        <v>19</v>
      </c>
      <c r="N764" s="174" t="s">
        <v>42</v>
      </c>
      <c r="P764" s="141">
        <f>O764*H764</f>
        <v>0</v>
      </c>
      <c r="Q764" s="141">
        <v>0</v>
      </c>
      <c r="R764" s="141">
        <f>Q764*H764</f>
        <v>0</v>
      </c>
      <c r="S764" s="141">
        <v>0</v>
      </c>
      <c r="T764" s="142">
        <f>S764*H764</f>
        <v>0</v>
      </c>
      <c r="AR764" s="143" t="s">
        <v>440</v>
      </c>
      <c r="AT764" s="143" t="s">
        <v>780</v>
      </c>
      <c r="AU764" s="143" t="s">
        <v>79</v>
      </c>
      <c r="AY764" s="17" t="s">
        <v>429</v>
      </c>
      <c r="BE764" s="144">
        <f>IF(N764="základní",J764,0)</f>
        <v>0</v>
      </c>
      <c r="BF764" s="144">
        <f>IF(N764="snížená",J764,0)</f>
        <v>0</v>
      </c>
      <c r="BG764" s="144">
        <f>IF(N764="zákl. přenesená",J764,0)</f>
        <v>0</v>
      </c>
      <c r="BH764" s="144">
        <f>IF(N764="sníž. přenesená",J764,0)</f>
        <v>0</v>
      </c>
      <c r="BI764" s="144">
        <f>IF(N764="nulová",J764,0)</f>
        <v>0</v>
      </c>
      <c r="BJ764" s="17" t="s">
        <v>79</v>
      </c>
      <c r="BK764" s="144">
        <f>ROUND(I764*H764,2)</f>
        <v>0</v>
      </c>
      <c r="BL764" s="17" t="s">
        <v>440</v>
      </c>
      <c r="BM764" s="143" t="s">
        <v>1014</v>
      </c>
    </row>
    <row r="765" spans="2:65" s="1" customFormat="1" ht="19.5">
      <c r="B765" s="32"/>
      <c r="D765" s="146" t="s">
        <v>777</v>
      </c>
      <c r="F765" s="175" t="s">
        <v>1015</v>
      </c>
      <c r="I765" s="176"/>
      <c r="L765" s="32"/>
      <c r="M765" s="177"/>
      <c r="T765" s="53"/>
      <c r="AT765" s="17" t="s">
        <v>777</v>
      </c>
      <c r="AU765" s="17" t="s">
        <v>79</v>
      </c>
    </row>
    <row r="766" spans="2:65" s="13" customFormat="1">
      <c r="B766" s="152"/>
      <c r="D766" s="146" t="s">
        <v>442</v>
      </c>
      <c r="E766" s="153" t="s">
        <v>19</v>
      </c>
      <c r="F766" s="154" t="s">
        <v>1016</v>
      </c>
      <c r="H766" s="155">
        <v>9020</v>
      </c>
      <c r="I766" s="156"/>
      <c r="L766" s="152"/>
      <c r="M766" s="157"/>
      <c r="T766" s="158"/>
      <c r="AT766" s="153" t="s">
        <v>442</v>
      </c>
      <c r="AU766" s="153" t="s">
        <v>79</v>
      </c>
      <c r="AV766" s="13" t="s">
        <v>81</v>
      </c>
      <c r="AW766" s="13" t="s">
        <v>32</v>
      </c>
      <c r="AX766" s="13" t="s">
        <v>71</v>
      </c>
      <c r="AY766" s="153" t="s">
        <v>429</v>
      </c>
    </row>
    <row r="767" spans="2:65" s="13" customFormat="1">
      <c r="B767" s="152"/>
      <c r="D767" s="146" t="s">
        <v>442</v>
      </c>
      <c r="E767" s="153" t="s">
        <v>19</v>
      </c>
      <c r="F767" s="154" t="s">
        <v>911</v>
      </c>
      <c r="H767" s="155">
        <v>190</v>
      </c>
      <c r="I767" s="156"/>
      <c r="L767" s="152"/>
      <c r="M767" s="157"/>
      <c r="T767" s="158"/>
      <c r="AT767" s="153" t="s">
        <v>442</v>
      </c>
      <c r="AU767" s="153" t="s">
        <v>79</v>
      </c>
      <c r="AV767" s="13" t="s">
        <v>81</v>
      </c>
      <c r="AW767" s="13" t="s">
        <v>32</v>
      </c>
      <c r="AX767" s="13" t="s">
        <v>71</v>
      </c>
      <c r="AY767" s="153" t="s">
        <v>429</v>
      </c>
    </row>
    <row r="768" spans="2:65" s="13" customFormat="1">
      <c r="B768" s="152"/>
      <c r="D768" s="146" t="s">
        <v>442</v>
      </c>
      <c r="E768" s="153" t="s">
        <v>19</v>
      </c>
      <c r="F768" s="154" t="s">
        <v>1017</v>
      </c>
      <c r="H768" s="155">
        <v>6940</v>
      </c>
      <c r="I768" s="156"/>
      <c r="L768" s="152"/>
      <c r="M768" s="157"/>
      <c r="T768" s="158"/>
      <c r="AT768" s="153" t="s">
        <v>442</v>
      </c>
      <c r="AU768" s="153" t="s">
        <v>79</v>
      </c>
      <c r="AV768" s="13" t="s">
        <v>81</v>
      </c>
      <c r="AW768" s="13" t="s">
        <v>32</v>
      </c>
      <c r="AX768" s="13" t="s">
        <v>71</v>
      </c>
      <c r="AY768" s="153" t="s">
        <v>429</v>
      </c>
    </row>
    <row r="769" spans="2:65" s="14" customFormat="1">
      <c r="B769" s="159"/>
      <c r="D769" s="146" t="s">
        <v>442</v>
      </c>
      <c r="E769" s="160" t="s">
        <v>19</v>
      </c>
      <c r="F769" s="161" t="s">
        <v>451</v>
      </c>
      <c r="H769" s="162">
        <v>16150</v>
      </c>
      <c r="I769" s="163"/>
      <c r="L769" s="159"/>
      <c r="M769" s="164"/>
      <c r="T769" s="165"/>
      <c r="AT769" s="160" t="s">
        <v>442</v>
      </c>
      <c r="AU769" s="160" t="s">
        <v>79</v>
      </c>
      <c r="AV769" s="14" t="s">
        <v>440</v>
      </c>
      <c r="AW769" s="14" t="s">
        <v>32</v>
      </c>
      <c r="AX769" s="14" t="s">
        <v>79</v>
      </c>
      <c r="AY769" s="160" t="s">
        <v>429</v>
      </c>
    </row>
    <row r="770" spans="2:65" s="1" customFormat="1" ht="90" customHeight="1">
      <c r="B770" s="32"/>
      <c r="C770" s="166" t="s">
        <v>1018</v>
      </c>
      <c r="D770" s="166" t="s">
        <v>780</v>
      </c>
      <c r="E770" s="167" t="s">
        <v>1019</v>
      </c>
      <c r="F770" s="168" t="s">
        <v>1020</v>
      </c>
      <c r="G770" s="169" t="s">
        <v>483</v>
      </c>
      <c r="H770" s="170">
        <v>16150</v>
      </c>
      <c r="I770" s="171"/>
      <c r="J770" s="172">
        <f>ROUND(I770*H770,2)</f>
        <v>0</v>
      </c>
      <c r="K770" s="168" t="s">
        <v>438</v>
      </c>
      <c r="L770" s="32"/>
      <c r="M770" s="173" t="s">
        <v>19</v>
      </c>
      <c r="N770" s="174" t="s">
        <v>42</v>
      </c>
      <c r="P770" s="141">
        <f>O770*H770</f>
        <v>0</v>
      </c>
      <c r="Q770" s="141">
        <v>0</v>
      </c>
      <c r="R770" s="141">
        <f>Q770*H770</f>
        <v>0</v>
      </c>
      <c r="S770" s="141">
        <v>0</v>
      </c>
      <c r="T770" s="142">
        <f>S770*H770</f>
        <v>0</v>
      </c>
      <c r="AR770" s="143" t="s">
        <v>440</v>
      </c>
      <c r="AT770" s="143" t="s">
        <v>780</v>
      </c>
      <c r="AU770" s="143" t="s">
        <v>79</v>
      </c>
      <c r="AY770" s="17" t="s">
        <v>429</v>
      </c>
      <c r="BE770" s="144">
        <f>IF(N770="základní",J770,0)</f>
        <v>0</v>
      </c>
      <c r="BF770" s="144">
        <f>IF(N770="snížená",J770,0)</f>
        <v>0</v>
      </c>
      <c r="BG770" s="144">
        <f>IF(N770="zákl. přenesená",J770,0)</f>
        <v>0</v>
      </c>
      <c r="BH770" s="144">
        <f>IF(N770="sníž. přenesená",J770,0)</f>
        <v>0</v>
      </c>
      <c r="BI770" s="144">
        <f>IF(N770="nulová",J770,0)</f>
        <v>0</v>
      </c>
      <c r="BJ770" s="17" t="s">
        <v>79</v>
      </c>
      <c r="BK770" s="144">
        <f>ROUND(I770*H770,2)</f>
        <v>0</v>
      </c>
      <c r="BL770" s="17" t="s">
        <v>440</v>
      </c>
      <c r="BM770" s="143" t="s">
        <v>1021</v>
      </c>
    </row>
    <row r="771" spans="2:65" s="1" customFormat="1" ht="19.5">
      <c r="B771" s="32"/>
      <c r="D771" s="146" t="s">
        <v>777</v>
      </c>
      <c r="F771" s="175" t="s">
        <v>1015</v>
      </c>
      <c r="I771" s="176"/>
      <c r="L771" s="32"/>
      <c r="M771" s="177"/>
      <c r="T771" s="53"/>
      <c r="AT771" s="17" t="s">
        <v>777</v>
      </c>
      <c r="AU771" s="17" t="s">
        <v>79</v>
      </c>
    </row>
    <row r="772" spans="2:65" s="13" customFormat="1">
      <c r="B772" s="152"/>
      <c r="D772" s="146" t="s">
        <v>442</v>
      </c>
      <c r="E772" s="153" t="s">
        <v>19</v>
      </c>
      <c r="F772" s="154" t="s">
        <v>1016</v>
      </c>
      <c r="H772" s="155">
        <v>9020</v>
      </c>
      <c r="I772" s="156"/>
      <c r="L772" s="152"/>
      <c r="M772" s="157"/>
      <c r="T772" s="158"/>
      <c r="AT772" s="153" t="s">
        <v>442</v>
      </c>
      <c r="AU772" s="153" t="s">
        <v>79</v>
      </c>
      <c r="AV772" s="13" t="s">
        <v>81</v>
      </c>
      <c r="AW772" s="13" t="s">
        <v>32</v>
      </c>
      <c r="AX772" s="13" t="s">
        <v>71</v>
      </c>
      <c r="AY772" s="153" t="s">
        <v>429</v>
      </c>
    </row>
    <row r="773" spans="2:65" s="13" customFormat="1">
      <c r="B773" s="152"/>
      <c r="D773" s="146" t="s">
        <v>442</v>
      </c>
      <c r="E773" s="153" t="s">
        <v>19</v>
      </c>
      <c r="F773" s="154" t="s">
        <v>911</v>
      </c>
      <c r="H773" s="155">
        <v>190</v>
      </c>
      <c r="I773" s="156"/>
      <c r="L773" s="152"/>
      <c r="M773" s="157"/>
      <c r="T773" s="158"/>
      <c r="AT773" s="153" t="s">
        <v>442</v>
      </c>
      <c r="AU773" s="153" t="s">
        <v>79</v>
      </c>
      <c r="AV773" s="13" t="s">
        <v>81</v>
      </c>
      <c r="AW773" s="13" t="s">
        <v>32</v>
      </c>
      <c r="AX773" s="13" t="s">
        <v>71</v>
      </c>
      <c r="AY773" s="153" t="s">
        <v>429</v>
      </c>
    </row>
    <row r="774" spans="2:65" s="13" customFormat="1">
      <c r="B774" s="152"/>
      <c r="D774" s="146" t="s">
        <v>442</v>
      </c>
      <c r="E774" s="153" t="s">
        <v>19</v>
      </c>
      <c r="F774" s="154" t="s">
        <v>1017</v>
      </c>
      <c r="H774" s="155">
        <v>6940</v>
      </c>
      <c r="I774" s="156"/>
      <c r="L774" s="152"/>
      <c r="M774" s="157"/>
      <c r="T774" s="158"/>
      <c r="AT774" s="153" t="s">
        <v>442</v>
      </c>
      <c r="AU774" s="153" t="s">
        <v>79</v>
      </c>
      <c r="AV774" s="13" t="s">
        <v>81</v>
      </c>
      <c r="AW774" s="13" t="s">
        <v>32</v>
      </c>
      <c r="AX774" s="13" t="s">
        <v>71</v>
      </c>
      <c r="AY774" s="153" t="s">
        <v>429</v>
      </c>
    </row>
    <row r="775" spans="2:65" s="14" customFormat="1">
      <c r="B775" s="159"/>
      <c r="D775" s="146" t="s">
        <v>442</v>
      </c>
      <c r="E775" s="160" t="s">
        <v>19</v>
      </c>
      <c r="F775" s="161" t="s">
        <v>451</v>
      </c>
      <c r="H775" s="162">
        <v>16150</v>
      </c>
      <c r="I775" s="163"/>
      <c r="L775" s="159"/>
      <c r="M775" s="164"/>
      <c r="T775" s="165"/>
      <c r="AT775" s="160" t="s">
        <v>442</v>
      </c>
      <c r="AU775" s="160" t="s">
        <v>79</v>
      </c>
      <c r="AV775" s="14" t="s">
        <v>440</v>
      </c>
      <c r="AW775" s="14" t="s">
        <v>32</v>
      </c>
      <c r="AX775" s="14" t="s">
        <v>79</v>
      </c>
      <c r="AY775" s="160" t="s">
        <v>429</v>
      </c>
    </row>
    <row r="776" spans="2:65" s="1" customFormat="1" ht="62.65" customHeight="1">
      <c r="B776" s="32"/>
      <c r="C776" s="166" t="s">
        <v>1022</v>
      </c>
      <c r="D776" s="166" t="s">
        <v>780</v>
      </c>
      <c r="E776" s="167" t="s">
        <v>1023</v>
      </c>
      <c r="F776" s="168" t="s">
        <v>1024</v>
      </c>
      <c r="G776" s="169" t="s">
        <v>437</v>
      </c>
      <c r="H776" s="170">
        <v>15</v>
      </c>
      <c r="I776" s="171"/>
      <c r="J776" s="172">
        <f>ROUND(I776*H776,2)</f>
        <v>0</v>
      </c>
      <c r="K776" s="168" t="s">
        <v>438</v>
      </c>
      <c r="L776" s="32"/>
      <c r="M776" s="173" t="s">
        <v>19</v>
      </c>
      <c r="N776" s="174" t="s">
        <v>42</v>
      </c>
      <c r="P776" s="141">
        <f>O776*H776</f>
        <v>0</v>
      </c>
      <c r="Q776" s="141">
        <v>0</v>
      </c>
      <c r="R776" s="141">
        <f>Q776*H776</f>
        <v>0</v>
      </c>
      <c r="S776" s="141">
        <v>0</v>
      </c>
      <c r="T776" s="142">
        <f>S776*H776</f>
        <v>0</v>
      </c>
      <c r="AR776" s="143" t="s">
        <v>440</v>
      </c>
      <c r="AT776" s="143" t="s">
        <v>780</v>
      </c>
      <c r="AU776" s="143" t="s">
        <v>79</v>
      </c>
      <c r="AY776" s="17" t="s">
        <v>429</v>
      </c>
      <c r="BE776" s="144">
        <f>IF(N776="základní",J776,0)</f>
        <v>0</v>
      </c>
      <c r="BF776" s="144">
        <f>IF(N776="snížená",J776,0)</f>
        <v>0</v>
      </c>
      <c r="BG776" s="144">
        <f>IF(N776="zákl. přenesená",J776,0)</f>
        <v>0</v>
      </c>
      <c r="BH776" s="144">
        <f>IF(N776="sníž. přenesená",J776,0)</f>
        <v>0</v>
      </c>
      <c r="BI776" s="144">
        <f>IF(N776="nulová",J776,0)</f>
        <v>0</v>
      </c>
      <c r="BJ776" s="17" t="s">
        <v>79</v>
      </c>
      <c r="BK776" s="144">
        <f>ROUND(I776*H776,2)</f>
        <v>0</v>
      </c>
      <c r="BL776" s="17" t="s">
        <v>440</v>
      </c>
      <c r="BM776" s="143" t="s">
        <v>1025</v>
      </c>
    </row>
    <row r="777" spans="2:65" s="12" customFormat="1">
      <c r="B777" s="145"/>
      <c r="D777" s="146" t="s">
        <v>442</v>
      </c>
      <c r="E777" s="147" t="s">
        <v>19</v>
      </c>
      <c r="F777" s="148" t="s">
        <v>503</v>
      </c>
      <c r="H777" s="147" t="s">
        <v>19</v>
      </c>
      <c r="I777" s="149"/>
      <c r="L777" s="145"/>
      <c r="M777" s="150"/>
      <c r="T777" s="151"/>
      <c r="AT777" s="147" t="s">
        <v>442</v>
      </c>
      <c r="AU777" s="147" t="s">
        <v>79</v>
      </c>
      <c r="AV777" s="12" t="s">
        <v>79</v>
      </c>
      <c r="AW777" s="12" t="s">
        <v>32</v>
      </c>
      <c r="AX777" s="12" t="s">
        <v>71</v>
      </c>
      <c r="AY777" s="147" t="s">
        <v>429</v>
      </c>
    </row>
    <row r="778" spans="2:65" s="13" customFormat="1">
      <c r="B778" s="152"/>
      <c r="D778" s="146" t="s">
        <v>442</v>
      </c>
      <c r="E778" s="153" t="s">
        <v>19</v>
      </c>
      <c r="F778" s="154" t="s">
        <v>1026</v>
      </c>
      <c r="H778" s="155">
        <v>15</v>
      </c>
      <c r="I778" s="156"/>
      <c r="L778" s="152"/>
      <c r="M778" s="157"/>
      <c r="T778" s="158"/>
      <c r="AT778" s="153" t="s">
        <v>442</v>
      </c>
      <c r="AU778" s="153" t="s">
        <v>79</v>
      </c>
      <c r="AV778" s="13" t="s">
        <v>81</v>
      </c>
      <c r="AW778" s="13" t="s">
        <v>32</v>
      </c>
      <c r="AX778" s="13" t="s">
        <v>71</v>
      </c>
      <c r="AY778" s="153" t="s">
        <v>429</v>
      </c>
    </row>
    <row r="779" spans="2:65" s="14" customFormat="1">
      <c r="B779" s="159"/>
      <c r="D779" s="146" t="s">
        <v>442</v>
      </c>
      <c r="E779" s="160" t="s">
        <v>19</v>
      </c>
      <c r="F779" s="161" t="s">
        <v>451</v>
      </c>
      <c r="H779" s="162">
        <v>15</v>
      </c>
      <c r="I779" s="163"/>
      <c r="L779" s="159"/>
      <c r="M779" s="164"/>
      <c r="T779" s="165"/>
      <c r="AT779" s="160" t="s">
        <v>442</v>
      </c>
      <c r="AU779" s="160" t="s">
        <v>79</v>
      </c>
      <c r="AV779" s="14" t="s">
        <v>440</v>
      </c>
      <c r="AW779" s="14" t="s">
        <v>32</v>
      </c>
      <c r="AX779" s="14" t="s">
        <v>79</v>
      </c>
      <c r="AY779" s="160" t="s">
        <v>429</v>
      </c>
    </row>
    <row r="780" spans="2:65" s="1" customFormat="1" ht="49.15" customHeight="1">
      <c r="B780" s="32"/>
      <c r="C780" s="166" t="s">
        <v>1027</v>
      </c>
      <c r="D780" s="166" t="s">
        <v>780</v>
      </c>
      <c r="E780" s="167" t="s">
        <v>1028</v>
      </c>
      <c r="F780" s="168" t="s">
        <v>1029</v>
      </c>
      <c r="G780" s="169" t="s">
        <v>483</v>
      </c>
      <c r="H780" s="170">
        <v>30</v>
      </c>
      <c r="I780" s="171"/>
      <c r="J780" s="172">
        <f>ROUND(I780*H780,2)</f>
        <v>0</v>
      </c>
      <c r="K780" s="168" t="s">
        <v>438</v>
      </c>
      <c r="L780" s="32"/>
      <c r="M780" s="173" t="s">
        <v>19</v>
      </c>
      <c r="N780" s="174" t="s">
        <v>42</v>
      </c>
      <c r="P780" s="141">
        <f>O780*H780</f>
        <v>0</v>
      </c>
      <c r="Q780" s="141">
        <v>0</v>
      </c>
      <c r="R780" s="141">
        <f>Q780*H780</f>
        <v>0</v>
      </c>
      <c r="S780" s="141">
        <v>0</v>
      </c>
      <c r="T780" s="142">
        <f>S780*H780</f>
        <v>0</v>
      </c>
      <c r="AR780" s="143" t="s">
        <v>440</v>
      </c>
      <c r="AT780" s="143" t="s">
        <v>780</v>
      </c>
      <c r="AU780" s="143" t="s">
        <v>79</v>
      </c>
      <c r="AY780" s="17" t="s">
        <v>429</v>
      </c>
      <c r="BE780" s="144">
        <f>IF(N780="základní",J780,0)</f>
        <v>0</v>
      </c>
      <c r="BF780" s="144">
        <f>IF(N780="snížená",J780,0)</f>
        <v>0</v>
      </c>
      <c r="BG780" s="144">
        <f>IF(N780="zákl. přenesená",J780,0)</f>
        <v>0</v>
      </c>
      <c r="BH780" s="144">
        <f>IF(N780="sníž. přenesená",J780,0)</f>
        <v>0</v>
      </c>
      <c r="BI780" s="144">
        <f>IF(N780="nulová",J780,0)</f>
        <v>0</v>
      </c>
      <c r="BJ780" s="17" t="s">
        <v>79</v>
      </c>
      <c r="BK780" s="144">
        <f>ROUND(I780*H780,2)</f>
        <v>0</v>
      </c>
      <c r="BL780" s="17" t="s">
        <v>440</v>
      </c>
      <c r="BM780" s="143" t="s">
        <v>1030</v>
      </c>
    </row>
    <row r="781" spans="2:65" s="12" customFormat="1">
      <c r="B781" s="145"/>
      <c r="D781" s="146" t="s">
        <v>442</v>
      </c>
      <c r="E781" s="147" t="s">
        <v>19</v>
      </c>
      <c r="F781" s="148" t="s">
        <v>470</v>
      </c>
      <c r="H781" s="147" t="s">
        <v>19</v>
      </c>
      <c r="I781" s="149"/>
      <c r="L781" s="145"/>
      <c r="M781" s="150"/>
      <c r="T781" s="151"/>
      <c r="AT781" s="147" t="s">
        <v>442</v>
      </c>
      <c r="AU781" s="147" t="s">
        <v>79</v>
      </c>
      <c r="AV781" s="12" t="s">
        <v>79</v>
      </c>
      <c r="AW781" s="12" t="s">
        <v>32</v>
      </c>
      <c r="AX781" s="12" t="s">
        <v>71</v>
      </c>
      <c r="AY781" s="147" t="s">
        <v>429</v>
      </c>
    </row>
    <row r="782" spans="2:65" s="13" customFormat="1">
      <c r="B782" s="152"/>
      <c r="D782" s="146" t="s">
        <v>442</v>
      </c>
      <c r="E782" s="153" t="s">
        <v>19</v>
      </c>
      <c r="F782" s="154" t="s">
        <v>1031</v>
      </c>
      <c r="H782" s="155">
        <v>30</v>
      </c>
      <c r="I782" s="156"/>
      <c r="L782" s="152"/>
      <c r="M782" s="157"/>
      <c r="T782" s="158"/>
      <c r="AT782" s="153" t="s">
        <v>442</v>
      </c>
      <c r="AU782" s="153" t="s">
        <v>79</v>
      </c>
      <c r="AV782" s="13" t="s">
        <v>81</v>
      </c>
      <c r="AW782" s="13" t="s">
        <v>32</v>
      </c>
      <c r="AX782" s="13" t="s">
        <v>71</v>
      </c>
      <c r="AY782" s="153" t="s">
        <v>429</v>
      </c>
    </row>
    <row r="783" spans="2:65" s="14" customFormat="1">
      <c r="B783" s="159"/>
      <c r="D783" s="146" t="s">
        <v>442</v>
      </c>
      <c r="E783" s="160" t="s">
        <v>19</v>
      </c>
      <c r="F783" s="161" t="s">
        <v>451</v>
      </c>
      <c r="H783" s="162">
        <v>30</v>
      </c>
      <c r="I783" s="163"/>
      <c r="L783" s="159"/>
      <c r="M783" s="164"/>
      <c r="T783" s="165"/>
      <c r="AT783" s="160" t="s">
        <v>442</v>
      </c>
      <c r="AU783" s="160" t="s">
        <v>79</v>
      </c>
      <c r="AV783" s="14" t="s">
        <v>440</v>
      </c>
      <c r="AW783" s="14" t="s">
        <v>32</v>
      </c>
      <c r="AX783" s="14" t="s">
        <v>79</v>
      </c>
      <c r="AY783" s="160" t="s">
        <v>429</v>
      </c>
    </row>
    <row r="784" spans="2:65" s="1" customFormat="1" ht="49.15" customHeight="1">
      <c r="B784" s="32"/>
      <c r="C784" s="166" t="s">
        <v>1032</v>
      </c>
      <c r="D784" s="166" t="s">
        <v>780</v>
      </c>
      <c r="E784" s="167" t="s">
        <v>1033</v>
      </c>
      <c r="F784" s="168" t="s">
        <v>1034</v>
      </c>
      <c r="G784" s="169" t="s">
        <v>483</v>
      </c>
      <c r="H784" s="170">
        <v>28</v>
      </c>
      <c r="I784" s="171"/>
      <c r="J784" s="172">
        <f>ROUND(I784*H784,2)</f>
        <v>0</v>
      </c>
      <c r="K784" s="168" t="s">
        <v>438</v>
      </c>
      <c r="L784" s="32"/>
      <c r="M784" s="173" t="s">
        <v>19</v>
      </c>
      <c r="N784" s="174" t="s">
        <v>42</v>
      </c>
      <c r="P784" s="141">
        <f>O784*H784</f>
        <v>0</v>
      </c>
      <c r="Q784" s="141">
        <v>0</v>
      </c>
      <c r="R784" s="141">
        <f>Q784*H784</f>
        <v>0</v>
      </c>
      <c r="S784" s="141">
        <v>0</v>
      </c>
      <c r="T784" s="142">
        <f>S784*H784</f>
        <v>0</v>
      </c>
      <c r="AR784" s="143" t="s">
        <v>440</v>
      </c>
      <c r="AT784" s="143" t="s">
        <v>780</v>
      </c>
      <c r="AU784" s="143" t="s">
        <v>79</v>
      </c>
      <c r="AY784" s="17" t="s">
        <v>429</v>
      </c>
      <c r="BE784" s="144">
        <f>IF(N784="základní",J784,0)</f>
        <v>0</v>
      </c>
      <c r="BF784" s="144">
        <f>IF(N784="snížená",J784,0)</f>
        <v>0</v>
      </c>
      <c r="BG784" s="144">
        <f>IF(N784="zákl. přenesená",J784,0)</f>
        <v>0</v>
      </c>
      <c r="BH784" s="144">
        <f>IF(N784="sníž. přenesená",J784,0)</f>
        <v>0</v>
      </c>
      <c r="BI784" s="144">
        <f>IF(N784="nulová",J784,0)</f>
        <v>0</v>
      </c>
      <c r="BJ784" s="17" t="s">
        <v>79</v>
      </c>
      <c r="BK784" s="144">
        <f>ROUND(I784*H784,2)</f>
        <v>0</v>
      </c>
      <c r="BL784" s="17" t="s">
        <v>440</v>
      </c>
      <c r="BM784" s="143" t="s">
        <v>1035</v>
      </c>
    </row>
    <row r="785" spans="2:65" s="12" customFormat="1">
      <c r="B785" s="145"/>
      <c r="D785" s="146" t="s">
        <v>442</v>
      </c>
      <c r="E785" s="147" t="s">
        <v>19</v>
      </c>
      <c r="F785" s="148" t="s">
        <v>461</v>
      </c>
      <c r="H785" s="147" t="s">
        <v>19</v>
      </c>
      <c r="I785" s="149"/>
      <c r="L785" s="145"/>
      <c r="M785" s="150"/>
      <c r="T785" s="151"/>
      <c r="AT785" s="147" t="s">
        <v>442</v>
      </c>
      <c r="AU785" s="147" t="s">
        <v>79</v>
      </c>
      <c r="AV785" s="12" t="s">
        <v>79</v>
      </c>
      <c r="AW785" s="12" t="s">
        <v>32</v>
      </c>
      <c r="AX785" s="12" t="s">
        <v>71</v>
      </c>
      <c r="AY785" s="147" t="s">
        <v>429</v>
      </c>
    </row>
    <row r="786" spans="2:65" s="13" customFormat="1">
      <c r="B786" s="152"/>
      <c r="D786" s="146" t="s">
        <v>442</v>
      </c>
      <c r="E786" s="153" t="s">
        <v>19</v>
      </c>
      <c r="F786" s="154" t="s">
        <v>440</v>
      </c>
      <c r="H786" s="155">
        <v>4</v>
      </c>
      <c r="I786" s="156"/>
      <c r="L786" s="152"/>
      <c r="M786" s="157"/>
      <c r="T786" s="158"/>
      <c r="AT786" s="153" t="s">
        <v>442</v>
      </c>
      <c r="AU786" s="153" t="s">
        <v>79</v>
      </c>
      <c r="AV786" s="13" t="s">
        <v>81</v>
      </c>
      <c r="AW786" s="13" t="s">
        <v>32</v>
      </c>
      <c r="AX786" s="13" t="s">
        <v>71</v>
      </c>
      <c r="AY786" s="153" t="s">
        <v>429</v>
      </c>
    </row>
    <row r="787" spans="2:65" s="12" customFormat="1">
      <c r="B787" s="145"/>
      <c r="D787" s="146" t="s">
        <v>442</v>
      </c>
      <c r="E787" s="147" t="s">
        <v>19</v>
      </c>
      <c r="F787" s="148" t="s">
        <v>463</v>
      </c>
      <c r="H787" s="147" t="s">
        <v>19</v>
      </c>
      <c r="I787" s="149"/>
      <c r="L787" s="145"/>
      <c r="M787" s="150"/>
      <c r="T787" s="151"/>
      <c r="AT787" s="147" t="s">
        <v>442</v>
      </c>
      <c r="AU787" s="147" t="s">
        <v>79</v>
      </c>
      <c r="AV787" s="12" t="s">
        <v>79</v>
      </c>
      <c r="AW787" s="12" t="s">
        <v>32</v>
      </c>
      <c r="AX787" s="12" t="s">
        <v>71</v>
      </c>
      <c r="AY787" s="147" t="s">
        <v>429</v>
      </c>
    </row>
    <row r="788" spans="2:65" s="13" customFormat="1">
      <c r="B788" s="152"/>
      <c r="D788" s="146" t="s">
        <v>442</v>
      </c>
      <c r="E788" s="153" t="s">
        <v>19</v>
      </c>
      <c r="F788" s="154" t="s">
        <v>493</v>
      </c>
      <c r="H788" s="155">
        <v>6</v>
      </c>
      <c r="I788" s="156"/>
      <c r="L788" s="152"/>
      <c r="M788" s="157"/>
      <c r="T788" s="158"/>
      <c r="AT788" s="153" t="s">
        <v>442</v>
      </c>
      <c r="AU788" s="153" t="s">
        <v>79</v>
      </c>
      <c r="AV788" s="13" t="s">
        <v>81</v>
      </c>
      <c r="AW788" s="13" t="s">
        <v>32</v>
      </c>
      <c r="AX788" s="13" t="s">
        <v>71</v>
      </c>
      <c r="AY788" s="153" t="s">
        <v>429</v>
      </c>
    </row>
    <row r="789" spans="2:65" s="12" customFormat="1">
      <c r="B789" s="145"/>
      <c r="D789" s="146" t="s">
        <v>442</v>
      </c>
      <c r="E789" s="147" t="s">
        <v>19</v>
      </c>
      <c r="F789" s="148" t="s">
        <v>650</v>
      </c>
      <c r="H789" s="147" t="s">
        <v>19</v>
      </c>
      <c r="I789" s="149"/>
      <c r="L789" s="145"/>
      <c r="M789" s="150"/>
      <c r="T789" s="151"/>
      <c r="AT789" s="147" t="s">
        <v>442</v>
      </c>
      <c r="AU789" s="147" t="s">
        <v>79</v>
      </c>
      <c r="AV789" s="12" t="s">
        <v>79</v>
      </c>
      <c r="AW789" s="12" t="s">
        <v>32</v>
      </c>
      <c r="AX789" s="12" t="s">
        <v>71</v>
      </c>
      <c r="AY789" s="147" t="s">
        <v>429</v>
      </c>
    </row>
    <row r="790" spans="2:65" s="13" customFormat="1">
      <c r="B790" s="152"/>
      <c r="D790" s="146" t="s">
        <v>442</v>
      </c>
      <c r="E790" s="153" t="s">
        <v>19</v>
      </c>
      <c r="F790" s="154" t="s">
        <v>439</v>
      </c>
      <c r="H790" s="155">
        <v>8</v>
      </c>
      <c r="I790" s="156"/>
      <c r="L790" s="152"/>
      <c r="M790" s="157"/>
      <c r="T790" s="158"/>
      <c r="AT790" s="153" t="s">
        <v>442</v>
      </c>
      <c r="AU790" s="153" t="s">
        <v>79</v>
      </c>
      <c r="AV790" s="13" t="s">
        <v>81</v>
      </c>
      <c r="AW790" s="13" t="s">
        <v>32</v>
      </c>
      <c r="AX790" s="13" t="s">
        <v>71</v>
      </c>
      <c r="AY790" s="153" t="s">
        <v>429</v>
      </c>
    </row>
    <row r="791" spans="2:65" s="12" customFormat="1">
      <c r="B791" s="145"/>
      <c r="D791" s="146" t="s">
        <v>442</v>
      </c>
      <c r="E791" s="147" t="s">
        <v>19</v>
      </c>
      <c r="F791" s="148" t="s">
        <v>465</v>
      </c>
      <c r="H791" s="147" t="s">
        <v>19</v>
      </c>
      <c r="I791" s="149"/>
      <c r="L791" s="145"/>
      <c r="M791" s="150"/>
      <c r="T791" s="151"/>
      <c r="AT791" s="147" t="s">
        <v>442</v>
      </c>
      <c r="AU791" s="147" t="s">
        <v>79</v>
      </c>
      <c r="AV791" s="12" t="s">
        <v>79</v>
      </c>
      <c r="AW791" s="12" t="s">
        <v>32</v>
      </c>
      <c r="AX791" s="12" t="s">
        <v>71</v>
      </c>
      <c r="AY791" s="147" t="s">
        <v>429</v>
      </c>
    </row>
    <row r="792" spans="2:65" s="13" customFormat="1">
      <c r="B792" s="152"/>
      <c r="D792" s="146" t="s">
        <v>442</v>
      </c>
      <c r="E792" s="153" t="s">
        <v>19</v>
      </c>
      <c r="F792" s="154" t="s">
        <v>440</v>
      </c>
      <c r="H792" s="155">
        <v>4</v>
      </c>
      <c r="I792" s="156"/>
      <c r="L792" s="152"/>
      <c r="M792" s="157"/>
      <c r="T792" s="158"/>
      <c r="AT792" s="153" t="s">
        <v>442</v>
      </c>
      <c r="AU792" s="153" t="s">
        <v>79</v>
      </c>
      <c r="AV792" s="13" t="s">
        <v>81</v>
      </c>
      <c r="AW792" s="13" t="s">
        <v>32</v>
      </c>
      <c r="AX792" s="13" t="s">
        <v>71</v>
      </c>
      <c r="AY792" s="153" t="s">
        <v>429</v>
      </c>
    </row>
    <row r="793" spans="2:65" s="12" customFormat="1">
      <c r="B793" s="145"/>
      <c r="D793" s="146" t="s">
        <v>442</v>
      </c>
      <c r="E793" s="147" t="s">
        <v>19</v>
      </c>
      <c r="F793" s="148" t="s">
        <v>468</v>
      </c>
      <c r="H793" s="147" t="s">
        <v>19</v>
      </c>
      <c r="I793" s="149"/>
      <c r="L793" s="145"/>
      <c r="M793" s="150"/>
      <c r="T793" s="151"/>
      <c r="AT793" s="147" t="s">
        <v>442</v>
      </c>
      <c r="AU793" s="147" t="s">
        <v>79</v>
      </c>
      <c r="AV793" s="12" t="s">
        <v>79</v>
      </c>
      <c r="AW793" s="12" t="s">
        <v>32</v>
      </c>
      <c r="AX793" s="12" t="s">
        <v>71</v>
      </c>
      <c r="AY793" s="147" t="s">
        <v>429</v>
      </c>
    </row>
    <row r="794" spans="2:65" s="13" customFormat="1">
      <c r="B794" s="152"/>
      <c r="D794" s="146" t="s">
        <v>442</v>
      </c>
      <c r="E794" s="153" t="s">
        <v>19</v>
      </c>
      <c r="F794" s="154" t="s">
        <v>493</v>
      </c>
      <c r="H794" s="155">
        <v>6</v>
      </c>
      <c r="I794" s="156"/>
      <c r="L794" s="152"/>
      <c r="M794" s="157"/>
      <c r="T794" s="158"/>
      <c r="AT794" s="153" t="s">
        <v>442</v>
      </c>
      <c r="AU794" s="153" t="s">
        <v>79</v>
      </c>
      <c r="AV794" s="13" t="s">
        <v>81</v>
      </c>
      <c r="AW794" s="13" t="s">
        <v>32</v>
      </c>
      <c r="AX794" s="13" t="s">
        <v>71</v>
      </c>
      <c r="AY794" s="153" t="s">
        <v>429</v>
      </c>
    </row>
    <row r="795" spans="2:65" s="14" customFormat="1">
      <c r="B795" s="159"/>
      <c r="D795" s="146" t="s">
        <v>442</v>
      </c>
      <c r="E795" s="160" t="s">
        <v>19</v>
      </c>
      <c r="F795" s="161" t="s">
        <v>451</v>
      </c>
      <c r="H795" s="162">
        <v>28</v>
      </c>
      <c r="I795" s="163"/>
      <c r="L795" s="159"/>
      <c r="M795" s="164"/>
      <c r="T795" s="165"/>
      <c r="AT795" s="160" t="s">
        <v>442</v>
      </c>
      <c r="AU795" s="160" t="s">
        <v>79</v>
      </c>
      <c r="AV795" s="14" t="s">
        <v>440</v>
      </c>
      <c r="AW795" s="14" t="s">
        <v>32</v>
      </c>
      <c r="AX795" s="14" t="s">
        <v>79</v>
      </c>
      <c r="AY795" s="160" t="s">
        <v>429</v>
      </c>
    </row>
    <row r="796" spans="2:65" s="1" customFormat="1" ht="49.15" customHeight="1">
      <c r="B796" s="32"/>
      <c r="C796" s="166" t="s">
        <v>1036</v>
      </c>
      <c r="D796" s="166" t="s">
        <v>780</v>
      </c>
      <c r="E796" s="167" t="s">
        <v>1037</v>
      </c>
      <c r="F796" s="168" t="s">
        <v>1038</v>
      </c>
      <c r="G796" s="169" t="s">
        <v>483</v>
      </c>
      <c r="H796" s="170">
        <v>16</v>
      </c>
      <c r="I796" s="171"/>
      <c r="J796" s="172">
        <f>ROUND(I796*H796,2)</f>
        <v>0</v>
      </c>
      <c r="K796" s="168" t="s">
        <v>438</v>
      </c>
      <c r="L796" s="32"/>
      <c r="M796" s="173" t="s">
        <v>19</v>
      </c>
      <c r="N796" s="174" t="s">
        <v>42</v>
      </c>
      <c r="P796" s="141">
        <f>O796*H796</f>
        <v>0</v>
      </c>
      <c r="Q796" s="141">
        <v>0</v>
      </c>
      <c r="R796" s="141">
        <f>Q796*H796</f>
        <v>0</v>
      </c>
      <c r="S796" s="141">
        <v>0</v>
      </c>
      <c r="T796" s="142">
        <f>S796*H796</f>
        <v>0</v>
      </c>
      <c r="AR796" s="143" t="s">
        <v>440</v>
      </c>
      <c r="AT796" s="143" t="s">
        <v>780</v>
      </c>
      <c r="AU796" s="143" t="s">
        <v>79</v>
      </c>
      <c r="AY796" s="17" t="s">
        <v>429</v>
      </c>
      <c r="BE796" s="144">
        <f>IF(N796="základní",J796,0)</f>
        <v>0</v>
      </c>
      <c r="BF796" s="144">
        <f>IF(N796="snížená",J796,0)</f>
        <v>0</v>
      </c>
      <c r="BG796" s="144">
        <f>IF(N796="zákl. přenesená",J796,0)</f>
        <v>0</v>
      </c>
      <c r="BH796" s="144">
        <f>IF(N796="sníž. přenesená",J796,0)</f>
        <v>0</v>
      </c>
      <c r="BI796" s="144">
        <f>IF(N796="nulová",J796,0)</f>
        <v>0</v>
      </c>
      <c r="BJ796" s="17" t="s">
        <v>79</v>
      </c>
      <c r="BK796" s="144">
        <f>ROUND(I796*H796,2)</f>
        <v>0</v>
      </c>
      <c r="BL796" s="17" t="s">
        <v>440</v>
      </c>
      <c r="BM796" s="143" t="s">
        <v>1039</v>
      </c>
    </row>
    <row r="797" spans="2:65" s="12" customFormat="1">
      <c r="B797" s="145"/>
      <c r="D797" s="146" t="s">
        <v>442</v>
      </c>
      <c r="E797" s="147" t="s">
        <v>19</v>
      </c>
      <c r="F797" s="148" t="s">
        <v>459</v>
      </c>
      <c r="H797" s="147" t="s">
        <v>19</v>
      </c>
      <c r="I797" s="149"/>
      <c r="L797" s="145"/>
      <c r="M797" s="150"/>
      <c r="T797" s="151"/>
      <c r="AT797" s="147" t="s">
        <v>442</v>
      </c>
      <c r="AU797" s="147" t="s">
        <v>79</v>
      </c>
      <c r="AV797" s="12" t="s">
        <v>79</v>
      </c>
      <c r="AW797" s="12" t="s">
        <v>32</v>
      </c>
      <c r="AX797" s="12" t="s">
        <v>71</v>
      </c>
      <c r="AY797" s="147" t="s">
        <v>429</v>
      </c>
    </row>
    <row r="798" spans="2:65" s="13" customFormat="1">
      <c r="B798" s="152"/>
      <c r="D798" s="146" t="s">
        <v>442</v>
      </c>
      <c r="E798" s="153" t="s">
        <v>19</v>
      </c>
      <c r="F798" s="154" t="s">
        <v>440</v>
      </c>
      <c r="H798" s="155">
        <v>4</v>
      </c>
      <c r="I798" s="156"/>
      <c r="L798" s="152"/>
      <c r="M798" s="157"/>
      <c r="T798" s="158"/>
      <c r="AT798" s="153" t="s">
        <v>442</v>
      </c>
      <c r="AU798" s="153" t="s">
        <v>79</v>
      </c>
      <c r="AV798" s="13" t="s">
        <v>81</v>
      </c>
      <c r="AW798" s="13" t="s">
        <v>32</v>
      </c>
      <c r="AX798" s="13" t="s">
        <v>71</v>
      </c>
      <c r="AY798" s="153" t="s">
        <v>429</v>
      </c>
    </row>
    <row r="799" spans="2:65" s="12" customFormat="1">
      <c r="B799" s="145"/>
      <c r="D799" s="146" t="s">
        <v>442</v>
      </c>
      <c r="E799" s="147" t="s">
        <v>19</v>
      </c>
      <c r="F799" s="148" t="s">
        <v>649</v>
      </c>
      <c r="H799" s="147" t="s">
        <v>19</v>
      </c>
      <c r="I799" s="149"/>
      <c r="L799" s="145"/>
      <c r="M799" s="150"/>
      <c r="T799" s="151"/>
      <c r="AT799" s="147" t="s">
        <v>442</v>
      </c>
      <c r="AU799" s="147" t="s">
        <v>79</v>
      </c>
      <c r="AV799" s="12" t="s">
        <v>79</v>
      </c>
      <c r="AW799" s="12" t="s">
        <v>32</v>
      </c>
      <c r="AX799" s="12" t="s">
        <v>71</v>
      </c>
      <c r="AY799" s="147" t="s">
        <v>429</v>
      </c>
    </row>
    <row r="800" spans="2:65" s="13" customFormat="1">
      <c r="B800" s="152"/>
      <c r="D800" s="146" t="s">
        <v>442</v>
      </c>
      <c r="E800" s="153" t="s">
        <v>19</v>
      </c>
      <c r="F800" s="154" t="s">
        <v>493</v>
      </c>
      <c r="H800" s="155">
        <v>6</v>
      </c>
      <c r="I800" s="156"/>
      <c r="L800" s="152"/>
      <c r="M800" s="157"/>
      <c r="T800" s="158"/>
      <c r="AT800" s="153" t="s">
        <v>442</v>
      </c>
      <c r="AU800" s="153" t="s">
        <v>79</v>
      </c>
      <c r="AV800" s="13" t="s">
        <v>81</v>
      </c>
      <c r="AW800" s="13" t="s">
        <v>32</v>
      </c>
      <c r="AX800" s="13" t="s">
        <v>71</v>
      </c>
      <c r="AY800" s="153" t="s">
        <v>429</v>
      </c>
    </row>
    <row r="801" spans="2:65" s="12" customFormat="1">
      <c r="B801" s="145"/>
      <c r="D801" s="146" t="s">
        <v>442</v>
      </c>
      <c r="E801" s="147" t="s">
        <v>19</v>
      </c>
      <c r="F801" s="148" t="s">
        <v>653</v>
      </c>
      <c r="H801" s="147" t="s">
        <v>19</v>
      </c>
      <c r="I801" s="149"/>
      <c r="L801" s="145"/>
      <c r="M801" s="150"/>
      <c r="T801" s="151"/>
      <c r="AT801" s="147" t="s">
        <v>442</v>
      </c>
      <c r="AU801" s="147" t="s">
        <v>79</v>
      </c>
      <c r="AV801" s="12" t="s">
        <v>79</v>
      </c>
      <c r="AW801" s="12" t="s">
        <v>32</v>
      </c>
      <c r="AX801" s="12" t="s">
        <v>71</v>
      </c>
      <c r="AY801" s="147" t="s">
        <v>429</v>
      </c>
    </row>
    <row r="802" spans="2:65" s="13" customFormat="1">
      <c r="B802" s="152"/>
      <c r="D802" s="146" t="s">
        <v>442</v>
      </c>
      <c r="E802" s="153" t="s">
        <v>19</v>
      </c>
      <c r="F802" s="154" t="s">
        <v>493</v>
      </c>
      <c r="H802" s="155">
        <v>6</v>
      </c>
      <c r="I802" s="156"/>
      <c r="L802" s="152"/>
      <c r="M802" s="157"/>
      <c r="T802" s="158"/>
      <c r="AT802" s="153" t="s">
        <v>442</v>
      </c>
      <c r="AU802" s="153" t="s">
        <v>79</v>
      </c>
      <c r="AV802" s="13" t="s">
        <v>81</v>
      </c>
      <c r="AW802" s="13" t="s">
        <v>32</v>
      </c>
      <c r="AX802" s="13" t="s">
        <v>71</v>
      </c>
      <c r="AY802" s="153" t="s">
        <v>429</v>
      </c>
    </row>
    <row r="803" spans="2:65" s="14" customFormat="1">
      <c r="B803" s="159"/>
      <c r="D803" s="146" t="s">
        <v>442</v>
      </c>
      <c r="E803" s="160" t="s">
        <v>19</v>
      </c>
      <c r="F803" s="161" t="s">
        <v>451</v>
      </c>
      <c r="H803" s="162">
        <v>16</v>
      </c>
      <c r="I803" s="163"/>
      <c r="L803" s="159"/>
      <c r="M803" s="164"/>
      <c r="T803" s="165"/>
      <c r="AT803" s="160" t="s">
        <v>442</v>
      </c>
      <c r="AU803" s="160" t="s">
        <v>79</v>
      </c>
      <c r="AV803" s="14" t="s">
        <v>440</v>
      </c>
      <c r="AW803" s="14" t="s">
        <v>32</v>
      </c>
      <c r="AX803" s="14" t="s">
        <v>79</v>
      </c>
      <c r="AY803" s="160" t="s">
        <v>429</v>
      </c>
    </row>
    <row r="804" spans="2:65" s="1" customFormat="1" ht="62.65" customHeight="1">
      <c r="B804" s="32"/>
      <c r="C804" s="166" t="s">
        <v>1040</v>
      </c>
      <c r="D804" s="166" t="s">
        <v>780</v>
      </c>
      <c r="E804" s="167" t="s">
        <v>1041</v>
      </c>
      <c r="F804" s="168" t="s">
        <v>1042</v>
      </c>
      <c r="G804" s="169" t="s">
        <v>483</v>
      </c>
      <c r="H804" s="170">
        <v>42.6</v>
      </c>
      <c r="I804" s="171"/>
      <c r="J804" s="172">
        <f>ROUND(I804*H804,2)</f>
        <v>0</v>
      </c>
      <c r="K804" s="168" t="s">
        <v>438</v>
      </c>
      <c r="L804" s="32"/>
      <c r="M804" s="173" t="s">
        <v>19</v>
      </c>
      <c r="N804" s="174" t="s">
        <v>42</v>
      </c>
      <c r="P804" s="141">
        <f>O804*H804</f>
        <v>0</v>
      </c>
      <c r="Q804" s="141">
        <v>0</v>
      </c>
      <c r="R804" s="141">
        <f>Q804*H804</f>
        <v>0</v>
      </c>
      <c r="S804" s="141">
        <v>0</v>
      </c>
      <c r="T804" s="142">
        <f>S804*H804</f>
        <v>0</v>
      </c>
      <c r="AR804" s="143" t="s">
        <v>440</v>
      </c>
      <c r="AT804" s="143" t="s">
        <v>780</v>
      </c>
      <c r="AU804" s="143" t="s">
        <v>79</v>
      </c>
      <c r="AY804" s="17" t="s">
        <v>429</v>
      </c>
      <c r="BE804" s="144">
        <f>IF(N804="základní",J804,0)</f>
        <v>0</v>
      </c>
      <c r="BF804" s="144">
        <f>IF(N804="snížená",J804,0)</f>
        <v>0</v>
      </c>
      <c r="BG804" s="144">
        <f>IF(N804="zákl. přenesená",J804,0)</f>
        <v>0</v>
      </c>
      <c r="BH804" s="144">
        <f>IF(N804="sníž. přenesená",J804,0)</f>
        <v>0</v>
      </c>
      <c r="BI804" s="144">
        <f>IF(N804="nulová",J804,0)</f>
        <v>0</v>
      </c>
      <c r="BJ804" s="17" t="s">
        <v>79</v>
      </c>
      <c r="BK804" s="144">
        <f>ROUND(I804*H804,2)</f>
        <v>0</v>
      </c>
      <c r="BL804" s="17" t="s">
        <v>440</v>
      </c>
      <c r="BM804" s="143" t="s">
        <v>1043</v>
      </c>
    </row>
    <row r="805" spans="2:65" s="12" customFormat="1">
      <c r="B805" s="145"/>
      <c r="D805" s="146" t="s">
        <v>442</v>
      </c>
      <c r="E805" s="147" t="s">
        <v>19</v>
      </c>
      <c r="F805" s="148" t="s">
        <v>649</v>
      </c>
      <c r="H805" s="147" t="s">
        <v>19</v>
      </c>
      <c r="I805" s="149"/>
      <c r="L805" s="145"/>
      <c r="M805" s="150"/>
      <c r="T805" s="151"/>
      <c r="AT805" s="147" t="s">
        <v>442</v>
      </c>
      <c r="AU805" s="147" t="s">
        <v>79</v>
      </c>
      <c r="AV805" s="12" t="s">
        <v>79</v>
      </c>
      <c r="AW805" s="12" t="s">
        <v>32</v>
      </c>
      <c r="AX805" s="12" t="s">
        <v>71</v>
      </c>
      <c r="AY805" s="147" t="s">
        <v>429</v>
      </c>
    </row>
    <row r="806" spans="2:65" s="13" customFormat="1">
      <c r="B806" s="152"/>
      <c r="D806" s="146" t="s">
        <v>442</v>
      </c>
      <c r="E806" s="153" t="s">
        <v>19</v>
      </c>
      <c r="F806" s="154" t="s">
        <v>659</v>
      </c>
      <c r="H806" s="155">
        <v>5.4</v>
      </c>
      <c r="I806" s="156"/>
      <c r="L806" s="152"/>
      <c r="M806" s="157"/>
      <c r="T806" s="158"/>
      <c r="AT806" s="153" t="s">
        <v>442</v>
      </c>
      <c r="AU806" s="153" t="s">
        <v>79</v>
      </c>
      <c r="AV806" s="13" t="s">
        <v>81</v>
      </c>
      <c r="AW806" s="13" t="s">
        <v>32</v>
      </c>
      <c r="AX806" s="13" t="s">
        <v>71</v>
      </c>
      <c r="AY806" s="153" t="s">
        <v>429</v>
      </c>
    </row>
    <row r="807" spans="2:65" s="12" customFormat="1">
      <c r="B807" s="145"/>
      <c r="D807" s="146" t="s">
        <v>442</v>
      </c>
      <c r="E807" s="147" t="s">
        <v>19</v>
      </c>
      <c r="F807" s="148" t="s">
        <v>463</v>
      </c>
      <c r="H807" s="147" t="s">
        <v>19</v>
      </c>
      <c r="I807" s="149"/>
      <c r="L807" s="145"/>
      <c r="M807" s="150"/>
      <c r="T807" s="151"/>
      <c r="AT807" s="147" t="s">
        <v>442</v>
      </c>
      <c r="AU807" s="147" t="s">
        <v>79</v>
      </c>
      <c r="AV807" s="12" t="s">
        <v>79</v>
      </c>
      <c r="AW807" s="12" t="s">
        <v>32</v>
      </c>
      <c r="AX807" s="12" t="s">
        <v>71</v>
      </c>
      <c r="AY807" s="147" t="s">
        <v>429</v>
      </c>
    </row>
    <row r="808" spans="2:65" s="13" customFormat="1">
      <c r="B808" s="152"/>
      <c r="D808" s="146" t="s">
        <v>442</v>
      </c>
      <c r="E808" s="153" t="s">
        <v>19</v>
      </c>
      <c r="F808" s="154" t="s">
        <v>493</v>
      </c>
      <c r="H808" s="155">
        <v>6</v>
      </c>
      <c r="I808" s="156"/>
      <c r="L808" s="152"/>
      <c r="M808" s="157"/>
      <c r="T808" s="158"/>
      <c r="AT808" s="153" t="s">
        <v>442</v>
      </c>
      <c r="AU808" s="153" t="s">
        <v>79</v>
      </c>
      <c r="AV808" s="13" t="s">
        <v>81</v>
      </c>
      <c r="AW808" s="13" t="s">
        <v>32</v>
      </c>
      <c r="AX808" s="13" t="s">
        <v>71</v>
      </c>
      <c r="AY808" s="153" t="s">
        <v>429</v>
      </c>
    </row>
    <row r="809" spans="2:65" s="12" customFormat="1">
      <c r="B809" s="145"/>
      <c r="D809" s="146" t="s">
        <v>442</v>
      </c>
      <c r="E809" s="147" t="s">
        <v>19</v>
      </c>
      <c r="F809" s="148" t="s">
        <v>650</v>
      </c>
      <c r="H809" s="147" t="s">
        <v>19</v>
      </c>
      <c r="I809" s="149"/>
      <c r="L809" s="145"/>
      <c r="M809" s="150"/>
      <c r="T809" s="151"/>
      <c r="AT809" s="147" t="s">
        <v>442</v>
      </c>
      <c r="AU809" s="147" t="s">
        <v>79</v>
      </c>
      <c r="AV809" s="12" t="s">
        <v>79</v>
      </c>
      <c r="AW809" s="12" t="s">
        <v>32</v>
      </c>
      <c r="AX809" s="12" t="s">
        <v>71</v>
      </c>
      <c r="AY809" s="147" t="s">
        <v>429</v>
      </c>
    </row>
    <row r="810" spans="2:65" s="13" customFormat="1">
      <c r="B810" s="152"/>
      <c r="D810" s="146" t="s">
        <v>442</v>
      </c>
      <c r="E810" s="153" t="s">
        <v>19</v>
      </c>
      <c r="F810" s="154" t="s">
        <v>509</v>
      </c>
      <c r="H810" s="155">
        <v>9</v>
      </c>
      <c r="I810" s="156"/>
      <c r="L810" s="152"/>
      <c r="M810" s="157"/>
      <c r="T810" s="158"/>
      <c r="AT810" s="153" t="s">
        <v>442</v>
      </c>
      <c r="AU810" s="153" t="s">
        <v>79</v>
      </c>
      <c r="AV810" s="13" t="s">
        <v>81</v>
      </c>
      <c r="AW810" s="13" t="s">
        <v>32</v>
      </c>
      <c r="AX810" s="13" t="s">
        <v>71</v>
      </c>
      <c r="AY810" s="153" t="s">
        <v>429</v>
      </c>
    </row>
    <row r="811" spans="2:65" s="12" customFormat="1">
      <c r="B811" s="145"/>
      <c r="D811" s="146" t="s">
        <v>442</v>
      </c>
      <c r="E811" s="147" t="s">
        <v>19</v>
      </c>
      <c r="F811" s="148" t="s">
        <v>468</v>
      </c>
      <c r="H811" s="147" t="s">
        <v>19</v>
      </c>
      <c r="I811" s="149"/>
      <c r="L811" s="145"/>
      <c r="M811" s="150"/>
      <c r="T811" s="151"/>
      <c r="AT811" s="147" t="s">
        <v>442</v>
      </c>
      <c r="AU811" s="147" t="s">
        <v>79</v>
      </c>
      <c r="AV811" s="12" t="s">
        <v>79</v>
      </c>
      <c r="AW811" s="12" t="s">
        <v>32</v>
      </c>
      <c r="AX811" s="12" t="s">
        <v>71</v>
      </c>
      <c r="AY811" s="147" t="s">
        <v>429</v>
      </c>
    </row>
    <row r="812" spans="2:65" s="13" customFormat="1">
      <c r="B812" s="152"/>
      <c r="D812" s="146" t="s">
        <v>442</v>
      </c>
      <c r="E812" s="153" t="s">
        <v>19</v>
      </c>
      <c r="F812" s="154" t="s">
        <v>660</v>
      </c>
      <c r="H812" s="155">
        <v>7.2</v>
      </c>
      <c r="I812" s="156"/>
      <c r="L812" s="152"/>
      <c r="M812" s="157"/>
      <c r="T812" s="158"/>
      <c r="AT812" s="153" t="s">
        <v>442</v>
      </c>
      <c r="AU812" s="153" t="s">
        <v>79</v>
      </c>
      <c r="AV812" s="13" t="s">
        <v>81</v>
      </c>
      <c r="AW812" s="13" t="s">
        <v>32</v>
      </c>
      <c r="AX812" s="13" t="s">
        <v>71</v>
      </c>
      <c r="AY812" s="153" t="s">
        <v>429</v>
      </c>
    </row>
    <row r="813" spans="2:65" s="12" customFormat="1">
      <c r="B813" s="145"/>
      <c r="D813" s="146" t="s">
        <v>442</v>
      </c>
      <c r="E813" s="147" t="s">
        <v>19</v>
      </c>
      <c r="F813" s="148" t="s">
        <v>470</v>
      </c>
      <c r="H813" s="147" t="s">
        <v>19</v>
      </c>
      <c r="I813" s="149"/>
      <c r="L813" s="145"/>
      <c r="M813" s="150"/>
      <c r="T813" s="151"/>
      <c r="AT813" s="147" t="s">
        <v>442</v>
      </c>
      <c r="AU813" s="147" t="s">
        <v>79</v>
      </c>
      <c r="AV813" s="12" t="s">
        <v>79</v>
      </c>
      <c r="AW813" s="12" t="s">
        <v>32</v>
      </c>
      <c r="AX813" s="12" t="s">
        <v>71</v>
      </c>
      <c r="AY813" s="147" t="s">
        <v>429</v>
      </c>
    </row>
    <row r="814" spans="2:65" s="13" customFormat="1">
      <c r="B814" s="152"/>
      <c r="D814" s="146" t="s">
        <v>442</v>
      </c>
      <c r="E814" s="153" t="s">
        <v>19</v>
      </c>
      <c r="F814" s="154" t="s">
        <v>544</v>
      </c>
      <c r="H814" s="155">
        <v>15</v>
      </c>
      <c r="I814" s="156"/>
      <c r="L814" s="152"/>
      <c r="M814" s="157"/>
      <c r="T814" s="158"/>
      <c r="AT814" s="153" t="s">
        <v>442</v>
      </c>
      <c r="AU814" s="153" t="s">
        <v>79</v>
      </c>
      <c r="AV814" s="13" t="s">
        <v>81</v>
      </c>
      <c r="AW814" s="13" t="s">
        <v>32</v>
      </c>
      <c r="AX814" s="13" t="s">
        <v>71</v>
      </c>
      <c r="AY814" s="153" t="s">
        <v>429</v>
      </c>
    </row>
    <row r="815" spans="2:65" s="14" customFormat="1">
      <c r="B815" s="159"/>
      <c r="D815" s="146" t="s">
        <v>442</v>
      </c>
      <c r="E815" s="160" t="s">
        <v>19</v>
      </c>
      <c r="F815" s="161" t="s">
        <v>451</v>
      </c>
      <c r="H815" s="162">
        <v>42.599999999999994</v>
      </c>
      <c r="I815" s="163"/>
      <c r="L815" s="159"/>
      <c r="M815" s="164"/>
      <c r="T815" s="165"/>
      <c r="AT815" s="160" t="s">
        <v>442</v>
      </c>
      <c r="AU815" s="160" t="s">
        <v>79</v>
      </c>
      <c r="AV815" s="14" t="s">
        <v>440</v>
      </c>
      <c r="AW815" s="14" t="s">
        <v>32</v>
      </c>
      <c r="AX815" s="14" t="s">
        <v>79</v>
      </c>
      <c r="AY815" s="160" t="s">
        <v>429</v>
      </c>
    </row>
    <row r="816" spans="2:65" s="1" customFormat="1" ht="55.5" customHeight="1">
      <c r="B816" s="32"/>
      <c r="C816" s="166" t="s">
        <v>1044</v>
      </c>
      <c r="D816" s="166" t="s">
        <v>780</v>
      </c>
      <c r="E816" s="167" t="s">
        <v>1045</v>
      </c>
      <c r="F816" s="168" t="s">
        <v>1046</v>
      </c>
      <c r="G816" s="169" t="s">
        <v>483</v>
      </c>
      <c r="H816" s="170">
        <v>24</v>
      </c>
      <c r="I816" s="171"/>
      <c r="J816" s="172">
        <f>ROUND(I816*H816,2)</f>
        <v>0</v>
      </c>
      <c r="K816" s="168" t="s">
        <v>438</v>
      </c>
      <c r="L816" s="32"/>
      <c r="M816" s="173" t="s">
        <v>19</v>
      </c>
      <c r="N816" s="174" t="s">
        <v>42</v>
      </c>
      <c r="P816" s="141">
        <f>O816*H816</f>
        <v>0</v>
      </c>
      <c r="Q816" s="141">
        <v>0</v>
      </c>
      <c r="R816" s="141">
        <f>Q816*H816</f>
        <v>0</v>
      </c>
      <c r="S816" s="141">
        <v>0</v>
      </c>
      <c r="T816" s="142">
        <f>S816*H816</f>
        <v>0</v>
      </c>
      <c r="AR816" s="143" t="s">
        <v>440</v>
      </c>
      <c r="AT816" s="143" t="s">
        <v>780</v>
      </c>
      <c r="AU816" s="143" t="s">
        <v>79</v>
      </c>
      <c r="AY816" s="17" t="s">
        <v>429</v>
      </c>
      <c r="BE816" s="144">
        <f>IF(N816="základní",J816,0)</f>
        <v>0</v>
      </c>
      <c r="BF816" s="144">
        <f>IF(N816="snížená",J816,0)</f>
        <v>0</v>
      </c>
      <c r="BG816" s="144">
        <f>IF(N816="zákl. přenesená",J816,0)</f>
        <v>0</v>
      </c>
      <c r="BH816" s="144">
        <f>IF(N816="sníž. přenesená",J816,0)</f>
        <v>0</v>
      </c>
      <c r="BI816" s="144">
        <f>IF(N816="nulová",J816,0)</f>
        <v>0</v>
      </c>
      <c r="BJ816" s="17" t="s">
        <v>79</v>
      </c>
      <c r="BK816" s="144">
        <f>ROUND(I816*H816,2)</f>
        <v>0</v>
      </c>
      <c r="BL816" s="17" t="s">
        <v>440</v>
      </c>
      <c r="BM816" s="143" t="s">
        <v>1047</v>
      </c>
    </row>
    <row r="817" spans="2:65" s="12" customFormat="1">
      <c r="B817" s="145"/>
      <c r="D817" s="146" t="s">
        <v>442</v>
      </c>
      <c r="E817" s="147" t="s">
        <v>19</v>
      </c>
      <c r="F817" s="148" t="s">
        <v>459</v>
      </c>
      <c r="H817" s="147" t="s">
        <v>19</v>
      </c>
      <c r="I817" s="149"/>
      <c r="L817" s="145"/>
      <c r="M817" s="150"/>
      <c r="T817" s="151"/>
      <c r="AT817" s="147" t="s">
        <v>442</v>
      </c>
      <c r="AU817" s="147" t="s">
        <v>79</v>
      </c>
      <c r="AV817" s="12" t="s">
        <v>79</v>
      </c>
      <c r="AW817" s="12" t="s">
        <v>32</v>
      </c>
      <c r="AX817" s="12" t="s">
        <v>71</v>
      </c>
      <c r="AY817" s="147" t="s">
        <v>429</v>
      </c>
    </row>
    <row r="818" spans="2:65" s="13" customFormat="1">
      <c r="B818" s="152"/>
      <c r="D818" s="146" t="s">
        <v>442</v>
      </c>
      <c r="E818" s="153" t="s">
        <v>19</v>
      </c>
      <c r="F818" s="154" t="s">
        <v>493</v>
      </c>
      <c r="H818" s="155">
        <v>6</v>
      </c>
      <c r="I818" s="156"/>
      <c r="L818" s="152"/>
      <c r="M818" s="157"/>
      <c r="T818" s="158"/>
      <c r="AT818" s="153" t="s">
        <v>442</v>
      </c>
      <c r="AU818" s="153" t="s">
        <v>79</v>
      </c>
      <c r="AV818" s="13" t="s">
        <v>81</v>
      </c>
      <c r="AW818" s="13" t="s">
        <v>32</v>
      </c>
      <c r="AX818" s="13" t="s">
        <v>71</v>
      </c>
      <c r="AY818" s="153" t="s">
        <v>429</v>
      </c>
    </row>
    <row r="819" spans="2:65" s="12" customFormat="1">
      <c r="B819" s="145"/>
      <c r="D819" s="146" t="s">
        <v>442</v>
      </c>
      <c r="E819" s="147" t="s">
        <v>19</v>
      </c>
      <c r="F819" s="148" t="s">
        <v>461</v>
      </c>
      <c r="H819" s="147" t="s">
        <v>19</v>
      </c>
      <c r="I819" s="149"/>
      <c r="L819" s="145"/>
      <c r="M819" s="150"/>
      <c r="T819" s="151"/>
      <c r="AT819" s="147" t="s">
        <v>442</v>
      </c>
      <c r="AU819" s="147" t="s">
        <v>79</v>
      </c>
      <c r="AV819" s="12" t="s">
        <v>79</v>
      </c>
      <c r="AW819" s="12" t="s">
        <v>32</v>
      </c>
      <c r="AX819" s="12" t="s">
        <v>71</v>
      </c>
      <c r="AY819" s="147" t="s">
        <v>429</v>
      </c>
    </row>
    <row r="820" spans="2:65" s="13" customFormat="1">
      <c r="B820" s="152"/>
      <c r="D820" s="146" t="s">
        <v>442</v>
      </c>
      <c r="E820" s="153" t="s">
        <v>19</v>
      </c>
      <c r="F820" s="154" t="s">
        <v>493</v>
      </c>
      <c r="H820" s="155">
        <v>6</v>
      </c>
      <c r="I820" s="156"/>
      <c r="L820" s="152"/>
      <c r="M820" s="157"/>
      <c r="T820" s="158"/>
      <c r="AT820" s="153" t="s">
        <v>442</v>
      </c>
      <c r="AU820" s="153" t="s">
        <v>79</v>
      </c>
      <c r="AV820" s="13" t="s">
        <v>81</v>
      </c>
      <c r="AW820" s="13" t="s">
        <v>32</v>
      </c>
      <c r="AX820" s="13" t="s">
        <v>71</v>
      </c>
      <c r="AY820" s="153" t="s">
        <v>429</v>
      </c>
    </row>
    <row r="821" spans="2:65" s="12" customFormat="1">
      <c r="B821" s="145"/>
      <c r="D821" s="146" t="s">
        <v>442</v>
      </c>
      <c r="E821" s="147" t="s">
        <v>19</v>
      </c>
      <c r="F821" s="148" t="s">
        <v>465</v>
      </c>
      <c r="H821" s="147" t="s">
        <v>19</v>
      </c>
      <c r="I821" s="149"/>
      <c r="L821" s="145"/>
      <c r="M821" s="150"/>
      <c r="T821" s="151"/>
      <c r="AT821" s="147" t="s">
        <v>442</v>
      </c>
      <c r="AU821" s="147" t="s">
        <v>79</v>
      </c>
      <c r="AV821" s="12" t="s">
        <v>79</v>
      </c>
      <c r="AW821" s="12" t="s">
        <v>32</v>
      </c>
      <c r="AX821" s="12" t="s">
        <v>71</v>
      </c>
      <c r="AY821" s="147" t="s">
        <v>429</v>
      </c>
    </row>
    <row r="822" spans="2:65" s="13" customFormat="1">
      <c r="B822" s="152"/>
      <c r="D822" s="146" t="s">
        <v>442</v>
      </c>
      <c r="E822" s="153" t="s">
        <v>19</v>
      </c>
      <c r="F822" s="154" t="s">
        <v>493</v>
      </c>
      <c r="H822" s="155">
        <v>6</v>
      </c>
      <c r="I822" s="156"/>
      <c r="L822" s="152"/>
      <c r="M822" s="157"/>
      <c r="T822" s="158"/>
      <c r="AT822" s="153" t="s">
        <v>442</v>
      </c>
      <c r="AU822" s="153" t="s">
        <v>79</v>
      </c>
      <c r="AV822" s="13" t="s">
        <v>81</v>
      </c>
      <c r="AW822" s="13" t="s">
        <v>32</v>
      </c>
      <c r="AX822" s="13" t="s">
        <v>71</v>
      </c>
      <c r="AY822" s="153" t="s">
        <v>429</v>
      </c>
    </row>
    <row r="823" spans="2:65" s="12" customFormat="1">
      <c r="B823" s="145"/>
      <c r="D823" s="146" t="s">
        <v>442</v>
      </c>
      <c r="E823" s="147" t="s">
        <v>19</v>
      </c>
      <c r="F823" s="148" t="s">
        <v>653</v>
      </c>
      <c r="H823" s="147" t="s">
        <v>19</v>
      </c>
      <c r="I823" s="149"/>
      <c r="L823" s="145"/>
      <c r="M823" s="150"/>
      <c r="T823" s="151"/>
      <c r="AT823" s="147" t="s">
        <v>442</v>
      </c>
      <c r="AU823" s="147" t="s">
        <v>79</v>
      </c>
      <c r="AV823" s="12" t="s">
        <v>79</v>
      </c>
      <c r="AW823" s="12" t="s">
        <v>32</v>
      </c>
      <c r="AX823" s="12" t="s">
        <v>71</v>
      </c>
      <c r="AY823" s="147" t="s">
        <v>429</v>
      </c>
    </row>
    <row r="824" spans="2:65" s="13" customFormat="1">
      <c r="B824" s="152"/>
      <c r="D824" s="146" t="s">
        <v>442</v>
      </c>
      <c r="E824" s="153" t="s">
        <v>19</v>
      </c>
      <c r="F824" s="154" t="s">
        <v>493</v>
      </c>
      <c r="H824" s="155">
        <v>6</v>
      </c>
      <c r="I824" s="156"/>
      <c r="L824" s="152"/>
      <c r="M824" s="157"/>
      <c r="T824" s="158"/>
      <c r="AT824" s="153" t="s">
        <v>442</v>
      </c>
      <c r="AU824" s="153" t="s">
        <v>79</v>
      </c>
      <c r="AV824" s="13" t="s">
        <v>81</v>
      </c>
      <c r="AW824" s="13" t="s">
        <v>32</v>
      </c>
      <c r="AX824" s="13" t="s">
        <v>71</v>
      </c>
      <c r="AY824" s="153" t="s">
        <v>429</v>
      </c>
    </row>
    <row r="825" spans="2:65" s="14" customFormat="1">
      <c r="B825" s="159"/>
      <c r="D825" s="146" t="s">
        <v>442</v>
      </c>
      <c r="E825" s="160" t="s">
        <v>19</v>
      </c>
      <c r="F825" s="161" t="s">
        <v>451</v>
      </c>
      <c r="H825" s="162">
        <v>24</v>
      </c>
      <c r="I825" s="163"/>
      <c r="L825" s="159"/>
      <c r="M825" s="164"/>
      <c r="T825" s="165"/>
      <c r="AT825" s="160" t="s">
        <v>442</v>
      </c>
      <c r="AU825" s="160" t="s">
        <v>79</v>
      </c>
      <c r="AV825" s="14" t="s">
        <v>440</v>
      </c>
      <c r="AW825" s="14" t="s">
        <v>32</v>
      </c>
      <c r="AX825" s="14" t="s">
        <v>79</v>
      </c>
      <c r="AY825" s="160" t="s">
        <v>429</v>
      </c>
    </row>
    <row r="826" spans="2:65" s="1" customFormat="1" ht="55.5" customHeight="1">
      <c r="B826" s="32"/>
      <c r="C826" s="166" t="s">
        <v>1048</v>
      </c>
      <c r="D826" s="166" t="s">
        <v>780</v>
      </c>
      <c r="E826" s="167" t="s">
        <v>1049</v>
      </c>
      <c r="F826" s="168" t="s">
        <v>1050</v>
      </c>
      <c r="G826" s="169" t="s">
        <v>483</v>
      </c>
      <c r="H826" s="170">
        <v>50</v>
      </c>
      <c r="I826" s="171"/>
      <c r="J826" s="172">
        <f>ROUND(I826*H826,2)</f>
        <v>0</v>
      </c>
      <c r="K826" s="168" t="s">
        <v>438</v>
      </c>
      <c r="L826" s="32"/>
      <c r="M826" s="173" t="s">
        <v>19</v>
      </c>
      <c r="N826" s="174" t="s">
        <v>42</v>
      </c>
      <c r="P826" s="141">
        <f>O826*H826</f>
        <v>0</v>
      </c>
      <c r="Q826" s="141">
        <v>0</v>
      </c>
      <c r="R826" s="141">
        <f>Q826*H826</f>
        <v>0</v>
      </c>
      <c r="S826" s="141">
        <v>0</v>
      </c>
      <c r="T826" s="142">
        <f>S826*H826</f>
        <v>0</v>
      </c>
      <c r="AR826" s="143" t="s">
        <v>440</v>
      </c>
      <c r="AT826" s="143" t="s">
        <v>780</v>
      </c>
      <c r="AU826" s="143" t="s">
        <v>79</v>
      </c>
      <c r="AY826" s="17" t="s">
        <v>429</v>
      </c>
      <c r="BE826" s="144">
        <f>IF(N826="základní",J826,0)</f>
        <v>0</v>
      </c>
      <c r="BF826" s="144">
        <f>IF(N826="snížená",J826,0)</f>
        <v>0</v>
      </c>
      <c r="BG826" s="144">
        <f>IF(N826="zákl. přenesená",J826,0)</f>
        <v>0</v>
      </c>
      <c r="BH826" s="144">
        <f>IF(N826="sníž. přenesená",J826,0)</f>
        <v>0</v>
      </c>
      <c r="BI826" s="144">
        <f>IF(N826="nulová",J826,0)</f>
        <v>0</v>
      </c>
      <c r="BJ826" s="17" t="s">
        <v>79</v>
      </c>
      <c r="BK826" s="144">
        <f>ROUND(I826*H826,2)</f>
        <v>0</v>
      </c>
      <c r="BL826" s="17" t="s">
        <v>440</v>
      </c>
      <c r="BM826" s="143" t="s">
        <v>1051</v>
      </c>
    </row>
    <row r="827" spans="2:65" s="12" customFormat="1">
      <c r="B827" s="145"/>
      <c r="D827" s="146" t="s">
        <v>442</v>
      </c>
      <c r="E827" s="147" t="s">
        <v>19</v>
      </c>
      <c r="F827" s="148" t="s">
        <v>1052</v>
      </c>
      <c r="H827" s="147" t="s">
        <v>19</v>
      </c>
      <c r="I827" s="149"/>
      <c r="L827" s="145"/>
      <c r="M827" s="150"/>
      <c r="T827" s="151"/>
      <c r="AT827" s="147" t="s">
        <v>442</v>
      </c>
      <c r="AU827" s="147" t="s">
        <v>79</v>
      </c>
      <c r="AV827" s="12" t="s">
        <v>79</v>
      </c>
      <c r="AW827" s="12" t="s">
        <v>32</v>
      </c>
      <c r="AX827" s="12" t="s">
        <v>71</v>
      </c>
      <c r="AY827" s="147" t="s">
        <v>429</v>
      </c>
    </row>
    <row r="828" spans="2:65" s="13" customFormat="1">
      <c r="B828" s="152"/>
      <c r="D828" s="146" t="s">
        <v>442</v>
      </c>
      <c r="E828" s="153" t="s">
        <v>19</v>
      </c>
      <c r="F828" s="154" t="s">
        <v>749</v>
      </c>
      <c r="H828" s="155">
        <v>50</v>
      </c>
      <c r="I828" s="156"/>
      <c r="L828" s="152"/>
      <c r="M828" s="157"/>
      <c r="T828" s="158"/>
      <c r="AT828" s="153" t="s">
        <v>442</v>
      </c>
      <c r="AU828" s="153" t="s">
        <v>79</v>
      </c>
      <c r="AV828" s="13" t="s">
        <v>81</v>
      </c>
      <c r="AW828" s="13" t="s">
        <v>32</v>
      </c>
      <c r="AX828" s="13" t="s">
        <v>71</v>
      </c>
      <c r="AY828" s="153" t="s">
        <v>429</v>
      </c>
    </row>
    <row r="829" spans="2:65" s="14" customFormat="1">
      <c r="B829" s="159"/>
      <c r="D829" s="146" t="s">
        <v>442</v>
      </c>
      <c r="E829" s="160" t="s">
        <v>19</v>
      </c>
      <c r="F829" s="161" t="s">
        <v>451</v>
      </c>
      <c r="H829" s="162">
        <v>50</v>
      </c>
      <c r="I829" s="163"/>
      <c r="L829" s="159"/>
      <c r="M829" s="164"/>
      <c r="T829" s="165"/>
      <c r="AT829" s="160" t="s">
        <v>442</v>
      </c>
      <c r="AU829" s="160" t="s">
        <v>79</v>
      </c>
      <c r="AV829" s="14" t="s">
        <v>440</v>
      </c>
      <c r="AW829" s="14" t="s">
        <v>32</v>
      </c>
      <c r="AX829" s="14" t="s">
        <v>79</v>
      </c>
      <c r="AY829" s="160" t="s">
        <v>429</v>
      </c>
    </row>
    <row r="830" spans="2:65" s="1" customFormat="1" ht="55.5" customHeight="1">
      <c r="B830" s="32"/>
      <c r="C830" s="166" t="s">
        <v>1053</v>
      </c>
      <c r="D830" s="166" t="s">
        <v>780</v>
      </c>
      <c r="E830" s="167" t="s">
        <v>1054</v>
      </c>
      <c r="F830" s="168" t="s">
        <v>1055</v>
      </c>
      <c r="G830" s="169" t="s">
        <v>483</v>
      </c>
      <c r="H830" s="170">
        <v>167</v>
      </c>
      <c r="I830" s="171"/>
      <c r="J830" s="172">
        <f>ROUND(I830*H830,2)</f>
        <v>0</v>
      </c>
      <c r="K830" s="168" t="s">
        <v>438</v>
      </c>
      <c r="L830" s="32"/>
      <c r="M830" s="173" t="s">
        <v>19</v>
      </c>
      <c r="N830" s="174" t="s">
        <v>42</v>
      </c>
      <c r="P830" s="141">
        <f>O830*H830</f>
        <v>0</v>
      </c>
      <c r="Q830" s="141">
        <v>0</v>
      </c>
      <c r="R830" s="141">
        <f>Q830*H830</f>
        <v>0</v>
      </c>
      <c r="S830" s="141">
        <v>0</v>
      </c>
      <c r="T830" s="142">
        <f>S830*H830</f>
        <v>0</v>
      </c>
      <c r="AR830" s="143" t="s">
        <v>440</v>
      </c>
      <c r="AT830" s="143" t="s">
        <v>780</v>
      </c>
      <c r="AU830" s="143" t="s">
        <v>79</v>
      </c>
      <c r="AY830" s="17" t="s">
        <v>429</v>
      </c>
      <c r="BE830" s="144">
        <f>IF(N830="základní",J830,0)</f>
        <v>0</v>
      </c>
      <c r="BF830" s="144">
        <f>IF(N830="snížená",J830,0)</f>
        <v>0</v>
      </c>
      <c r="BG830" s="144">
        <f>IF(N830="zákl. přenesená",J830,0)</f>
        <v>0</v>
      </c>
      <c r="BH830" s="144">
        <f>IF(N830="sníž. přenesená",J830,0)</f>
        <v>0</v>
      </c>
      <c r="BI830" s="144">
        <f>IF(N830="nulová",J830,0)</f>
        <v>0</v>
      </c>
      <c r="BJ830" s="17" t="s">
        <v>79</v>
      </c>
      <c r="BK830" s="144">
        <f>ROUND(I830*H830,2)</f>
        <v>0</v>
      </c>
      <c r="BL830" s="17" t="s">
        <v>440</v>
      </c>
      <c r="BM830" s="143" t="s">
        <v>1056</v>
      </c>
    </row>
    <row r="831" spans="2:65" s="12" customFormat="1">
      <c r="B831" s="145"/>
      <c r="D831" s="146" t="s">
        <v>442</v>
      </c>
      <c r="E831" s="147" t="s">
        <v>19</v>
      </c>
      <c r="F831" s="148" t="s">
        <v>1057</v>
      </c>
      <c r="H831" s="147" t="s">
        <v>19</v>
      </c>
      <c r="I831" s="149"/>
      <c r="L831" s="145"/>
      <c r="M831" s="150"/>
      <c r="T831" s="151"/>
      <c r="AT831" s="147" t="s">
        <v>442</v>
      </c>
      <c r="AU831" s="147" t="s">
        <v>79</v>
      </c>
      <c r="AV831" s="12" t="s">
        <v>79</v>
      </c>
      <c r="AW831" s="12" t="s">
        <v>32</v>
      </c>
      <c r="AX831" s="12" t="s">
        <v>71</v>
      </c>
      <c r="AY831" s="147" t="s">
        <v>429</v>
      </c>
    </row>
    <row r="832" spans="2:65" s="13" customFormat="1">
      <c r="B832" s="152"/>
      <c r="D832" s="146" t="s">
        <v>442</v>
      </c>
      <c r="E832" s="153" t="s">
        <v>19</v>
      </c>
      <c r="F832" s="154" t="s">
        <v>685</v>
      </c>
      <c r="H832" s="155">
        <v>41</v>
      </c>
      <c r="I832" s="156"/>
      <c r="L832" s="152"/>
      <c r="M832" s="157"/>
      <c r="T832" s="158"/>
      <c r="AT832" s="153" t="s">
        <v>442</v>
      </c>
      <c r="AU832" s="153" t="s">
        <v>79</v>
      </c>
      <c r="AV832" s="13" t="s">
        <v>81</v>
      </c>
      <c r="AW832" s="13" t="s">
        <v>32</v>
      </c>
      <c r="AX832" s="13" t="s">
        <v>71</v>
      </c>
      <c r="AY832" s="153" t="s">
        <v>429</v>
      </c>
    </row>
    <row r="833" spans="2:65" s="12" customFormat="1">
      <c r="B833" s="145"/>
      <c r="D833" s="146" t="s">
        <v>442</v>
      </c>
      <c r="E833" s="147" t="s">
        <v>19</v>
      </c>
      <c r="F833" s="148" t="s">
        <v>1058</v>
      </c>
      <c r="H833" s="147" t="s">
        <v>19</v>
      </c>
      <c r="I833" s="149"/>
      <c r="L833" s="145"/>
      <c r="M833" s="150"/>
      <c r="T833" s="151"/>
      <c r="AT833" s="147" t="s">
        <v>442</v>
      </c>
      <c r="AU833" s="147" t="s">
        <v>79</v>
      </c>
      <c r="AV833" s="12" t="s">
        <v>79</v>
      </c>
      <c r="AW833" s="12" t="s">
        <v>32</v>
      </c>
      <c r="AX833" s="12" t="s">
        <v>71</v>
      </c>
      <c r="AY833" s="147" t="s">
        <v>429</v>
      </c>
    </row>
    <row r="834" spans="2:65" s="13" customFormat="1">
      <c r="B834" s="152"/>
      <c r="D834" s="146" t="s">
        <v>442</v>
      </c>
      <c r="E834" s="153" t="s">
        <v>19</v>
      </c>
      <c r="F834" s="154" t="s">
        <v>854</v>
      </c>
      <c r="H834" s="155">
        <v>62</v>
      </c>
      <c r="I834" s="156"/>
      <c r="L834" s="152"/>
      <c r="M834" s="157"/>
      <c r="T834" s="158"/>
      <c r="AT834" s="153" t="s">
        <v>442</v>
      </c>
      <c r="AU834" s="153" t="s">
        <v>79</v>
      </c>
      <c r="AV834" s="13" t="s">
        <v>81</v>
      </c>
      <c r="AW834" s="13" t="s">
        <v>32</v>
      </c>
      <c r="AX834" s="13" t="s">
        <v>71</v>
      </c>
      <c r="AY834" s="153" t="s">
        <v>429</v>
      </c>
    </row>
    <row r="835" spans="2:65" s="12" customFormat="1">
      <c r="B835" s="145"/>
      <c r="D835" s="146" t="s">
        <v>442</v>
      </c>
      <c r="E835" s="147" t="s">
        <v>19</v>
      </c>
      <c r="F835" s="148" t="s">
        <v>1059</v>
      </c>
      <c r="H835" s="147" t="s">
        <v>19</v>
      </c>
      <c r="I835" s="149"/>
      <c r="L835" s="145"/>
      <c r="M835" s="150"/>
      <c r="T835" s="151"/>
      <c r="AT835" s="147" t="s">
        <v>442</v>
      </c>
      <c r="AU835" s="147" t="s">
        <v>79</v>
      </c>
      <c r="AV835" s="12" t="s">
        <v>79</v>
      </c>
      <c r="AW835" s="12" t="s">
        <v>32</v>
      </c>
      <c r="AX835" s="12" t="s">
        <v>71</v>
      </c>
      <c r="AY835" s="147" t="s">
        <v>429</v>
      </c>
    </row>
    <row r="836" spans="2:65" s="13" customFormat="1">
      <c r="B836" s="152"/>
      <c r="D836" s="146" t="s">
        <v>442</v>
      </c>
      <c r="E836" s="153" t="s">
        <v>19</v>
      </c>
      <c r="F836" s="154" t="s">
        <v>863</v>
      </c>
      <c r="H836" s="155">
        <v>64</v>
      </c>
      <c r="I836" s="156"/>
      <c r="L836" s="152"/>
      <c r="M836" s="157"/>
      <c r="T836" s="158"/>
      <c r="AT836" s="153" t="s">
        <v>442</v>
      </c>
      <c r="AU836" s="153" t="s">
        <v>79</v>
      </c>
      <c r="AV836" s="13" t="s">
        <v>81</v>
      </c>
      <c r="AW836" s="13" t="s">
        <v>32</v>
      </c>
      <c r="AX836" s="13" t="s">
        <v>71</v>
      </c>
      <c r="AY836" s="153" t="s">
        <v>429</v>
      </c>
    </row>
    <row r="837" spans="2:65" s="14" customFormat="1">
      <c r="B837" s="159"/>
      <c r="D837" s="146" t="s">
        <v>442</v>
      </c>
      <c r="E837" s="160" t="s">
        <v>19</v>
      </c>
      <c r="F837" s="161" t="s">
        <v>451</v>
      </c>
      <c r="H837" s="162">
        <v>167</v>
      </c>
      <c r="I837" s="163"/>
      <c r="L837" s="159"/>
      <c r="M837" s="164"/>
      <c r="T837" s="165"/>
      <c r="AT837" s="160" t="s">
        <v>442</v>
      </c>
      <c r="AU837" s="160" t="s">
        <v>79</v>
      </c>
      <c r="AV837" s="14" t="s">
        <v>440</v>
      </c>
      <c r="AW837" s="14" t="s">
        <v>32</v>
      </c>
      <c r="AX837" s="14" t="s">
        <v>79</v>
      </c>
      <c r="AY837" s="160" t="s">
        <v>429</v>
      </c>
    </row>
    <row r="838" spans="2:65" s="1" customFormat="1" ht="55.5" customHeight="1">
      <c r="B838" s="32"/>
      <c r="C838" s="166" t="s">
        <v>1060</v>
      </c>
      <c r="D838" s="166" t="s">
        <v>780</v>
      </c>
      <c r="E838" s="167" t="s">
        <v>1061</v>
      </c>
      <c r="F838" s="168" t="s">
        <v>1062</v>
      </c>
      <c r="G838" s="169" t="s">
        <v>483</v>
      </c>
      <c r="H838" s="170">
        <v>180</v>
      </c>
      <c r="I838" s="171"/>
      <c r="J838" s="172">
        <f>ROUND(I838*H838,2)</f>
        <v>0</v>
      </c>
      <c r="K838" s="168" t="s">
        <v>438</v>
      </c>
      <c r="L838" s="32"/>
      <c r="M838" s="173" t="s">
        <v>19</v>
      </c>
      <c r="N838" s="174" t="s">
        <v>42</v>
      </c>
      <c r="P838" s="141">
        <f>O838*H838</f>
        <v>0</v>
      </c>
      <c r="Q838" s="141">
        <v>0</v>
      </c>
      <c r="R838" s="141">
        <f>Q838*H838</f>
        <v>0</v>
      </c>
      <c r="S838" s="141">
        <v>0</v>
      </c>
      <c r="T838" s="142">
        <f>S838*H838</f>
        <v>0</v>
      </c>
      <c r="AR838" s="143" t="s">
        <v>440</v>
      </c>
      <c r="AT838" s="143" t="s">
        <v>780</v>
      </c>
      <c r="AU838" s="143" t="s">
        <v>79</v>
      </c>
      <c r="AY838" s="17" t="s">
        <v>429</v>
      </c>
      <c r="BE838" s="144">
        <f>IF(N838="základní",J838,0)</f>
        <v>0</v>
      </c>
      <c r="BF838" s="144">
        <f>IF(N838="snížená",J838,0)</f>
        <v>0</v>
      </c>
      <c r="BG838" s="144">
        <f>IF(N838="zákl. přenesená",J838,0)</f>
        <v>0</v>
      </c>
      <c r="BH838" s="144">
        <f>IF(N838="sníž. přenesená",J838,0)</f>
        <v>0</v>
      </c>
      <c r="BI838" s="144">
        <f>IF(N838="nulová",J838,0)</f>
        <v>0</v>
      </c>
      <c r="BJ838" s="17" t="s">
        <v>79</v>
      </c>
      <c r="BK838" s="144">
        <f>ROUND(I838*H838,2)</f>
        <v>0</v>
      </c>
      <c r="BL838" s="17" t="s">
        <v>440</v>
      </c>
      <c r="BM838" s="143" t="s">
        <v>1063</v>
      </c>
    </row>
    <row r="839" spans="2:65" s="12" customFormat="1">
      <c r="B839" s="145"/>
      <c r="D839" s="146" t="s">
        <v>442</v>
      </c>
      <c r="E839" s="147" t="s">
        <v>19</v>
      </c>
      <c r="F839" s="148" t="s">
        <v>1064</v>
      </c>
      <c r="H839" s="147" t="s">
        <v>19</v>
      </c>
      <c r="I839" s="149"/>
      <c r="L839" s="145"/>
      <c r="M839" s="150"/>
      <c r="T839" s="151"/>
      <c r="AT839" s="147" t="s">
        <v>442</v>
      </c>
      <c r="AU839" s="147" t="s">
        <v>79</v>
      </c>
      <c r="AV839" s="12" t="s">
        <v>79</v>
      </c>
      <c r="AW839" s="12" t="s">
        <v>32</v>
      </c>
      <c r="AX839" s="12" t="s">
        <v>71</v>
      </c>
      <c r="AY839" s="147" t="s">
        <v>429</v>
      </c>
    </row>
    <row r="840" spans="2:65" s="13" customFormat="1">
      <c r="B840" s="152"/>
      <c r="D840" s="146" t="s">
        <v>442</v>
      </c>
      <c r="E840" s="153" t="s">
        <v>19</v>
      </c>
      <c r="F840" s="154" t="s">
        <v>704</v>
      </c>
      <c r="H840" s="155">
        <v>60</v>
      </c>
      <c r="I840" s="156"/>
      <c r="L840" s="152"/>
      <c r="M840" s="157"/>
      <c r="T840" s="158"/>
      <c r="AT840" s="153" t="s">
        <v>442</v>
      </c>
      <c r="AU840" s="153" t="s">
        <v>79</v>
      </c>
      <c r="AV840" s="13" t="s">
        <v>81</v>
      </c>
      <c r="AW840" s="13" t="s">
        <v>32</v>
      </c>
      <c r="AX840" s="13" t="s">
        <v>71</v>
      </c>
      <c r="AY840" s="153" t="s">
        <v>429</v>
      </c>
    </row>
    <row r="841" spans="2:65" s="12" customFormat="1">
      <c r="B841" s="145"/>
      <c r="D841" s="146" t="s">
        <v>442</v>
      </c>
      <c r="E841" s="147" t="s">
        <v>19</v>
      </c>
      <c r="F841" s="148" t="s">
        <v>1052</v>
      </c>
      <c r="H841" s="147" t="s">
        <v>19</v>
      </c>
      <c r="I841" s="149"/>
      <c r="L841" s="145"/>
      <c r="M841" s="150"/>
      <c r="T841" s="151"/>
      <c r="AT841" s="147" t="s">
        <v>442</v>
      </c>
      <c r="AU841" s="147" t="s">
        <v>79</v>
      </c>
      <c r="AV841" s="12" t="s">
        <v>79</v>
      </c>
      <c r="AW841" s="12" t="s">
        <v>32</v>
      </c>
      <c r="AX841" s="12" t="s">
        <v>71</v>
      </c>
      <c r="AY841" s="147" t="s">
        <v>429</v>
      </c>
    </row>
    <row r="842" spans="2:65" s="13" customFormat="1">
      <c r="B842" s="152"/>
      <c r="D842" s="146" t="s">
        <v>442</v>
      </c>
      <c r="E842" s="153" t="s">
        <v>19</v>
      </c>
      <c r="F842" s="154" t="s">
        <v>704</v>
      </c>
      <c r="H842" s="155">
        <v>60</v>
      </c>
      <c r="I842" s="156"/>
      <c r="L842" s="152"/>
      <c r="M842" s="157"/>
      <c r="T842" s="158"/>
      <c r="AT842" s="153" t="s">
        <v>442</v>
      </c>
      <c r="AU842" s="153" t="s">
        <v>79</v>
      </c>
      <c r="AV842" s="13" t="s">
        <v>81</v>
      </c>
      <c r="AW842" s="13" t="s">
        <v>32</v>
      </c>
      <c r="AX842" s="13" t="s">
        <v>71</v>
      </c>
      <c r="AY842" s="153" t="s">
        <v>429</v>
      </c>
    </row>
    <row r="843" spans="2:65" s="12" customFormat="1">
      <c r="B843" s="145"/>
      <c r="D843" s="146" t="s">
        <v>442</v>
      </c>
      <c r="E843" s="147" t="s">
        <v>19</v>
      </c>
      <c r="F843" s="148" t="s">
        <v>1065</v>
      </c>
      <c r="H843" s="147" t="s">
        <v>19</v>
      </c>
      <c r="I843" s="149"/>
      <c r="L843" s="145"/>
      <c r="M843" s="150"/>
      <c r="T843" s="151"/>
      <c r="AT843" s="147" t="s">
        <v>442</v>
      </c>
      <c r="AU843" s="147" t="s">
        <v>79</v>
      </c>
      <c r="AV843" s="12" t="s">
        <v>79</v>
      </c>
      <c r="AW843" s="12" t="s">
        <v>32</v>
      </c>
      <c r="AX843" s="12" t="s">
        <v>71</v>
      </c>
      <c r="AY843" s="147" t="s">
        <v>429</v>
      </c>
    </row>
    <row r="844" spans="2:65" s="13" customFormat="1">
      <c r="B844" s="152"/>
      <c r="D844" s="146" t="s">
        <v>442</v>
      </c>
      <c r="E844" s="153" t="s">
        <v>19</v>
      </c>
      <c r="F844" s="154" t="s">
        <v>704</v>
      </c>
      <c r="H844" s="155">
        <v>60</v>
      </c>
      <c r="I844" s="156"/>
      <c r="L844" s="152"/>
      <c r="M844" s="157"/>
      <c r="T844" s="158"/>
      <c r="AT844" s="153" t="s">
        <v>442</v>
      </c>
      <c r="AU844" s="153" t="s">
        <v>79</v>
      </c>
      <c r="AV844" s="13" t="s">
        <v>81</v>
      </c>
      <c r="AW844" s="13" t="s">
        <v>32</v>
      </c>
      <c r="AX844" s="13" t="s">
        <v>71</v>
      </c>
      <c r="AY844" s="153" t="s">
        <v>429</v>
      </c>
    </row>
    <row r="845" spans="2:65" s="14" customFormat="1">
      <c r="B845" s="159"/>
      <c r="D845" s="146" t="s">
        <v>442</v>
      </c>
      <c r="E845" s="160" t="s">
        <v>19</v>
      </c>
      <c r="F845" s="161" t="s">
        <v>451</v>
      </c>
      <c r="H845" s="162">
        <v>180</v>
      </c>
      <c r="I845" s="163"/>
      <c r="L845" s="159"/>
      <c r="M845" s="164"/>
      <c r="T845" s="165"/>
      <c r="AT845" s="160" t="s">
        <v>442</v>
      </c>
      <c r="AU845" s="160" t="s">
        <v>79</v>
      </c>
      <c r="AV845" s="14" t="s">
        <v>440</v>
      </c>
      <c r="AW845" s="14" t="s">
        <v>32</v>
      </c>
      <c r="AX845" s="14" t="s">
        <v>79</v>
      </c>
      <c r="AY845" s="160" t="s">
        <v>429</v>
      </c>
    </row>
    <row r="846" spans="2:65" s="1" customFormat="1" ht="37.9" customHeight="1">
      <c r="B846" s="32"/>
      <c r="C846" s="166" t="s">
        <v>1066</v>
      </c>
      <c r="D846" s="166" t="s">
        <v>780</v>
      </c>
      <c r="E846" s="167" t="s">
        <v>1067</v>
      </c>
      <c r="F846" s="168" t="s">
        <v>1068</v>
      </c>
      <c r="G846" s="169" t="s">
        <v>483</v>
      </c>
      <c r="H846" s="170">
        <v>70</v>
      </c>
      <c r="I846" s="171"/>
      <c r="J846" s="172">
        <f>ROUND(I846*H846,2)</f>
        <v>0</v>
      </c>
      <c r="K846" s="168" t="s">
        <v>438</v>
      </c>
      <c r="L846" s="32"/>
      <c r="M846" s="173" t="s">
        <v>19</v>
      </c>
      <c r="N846" s="174" t="s">
        <v>42</v>
      </c>
      <c r="P846" s="141">
        <f>O846*H846</f>
        <v>0</v>
      </c>
      <c r="Q846" s="141">
        <v>0</v>
      </c>
      <c r="R846" s="141">
        <f>Q846*H846</f>
        <v>0</v>
      </c>
      <c r="S846" s="141">
        <v>0</v>
      </c>
      <c r="T846" s="142">
        <f>S846*H846</f>
        <v>0</v>
      </c>
      <c r="AR846" s="143" t="s">
        <v>440</v>
      </c>
      <c r="AT846" s="143" t="s">
        <v>780</v>
      </c>
      <c r="AU846" s="143" t="s">
        <v>79</v>
      </c>
      <c r="AY846" s="17" t="s">
        <v>429</v>
      </c>
      <c r="BE846" s="144">
        <f>IF(N846="základní",J846,0)</f>
        <v>0</v>
      </c>
      <c r="BF846" s="144">
        <f>IF(N846="snížená",J846,0)</f>
        <v>0</v>
      </c>
      <c r="BG846" s="144">
        <f>IF(N846="zákl. přenesená",J846,0)</f>
        <v>0</v>
      </c>
      <c r="BH846" s="144">
        <f>IF(N846="sníž. přenesená",J846,0)</f>
        <v>0</v>
      </c>
      <c r="BI846" s="144">
        <f>IF(N846="nulová",J846,0)</f>
        <v>0</v>
      </c>
      <c r="BJ846" s="17" t="s">
        <v>79</v>
      </c>
      <c r="BK846" s="144">
        <f>ROUND(I846*H846,2)</f>
        <v>0</v>
      </c>
      <c r="BL846" s="17" t="s">
        <v>440</v>
      </c>
      <c r="BM846" s="143" t="s">
        <v>1069</v>
      </c>
    </row>
    <row r="847" spans="2:65" s="12" customFormat="1">
      <c r="B847" s="145"/>
      <c r="D847" s="146" t="s">
        <v>442</v>
      </c>
      <c r="E847" s="147" t="s">
        <v>19</v>
      </c>
      <c r="F847" s="148" t="s">
        <v>649</v>
      </c>
      <c r="H847" s="147" t="s">
        <v>19</v>
      </c>
      <c r="I847" s="149"/>
      <c r="L847" s="145"/>
      <c r="M847" s="150"/>
      <c r="T847" s="151"/>
      <c r="AT847" s="147" t="s">
        <v>442</v>
      </c>
      <c r="AU847" s="147" t="s">
        <v>79</v>
      </c>
      <c r="AV847" s="12" t="s">
        <v>79</v>
      </c>
      <c r="AW847" s="12" t="s">
        <v>32</v>
      </c>
      <c r="AX847" s="12" t="s">
        <v>71</v>
      </c>
      <c r="AY847" s="147" t="s">
        <v>429</v>
      </c>
    </row>
    <row r="848" spans="2:65" s="13" customFormat="1">
      <c r="B848" s="152"/>
      <c r="D848" s="146" t="s">
        <v>442</v>
      </c>
      <c r="E848" s="153" t="s">
        <v>19</v>
      </c>
      <c r="F848" s="154" t="s">
        <v>1070</v>
      </c>
      <c r="H848" s="155">
        <v>10</v>
      </c>
      <c r="I848" s="156"/>
      <c r="L848" s="152"/>
      <c r="M848" s="157"/>
      <c r="T848" s="158"/>
      <c r="AT848" s="153" t="s">
        <v>442</v>
      </c>
      <c r="AU848" s="153" t="s">
        <v>79</v>
      </c>
      <c r="AV848" s="13" t="s">
        <v>81</v>
      </c>
      <c r="AW848" s="13" t="s">
        <v>32</v>
      </c>
      <c r="AX848" s="13" t="s">
        <v>71</v>
      </c>
      <c r="AY848" s="153" t="s">
        <v>429</v>
      </c>
    </row>
    <row r="849" spans="2:65" s="12" customFormat="1">
      <c r="B849" s="145"/>
      <c r="D849" s="146" t="s">
        <v>442</v>
      </c>
      <c r="E849" s="147" t="s">
        <v>19</v>
      </c>
      <c r="F849" s="148" t="s">
        <v>463</v>
      </c>
      <c r="H849" s="147" t="s">
        <v>19</v>
      </c>
      <c r="I849" s="149"/>
      <c r="L849" s="145"/>
      <c r="M849" s="150"/>
      <c r="T849" s="151"/>
      <c r="AT849" s="147" t="s">
        <v>442</v>
      </c>
      <c r="AU849" s="147" t="s">
        <v>79</v>
      </c>
      <c r="AV849" s="12" t="s">
        <v>79</v>
      </c>
      <c r="AW849" s="12" t="s">
        <v>32</v>
      </c>
      <c r="AX849" s="12" t="s">
        <v>71</v>
      </c>
      <c r="AY849" s="147" t="s">
        <v>429</v>
      </c>
    </row>
    <row r="850" spans="2:65" s="13" customFormat="1">
      <c r="B850" s="152"/>
      <c r="D850" s="146" t="s">
        <v>442</v>
      </c>
      <c r="E850" s="153" t="s">
        <v>19</v>
      </c>
      <c r="F850" s="154" t="s">
        <v>1071</v>
      </c>
      <c r="H850" s="155">
        <v>12</v>
      </c>
      <c r="I850" s="156"/>
      <c r="L850" s="152"/>
      <c r="M850" s="157"/>
      <c r="T850" s="158"/>
      <c r="AT850" s="153" t="s">
        <v>442</v>
      </c>
      <c r="AU850" s="153" t="s">
        <v>79</v>
      </c>
      <c r="AV850" s="13" t="s">
        <v>81</v>
      </c>
      <c r="AW850" s="13" t="s">
        <v>32</v>
      </c>
      <c r="AX850" s="13" t="s">
        <v>71</v>
      </c>
      <c r="AY850" s="153" t="s">
        <v>429</v>
      </c>
    </row>
    <row r="851" spans="2:65" s="12" customFormat="1">
      <c r="B851" s="145"/>
      <c r="D851" s="146" t="s">
        <v>442</v>
      </c>
      <c r="E851" s="147" t="s">
        <v>19</v>
      </c>
      <c r="F851" s="148" t="s">
        <v>650</v>
      </c>
      <c r="H851" s="147" t="s">
        <v>19</v>
      </c>
      <c r="I851" s="149"/>
      <c r="L851" s="145"/>
      <c r="M851" s="150"/>
      <c r="T851" s="151"/>
      <c r="AT851" s="147" t="s">
        <v>442</v>
      </c>
      <c r="AU851" s="147" t="s">
        <v>79</v>
      </c>
      <c r="AV851" s="12" t="s">
        <v>79</v>
      </c>
      <c r="AW851" s="12" t="s">
        <v>32</v>
      </c>
      <c r="AX851" s="12" t="s">
        <v>71</v>
      </c>
      <c r="AY851" s="147" t="s">
        <v>429</v>
      </c>
    </row>
    <row r="852" spans="2:65" s="13" customFormat="1">
      <c r="B852" s="152"/>
      <c r="D852" s="146" t="s">
        <v>442</v>
      </c>
      <c r="E852" s="153" t="s">
        <v>19</v>
      </c>
      <c r="F852" s="154" t="s">
        <v>576</v>
      </c>
      <c r="H852" s="155">
        <v>16</v>
      </c>
      <c r="I852" s="156"/>
      <c r="L852" s="152"/>
      <c r="M852" s="157"/>
      <c r="T852" s="158"/>
      <c r="AT852" s="153" t="s">
        <v>442</v>
      </c>
      <c r="AU852" s="153" t="s">
        <v>79</v>
      </c>
      <c r="AV852" s="13" t="s">
        <v>81</v>
      </c>
      <c r="AW852" s="13" t="s">
        <v>32</v>
      </c>
      <c r="AX852" s="13" t="s">
        <v>71</v>
      </c>
      <c r="AY852" s="153" t="s">
        <v>429</v>
      </c>
    </row>
    <row r="853" spans="2:65" s="12" customFormat="1">
      <c r="B853" s="145"/>
      <c r="D853" s="146" t="s">
        <v>442</v>
      </c>
      <c r="E853" s="147" t="s">
        <v>19</v>
      </c>
      <c r="F853" s="148" t="s">
        <v>468</v>
      </c>
      <c r="H853" s="147" t="s">
        <v>19</v>
      </c>
      <c r="I853" s="149"/>
      <c r="L853" s="145"/>
      <c r="M853" s="150"/>
      <c r="T853" s="151"/>
      <c r="AT853" s="147" t="s">
        <v>442</v>
      </c>
      <c r="AU853" s="147" t="s">
        <v>79</v>
      </c>
      <c r="AV853" s="12" t="s">
        <v>79</v>
      </c>
      <c r="AW853" s="12" t="s">
        <v>32</v>
      </c>
      <c r="AX853" s="12" t="s">
        <v>71</v>
      </c>
      <c r="AY853" s="147" t="s">
        <v>429</v>
      </c>
    </row>
    <row r="854" spans="2:65" s="13" customFormat="1">
      <c r="B854" s="152"/>
      <c r="D854" s="146" t="s">
        <v>442</v>
      </c>
      <c r="E854" s="153" t="s">
        <v>19</v>
      </c>
      <c r="F854" s="154" t="s">
        <v>1071</v>
      </c>
      <c r="H854" s="155">
        <v>12</v>
      </c>
      <c r="I854" s="156"/>
      <c r="L854" s="152"/>
      <c r="M854" s="157"/>
      <c r="T854" s="158"/>
      <c r="AT854" s="153" t="s">
        <v>442</v>
      </c>
      <c r="AU854" s="153" t="s">
        <v>79</v>
      </c>
      <c r="AV854" s="13" t="s">
        <v>81</v>
      </c>
      <c r="AW854" s="13" t="s">
        <v>32</v>
      </c>
      <c r="AX854" s="13" t="s">
        <v>71</v>
      </c>
      <c r="AY854" s="153" t="s">
        <v>429</v>
      </c>
    </row>
    <row r="855" spans="2:65" s="12" customFormat="1">
      <c r="B855" s="145"/>
      <c r="D855" s="146" t="s">
        <v>442</v>
      </c>
      <c r="E855" s="147" t="s">
        <v>19</v>
      </c>
      <c r="F855" s="148" t="s">
        <v>470</v>
      </c>
      <c r="H855" s="147" t="s">
        <v>19</v>
      </c>
      <c r="I855" s="149"/>
      <c r="L855" s="145"/>
      <c r="M855" s="150"/>
      <c r="T855" s="151"/>
      <c r="AT855" s="147" t="s">
        <v>442</v>
      </c>
      <c r="AU855" s="147" t="s">
        <v>79</v>
      </c>
      <c r="AV855" s="12" t="s">
        <v>79</v>
      </c>
      <c r="AW855" s="12" t="s">
        <v>32</v>
      </c>
      <c r="AX855" s="12" t="s">
        <v>71</v>
      </c>
      <c r="AY855" s="147" t="s">
        <v>429</v>
      </c>
    </row>
    <row r="856" spans="2:65" s="13" customFormat="1">
      <c r="B856" s="152"/>
      <c r="D856" s="146" t="s">
        <v>442</v>
      </c>
      <c r="E856" s="153" t="s">
        <v>19</v>
      </c>
      <c r="F856" s="154" t="s">
        <v>1072</v>
      </c>
      <c r="H856" s="155">
        <v>20</v>
      </c>
      <c r="I856" s="156"/>
      <c r="L856" s="152"/>
      <c r="M856" s="157"/>
      <c r="T856" s="158"/>
      <c r="AT856" s="153" t="s">
        <v>442</v>
      </c>
      <c r="AU856" s="153" t="s">
        <v>79</v>
      </c>
      <c r="AV856" s="13" t="s">
        <v>81</v>
      </c>
      <c r="AW856" s="13" t="s">
        <v>32</v>
      </c>
      <c r="AX856" s="13" t="s">
        <v>71</v>
      </c>
      <c r="AY856" s="153" t="s">
        <v>429</v>
      </c>
    </row>
    <row r="857" spans="2:65" s="14" customFormat="1">
      <c r="B857" s="159"/>
      <c r="D857" s="146" t="s">
        <v>442</v>
      </c>
      <c r="E857" s="160" t="s">
        <v>19</v>
      </c>
      <c r="F857" s="161" t="s">
        <v>451</v>
      </c>
      <c r="H857" s="162">
        <v>70</v>
      </c>
      <c r="I857" s="163"/>
      <c r="L857" s="159"/>
      <c r="M857" s="164"/>
      <c r="T857" s="165"/>
      <c r="AT857" s="160" t="s">
        <v>442</v>
      </c>
      <c r="AU857" s="160" t="s">
        <v>79</v>
      </c>
      <c r="AV857" s="14" t="s">
        <v>440</v>
      </c>
      <c r="AW857" s="14" t="s">
        <v>32</v>
      </c>
      <c r="AX857" s="14" t="s">
        <v>79</v>
      </c>
      <c r="AY857" s="160" t="s">
        <v>429</v>
      </c>
    </row>
    <row r="858" spans="2:65" s="1" customFormat="1" ht="55.5" customHeight="1">
      <c r="B858" s="32"/>
      <c r="C858" s="166" t="s">
        <v>1073</v>
      </c>
      <c r="D858" s="166" t="s">
        <v>780</v>
      </c>
      <c r="E858" s="167" t="s">
        <v>1074</v>
      </c>
      <c r="F858" s="168" t="s">
        <v>1075</v>
      </c>
      <c r="G858" s="169" t="s">
        <v>783</v>
      </c>
      <c r="H858" s="170">
        <v>274</v>
      </c>
      <c r="I858" s="171"/>
      <c r="J858" s="172">
        <f>ROUND(I858*H858,2)</f>
        <v>0</v>
      </c>
      <c r="K858" s="168" t="s">
        <v>438</v>
      </c>
      <c r="L858" s="32"/>
      <c r="M858" s="173" t="s">
        <v>19</v>
      </c>
      <c r="N858" s="174" t="s">
        <v>42</v>
      </c>
      <c r="P858" s="141">
        <f>O858*H858</f>
        <v>0</v>
      </c>
      <c r="Q858" s="141">
        <v>0</v>
      </c>
      <c r="R858" s="141">
        <f>Q858*H858</f>
        <v>0</v>
      </c>
      <c r="S858" s="141">
        <v>0</v>
      </c>
      <c r="T858" s="142">
        <f>S858*H858</f>
        <v>0</v>
      </c>
      <c r="AR858" s="143" t="s">
        <v>440</v>
      </c>
      <c r="AT858" s="143" t="s">
        <v>780</v>
      </c>
      <c r="AU858" s="143" t="s">
        <v>79</v>
      </c>
      <c r="AY858" s="17" t="s">
        <v>429</v>
      </c>
      <c r="BE858" s="144">
        <f>IF(N858="základní",J858,0)</f>
        <v>0</v>
      </c>
      <c r="BF858" s="144">
        <f>IF(N858="snížená",J858,0)</f>
        <v>0</v>
      </c>
      <c r="BG858" s="144">
        <f>IF(N858="zákl. přenesená",J858,0)</f>
        <v>0</v>
      </c>
      <c r="BH858" s="144">
        <f>IF(N858="sníž. přenesená",J858,0)</f>
        <v>0</v>
      </c>
      <c r="BI858" s="144">
        <f>IF(N858="nulová",J858,0)</f>
        <v>0</v>
      </c>
      <c r="BJ858" s="17" t="s">
        <v>79</v>
      </c>
      <c r="BK858" s="144">
        <f>ROUND(I858*H858,2)</f>
        <v>0</v>
      </c>
      <c r="BL858" s="17" t="s">
        <v>440</v>
      </c>
      <c r="BM858" s="143" t="s">
        <v>1076</v>
      </c>
    </row>
    <row r="859" spans="2:65" s="12" customFormat="1">
      <c r="B859" s="145"/>
      <c r="D859" s="146" t="s">
        <v>442</v>
      </c>
      <c r="E859" s="147" t="s">
        <v>19</v>
      </c>
      <c r="F859" s="148" t="s">
        <v>728</v>
      </c>
      <c r="H859" s="147" t="s">
        <v>19</v>
      </c>
      <c r="I859" s="149"/>
      <c r="L859" s="145"/>
      <c r="M859" s="150"/>
      <c r="T859" s="151"/>
      <c r="AT859" s="147" t="s">
        <v>442</v>
      </c>
      <c r="AU859" s="147" t="s">
        <v>79</v>
      </c>
      <c r="AV859" s="12" t="s">
        <v>79</v>
      </c>
      <c r="AW859" s="12" t="s">
        <v>32</v>
      </c>
      <c r="AX859" s="12" t="s">
        <v>71</v>
      </c>
      <c r="AY859" s="147" t="s">
        <v>429</v>
      </c>
    </row>
    <row r="860" spans="2:65" s="13" customFormat="1">
      <c r="B860" s="152"/>
      <c r="D860" s="146" t="s">
        <v>442</v>
      </c>
      <c r="E860" s="153" t="s">
        <v>19</v>
      </c>
      <c r="F860" s="154" t="s">
        <v>1077</v>
      </c>
      <c r="H860" s="155">
        <v>22.5</v>
      </c>
      <c r="I860" s="156"/>
      <c r="L860" s="152"/>
      <c r="M860" s="157"/>
      <c r="T860" s="158"/>
      <c r="AT860" s="153" t="s">
        <v>442</v>
      </c>
      <c r="AU860" s="153" t="s">
        <v>79</v>
      </c>
      <c r="AV860" s="13" t="s">
        <v>81</v>
      </c>
      <c r="AW860" s="13" t="s">
        <v>32</v>
      </c>
      <c r="AX860" s="13" t="s">
        <v>71</v>
      </c>
      <c r="AY860" s="153" t="s">
        <v>429</v>
      </c>
    </row>
    <row r="861" spans="2:65" s="12" customFormat="1">
      <c r="B861" s="145"/>
      <c r="D861" s="146" t="s">
        <v>442</v>
      </c>
      <c r="E861" s="147" t="s">
        <v>19</v>
      </c>
      <c r="F861" s="148" t="s">
        <v>1078</v>
      </c>
      <c r="H861" s="147" t="s">
        <v>19</v>
      </c>
      <c r="I861" s="149"/>
      <c r="L861" s="145"/>
      <c r="M861" s="150"/>
      <c r="T861" s="151"/>
      <c r="AT861" s="147" t="s">
        <v>442</v>
      </c>
      <c r="AU861" s="147" t="s">
        <v>79</v>
      </c>
      <c r="AV861" s="12" t="s">
        <v>79</v>
      </c>
      <c r="AW861" s="12" t="s">
        <v>32</v>
      </c>
      <c r="AX861" s="12" t="s">
        <v>71</v>
      </c>
      <c r="AY861" s="147" t="s">
        <v>429</v>
      </c>
    </row>
    <row r="862" spans="2:65" s="13" customFormat="1">
      <c r="B862" s="152"/>
      <c r="D862" s="146" t="s">
        <v>442</v>
      </c>
      <c r="E862" s="153" t="s">
        <v>19</v>
      </c>
      <c r="F862" s="154" t="s">
        <v>1079</v>
      </c>
      <c r="H862" s="155">
        <v>40.799999999999997</v>
      </c>
      <c r="I862" s="156"/>
      <c r="L862" s="152"/>
      <c r="M862" s="157"/>
      <c r="T862" s="158"/>
      <c r="AT862" s="153" t="s">
        <v>442</v>
      </c>
      <c r="AU862" s="153" t="s">
        <v>79</v>
      </c>
      <c r="AV862" s="13" t="s">
        <v>81</v>
      </c>
      <c r="AW862" s="13" t="s">
        <v>32</v>
      </c>
      <c r="AX862" s="13" t="s">
        <v>71</v>
      </c>
      <c r="AY862" s="153" t="s">
        <v>429</v>
      </c>
    </row>
    <row r="863" spans="2:65" s="12" customFormat="1">
      <c r="B863" s="145"/>
      <c r="D863" s="146" t="s">
        <v>442</v>
      </c>
      <c r="E863" s="147" t="s">
        <v>19</v>
      </c>
      <c r="F863" s="148" t="s">
        <v>650</v>
      </c>
      <c r="H863" s="147" t="s">
        <v>19</v>
      </c>
      <c r="I863" s="149"/>
      <c r="L863" s="145"/>
      <c r="M863" s="150"/>
      <c r="T863" s="151"/>
      <c r="AT863" s="147" t="s">
        <v>442</v>
      </c>
      <c r="AU863" s="147" t="s">
        <v>79</v>
      </c>
      <c r="AV863" s="12" t="s">
        <v>79</v>
      </c>
      <c r="AW863" s="12" t="s">
        <v>32</v>
      </c>
      <c r="AX863" s="12" t="s">
        <v>71</v>
      </c>
      <c r="AY863" s="147" t="s">
        <v>429</v>
      </c>
    </row>
    <row r="864" spans="2:65" s="13" customFormat="1">
      <c r="B864" s="152"/>
      <c r="D864" s="146" t="s">
        <v>442</v>
      </c>
      <c r="E864" s="153" t="s">
        <v>19</v>
      </c>
      <c r="F864" s="154" t="s">
        <v>1080</v>
      </c>
      <c r="H864" s="155">
        <v>70.400000000000006</v>
      </c>
      <c r="I864" s="156"/>
      <c r="L864" s="152"/>
      <c r="M864" s="157"/>
      <c r="T864" s="158"/>
      <c r="AT864" s="153" t="s">
        <v>442</v>
      </c>
      <c r="AU864" s="153" t="s">
        <v>79</v>
      </c>
      <c r="AV864" s="13" t="s">
        <v>81</v>
      </c>
      <c r="AW864" s="13" t="s">
        <v>32</v>
      </c>
      <c r="AX864" s="13" t="s">
        <v>71</v>
      </c>
      <c r="AY864" s="153" t="s">
        <v>429</v>
      </c>
    </row>
    <row r="865" spans="2:65" s="12" customFormat="1">
      <c r="B865" s="145"/>
      <c r="D865" s="146" t="s">
        <v>442</v>
      </c>
      <c r="E865" s="147" t="s">
        <v>19</v>
      </c>
      <c r="F865" s="148" t="s">
        <v>468</v>
      </c>
      <c r="H865" s="147" t="s">
        <v>19</v>
      </c>
      <c r="I865" s="149"/>
      <c r="L865" s="145"/>
      <c r="M865" s="150"/>
      <c r="T865" s="151"/>
      <c r="AT865" s="147" t="s">
        <v>442</v>
      </c>
      <c r="AU865" s="147" t="s">
        <v>79</v>
      </c>
      <c r="AV865" s="12" t="s">
        <v>79</v>
      </c>
      <c r="AW865" s="12" t="s">
        <v>32</v>
      </c>
      <c r="AX865" s="12" t="s">
        <v>71</v>
      </c>
      <c r="AY865" s="147" t="s">
        <v>429</v>
      </c>
    </row>
    <row r="866" spans="2:65" s="13" customFormat="1">
      <c r="B866" s="152"/>
      <c r="D866" s="146" t="s">
        <v>442</v>
      </c>
      <c r="E866" s="153" t="s">
        <v>19</v>
      </c>
      <c r="F866" s="154" t="s">
        <v>1079</v>
      </c>
      <c r="H866" s="155">
        <v>40.799999999999997</v>
      </c>
      <c r="I866" s="156"/>
      <c r="L866" s="152"/>
      <c r="M866" s="157"/>
      <c r="T866" s="158"/>
      <c r="AT866" s="153" t="s">
        <v>442</v>
      </c>
      <c r="AU866" s="153" t="s">
        <v>79</v>
      </c>
      <c r="AV866" s="13" t="s">
        <v>81</v>
      </c>
      <c r="AW866" s="13" t="s">
        <v>32</v>
      </c>
      <c r="AX866" s="13" t="s">
        <v>71</v>
      </c>
      <c r="AY866" s="153" t="s">
        <v>429</v>
      </c>
    </row>
    <row r="867" spans="2:65" s="12" customFormat="1">
      <c r="B867" s="145"/>
      <c r="D867" s="146" t="s">
        <v>442</v>
      </c>
      <c r="E867" s="147" t="s">
        <v>19</v>
      </c>
      <c r="F867" s="148" t="s">
        <v>1081</v>
      </c>
      <c r="H867" s="147" t="s">
        <v>19</v>
      </c>
      <c r="I867" s="149"/>
      <c r="L867" s="145"/>
      <c r="M867" s="150"/>
      <c r="T867" s="151"/>
      <c r="AT867" s="147" t="s">
        <v>442</v>
      </c>
      <c r="AU867" s="147" t="s">
        <v>79</v>
      </c>
      <c r="AV867" s="12" t="s">
        <v>79</v>
      </c>
      <c r="AW867" s="12" t="s">
        <v>32</v>
      </c>
      <c r="AX867" s="12" t="s">
        <v>71</v>
      </c>
      <c r="AY867" s="147" t="s">
        <v>429</v>
      </c>
    </row>
    <row r="868" spans="2:65" s="13" customFormat="1">
      <c r="B868" s="152"/>
      <c r="D868" s="146" t="s">
        <v>442</v>
      </c>
      <c r="E868" s="153" t="s">
        <v>19</v>
      </c>
      <c r="F868" s="154" t="s">
        <v>1082</v>
      </c>
      <c r="H868" s="155">
        <v>80</v>
      </c>
      <c r="I868" s="156"/>
      <c r="L868" s="152"/>
      <c r="M868" s="157"/>
      <c r="T868" s="158"/>
      <c r="AT868" s="153" t="s">
        <v>442</v>
      </c>
      <c r="AU868" s="153" t="s">
        <v>79</v>
      </c>
      <c r="AV868" s="13" t="s">
        <v>81</v>
      </c>
      <c r="AW868" s="13" t="s">
        <v>32</v>
      </c>
      <c r="AX868" s="13" t="s">
        <v>71</v>
      </c>
      <c r="AY868" s="153" t="s">
        <v>429</v>
      </c>
    </row>
    <row r="869" spans="2:65" s="12" customFormat="1">
      <c r="B869" s="145"/>
      <c r="D869" s="146" t="s">
        <v>442</v>
      </c>
      <c r="E869" s="147" t="s">
        <v>19</v>
      </c>
      <c r="F869" s="148" t="s">
        <v>1083</v>
      </c>
      <c r="H869" s="147" t="s">
        <v>19</v>
      </c>
      <c r="I869" s="149"/>
      <c r="L869" s="145"/>
      <c r="M869" s="150"/>
      <c r="T869" s="151"/>
      <c r="AT869" s="147" t="s">
        <v>442</v>
      </c>
      <c r="AU869" s="147" t="s">
        <v>79</v>
      </c>
      <c r="AV869" s="12" t="s">
        <v>79</v>
      </c>
      <c r="AW869" s="12" t="s">
        <v>32</v>
      </c>
      <c r="AX869" s="12" t="s">
        <v>71</v>
      </c>
      <c r="AY869" s="147" t="s">
        <v>429</v>
      </c>
    </row>
    <row r="870" spans="2:65" s="13" customFormat="1">
      <c r="B870" s="152"/>
      <c r="D870" s="146" t="s">
        <v>442</v>
      </c>
      <c r="E870" s="153" t="s">
        <v>19</v>
      </c>
      <c r="F870" s="154" t="s">
        <v>1084</v>
      </c>
      <c r="H870" s="155">
        <v>19.5</v>
      </c>
      <c r="I870" s="156"/>
      <c r="L870" s="152"/>
      <c r="M870" s="157"/>
      <c r="T870" s="158"/>
      <c r="AT870" s="153" t="s">
        <v>442</v>
      </c>
      <c r="AU870" s="153" t="s">
        <v>79</v>
      </c>
      <c r="AV870" s="13" t="s">
        <v>81</v>
      </c>
      <c r="AW870" s="13" t="s">
        <v>32</v>
      </c>
      <c r="AX870" s="13" t="s">
        <v>71</v>
      </c>
      <c r="AY870" s="153" t="s">
        <v>429</v>
      </c>
    </row>
    <row r="871" spans="2:65" s="14" customFormat="1">
      <c r="B871" s="159"/>
      <c r="D871" s="146" t="s">
        <v>442</v>
      </c>
      <c r="E871" s="160" t="s">
        <v>19</v>
      </c>
      <c r="F871" s="161" t="s">
        <v>451</v>
      </c>
      <c r="H871" s="162">
        <v>274</v>
      </c>
      <c r="I871" s="163"/>
      <c r="L871" s="159"/>
      <c r="M871" s="164"/>
      <c r="T871" s="165"/>
      <c r="AT871" s="160" t="s">
        <v>442</v>
      </c>
      <c r="AU871" s="160" t="s">
        <v>79</v>
      </c>
      <c r="AV871" s="14" t="s">
        <v>440</v>
      </c>
      <c r="AW871" s="14" t="s">
        <v>32</v>
      </c>
      <c r="AX871" s="14" t="s">
        <v>79</v>
      </c>
      <c r="AY871" s="160" t="s">
        <v>429</v>
      </c>
    </row>
    <row r="872" spans="2:65" s="1" customFormat="1" ht="76.349999999999994" customHeight="1">
      <c r="B872" s="32"/>
      <c r="C872" s="166" t="s">
        <v>1085</v>
      </c>
      <c r="D872" s="166" t="s">
        <v>780</v>
      </c>
      <c r="E872" s="167" t="s">
        <v>1086</v>
      </c>
      <c r="F872" s="168" t="s">
        <v>1087</v>
      </c>
      <c r="G872" s="169" t="s">
        <v>783</v>
      </c>
      <c r="H872" s="170">
        <v>531.5</v>
      </c>
      <c r="I872" s="171"/>
      <c r="J872" s="172">
        <f>ROUND(I872*H872,2)</f>
        <v>0</v>
      </c>
      <c r="K872" s="168" t="s">
        <v>438</v>
      </c>
      <c r="L872" s="32"/>
      <c r="M872" s="173" t="s">
        <v>19</v>
      </c>
      <c r="N872" s="174" t="s">
        <v>42</v>
      </c>
      <c r="P872" s="141">
        <f>O872*H872</f>
        <v>0</v>
      </c>
      <c r="Q872" s="141">
        <v>0</v>
      </c>
      <c r="R872" s="141">
        <f>Q872*H872</f>
        <v>0</v>
      </c>
      <c r="S872" s="141">
        <v>0</v>
      </c>
      <c r="T872" s="142">
        <f>S872*H872</f>
        <v>0</v>
      </c>
      <c r="AR872" s="143" t="s">
        <v>440</v>
      </c>
      <c r="AT872" s="143" t="s">
        <v>780</v>
      </c>
      <c r="AU872" s="143" t="s">
        <v>79</v>
      </c>
      <c r="AY872" s="17" t="s">
        <v>429</v>
      </c>
      <c r="BE872" s="144">
        <f>IF(N872="základní",J872,0)</f>
        <v>0</v>
      </c>
      <c r="BF872" s="144">
        <f>IF(N872="snížená",J872,0)</f>
        <v>0</v>
      </c>
      <c r="BG872" s="144">
        <f>IF(N872="zákl. přenesená",J872,0)</f>
        <v>0</v>
      </c>
      <c r="BH872" s="144">
        <f>IF(N872="sníž. přenesená",J872,0)</f>
        <v>0</v>
      </c>
      <c r="BI872" s="144">
        <f>IF(N872="nulová",J872,0)</f>
        <v>0</v>
      </c>
      <c r="BJ872" s="17" t="s">
        <v>79</v>
      </c>
      <c r="BK872" s="144">
        <f>ROUND(I872*H872,2)</f>
        <v>0</v>
      </c>
      <c r="BL872" s="17" t="s">
        <v>440</v>
      </c>
      <c r="BM872" s="143" t="s">
        <v>1088</v>
      </c>
    </row>
    <row r="873" spans="2:65" s="12" customFormat="1">
      <c r="B873" s="145"/>
      <c r="D873" s="146" t="s">
        <v>442</v>
      </c>
      <c r="E873" s="147" t="s">
        <v>19</v>
      </c>
      <c r="F873" s="148" t="s">
        <v>733</v>
      </c>
      <c r="H873" s="147" t="s">
        <v>19</v>
      </c>
      <c r="I873" s="149"/>
      <c r="L873" s="145"/>
      <c r="M873" s="150"/>
      <c r="T873" s="151"/>
      <c r="AT873" s="147" t="s">
        <v>442</v>
      </c>
      <c r="AU873" s="147" t="s">
        <v>79</v>
      </c>
      <c r="AV873" s="12" t="s">
        <v>79</v>
      </c>
      <c r="AW873" s="12" t="s">
        <v>32</v>
      </c>
      <c r="AX873" s="12" t="s">
        <v>71</v>
      </c>
      <c r="AY873" s="147" t="s">
        <v>429</v>
      </c>
    </row>
    <row r="874" spans="2:65" s="13" customFormat="1">
      <c r="B874" s="152"/>
      <c r="D874" s="146" t="s">
        <v>442</v>
      </c>
      <c r="E874" s="153" t="s">
        <v>19</v>
      </c>
      <c r="F874" s="154" t="s">
        <v>1089</v>
      </c>
      <c r="H874" s="155">
        <v>120</v>
      </c>
      <c r="I874" s="156"/>
      <c r="L874" s="152"/>
      <c r="M874" s="157"/>
      <c r="T874" s="158"/>
      <c r="AT874" s="153" t="s">
        <v>442</v>
      </c>
      <c r="AU874" s="153" t="s">
        <v>79</v>
      </c>
      <c r="AV874" s="13" t="s">
        <v>81</v>
      </c>
      <c r="AW874" s="13" t="s">
        <v>32</v>
      </c>
      <c r="AX874" s="13" t="s">
        <v>71</v>
      </c>
      <c r="AY874" s="153" t="s">
        <v>429</v>
      </c>
    </row>
    <row r="875" spans="2:65" s="13" customFormat="1">
      <c r="B875" s="152"/>
      <c r="D875" s="146" t="s">
        <v>442</v>
      </c>
      <c r="E875" s="153" t="s">
        <v>19</v>
      </c>
      <c r="F875" s="154" t="s">
        <v>1090</v>
      </c>
      <c r="H875" s="155">
        <v>21</v>
      </c>
      <c r="I875" s="156"/>
      <c r="L875" s="152"/>
      <c r="M875" s="157"/>
      <c r="T875" s="158"/>
      <c r="AT875" s="153" t="s">
        <v>442</v>
      </c>
      <c r="AU875" s="153" t="s">
        <v>79</v>
      </c>
      <c r="AV875" s="13" t="s">
        <v>81</v>
      </c>
      <c r="AW875" s="13" t="s">
        <v>32</v>
      </c>
      <c r="AX875" s="13" t="s">
        <v>71</v>
      </c>
      <c r="AY875" s="153" t="s">
        <v>429</v>
      </c>
    </row>
    <row r="876" spans="2:65" s="12" customFormat="1">
      <c r="B876" s="145"/>
      <c r="D876" s="146" t="s">
        <v>442</v>
      </c>
      <c r="E876" s="147" t="s">
        <v>19</v>
      </c>
      <c r="F876" s="148" t="s">
        <v>736</v>
      </c>
      <c r="H876" s="147" t="s">
        <v>19</v>
      </c>
      <c r="I876" s="149"/>
      <c r="L876" s="145"/>
      <c r="M876" s="150"/>
      <c r="T876" s="151"/>
      <c r="AT876" s="147" t="s">
        <v>442</v>
      </c>
      <c r="AU876" s="147" t="s">
        <v>79</v>
      </c>
      <c r="AV876" s="12" t="s">
        <v>79</v>
      </c>
      <c r="AW876" s="12" t="s">
        <v>32</v>
      </c>
      <c r="AX876" s="12" t="s">
        <v>71</v>
      </c>
      <c r="AY876" s="147" t="s">
        <v>429</v>
      </c>
    </row>
    <row r="877" spans="2:65" s="13" customFormat="1">
      <c r="B877" s="152"/>
      <c r="D877" s="146" t="s">
        <v>442</v>
      </c>
      <c r="E877" s="153" t="s">
        <v>19</v>
      </c>
      <c r="F877" s="154" t="s">
        <v>1091</v>
      </c>
      <c r="H877" s="155">
        <v>10.5</v>
      </c>
      <c r="I877" s="156"/>
      <c r="L877" s="152"/>
      <c r="M877" s="157"/>
      <c r="T877" s="158"/>
      <c r="AT877" s="153" t="s">
        <v>442</v>
      </c>
      <c r="AU877" s="153" t="s">
        <v>79</v>
      </c>
      <c r="AV877" s="13" t="s">
        <v>81</v>
      </c>
      <c r="AW877" s="13" t="s">
        <v>32</v>
      </c>
      <c r="AX877" s="13" t="s">
        <v>71</v>
      </c>
      <c r="AY877" s="153" t="s">
        <v>429</v>
      </c>
    </row>
    <row r="878" spans="2:65" s="12" customFormat="1">
      <c r="B878" s="145"/>
      <c r="D878" s="146" t="s">
        <v>442</v>
      </c>
      <c r="E878" s="147" t="s">
        <v>19</v>
      </c>
      <c r="F878" s="148" t="s">
        <v>698</v>
      </c>
      <c r="H878" s="147" t="s">
        <v>19</v>
      </c>
      <c r="I878" s="149"/>
      <c r="L878" s="145"/>
      <c r="M878" s="150"/>
      <c r="T878" s="151"/>
      <c r="AT878" s="147" t="s">
        <v>442</v>
      </c>
      <c r="AU878" s="147" t="s">
        <v>79</v>
      </c>
      <c r="AV878" s="12" t="s">
        <v>79</v>
      </c>
      <c r="AW878" s="12" t="s">
        <v>32</v>
      </c>
      <c r="AX878" s="12" t="s">
        <v>71</v>
      </c>
      <c r="AY878" s="147" t="s">
        <v>429</v>
      </c>
    </row>
    <row r="879" spans="2:65" s="13" customFormat="1">
      <c r="B879" s="152"/>
      <c r="D879" s="146" t="s">
        <v>442</v>
      </c>
      <c r="E879" s="153" t="s">
        <v>19</v>
      </c>
      <c r="F879" s="154" t="s">
        <v>1092</v>
      </c>
      <c r="H879" s="155">
        <v>200</v>
      </c>
      <c r="I879" s="156"/>
      <c r="L879" s="152"/>
      <c r="M879" s="157"/>
      <c r="T879" s="158"/>
      <c r="AT879" s="153" t="s">
        <v>442</v>
      </c>
      <c r="AU879" s="153" t="s">
        <v>79</v>
      </c>
      <c r="AV879" s="13" t="s">
        <v>81</v>
      </c>
      <c r="AW879" s="13" t="s">
        <v>32</v>
      </c>
      <c r="AX879" s="13" t="s">
        <v>71</v>
      </c>
      <c r="AY879" s="153" t="s">
        <v>429</v>
      </c>
    </row>
    <row r="880" spans="2:65" s="12" customFormat="1">
      <c r="B880" s="145"/>
      <c r="D880" s="146" t="s">
        <v>442</v>
      </c>
      <c r="E880" s="147" t="s">
        <v>19</v>
      </c>
      <c r="F880" s="148" t="s">
        <v>699</v>
      </c>
      <c r="H880" s="147" t="s">
        <v>19</v>
      </c>
      <c r="I880" s="149"/>
      <c r="L880" s="145"/>
      <c r="M880" s="150"/>
      <c r="T880" s="151"/>
      <c r="AT880" s="147" t="s">
        <v>442</v>
      </c>
      <c r="AU880" s="147" t="s">
        <v>79</v>
      </c>
      <c r="AV880" s="12" t="s">
        <v>79</v>
      </c>
      <c r="AW880" s="12" t="s">
        <v>32</v>
      </c>
      <c r="AX880" s="12" t="s">
        <v>71</v>
      </c>
      <c r="AY880" s="147" t="s">
        <v>429</v>
      </c>
    </row>
    <row r="881" spans="2:65" s="13" customFormat="1">
      <c r="B881" s="152"/>
      <c r="D881" s="146" t="s">
        <v>442</v>
      </c>
      <c r="E881" s="153" t="s">
        <v>19</v>
      </c>
      <c r="F881" s="154" t="s">
        <v>1093</v>
      </c>
      <c r="H881" s="155">
        <v>180</v>
      </c>
      <c r="I881" s="156"/>
      <c r="L881" s="152"/>
      <c r="M881" s="157"/>
      <c r="T881" s="158"/>
      <c r="AT881" s="153" t="s">
        <v>442</v>
      </c>
      <c r="AU881" s="153" t="s">
        <v>79</v>
      </c>
      <c r="AV881" s="13" t="s">
        <v>81</v>
      </c>
      <c r="AW881" s="13" t="s">
        <v>32</v>
      </c>
      <c r="AX881" s="13" t="s">
        <v>71</v>
      </c>
      <c r="AY881" s="153" t="s">
        <v>429</v>
      </c>
    </row>
    <row r="882" spans="2:65" s="14" customFormat="1">
      <c r="B882" s="159"/>
      <c r="D882" s="146" t="s">
        <v>442</v>
      </c>
      <c r="E882" s="160" t="s">
        <v>19</v>
      </c>
      <c r="F882" s="161" t="s">
        <v>451</v>
      </c>
      <c r="H882" s="162">
        <v>531.5</v>
      </c>
      <c r="I882" s="163"/>
      <c r="L882" s="159"/>
      <c r="M882" s="164"/>
      <c r="T882" s="165"/>
      <c r="AT882" s="160" t="s">
        <v>442</v>
      </c>
      <c r="AU882" s="160" t="s">
        <v>79</v>
      </c>
      <c r="AV882" s="14" t="s">
        <v>440</v>
      </c>
      <c r="AW882" s="14" t="s">
        <v>32</v>
      </c>
      <c r="AX882" s="14" t="s">
        <v>79</v>
      </c>
      <c r="AY882" s="160" t="s">
        <v>429</v>
      </c>
    </row>
    <row r="883" spans="2:65" s="1" customFormat="1" ht="78" customHeight="1">
      <c r="B883" s="32"/>
      <c r="C883" s="166" t="s">
        <v>1094</v>
      </c>
      <c r="D883" s="166" t="s">
        <v>780</v>
      </c>
      <c r="E883" s="167" t="s">
        <v>1095</v>
      </c>
      <c r="F883" s="168" t="s">
        <v>1096</v>
      </c>
      <c r="G883" s="169" t="s">
        <v>783</v>
      </c>
      <c r="H883" s="170">
        <v>278.5</v>
      </c>
      <c r="I883" s="171"/>
      <c r="J883" s="172">
        <f>ROUND(I883*H883,2)</f>
        <v>0</v>
      </c>
      <c r="K883" s="168" t="s">
        <v>438</v>
      </c>
      <c r="L883" s="32"/>
      <c r="M883" s="173" t="s">
        <v>19</v>
      </c>
      <c r="N883" s="174" t="s">
        <v>42</v>
      </c>
      <c r="P883" s="141">
        <f>O883*H883</f>
        <v>0</v>
      </c>
      <c r="Q883" s="141">
        <v>0</v>
      </c>
      <c r="R883" s="141">
        <f>Q883*H883</f>
        <v>0</v>
      </c>
      <c r="S883" s="141">
        <v>0</v>
      </c>
      <c r="T883" s="142">
        <f>S883*H883</f>
        <v>0</v>
      </c>
      <c r="AR883" s="143" t="s">
        <v>440</v>
      </c>
      <c r="AT883" s="143" t="s">
        <v>780</v>
      </c>
      <c r="AU883" s="143" t="s">
        <v>79</v>
      </c>
      <c r="AY883" s="17" t="s">
        <v>429</v>
      </c>
      <c r="BE883" s="144">
        <f>IF(N883="základní",J883,0)</f>
        <v>0</v>
      </c>
      <c r="BF883" s="144">
        <f>IF(N883="snížená",J883,0)</f>
        <v>0</v>
      </c>
      <c r="BG883" s="144">
        <f>IF(N883="zákl. přenesená",J883,0)</f>
        <v>0</v>
      </c>
      <c r="BH883" s="144">
        <f>IF(N883="sníž. přenesená",J883,0)</f>
        <v>0</v>
      </c>
      <c r="BI883" s="144">
        <f>IF(N883="nulová",J883,0)</f>
        <v>0</v>
      </c>
      <c r="BJ883" s="17" t="s">
        <v>79</v>
      </c>
      <c r="BK883" s="144">
        <f>ROUND(I883*H883,2)</f>
        <v>0</v>
      </c>
      <c r="BL883" s="17" t="s">
        <v>440</v>
      </c>
      <c r="BM883" s="143" t="s">
        <v>1097</v>
      </c>
    </row>
    <row r="884" spans="2:65" s="12" customFormat="1">
      <c r="B884" s="145"/>
      <c r="D884" s="146" t="s">
        <v>442</v>
      </c>
      <c r="E884" s="147" t="s">
        <v>19</v>
      </c>
      <c r="F884" s="148" t="s">
        <v>728</v>
      </c>
      <c r="H884" s="147" t="s">
        <v>19</v>
      </c>
      <c r="I884" s="149"/>
      <c r="L884" s="145"/>
      <c r="M884" s="150"/>
      <c r="T884" s="151"/>
      <c r="AT884" s="147" t="s">
        <v>442</v>
      </c>
      <c r="AU884" s="147" t="s">
        <v>79</v>
      </c>
      <c r="AV884" s="12" t="s">
        <v>79</v>
      </c>
      <c r="AW884" s="12" t="s">
        <v>32</v>
      </c>
      <c r="AX884" s="12" t="s">
        <v>71</v>
      </c>
      <c r="AY884" s="147" t="s">
        <v>429</v>
      </c>
    </row>
    <row r="885" spans="2:65" s="13" customFormat="1">
      <c r="B885" s="152"/>
      <c r="D885" s="146" t="s">
        <v>442</v>
      </c>
      <c r="E885" s="153" t="s">
        <v>19</v>
      </c>
      <c r="F885" s="154" t="s">
        <v>1077</v>
      </c>
      <c r="H885" s="155">
        <v>22.5</v>
      </c>
      <c r="I885" s="156"/>
      <c r="L885" s="152"/>
      <c r="M885" s="157"/>
      <c r="T885" s="158"/>
      <c r="AT885" s="153" t="s">
        <v>442</v>
      </c>
      <c r="AU885" s="153" t="s">
        <v>79</v>
      </c>
      <c r="AV885" s="13" t="s">
        <v>81</v>
      </c>
      <c r="AW885" s="13" t="s">
        <v>32</v>
      </c>
      <c r="AX885" s="13" t="s">
        <v>71</v>
      </c>
      <c r="AY885" s="153" t="s">
        <v>429</v>
      </c>
    </row>
    <row r="886" spans="2:65" s="12" customFormat="1">
      <c r="B886" s="145"/>
      <c r="D886" s="146" t="s">
        <v>442</v>
      </c>
      <c r="E886" s="147" t="s">
        <v>19</v>
      </c>
      <c r="F886" s="148" t="s">
        <v>463</v>
      </c>
      <c r="H886" s="147" t="s">
        <v>19</v>
      </c>
      <c r="I886" s="149"/>
      <c r="L886" s="145"/>
      <c r="M886" s="150"/>
      <c r="T886" s="151"/>
      <c r="AT886" s="147" t="s">
        <v>442</v>
      </c>
      <c r="AU886" s="147" t="s">
        <v>79</v>
      </c>
      <c r="AV886" s="12" t="s">
        <v>79</v>
      </c>
      <c r="AW886" s="12" t="s">
        <v>32</v>
      </c>
      <c r="AX886" s="12" t="s">
        <v>71</v>
      </c>
      <c r="AY886" s="147" t="s">
        <v>429</v>
      </c>
    </row>
    <row r="887" spans="2:65" s="13" customFormat="1">
      <c r="B887" s="152"/>
      <c r="D887" s="146" t="s">
        <v>442</v>
      </c>
      <c r="E887" s="153" t="s">
        <v>19</v>
      </c>
      <c r="F887" s="154" t="s">
        <v>1098</v>
      </c>
      <c r="H887" s="155">
        <v>48</v>
      </c>
      <c r="I887" s="156"/>
      <c r="L887" s="152"/>
      <c r="M887" s="157"/>
      <c r="T887" s="158"/>
      <c r="AT887" s="153" t="s">
        <v>442</v>
      </c>
      <c r="AU887" s="153" t="s">
        <v>79</v>
      </c>
      <c r="AV887" s="13" t="s">
        <v>81</v>
      </c>
      <c r="AW887" s="13" t="s">
        <v>32</v>
      </c>
      <c r="AX887" s="13" t="s">
        <v>71</v>
      </c>
      <c r="AY887" s="153" t="s">
        <v>429</v>
      </c>
    </row>
    <row r="888" spans="2:65" s="12" customFormat="1">
      <c r="B888" s="145"/>
      <c r="D888" s="146" t="s">
        <v>442</v>
      </c>
      <c r="E888" s="147" t="s">
        <v>19</v>
      </c>
      <c r="F888" s="148" t="s">
        <v>650</v>
      </c>
      <c r="H888" s="147" t="s">
        <v>19</v>
      </c>
      <c r="I888" s="149"/>
      <c r="L888" s="145"/>
      <c r="M888" s="150"/>
      <c r="T888" s="151"/>
      <c r="AT888" s="147" t="s">
        <v>442</v>
      </c>
      <c r="AU888" s="147" t="s">
        <v>79</v>
      </c>
      <c r="AV888" s="12" t="s">
        <v>79</v>
      </c>
      <c r="AW888" s="12" t="s">
        <v>32</v>
      </c>
      <c r="AX888" s="12" t="s">
        <v>71</v>
      </c>
      <c r="AY888" s="147" t="s">
        <v>429</v>
      </c>
    </row>
    <row r="889" spans="2:65" s="13" customFormat="1">
      <c r="B889" s="152"/>
      <c r="D889" s="146" t="s">
        <v>442</v>
      </c>
      <c r="E889" s="153" t="s">
        <v>19</v>
      </c>
      <c r="F889" s="154" t="s">
        <v>1099</v>
      </c>
      <c r="H889" s="155">
        <v>80</v>
      </c>
      <c r="I889" s="156"/>
      <c r="L889" s="152"/>
      <c r="M889" s="157"/>
      <c r="T889" s="158"/>
      <c r="AT889" s="153" t="s">
        <v>442</v>
      </c>
      <c r="AU889" s="153" t="s">
        <v>79</v>
      </c>
      <c r="AV889" s="13" t="s">
        <v>81</v>
      </c>
      <c r="AW889" s="13" t="s">
        <v>32</v>
      </c>
      <c r="AX889" s="13" t="s">
        <v>71</v>
      </c>
      <c r="AY889" s="153" t="s">
        <v>429</v>
      </c>
    </row>
    <row r="890" spans="2:65" s="12" customFormat="1">
      <c r="B890" s="145"/>
      <c r="D890" s="146" t="s">
        <v>442</v>
      </c>
      <c r="E890" s="147" t="s">
        <v>19</v>
      </c>
      <c r="F890" s="148" t="s">
        <v>468</v>
      </c>
      <c r="H890" s="147" t="s">
        <v>19</v>
      </c>
      <c r="I890" s="149"/>
      <c r="L890" s="145"/>
      <c r="M890" s="150"/>
      <c r="T890" s="151"/>
      <c r="AT890" s="147" t="s">
        <v>442</v>
      </c>
      <c r="AU890" s="147" t="s">
        <v>79</v>
      </c>
      <c r="AV890" s="12" t="s">
        <v>79</v>
      </c>
      <c r="AW890" s="12" t="s">
        <v>32</v>
      </c>
      <c r="AX890" s="12" t="s">
        <v>71</v>
      </c>
      <c r="AY890" s="147" t="s">
        <v>429</v>
      </c>
    </row>
    <row r="891" spans="2:65" s="13" customFormat="1">
      <c r="B891" s="152"/>
      <c r="D891" s="146" t="s">
        <v>442</v>
      </c>
      <c r="E891" s="153" t="s">
        <v>19</v>
      </c>
      <c r="F891" s="154" t="s">
        <v>1098</v>
      </c>
      <c r="H891" s="155">
        <v>48</v>
      </c>
      <c r="I891" s="156"/>
      <c r="L891" s="152"/>
      <c r="M891" s="157"/>
      <c r="T891" s="158"/>
      <c r="AT891" s="153" t="s">
        <v>442</v>
      </c>
      <c r="AU891" s="153" t="s">
        <v>79</v>
      </c>
      <c r="AV891" s="13" t="s">
        <v>81</v>
      </c>
      <c r="AW891" s="13" t="s">
        <v>32</v>
      </c>
      <c r="AX891" s="13" t="s">
        <v>71</v>
      </c>
      <c r="AY891" s="153" t="s">
        <v>429</v>
      </c>
    </row>
    <row r="892" spans="2:65" s="12" customFormat="1">
      <c r="B892" s="145"/>
      <c r="D892" s="146" t="s">
        <v>442</v>
      </c>
      <c r="E892" s="147" t="s">
        <v>19</v>
      </c>
      <c r="F892" s="148" t="s">
        <v>470</v>
      </c>
      <c r="H892" s="147" t="s">
        <v>19</v>
      </c>
      <c r="I892" s="149"/>
      <c r="L892" s="145"/>
      <c r="M892" s="150"/>
      <c r="T892" s="151"/>
      <c r="AT892" s="147" t="s">
        <v>442</v>
      </c>
      <c r="AU892" s="147" t="s">
        <v>79</v>
      </c>
      <c r="AV892" s="12" t="s">
        <v>79</v>
      </c>
      <c r="AW892" s="12" t="s">
        <v>32</v>
      </c>
      <c r="AX892" s="12" t="s">
        <v>71</v>
      </c>
      <c r="AY892" s="147" t="s">
        <v>429</v>
      </c>
    </row>
    <row r="893" spans="2:65" s="13" customFormat="1">
      <c r="B893" s="152"/>
      <c r="D893" s="146" t="s">
        <v>442</v>
      </c>
      <c r="E893" s="153" t="s">
        <v>19</v>
      </c>
      <c r="F893" s="154" t="s">
        <v>1082</v>
      </c>
      <c r="H893" s="155">
        <v>80</v>
      </c>
      <c r="I893" s="156"/>
      <c r="L893" s="152"/>
      <c r="M893" s="157"/>
      <c r="T893" s="158"/>
      <c r="AT893" s="153" t="s">
        <v>442</v>
      </c>
      <c r="AU893" s="153" t="s">
        <v>79</v>
      </c>
      <c r="AV893" s="13" t="s">
        <v>81</v>
      </c>
      <c r="AW893" s="13" t="s">
        <v>32</v>
      </c>
      <c r="AX893" s="13" t="s">
        <v>71</v>
      </c>
      <c r="AY893" s="153" t="s">
        <v>429</v>
      </c>
    </row>
    <row r="894" spans="2:65" s="14" customFormat="1">
      <c r="B894" s="159"/>
      <c r="D894" s="146" t="s">
        <v>442</v>
      </c>
      <c r="E894" s="160" t="s">
        <v>19</v>
      </c>
      <c r="F894" s="161" t="s">
        <v>451</v>
      </c>
      <c r="H894" s="162">
        <v>278.5</v>
      </c>
      <c r="I894" s="163"/>
      <c r="L894" s="159"/>
      <c r="M894" s="164"/>
      <c r="T894" s="165"/>
      <c r="AT894" s="160" t="s">
        <v>442</v>
      </c>
      <c r="AU894" s="160" t="s">
        <v>79</v>
      </c>
      <c r="AV894" s="14" t="s">
        <v>440</v>
      </c>
      <c r="AW894" s="14" t="s">
        <v>32</v>
      </c>
      <c r="AX894" s="14" t="s">
        <v>79</v>
      </c>
      <c r="AY894" s="160" t="s">
        <v>429</v>
      </c>
    </row>
    <row r="895" spans="2:65" s="1" customFormat="1" ht="55.5" customHeight="1">
      <c r="B895" s="32"/>
      <c r="C895" s="166" t="s">
        <v>1100</v>
      </c>
      <c r="D895" s="166" t="s">
        <v>780</v>
      </c>
      <c r="E895" s="167" t="s">
        <v>1101</v>
      </c>
      <c r="F895" s="168" t="s">
        <v>1102</v>
      </c>
      <c r="G895" s="169" t="s">
        <v>483</v>
      </c>
      <c r="H895" s="170">
        <v>179</v>
      </c>
      <c r="I895" s="171"/>
      <c r="J895" s="172">
        <f>ROUND(I895*H895,2)</f>
        <v>0</v>
      </c>
      <c r="K895" s="168" t="s">
        <v>438</v>
      </c>
      <c r="L895" s="32"/>
      <c r="M895" s="173" t="s">
        <v>19</v>
      </c>
      <c r="N895" s="174" t="s">
        <v>42</v>
      </c>
      <c r="P895" s="141">
        <f>O895*H895</f>
        <v>0</v>
      </c>
      <c r="Q895" s="141">
        <v>0</v>
      </c>
      <c r="R895" s="141">
        <f>Q895*H895</f>
        <v>0</v>
      </c>
      <c r="S895" s="141">
        <v>0</v>
      </c>
      <c r="T895" s="142">
        <f>S895*H895</f>
        <v>0</v>
      </c>
      <c r="AR895" s="143" t="s">
        <v>440</v>
      </c>
      <c r="AT895" s="143" t="s">
        <v>780</v>
      </c>
      <c r="AU895" s="143" t="s">
        <v>79</v>
      </c>
      <c r="AY895" s="17" t="s">
        <v>429</v>
      </c>
      <c r="BE895" s="144">
        <f>IF(N895="základní",J895,0)</f>
        <v>0</v>
      </c>
      <c r="BF895" s="144">
        <f>IF(N895="snížená",J895,0)</f>
        <v>0</v>
      </c>
      <c r="BG895" s="144">
        <f>IF(N895="zákl. přenesená",J895,0)</f>
        <v>0</v>
      </c>
      <c r="BH895" s="144">
        <f>IF(N895="sníž. přenesená",J895,0)</f>
        <v>0</v>
      </c>
      <c r="BI895" s="144">
        <f>IF(N895="nulová",J895,0)</f>
        <v>0</v>
      </c>
      <c r="BJ895" s="17" t="s">
        <v>79</v>
      </c>
      <c r="BK895" s="144">
        <f>ROUND(I895*H895,2)</f>
        <v>0</v>
      </c>
      <c r="BL895" s="17" t="s">
        <v>440</v>
      </c>
      <c r="BM895" s="143" t="s">
        <v>1103</v>
      </c>
    </row>
    <row r="896" spans="2:65" s="12" customFormat="1">
      <c r="B896" s="145"/>
      <c r="D896" s="146" t="s">
        <v>442</v>
      </c>
      <c r="E896" s="147" t="s">
        <v>19</v>
      </c>
      <c r="F896" s="148" t="s">
        <v>713</v>
      </c>
      <c r="H896" s="147" t="s">
        <v>19</v>
      </c>
      <c r="I896" s="149"/>
      <c r="L896" s="145"/>
      <c r="M896" s="150"/>
      <c r="T896" s="151"/>
      <c r="AT896" s="147" t="s">
        <v>442</v>
      </c>
      <c r="AU896" s="147" t="s">
        <v>79</v>
      </c>
      <c r="AV896" s="12" t="s">
        <v>79</v>
      </c>
      <c r="AW896" s="12" t="s">
        <v>32</v>
      </c>
      <c r="AX896" s="12" t="s">
        <v>71</v>
      </c>
      <c r="AY896" s="147" t="s">
        <v>429</v>
      </c>
    </row>
    <row r="897" spans="2:65" s="13" customFormat="1">
      <c r="B897" s="152"/>
      <c r="D897" s="146" t="s">
        <v>442</v>
      </c>
      <c r="E897" s="153" t="s">
        <v>19</v>
      </c>
      <c r="F897" s="154" t="s">
        <v>572</v>
      </c>
      <c r="H897" s="155">
        <v>18</v>
      </c>
      <c r="I897" s="156"/>
      <c r="L897" s="152"/>
      <c r="M897" s="157"/>
      <c r="T897" s="158"/>
      <c r="AT897" s="153" t="s">
        <v>442</v>
      </c>
      <c r="AU897" s="153" t="s">
        <v>79</v>
      </c>
      <c r="AV897" s="13" t="s">
        <v>81</v>
      </c>
      <c r="AW897" s="13" t="s">
        <v>32</v>
      </c>
      <c r="AX897" s="13" t="s">
        <v>71</v>
      </c>
      <c r="AY897" s="153" t="s">
        <v>429</v>
      </c>
    </row>
    <row r="898" spans="2:65" s="12" customFormat="1">
      <c r="B898" s="145"/>
      <c r="D898" s="146" t="s">
        <v>442</v>
      </c>
      <c r="E898" s="147" t="s">
        <v>19</v>
      </c>
      <c r="F898" s="148" t="s">
        <v>696</v>
      </c>
      <c r="H898" s="147" t="s">
        <v>19</v>
      </c>
      <c r="I898" s="149"/>
      <c r="L898" s="145"/>
      <c r="M898" s="150"/>
      <c r="T898" s="151"/>
      <c r="AT898" s="147" t="s">
        <v>442</v>
      </c>
      <c r="AU898" s="147" t="s">
        <v>79</v>
      </c>
      <c r="AV898" s="12" t="s">
        <v>79</v>
      </c>
      <c r="AW898" s="12" t="s">
        <v>32</v>
      </c>
      <c r="AX898" s="12" t="s">
        <v>71</v>
      </c>
      <c r="AY898" s="147" t="s">
        <v>429</v>
      </c>
    </row>
    <row r="899" spans="2:65" s="13" customFormat="1">
      <c r="B899" s="152"/>
      <c r="D899" s="146" t="s">
        <v>442</v>
      </c>
      <c r="E899" s="153" t="s">
        <v>19</v>
      </c>
      <c r="F899" s="154" t="s">
        <v>704</v>
      </c>
      <c r="H899" s="155">
        <v>60</v>
      </c>
      <c r="I899" s="156"/>
      <c r="L899" s="152"/>
      <c r="M899" s="157"/>
      <c r="T899" s="158"/>
      <c r="AT899" s="153" t="s">
        <v>442</v>
      </c>
      <c r="AU899" s="153" t="s">
        <v>79</v>
      </c>
      <c r="AV899" s="13" t="s">
        <v>81</v>
      </c>
      <c r="AW899" s="13" t="s">
        <v>32</v>
      </c>
      <c r="AX899" s="13" t="s">
        <v>71</v>
      </c>
      <c r="AY899" s="153" t="s">
        <v>429</v>
      </c>
    </row>
    <row r="900" spans="2:65" s="12" customFormat="1">
      <c r="B900" s="145"/>
      <c r="D900" s="146" t="s">
        <v>442</v>
      </c>
      <c r="E900" s="147" t="s">
        <v>19</v>
      </c>
      <c r="F900" s="148" t="s">
        <v>714</v>
      </c>
      <c r="H900" s="147" t="s">
        <v>19</v>
      </c>
      <c r="I900" s="149"/>
      <c r="L900" s="145"/>
      <c r="M900" s="150"/>
      <c r="T900" s="151"/>
      <c r="AT900" s="147" t="s">
        <v>442</v>
      </c>
      <c r="AU900" s="147" t="s">
        <v>79</v>
      </c>
      <c r="AV900" s="12" t="s">
        <v>79</v>
      </c>
      <c r="AW900" s="12" t="s">
        <v>32</v>
      </c>
      <c r="AX900" s="12" t="s">
        <v>71</v>
      </c>
      <c r="AY900" s="147" t="s">
        <v>429</v>
      </c>
    </row>
    <row r="901" spans="2:65" s="13" customFormat="1">
      <c r="B901" s="152"/>
      <c r="D901" s="146" t="s">
        <v>442</v>
      </c>
      <c r="E901" s="153" t="s">
        <v>19</v>
      </c>
      <c r="F901" s="154" t="s">
        <v>685</v>
      </c>
      <c r="H901" s="155">
        <v>41</v>
      </c>
      <c r="I901" s="156"/>
      <c r="L901" s="152"/>
      <c r="M901" s="157"/>
      <c r="T901" s="158"/>
      <c r="AT901" s="153" t="s">
        <v>442</v>
      </c>
      <c r="AU901" s="153" t="s">
        <v>79</v>
      </c>
      <c r="AV901" s="13" t="s">
        <v>81</v>
      </c>
      <c r="AW901" s="13" t="s">
        <v>32</v>
      </c>
      <c r="AX901" s="13" t="s">
        <v>71</v>
      </c>
      <c r="AY901" s="153" t="s">
        <v>429</v>
      </c>
    </row>
    <row r="902" spans="2:65" s="12" customFormat="1">
      <c r="B902" s="145"/>
      <c r="D902" s="146" t="s">
        <v>442</v>
      </c>
      <c r="E902" s="147" t="s">
        <v>19</v>
      </c>
      <c r="F902" s="148" t="s">
        <v>715</v>
      </c>
      <c r="H902" s="147" t="s">
        <v>19</v>
      </c>
      <c r="I902" s="149"/>
      <c r="L902" s="145"/>
      <c r="M902" s="150"/>
      <c r="T902" s="151"/>
      <c r="AT902" s="147" t="s">
        <v>442</v>
      </c>
      <c r="AU902" s="147" t="s">
        <v>79</v>
      </c>
      <c r="AV902" s="12" t="s">
        <v>79</v>
      </c>
      <c r="AW902" s="12" t="s">
        <v>32</v>
      </c>
      <c r="AX902" s="12" t="s">
        <v>71</v>
      </c>
      <c r="AY902" s="147" t="s">
        <v>429</v>
      </c>
    </row>
    <row r="903" spans="2:65" s="13" customFormat="1">
      <c r="B903" s="152"/>
      <c r="D903" s="146" t="s">
        <v>442</v>
      </c>
      <c r="E903" s="153" t="s">
        <v>19</v>
      </c>
      <c r="F903" s="154" t="s">
        <v>704</v>
      </c>
      <c r="H903" s="155">
        <v>60</v>
      </c>
      <c r="I903" s="156"/>
      <c r="L903" s="152"/>
      <c r="M903" s="157"/>
      <c r="T903" s="158"/>
      <c r="AT903" s="153" t="s">
        <v>442</v>
      </c>
      <c r="AU903" s="153" t="s">
        <v>79</v>
      </c>
      <c r="AV903" s="13" t="s">
        <v>81</v>
      </c>
      <c r="AW903" s="13" t="s">
        <v>32</v>
      </c>
      <c r="AX903" s="13" t="s">
        <v>71</v>
      </c>
      <c r="AY903" s="153" t="s">
        <v>429</v>
      </c>
    </row>
    <row r="904" spans="2:65" s="14" customFormat="1">
      <c r="B904" s="159"/>
      <c r="D904" s="146" t="s">
        <v>442</v>
      </c>
      <c r="E904" s="160" t="s">
        <v>19</v>
      </c>
      <c r="F904" s="161" t="s">
        <v>451</v>
      </c>
      <c r="H904" s="162">
        <v>179</v>
      </c>
      <c r="I904" s="163"/>
      <c r="L904" s="159"/>
      <c r="M904" s="164"/>
      <c r="T904" s="165"/>
      <c r="AT904" s="160" t="s">
        <v>442</v>
      </c>
      <c r="AU904" s="160" t="s">
        <v>79</v>
      </c>
      <c r="AV904" s="14" t="s">
        <v>440</v>
      </c>
      <c r="AW904" s="14" t="s">
        <v>32</v>
      </c>
      <c r="AX904" s="14" t="s">
        <v>79</v>
      </c>
      <c r="AY904" s="160" t="s">
        <v>429</v>
      </c>
    </row>
    <row r="905" spans="2:65" s="1" customFormat="1" ht="62.65" customHeight="1">
      <c r="B905" s="32"/>
      <c r="C905" s="166" t="s">
        <v>1104</v>
      </c>
      <c r="D905" s="166" t="s">
        <v>780</v>
      </c>
      <c r="E905" s="167" t="s">
        <v>1105</v>
      </c>
      <c r="F905" s="168" t="s">
        <v>1106</v>
      </c>
      <c r="G905" s="169" t="s">
        <v>752</v>
      </c>
      <c r="H905" s="170">
        <v>365.42</v>
      </c>
      <c r="I905" s="171"/>
      <c r="J905" s="172">
        <f>ROUND(I905*H905,2)</f>
        <v>0</v>
      </c>
      <c r="K905" s="168" t="s">
        <v>438</v>
      </c>
      <c r="L905" s="32"/>
      <c r="M905" s="173" t="s">
        <v>19</v>
      </c>
      <c r="N905" s="174" t="s">
        <v>42</v>
      </c>
      <c r="P905" s="141">
        <f>O905*H905</f>
        <v>0</v>
      </c>
      <c r="Q905" s="141">
        <v>0</v>
      </c>
      <c r="R905" s="141">
        <f>Q905*H905</f>
        <v>0</v>
      </c>
      <c r="S905" s="141">
        <v>0</v>
      </c>
      <c r="T905" s="142">
        <f>S905*H905</f>
        <v>0</v>
      </c>
      <c r="AR905" s="143" t="s">
        <v>440</v>
      </c>
      <c r="AT905" s="143" t="s">
        <v>780</v>
      </c>
      <c r="AU905" s="143" t="s">
        <v>79</v>
      </c>
      <c r="AY905" s="17" t="s">
        <v>429</v>
      </c>
      <c r="BE905" s="144">
        <f>IF(N905="základní",J905,0)</f>
        <v>0</v>
      </c>
      <c r="BF905" s="144">
        <f>IF(N905="snížená",J905,0)</f>
        <v>0</v>
      </c>
      <c r="BG905" s="144">
        <f>IF(N905="zákl. přenesená",J905,0)</f>
        <v>0</v>
      </c>
      <c r="BH905" s="144">
        <f>IF(N905="sníž. přenesená",J905,0)</f>
        <v>0</v>
      </c>
      <c r="BI905" s="144">
        <f>IF(N905="nulová",J905,0)</f>
        <v>0</v>
      </c>
      <c r="BJ905" s="17" t="s">
        <v>79</v>
      </c>
      <c r="BK905" s="144">
        <f>ROUND(I905*H905,2)</f>
        <v>0</v>
      </c>
      <c r="BL905" s="17" t="s">
        <v>440</v>
      </c>
      <c r="BM905" s="143" t="s">
        <v>1107</v>
      </c>
    </row>
    <row r="906" spans="2:65" s="12" customFormat="1">
      <c r="B906" s="145"/>
      <c r="D906" s="146" t="s">
        <v>442</v>
      </c>
      <c r="E906" s="147" t="s">
        <v>19</v>
      </c>
      <c r="F906" s="148" t="s">
        <v>1108</v>
      </c>
      <c r="H906" s="147" t="s">
        <v>19</v>
      </c>
      <c r="I906" s="149"/>
      <c r="L906" s="145"/>
      <c r="M906" s="150"/>
      <c r="T906" s="151"/>
      <c r="AT906" s="147" t="s">
        <v>442</v>
      </c>
      <c r="AU906" s="147" t="s">
        <v>79</v>
      </c>
      <c r="AV906" s="12" t="s">
        <v>79</v>
      </c>
      <c r="AW906" s="12" t="s">
        <v>32</v>
      </c>
      <c r="AX906" s="12" t="s">
        <v>71</v>
      </c>
      <c r="AY906" s="147" t="s">
        <v>429</v>
      </c>
    </row>
    <row r="907" spans="2:65" s="13" customFormat="1">
      <c r="B907" s="152"/>
      <c r="D907" s="146" t="s">
        <v>442</v>
      </c>
      <c r="E907" s="153" t="s">
        <v>19</v>
      </c>
      <c r="F907" s="154" t="s">
        <v>1109</v>
      </c>
      <c r="H907" s="155">
        <v>6</v>
      </c>
      <c r="I907" s="156"/>
      <c r="L907" s="152"/>
      <c r="M907" s="157"/>
      <c r="T907" s="158"/>
      <c r="AT907" s="153" t="s">
        <v>442</v>
      </c>
      <c r="AU907" s="153" t="s">
        <v>79</v>
      </c>
      <c r="AV907" s="13" t="s">
        <v>81</v>
      </c>
      <c r="AW907" s="13" t="s">
        <v>32</v>
      </c>
      <c r="AX907" s="13" t="s">
        <v>71</v>
      </c>
      <c r="AY907" s="153" t="s">
        <v>429</v>
      </c>
    </row>
    <row r="908" spans="2:65" s="12" customFormat="1">
      <c r="B908" s="145"/>
      <c r="D908" s="146" t="s">
        <v>442</v>
      </c>
      <c r="E908" s="147" t="s">
        <v>19</v>
      </c>
      <c r="F908" s="148" t="s">
        <v>1110</v>
      </c>
      <c r="H908" s="147" t="s">
        <v>19</v>
      </c>
      <c r="I908" s="149"/>
      <c r="L908" s="145"/>
      <c r="M908" s="150"/>
      <c r="T908" s="151"/>
      <c r="AT908" s="147" t="s">
        <v>442</v>
      </c>
      <c r="AU908" s="147" t="s">
        <v>79</v>
      </c>
      <c r="AV908" s="12" t="s">
        <v>79</v>
      </c>
      <c r="AW908" s="12" t="s">
        <v>32</v>
      </c>
      <c r="AX908" s="12" t="s">
        <v>71</v>
      </c>
      <c r="AY908" s="147" t="s">
        <v>429</v>
      </c>
    </row>
    <row r="909" spans="2:65" s="13" customFormat="1">
      <c r="B909" s="152"/>
      <c r="D909" s="146" t="s">
        <v>442</v>
      </c>
      <c r="E909" s="153" t="s">
        <v>19</v>
      </c>
      <c r="F909" s="154" t="s">
        <v>1109</v>
      </c>
      <c r="H909" s="155">
        <v>6</v>
      </c>
      <c r="I909" s="156"/>
      <c r="L909" s="152"/>
      <c r="M909" s="157"/>
      <c r="T909" s="158"/>
      <c r="AT909" s="153" t="s">
        <v>442</v>
      </c>
      <c r="AU909" s="153" t="s">
        <v>79</v>
      </c>
      <c r="AV909" s="13" t="s">
        <v>81</v>
      </c>
      <c r="AW909" s="13" t="s">
        <v>32</v>
      </c>
      <c r="AX909" s="13" t="s">
        <v>71</v>
      </c>
      <c r="AY909" s="153" t="s">
        <v>429</v>
      </c>
    </row>
    <row r="910" spans="2:65" s="12" customFormat="1">
      <c r="B910" s="145"/>
      <c r="D910" s="146" t="s">
        <v>442</v>
      </c>
      <c r="E910" s="147" t="s">
        <v>19</v>
      </c>
      <c r="F910" s="148" t="s">
        <v>1111</v>
      </c>
      <c r="H910" s="147" t="s">
        <v>19</v>
      </c>
      <c r="I910" s="149"/>
      <c r="L910" s="145"/>
      <c r="M910" s="150"/>
      <c r="T910" s="151"/>
      <c r="AT910" s="147" t="s">
        <v>442</v>
      </c>
      <c r="AU910" s="147" t="s">
        <v>79</v>
      </c>
      <c r="AV910" s="12" t="s">
        <v>79</v>
      </c>
      <c r="AW910" s="12" t="s">
        <v>32</v>
      </c>
      <c r="AX910" s="12" t="s">
        <v>71</v>
      </c>
      <c r="AY910" s="147" t="s">
        <v>429</v>
      </c>
    </row>
    <row r="911" spans="2:65" s="13" customFormat="1">
      <c r="B911" s="152"/>
      <c r="D911" s="146" t="s">
        <v>442</v>
      </c>
      <c r="E911" s="153" t="s">
        <v>19</v>
      </c>
      <c r="F911" s="154" t="s">
        <v>1112</v>
      </c>
      <c r="H911" s="155">
        <v>3</v>
      </c>
      <c r="I911" s="156"/>
      <c r="L911" s="152"/>
      <c r="M911" s="157"/>
      <c r="T911" s="158"/>
      <c r="AT911" s="153" t="s">
        <v>442</v>
      </c>
      <c r="AU911" s="153" t="s">
        <v>79</v>
      </c>
      <c r="AV911" s="13" t="s">
        <v>81</v>
      </c>
      <c r="AW911" s="13" t="s">
        <v>32</v>
      </c>
      <c r="AX911" s="13" t="s">
        <v>71</v>
      </c>
      <c r="AY911" s="153" t="s">
        <v>429</v>
      </c>
    </row>
    <row r="912" spans="2:65" s="12" customFormat="1">
      <c r="B912" s="145"/>
      <c r="D912" s="146" t="s">
        <v>442</v>
      </c>
      <c r="E912" s="147" t="s">
        <v>19</v>
      </c>
      <c r="F912" s="148" t="s">
        <v>1113</v>
      </c>
      <c r="H912" s="147" t="s">
        <v>19</v>
      </c>
      <c r="I912" s="149"/>
      <c r="L912" s="145"/>
      <c r="M912" s="150"/>
      <c r="T912" s="151"/>
      <c r="AT912" s="147" t="s">
        <v>442</v>
      </c>
      <c r="AU912" s="147" t="s">
        <v>79</v>
      </c>
      <c r="AV912" s="12" t="s">
        <v>79</v>
      </c>
      <c r="AW912" s="12" t="s">
        <v>32</v>
      </c>
      <c r="AX912" s="12" t="s">
        <v>71</v>
      </c>
      <c r="AY912" s="147" t="s">
        <v>429</v>
      </c>
    </row>
    <row r="913" spans="2:51" s="13" customFormat="1">
      <c r="B913" s="152"/>
      <c r="D913" s="146" t="s">
        <v>442</v>
      </c>
      <c r="E913" s="153" t="s">
        <v>19</v>
      </c>
      <c r="F913" s="154" t="s">
        <v>1114</v>
      </c>
      <c r="H913" s="155">
        <v>300</v>
      </c>
      <c r="I913" s="156"/>
      <c r="L913" s="152"/>
      <c r="M913" s="157"/>
      <c r="T913" s="158"/>
      <c r="AT913" s="153" t="s">
        <v>442</v>
      </c>
      <c r="AU913" s="153" t="s">
        <v>79</v>
      </c>
      <c r="AV913" s="13" t="s">
        <v>81</v>
      </c>
      <c r="AW913" s="13" t="s">
        <v>32</v>
      </c>
      <c r="AX913" s="13" t="s">
        <v>71</v>
      </c>
      <c r="AY913" s="153" t="s">
        <v>429</v>
      </c>
    </row>
    <row r="914" spans="2:51" s="12" customFormat="1">
      <c r="B914" s="145"/>
      <c r="D914" s="146" t="s">
        <v>442</v>
      </c>
      <c r="E914" s="147" t="s">
        <v>19</v>
      </c>
      <c r="F914" s="148" t="s">
        <v>1115</v>
      </c>
      <c r="H914" s="147" t="s">
        <v>19</v>
      </c>
      <c r="I914" s="149"/>
      <c r="L914" s="145"/>
      <c r="M914" s="150"/>
      <c r="T914" s="151"/>
      <c r="AT914" s="147" t="s">
        <v>442</v>
      </c>
      <c r="AU914" s="147" t="s">
        <v>79</v>
      </c>
      <c r="AV914" s="12" t="s">
        <v>79</v>
      </c>
      <c r="AW914" s="12" t="s">
        <v>32</v>
      </c>
      <c r="AX914" s="12" t="s">
        <v>71</v>
      </c>
      <c r="AY914" s="147" t="s">
        <v>429</v>
      </c>
    </row>
    <row r="915" spans="2:51" s="13" customFormat="1">
      <c r="B915" s="152"/>
      <c r="D915" s="146" t="s">
        <v>442</v>
      </c>
      <c r="E915" s="153" t="s">
        <v>19</v>
      </c>
      <c r="F915" s="154" t="s">
        <v>1112</v>
      </c>
      <c r="H915" s="155">
        <v>3</v>
      </c>
      <c r="I915" s="156"/>
      <c r="L915" s="152"/>
      <c r="M915" s="157"/>
      <c r="T915" s="158"/>
      <c r="AT915" s="153" t="s">
        <v>442</v>
      </c>
      <c r="AU915" s="153" t="s">
        <v>79</v>
      </c>
      <c r="AV915" s="13" t="s">
        <v>81</v>
      </c>
      <c r="AW915" s="13" t="s">
        <v>32</v>
      </c>
      <c r="AX915" s="13" t="s">
        <v>71</v>
      </c>
      <c r="AY915" s="153" t="s">
        <v>429</v>
      </c>
    </row>
    <row r="916" spans="2:51" s="12" customFormat="1">
      <c r="B916" s="145"/>
      <c r="D916" s="146" t="s">
        <v>442</v>
      </c>
      <c r="E916" s="147" t="s">
        <v>19</v>
      </c>
      <c r="F916" s="148" t="s">
        <v>1116</v>
      </c>
      <c r="H916" s="147" t="s">
        <v>19</v>
      </c>
      <c r="I916" s="149"/>
      <c r="L916" s="145"/>
      <c r="M916" s="150"/>
      <c r="T916" s="151"/>
      <c r="AT916" s="147" t="s">
        <v>442</v>
      </c>
      <c r="AU916" s="147" t="s">
        <v>79</v>
      </c>
      <c r="AV916" s="12" t="s">
        <v>79</v>
      </c>
      <c r="AW916" s="12" t="s">
        <v>32</v>
      </c>
      <c r="AX916" s="12" t="s">
        <v>71</v>
      </c>
      <c r="AY916" s="147" t="s">
        <v>429</v>
      </c>
    </row>
    <row r="917" spans="2:51" s="13" customFormat="1">
      <c r="B917" s="152"/>
      <c r="D917" s="146" t="s">
        <v>442</v>
      </c>
      <c r="E917" s="153" t="s">
        <v>19</v>
      </c>
      <c r="F917" s="154" t="s">
        <v>1109</v>
      </c>
      <c r="H917" s="155">
        <v>6</v>
      </c>
      <c r="I917" s="156"/>
      <c r="L917" s="152"/>
      <c r="M917" s="157"/>
      <c r="T917" s="158"/>
      <c r="AT917" s="153" t="s">
        <v>442</v>
      </c>
      <c r="AU917" s="153" t="s">
        <v>79</v>
      </c>
      <c r="AV917" s="13" t="s">
        <v>81</v>
      </c>
      <c r="AW917" s="13" t="s">
        <v>32</v>
      </c>
      <c r="AX917" s="13" t="s">
        <v>71</v>
      </c>
      <c r="AY917" s="153" t="s">
        <v>429</v>
      </c>
    </row>
    <row r="918" spans="2:51" s="12" customFormat="1">
      <c r="B918" s="145"/>
      <c r="D918" s="146" t="s">
        <v>442</v>
      </c>
      <c r="E918" s="147" t="s">
        <v>19</v>
      </c>
      <c r="F918" s="148" t="s">
        <v>459</v>
      </c>
      <c r="H918" s="147" t="s">
        <v>19</v>
      </c>
      <c r="I918" s="149"/>
      <c r="L918" s="145"/>
      <c r="M918" s="150"/>
      <c r="T918" s="151"/>
      <c r="AT918" s="147" t="s">
        <v>442</v>
      </c>
      <c r="AU918" s="147" t="s">
        <v>79</v>
      </c>
      <c r="AV918" s="12" t="s">
        <v>79</v>
      </c>
      <c r="AW918" s="12" t="s">
        <v>32</v>
      </c>
      <c r="AX918" s="12" t="s">
        <v>71</v>
      </c>
      <c r="AY918" s="147" t="s">
        <v>429</v>
      </c>
    </row>
    <row r="919" spans="2:51" s="13" customFormat="1">
      <c r="B919" s="152"/>
      <c r="D919" s="146" t="s">
        <v>442</v>
      </c>
      <c r="E919" s="153" t="s">
        <v>19</v>
      </c>
      <c r="F919" s="154" t="s">
        <v>846</v>
      </c>
      <c r="H919" s="155">
        <v>9.6</v>
      </c>
      <c r="I919" s="156"/>
      <c r="L919" s="152"/>
      <c r="M919" s="157"/>
      <c r="T919" s="158"/>
      <c r="AT919" s="153" t="s">
        <v>442</v>
      </c>
      <c r="AU919" s="153" t="s">
        <v>79</v>
      </c>
      <c r="AV919" s="13" t="s">
        <v>81</v>
      </c>
      <c r="AW919" s="13" t="s">
        <v>32</v>
      </c>
      <c r="AX919" s="13" t="s">
        <v>71</v>
      </c>
      <c r="AY919" s="153" t="s">
        <v>429</v>
      </c>
    </row>
    <row r="920" spans="2:51" s="12" customFormat="1">
      <c r="B920" s="145"/>
      <c r="D920" s="146" t="s">
        <v>442</v>
      </c>
      <c r="E920" s="147" t="s">
        <v>19</v>
      </c>
      <c r="F920" s="148" t="s">
        <v>461</v>
      </c>
      <c r="H920" s="147" t="s">
        <v>19</v>
      </c>
      <c r="I920" s="149"/>
      <c r="L920" s="145"/>
      <c r="M920" s="150"/>
      <c r="T920" s="151"/>
      <c r="AT920" s="147" t="s">
        <v>442</v>
      </c>
      <c r="AU920" s="147" t="s">
        <v>79</v>
      </c>
      <c r="AV920" s="12" t="s">
        <v>79</v>
      </c>
      <c r="AW920" s="12" t="s">
        <v>32</v>
      </c>
      <c r="AX920" s="12" t="s">
        <v>71</v>
      </c>
      <c r="AY920" s="147" t="s">
        <v>429</v>
      </c>
    </row>
    <row r="921" spans="2:51" s="13" customFormat="1">
      <c r="B921" s="152"/>
      <c r="D921" s="146" t="s">
        <v>442</v>
      </c>
      <c r="E921" s="153" t="s">
        <v>19</v>
      </c>
      <c r="F921" s="154" t="s">
        <v>1117</v>
      </c>
      <c r="H921" s="155">
        <v>8.16</v>
      </c>
      <c r="I921" s="156"/>
      <c r="L921" s="152"/>
      <c r="M921" s="157"/>
      <c r="T921" s="158"/>
      <c r="AT921" s="153" t="s">
        <v>442</v>
      </c>
      <c r="AU921" s="153" t="s">
        <v>79</v>
      </c>
      <c r="AV921" s="13" t="s">
        <v>81</v>
      </c>
      <c r="AW921" s="13" t="s">
        <v>32</v>
      </c>
      <c r="AX921" s="13" t="s">
        <v>71</v>
      </c>
      <c r="AY921" s="153" t="s">
        <v>429</v>
      </c>
    </row>
    <row r="922" spans="2:51" s="12" customFormat="1">
      <c r="B922" s="145"/>
      <c r="D922" s="146" t="s">
        <v>442</v>
      </c>
      <c r="E922" s="147" t="s">
        <v>19</v>
      </c>
      <c r="F922" s="148" t="s">
        <v>1118</v>
      </c>
      <c r="H922" s="147" t="s">
        <v>19</v>
      </c>
      <c r="I922" s="149"/>
      <c r="L922" s="145"/>
      <c r="M922" s="150"/>
      <c r="T922" s="151"/>
      <c r="AT922" s="147" t="s">
        <v>442</v>
      </c>
      <c r="AU922" s="147" t="s">
        <v>79</v>
      </c>
      <c r="AV922" s="12" t="s">
        <v>79</v>
      </c>
      <c r="AW922" s="12" t="s">
        <v>32</v>
      </c>
      <c r="AX922" s="12" t="s">
        <v>71</v>
      </c>
      <c r="AY922" s="147" t="s">
        <v>429</v>
      </c>
    </row>
    <row r="923" spans="2:51" s="13" customFormat="1">
      <c r="B923" s="152"/>
      <c r="D923" s="146" t="s">
        <v>442</v>
      </c>
      <c r="E923" s="153" t="s">
        <v>19</v>
      </c>
      <c r="F923" s="154" t="s">
        <v>1119</v>
      </c>
      <c r="H923" s="155">
        <v>7.5</v>
      </c>
      <c r="I923" s="156"/>
      <c r="L923" s="152"/>
      <c r="M923" s="157"/>
      <c r="T923" s="158"/>
      <c r="AT923" s="153" t="s">
        <v>442</v>
      </c>
      <c r="AU923" s="153" t="s">
        <v>79</v>
      </c>
      <c r="AV923" s="13" t="s">
        <v>81</v>
      </c>
      <c r="AW923" s="13" t="s">
        <v>32</v>
      </c>
      <c r="AX923" s="13" t="s">
        <v>71</v>
      </c>
      <c r="AY923" s="153" t="s">
        <v>429</v>
      </c>
    </row>
    <row r="924" spans="2:51" s="12" customFormat="1">
      <c r="B924" s="145"/>
      <c r="D924" s="146" t="s">
        <v>442</v>
      </c>
      <c r="E924" s="147" t="s">
        <v>19</v>
      </c>
      <c r="F924" s="148" t="s">
        <v>465</v>
      </c>
      <c r="H924" s="147" t="s">
        <v>19</v>
      </c>
      <c r="I924" s="149"/>
      <c r="L924" s="145"/>
      <c r="M924" s="150"/>
      <c r="T924" s="151"/>
      <c r="AT924" s="147" t="s">
        <v>442</v>
      </c>
      <c r="AU924" s="147" t="s">
        <v>79</v>
      </c>
      <c r="AV924" s="12" t="s">
        <v>79</v>
      </c>
      <c r="AW924" s="12" t="s">
        <v>32</v>
      </c>
      <c r="AX924" s="12" t="s">
        <v>71</v>
      </c>
      <c r="AY924" s="147" t="s">
        <v>429</v>
      </c>
    </row>
    <row r="925" spans="2:51" s="13" customFormat="1">
      <c r="B925" s="152"/>
      <c r="D925" s="146" t="s">
        <v>442</v>
      </c>
      <c r="E925" s="153" t="s">
        <v>19</v>
      </c>
      <c r="F925" s="154" t="s">
        <v>1117</v>
      </c>
      <c r="H925" s="155">
        <v>8.16</v>
      </c>
      <c r="I925" s="156"/>
      <c r="L925" s="152"/>
      <c r="M925" s="157"/>
      <c r="T925" s="158"/>
      <c r="AT925" s="153" t="s">
        <v>442</v>
      </c>
      <c r="AU925" s="153" t="s">
        <v>79</v>
      </c>
      <c r="AV925" s="13" t="s">
        <v>81</v>
      </c>
      <c r="AW925" s="13" t="s">
        <v>32</v>
      </c>
      <c r="AX925" s="13" t="s">
        <v>71</v>
      </c>
      <c r="AY925" s="153" t="s">
        <v>429</v>
      </c>
    </row>
    <row r="926" spans="2:51" s="12" customFormat="1">
      <c r="B926" s="145"/>
      <c r="D926" s="146" t="s">
        <v>442</v>
      </c>
      <c r="E926" s="147" t="s">
        <v>19</v>
      </c>
      <c r="F926" s="148" t="s">
        <v>653</v>
      </c>
      <c r="H926" s="147" t="s">
        <v>19</v>
      </c>
      <c r="I926" s="149"/>
      <c r="L926" s="145"/>
      <c r="M926" s="150"/>
      <c r="T926" s="151"/>
      <c r="AT926" s="147" t="s">
        <v>442</v>
      </c>
      <c r="AU926" s="147" t="s">
        <v>79</v>
      </c>
      <c r="AV926" s="12" t="s">
        <v>79</v>
      </c>
      <c r="AW926" s="12" t="s">
        <v>32</v>
      </c>
      <c r="AX926" s="12" t="s">
        <v>71</v>
      </c>
      <c r="AY926" s="147" t="s">
        <v>429</v>
      </c>
    </row>
    <row r="927" spans="2:51" s="13" customFormat="1">
      <c r="B927" s="152"/>
      <c r="D927" s="146" t="s">
        <v>442</v>
      </c>
      <c r="E927" s="153" t="s">
        <v>19</v>
      </c>
      <c r="F927" s="154" t="s">
        <v>847</v>
      </c>
      <c r="H927" s="155">
        <v>8</v>
      </c>
      <c r="I927" s="156"/>
      <c r="L927" s="152"/>
      <c r="M927" s="157"/>
      <c r="T927" s="158"/>
      <c r="AT927" s="153" t="s">
        <v>442</v>
      </c>
      <c r="AU927" s="153" t="s">
        <v>79</v>
      </c>
      <c r="AV927" s="13" t="s">
        <v>81</v>
      </c>
      <c r="AW927" s="13" t="s">
        <v>32</v>
      </c>
      <c r="AX927" s="13" t="s">
        <v>71</v>
      </c>
      <c r="AY927" s="153" t="s">
        <v>429</v>
      </c>
    </row>
    <row r="928" spans="2:51" s="14" customFormat="1">
      <c r="B928" s="159"/>
      <c r="D928" s="146" t="s">
        <v>442</v>
      </c>
      <c r="E928" s="160" t="s">
        <v>19</v>
      </c>
      <c r="F928" s="161" t="s">
        <v>451</v>
      </c>
      <c r="H928" s="162">
        <v>365.42000000000007</v>
      </c>
      <c r="I928" s="163"/>
      <c r="L928" s="159"/>
      <c r="M928" s="164"/>
      <c r="T928" s="165"/>
      <c r="AT928" s="160" t="s">
        <v>442</v>
      </c>
      <c r="AU928" s="160" t="s">
        <v>79</v>
      </c>
      <c r="AV928" s="14" t="s">
        <v>440</v>
      </c>
      <c r="AW928" s="14" t="s">
        <v>32</v>
      </c>
      <c r="AX928" s="14" t="s">
        <v>79</v>
      </c>
      <c r="AY928" s="160" t="s">
        <v>429</v>
      </c>
    </row>
    <row r="929" spans="2:65" s="1" customFormat="1" ht="90" customHeight="1">
      <c r="B929" s="32"/>
      <c r="C929" s="166" t="s">
        <v>1120</v>
      </c>
      <c r="D929" s="166" t="s">
        <v>780</v>
      </c>
      <c r="E929" s="167" t="s">
        <v>1121</v>
      </c>
      <c r="F929" s="168" t="s">
        <v>1122</v>
      </c>
      <c r="G929" s="169" t="s">
        <v>483</v>
      </c>
      <c r="H929" s="170">
        <v>15</v>
      </c>
      <c r="I929" s="171"/>
      <c r="J929" s="172">
        <f>ROUND(I929*H929,2)</f>
        <v>0</v>
      </c>
      <c r="K929" s="168" t="s">
        <v>438</v>
      </c>
      <c r="L929" s="32"/>
      <c r="M929" s="173" t="s">
        <v>19</v>
      </c>
      <c r="N929" s="174" t="s">
        <v>42</v>
      </c>
      <c r="P929" s="141">
        <f>O929*H929</f>
        <v>0</v>
      </c>
      <c r="Q929" s="141">
        <v>0</v>
      </c>
      <c r="R929" s="141">
        <f>Q929*H929</f>
        <v>0</v>
      </c>
      <c r="S929" s="141">
        <v>0</v>
      </c>
      <c r="T929" s="142">
        <f>S929*H929</f>
        <v>0</v>
      </c>
      <c r="AR929" s="143" t="s">
        <v>440</v>
      </c>
      <c r="AT929" s="143" t="s">
        <v>780</v>
      </c>
      <c r="AU929" s="143" t="s">
        <v>79</v>
      </c>
      <c r="AY929" s="17" t="s">
        <v>429</v>
      </c>
      <c r="BE929" s="144">
        <f>IF(N929="základní",J929,0)</f>
        <v>0</v>
      </c>
      <c r="BF929" s="144">
        <f>IF(N929="snížená",J929,0)</f>
        <v>0</v>
      </c>
      <c r="BG929" s="144">
        <f>IF(N929="zákl. přenesená",J929,0)</f>
        <v>0</v>
      </c>
      <c r="BH929" s="144">
        <f>IF(N929="sníž. přenesená",J929,0)</f>
        <v>0</v>
      </c>
      <c r="BI929" s="144">
        <f>IF(N929="nulová",J929,0)</f>
        <v>0</v>
      </c>
      <c r="BJ929" s="17" t="s">
        <v>79</v>
      </c>
      <c r="BK929" s="144">
        <f>ROUND(I929*H929,2)</f>
        <v>0</v>
      </c>
      <c r="BL929" s="17" t="s">
        <v>440</v>
      </c>
      <c r="BM929" s="143" t="s">
        <v>1123</v>
      </c>
    </row>
    <row r="930" spans="2:65" s="12" customFormat="1">
      <c r="B930" s="145"/>
      <c r="D930" s="146" t="s">
        <v>442</v>
      </c>
      <c r="E930" s="147" t="s">
        <v>19</v>
      </c>
      <c r="F930" s="148" t="s">
        <v>690</v>
      </c>
      <c r="H930" s="147" t="s">
        <v>19</v>
      </c>
      <c r="I930" s="149"/>
      <c r="L930" s="145"/>
      <c r="M930" s="150"/>
      <c r="T930" s="151"/>
      <c r="AT930" s="147" t="s">
        <v>442</v>
      </c>
      <c r="AU930" s="147" t="s">
        <v>79</v>
      </c>
      <c r="AV930" s="12" t="s">
        <v>79</v>
      </c>
      <c r="AW930" s="12" t="s">
        <v>32</v>
      </c>
      <c r="AX930" s="12" t="s">
        <v>71</v>
      </c>
      <c r="AY930" s="147" t="s">
        <v>429</v>
      </c>
    </row>
    <row r="931" spans="2:65" s="13" customFormat="1">
      <c r="B931" s="152"/>
      <c r="D931" s="146" t="s">
        <v>442</v>
      </c>
      <c r="E931" s="153" t="s">
        <v>19</v>
      </c>
      <c r="F931" s="154" t="s">
        <v>1124</v>
      </c>
      <c r="H931" s="155">
        <v>15</v>
      </c>
      <c r="I931" s="156"/>
      <c r="L931" s="152"/>
      <c r="M931" s="157"/>
      <c r="T931" s="158"/>
      <c r="AT931" s="153" t="s">
        <v>442</v>
      </c>
      <c r="AU931" s="153" t="s">
        <v>79</v>
      </c>
      <c r="AV931" s="13" t="s">
        <v>81</v>
      </c>
      <c r="AW931" s="13" t="s">
        <v>32</v>
      </c>
      <c r="AX931" s="13" t="s">
        <v>71</v>
      </c>
      <c r="AY931" s="153" t="s">
        <v>429</v>
      </c>
    </row>
    <row r="932" spans="2:65" s="14" customFormat="1">
      <c r="B932" s="159"/>
      <c r="D932" s="146" t="s">
        <v>442</v>
      </c>
      <c r="E932" s="160" t="s">
        <v>19</v>
      </c>
      <c r="F932" s="161" t="s">
        <v>451</v>
      </c>
      <c r="H932" s="162">
        <v>15</v>
      </c>
      <c r="I932" s="163"/>
      <c r="L932" s="159"/>
      <c r="M932" s="164"/>
      <c r="T932" s="165"/>
      <c r="AT932" s="160" t="s">
        <v>442</v>
      </c>
      <c r="AU932" s="160" t="s">
        <v>79</v>
      </c>
      <c r="AV932" s="14" t="s">
        <v>440</v>
      </c>
      <c r="AW932" s="14" t="s">
        <v>32</v>
      </c>
      <c r="AX932" s="14" t="s">
        <v>79</v>
      </c>
      <c r="AY932" s="160" t="s">
        <v>429</v>
      </c>
    </row>
    <row r="933" spans="2:65" s="1" customFormat="1" ht="76.349999999999994" customHeight="1">
      <c r="B933" s="32"/>
      <c r="C933" s="166" t="s">
        <v>1125</v>
      </c>
      <c r="D933" s="166" t="s">
        <v>780</v>
      </c>
      <c r="E933" s="167" t="s">
        <v>1126</v>
      </c>
      <c r="F933" s="168" t="s">
        <v>1127</v>
      </c>
      <c r="G933" s="169" t="s">
        <v>437</v>
      </c>
      <c r="H933" s="170">
        <v>10</v>
      </c>
      <c r="I933" s="171"/>
      <c r="J933" s="172">
        <f>ROUND(I933*H933,2)</f>
        <v>0</v>
      </c>
      <c r="K933" s="168" t="s">
        <v>438</v>
      </c>
      <c r="L933" s="32"/>
      <c r="M933" s="173" t="s">
        <v>19</v>
      </c>
      <c r="N933" s="174" t="s">
        <v>42</v>
      </c>
      <c r="P933" s="141">
        <f>O933*H933</f>
        <v>0</v>
      </c>
      <c r="Q933" s="141">
        <v>0</v>
      </c>
      <c r="R933" s="141">
        <f>Q933*H933</f>
        <v>0</v>
      </c>
      <c r="S933" s="141">
        <v>0</v>
      </c>
      <c r="T933" s="142">
        <f>S933*H933</f>
        <v>0</v>
      </c>
      <c r="AR933" s="143" t="s">
        <v>440</v>
      </c>
      <c r="AT933" s="143" t="s">
        <v>780</v>
      </c>
      <c r="AU933" s="143" t="s">
        <v>79</v>
      </c>
      <c r="AY933" s="17" t="s">
        <v>429</v>
      </c>
      <c r="BE933" s="144">
        <f>IF(N933="základní",J933,0)</f>
        <v>0</v>
      </c>
      <c r="BF933" s="144">
        <f>IF(N933="snížená",J933,0)</f>
        <v>0</v>
      </c>
      <c r="BG933" s="144">
        <f>IF(N933="zákl. přenesená",J933,0)</f>
        <v>0</v>
      </c>
      <c r="BH933" s="144">
        <f>IF(N933="sníž. přenesená",J933,0)</f>
        <v>0</v>
      </c>
      <c r="BI933" s="144">
        <f>IF(N933="nulová",J933,0)</f>
        <v>0</v>
      </c>
      <c r="BJ933" s="17" t="s">
        <v>79</v>
      </c>
      <c r="BK933" s="144">
        <f>ROUND(I933*H933,2)</f>
        <v>0</v>
      </c>
      <c r="BL933" s="17" t="s">
        <v>440</v>
      </c>
      <c r="BM933" s="143" t="s">
        <v>1128</v>
      </c>
    </row>
    <row r="934" spans="2:65" s="1" customFormat="1" ht="19.5">
      <c r="B934" s="32"/>
      <c r="D934" s="146" t="s">
        <v>777</v>
      </c>
      <c r="F934" s="175" t="s">
        <v>1129</v>
      </c>
      <c r="I934" s="176"/>
      <c r="L934" s="32"/>
      <c r="M934" s="177"/>
      <c r="T934" s="53"/>
      <c r="AT934" s="17" t="s">
        <v>777</v>
      </c>
      <c r="AU934" s="17" t="s">
        <v>79</v>
      </c>
    </row>
    <row r="935" spans="2:65" s="13" customFormat="1">
      <c r="B935" s="152"/>
      <c r="D935" s="146" t="s">
        <v>442</v>
      </c>
      <c r="E935" s="153" t="s">
        <v>19</v>
      </c>
      <c r="F935" s="154" t="s">
        <v>504</v>
      </c>
      <c r="H935" s="155">
        <v>10</v>
      </c>
      <c r="I935" s="156"/>
      <c r="L935" s="152"/>
      <c r="M935" s="157"/>
      <c r="T935" s="158"/>
      <c r="AT935" s="153" t="s">
        <v>442</v>
      </c>
      <c r="AU935" s="153" t="s">
        <v>79</v>
      </c>
      <c r="AV935" s="13" t="s">
        <v>81</v>
      </c>
      <c r="AW935" s="13" t="s">
        <v>32</v>
      </c>
      <c r="AX935" s="13" t="s">
        <v>71</v>
      </c>
      <c r="AY935" s="153" t="s">
        <v>429</v>
      </c>
    </row>
    <row r="936" spans="2:65" s="14" customFormat="1">
      <c r="B936" s="159"/>
      <c r="D936" s="146" t="s">
        <v>442</v>
      </c>
      <c r="E936" s="160" t="s">
        <v>19</v>
      </c>
      <c r="F936" s="161" t="s">
        <v>451</v>
      </c>
      <c r="H936" s="162">
        <v>10</v>
      </c>
      <c r="I936" s="163"/>
      <c r="L936" s="159"/>
      <c r="M936" s="164"/>
      <c r="T936" s="165"/>
      <c r="AT936" s="160" t="s">
        <v>442</v>
      </c>
      <c r="AU936" s="160" t="s">
        <v>79</v>
      </c>
      <c r="AV936" s="14" t="s">
        <v>440</v>
      </c>
      <c r="AW936" s="14" t="s">
        <v>32</v>
      </c>
      <c r="AX936" s="14" t="s">
        <v>79</v>
      </c>
      <c r="AY936" s="160" t="s">
        <v>429</v>
      </c>
    </row>
    <row r="937" spans="2:65" s="1" customFormat="1" ht="76.349999999999994" customHeight="1">
      <c r="B937" s="32"/>
      <c r="C937" s="166" t="s">
        <v>1130</v>
      </c>
      <c r="D937" s="166" t="s">
        <v>780</v>
      </c>
      <c r="E937" s="167" t="s">
        <v>1131</v>
      </c>
      <c r="F937" s="168" t="s">
        <v>1132</v>
      </c>
      <c r="G937" s="169" t="s">
        <v>437</v>
      </c>
      <c r="H937" s="170">
        <v>10</v>
      </c>
      <c r="I937" s="171"/>
      <c r="J937" s="172">
        <f>ROUND(I937*H937,2)</f>
        <v>0</v>
      </c>
      <c r="K937" s="168" t="s">
        <v>438</v>
      </c>
      <c r="L937" s="32"/>
      <c r="M937" s="173" t="s">
        <v>19</v>
      </c>
      <c r="N937" s="174" t="s">
        <v>42</v>
      </c>
      <c r="P937" s="141">
        <f>O937*H937</f>
        <v>0</v>
      </c>
      <c r="Q937" s="141">
        <v>0</v>
      </c>
      <c r="R937" s="141">
        <f>Q937*H937</f>
        <v>0</v>
      </c>
      <c r="S937" s="141">
        <v>0</v>
      </c>
      <c r="T937" s="142">
        <f>S937*H937</f>
        <v>0</v>
      </c>
      <c r="AR937" s="143" t="s">
        <v>440</v>
      </c>
      <c r="AT937" s="143" t="s">
        <v>780</v>
      </c>
      <c r="AU937" s="143" t="s">
        <v>79</v>
      </c>
      <c r="AY937" s="17" t="s">
        <v>429</v>
      </c>
      <c r="BE937" s="144">
        <f>IF(N937="základní",J937,0)</f>
        <v>0</v>
      </c>
      <c r="BF937" s="144">
        <f>IF(N937="snížená",J937,0)</f>
        <v>0</v>
      </c>
      <c r="BG937" s="144">
        <f>IF(N937="zákl. přenesená",J937,0)</f>
        <v>0</v>
      </c>
      <c r="BH937" s="144">
        <f>IF(N937="sníž. přenesená",J937,0)</f>
        <v>0</v>
      </c>
      <c r="BI937" s="144">
        <f>IF(N937="nulová",J937,0)</f>
        <v>0</v>
      </c>
      <c r="BJ937" s="17" t="s">
        <v>79</v>
      </c>
      <c r="BK937" s="144">
        <f>ROUND(I937*H937,2)</f>
        <v>0</v>
      </c>
      <c r="BL937" s="17" t="s">
        <v>440</v>
      </c>
      <c r="BM937" s="143" t="s">
        <v>1133</v>
      </c>
    </row>
    <row r="938" spans="2:65" s="1" customFormat="1" ht="19.5">
      <c r="B938" s="32"/>
      <c r="D938" s="146" t="s">
        <v>777</v>
      </c>
      <c r="F938" s="175" t="s">
        <v>1129</v>
      </c>
      <c r="I938" s="176"/>
      <c r="L938" s="32"/>
      <c r="M938" s="177"/>
      <c r="T938" s="53"/>
      <c r="AT938" s="17" t="s">
        <v>777</v>
      </c>
      <c r="AU938" s="17" t="s">
        <v>79</v>
      </c>
    </row>
    <row r="939" spans="2:65" s="13" customFormat="1">
      <c r="B939" s="152"/>
      <c r="D939" s="146" t="s">
        <v>442</v>
      </c>
      <c r="E939" s="153" t="s">
        <v>19</v>
      </c>
      <c r="F939" s="154" t="s">
        <v>504</v>
      </c>
      <c r="H939" s="155">
        <v>10</v>
      </c>
      <c r="I939" s="156"/>
      <c r="L939" s="152"/>
      <c r="M939" s="157"/>
      <c r="T939" s="158"/>
      <c r="AT939" s="153" t="s">
        <v>442</v>
      </c>
      <c r="AU939" s="153" t="s">
        <v>79</v>
      </c>
      <c r="AV939" s="13" t="s">
        <v>81</v>
      </c>
      <c r="AW939" s="13" t="s">
        <v>32</v>
      </c>
      <c r="AX939" s="13" t="s">
        <v>71</v>
      </c>
      <c r="AY939" s="153" t="s">
        <v>429</v>
      </c>
    </row>
    <row r="940" spans="2:65" s="14" customFormat="1">
      <c r="B940" s="159"/>
      <c r="D940" s="146" t="s">
        <v>442</v>
      </c>
      <c r="E940" s="160" t="s">
        <v>19</v>
      </c>
      <c r="F940" s="161" t="s">
        <v>451</v>
      </c>
      <c r="H940" s="162">
        <v>10</v>
      </c>
      <c r="I940" s="163"/>
      <c r="L940" s="159"/>
      <c r="M940" s="164"/>
      <c r="T940" s="165"/>
      <c r="AT940" s="160" t="s">
        <v>442</v>
      </c>
      <c r="AU940" s="160" t="s">
        <v>79</v>
      </c>
      <c r="AV940" s="14" t="s">
        <v>440</v>
      </c>
      <c r="AW940" s="14" t="s">
        <v>32</v>
      </c>
      <c r="AX940" s="14" t="s">
        <v>79</v>
      </c>
      <c r="AY940" s="160" t="s">
        <v>429</v>
      </c>
    </row>
    <row r="941" spans="2:65" s="1" customFormat="1" ht="76.349999999999994" customHeight="1">
      <c r="B941" s="32"/>
      <c r="C941" s="166" t="s">
        <v>1134</v>
      </c>
      <c r="D941" s="166" t="s">
        <v>780</v>
      </c>
      <c r="E941" s="167" t="s">
        <v>1135</v>
      </c>
      <c r="F941" s="168" t="s">
        <v>1136</v>
      </c>
      <c r="G941" s="169" t="s">
        <v>437</v>
      </c>
      <c r="H941" s="170">
        <v>3</v>
      </c>
      <c r="I941" s="171"/>
      <c r="J941" s="172">
        <f>ROUND(I941*H941,2)</f>
        <v>0</v>
      </c>
      <c r="K941" s="168" t="s">
        <v>438</v>
      </c>
      <c r="L941" s="32"/>
      <c r="M941" s="173" t="s">
        <v>19</v>
      </c>
      <c r="N941" s="174" t="s">
        <v>42</v>
      </c>
      <c r="P941" s="141">
        <f>O941*H941</f>
        <v>0</v>
      </c>
      <c r="Q941" s="141">
        <v>0</v>
      </c>
      <c r="R941" s="141">
        <f>Q941*H941</f>
        <v>0</v>
      </c>
      <c r="S941" s="141">
        <v>0</v>
      </c>
      <c r="T941" s="142">
        <f>S941*H941</f>
        <v>0</v>
      </c>
      <c r="AR941" s="143" t="s">
        <v>440</v>
      </c>
      <c r="AT941" s="143" t="s">
        <v>780</v>
      </c>
      <c r="AU941" s="143" t="s">
        <v>79</v>
      </c>
      <c r="AY941" s="17" t="s">
        <v>429</v>
      </c>
      <c r="BE941" s="144">
        <f>IF(N941="základní",J941,0)</f>
        <v>0</v>
      </c>
      <c r="BF941" s="144">
        <f>IF(N941="snížená",J941,0)</f>
        <v>0</v>
      </c>
      <c r="BG941" s="144">
        <f>IF(N941="zákl. přenesená",J941,0)</f>
        <v>0</v>
      </c>
      <c r="BH941" s="144">
        <f>IF(N941="sníž. přenesená",J941,0)</f>
        <v>0</v>
      </c>
      <c r="BI941" s="144">
        <f>IF(N941="nulová",J941,0)</f>
        <v>0</v>
      </c>
      <c r="BJ941" s="17" t="s">
        <v>79</v>
      </c>
      <c r="BK941" s="144">
        <f>ROUND(I941*H941,2)</f>
        <v>0</v>
      </c>
      <c r="BL941" s="17" t="s">
        <v>440</v>
      </c>
      <c r="BM941" s="143" t="s">
        <v>1137</v>
      </c>
    </row>
    <row r="942" spans="2:65" s="13" customFormat="1">
      <c r="B942" s="152"/>
      <c r="D942" s="146" t="s">
        <v>442</v>
      </c>
      <c r="E942" s="153" t="s">
        <v>19</v>
      </c>
      <c r="F942" s="154" t="s">
        <v>97</v>
      </c>
      <c r="H942" s="155">
        <v>3</v>
      </c>
      <c r="I942" s="156"/>
      <c r="L942" s="152"/>
      <c r="M942" s="157"/>
      <c r="T942" s="158"/>
      <c r="AT942" s="153" t="s">
        <v>442</v>
      </c>
      <c r="AU942" s="153" t="s">
        <v>79</v>
      </c>
      <c r="AV942" s="13" t="s">
        <v>81</v>
      </c>
      <c r="AW942" s="13" t="s">
        <v>32</v>
      </c>
      <c r="AX942" s="13" t="s">
        <v>71</v>
      </c>
      <c r="AY942" s="153" t="s">
        <v>429</v>
      </c>
    </row>
    <row r="943" spans="2:65" s="14" customFormat="1">
      <c r="B943" s="159"/>
      <c r="D943" s="146" t="s">
        <v>442</v>
      </c>
      <c r="E943" s="160" t="s">
        <v>19</v>
      </c>
      <c r="F943" s="161" t="s">
        <v>451</v>
      </c>
      <c r="H943" s="162">
        <v>3</v>
      </c>
      <c r="I943" s="163"/>
      <c r="L943" s="159"/>
      <c r="M943" s="164"/>
      <c r="T943" s="165"/>
      <c r="AT943" s="160" t="s">
        <v>442</v>
      </c>
      <c r="AU943" s="160" t="s">
        <v>79</v>
      </c>
      <c r="AV943" s="14" t="s">
        <v>440</v>
      </c>
      <c r="AW943" s="14" t="s">
        <v>32</v>
      </c>
      <c r="AX943" s="14" t="s">
        <v>79</v>
      </c>
      <c r="AY943" s="160" t="s">
        <v>429</v>
      </c>
    </row>
    <row r="944" spans="2:65" s="1" customFormat="1" ht="76.349999999999994" customHeight="1">
      <c r="B944" s="32"/>
      <c r="C944" s="166" t="s">
        <v>1138</v>
      </c>
      <c r="D944" s="166" t="s">
        <v>780</v>
      </c>
      <c r="E944" s="167" t="s">
        <v>1139</v>
      </c>
      <c r="F944" s="168" t="s">
        <v>1140</v>
      </c>
      <c r="G944" s="169" t="s">
        <v>437</v>
      </c>
      <c r="H944" s="170">
        <v>6</v>
      </c>
      <c r="I944" s="171"/>
      <c r="J944" s="172">
        <f>ROUND(I944*H944,2)</f>
        <v>0</v>
      </c>
      <c r="K944" s="168" t="s">
        <v>438</v>
      </c>
      <c r="L944" s="32"/>
      <c r="M944" s="173" t="s">
        <v>19</v>
      </c>
      <c r="N944" s="174" t="s">
        <v>42</v>
      </c>
      <c r="P944" s="141">
        <f>O944*H944</f>
        <v>0</v>
      </c>
      <c r="Q944" s="141">
        <v>0</v>
      </c>
      <c r="R944" s="141">
        <f>Q944*H944</f>
        <v>0</v>
      </c>
      <c r="S944" s="141">
        <v>0</v>
      </c>
      <c r="T944" s="142">
        <f>S944*H944</f>
        <v>0</v>
      </c>
      <c r="AR944" s="143" t="s">
        <v>440</v>
      </c>
      <c r="AT944" s="143" t="s">
        <v>780</v>
      </c>
      <c r="AU944" s="143" t="s">
        <v>79</v>
      </c>
      <c r="AY944" s="17" t="s">
        <v>429</v>
      </c>
      <c r="BE944" s="144">
        <f>IF(N944="základní",J944,0)</f>
        <v>0</v>
      </c>
      <c r="BF944" s="144">
        <f>IF(N944="snížená",J944,0)</f>
        <v>0</v>
      </c>
      <c r="BG944" s="144">
        <f>IF(N944="zákl. přenesená",J944,0)</f>
        <v>0</v>
      </c>
      <c r="BH944" s="144">
        <f>IF(N944="sníž. přenesená",J944,0)</f>
        <v>0</v>
      </c>
      <c r="BI944" s="144">
        <f>IF(N944="nulová",J944,0)</f>
        <v>0</v>
      </c>
      <c r="BJ944" s="17" t="s">
        <v>79</v>
      </c>
      <c r="BK944" s="144">
        <f>ROUND(I944*H944,2)</f>
        <v>0</v>
      </c>
      <c r="BL944" s="17" t="s">
        <v>440</v>
      </c>
      <c r="BM944" s="143" t="s">
        <v>1141</v>
      </c>
    </row>
    <row r="945" spans="2:65" s="13" customFormat="1">
      <c r="B945" s="152"/>
      <c r="D945" s="146" t="s">
        <v>442</v>
      </c>
      <c r="E945" s="153" t="s">
        <v>19</v>
      </c>
      <c r="F945" s="154" t="s">
        <v>493</v>
      </c>
      <c r="H945" s="155">
        <v>6</v>
      </c>
      <c r="I945" s="156"/>
      <c r="L945" s="152"/>
      <c r="M945" s="157"/>
      <c r="T945" s="158"/>
      <c r="AT945" s="153" t="s">
        <v>442</v>
      </c>
      <c r="AU945" s="153" t="s">
        <v>79</v>
      </c>
      <c r="AV945" s="13" t="s">
        <v>81</v>
      </c>
      <c r="AW945" s="13" t="s">
        <v>32</v>
      </c>
      <c r="AX945" s="13" t="s">
        <v>71</v>
      </c>
      <c r="AY945" s="153" t="s">
        <v>429</v>
      </c>
    </row>
    <row r="946" spans="2:65" s="14" customFormat="1">
      <c r="B946" s="159"/>
      <c r="D946" s="146" t="s">
        <v>442</v>
      </c>
      <c r="E946" s="160" t="s">
        <v>19</v>
      </c>
      <c r="F946" s="161" t="s">
        <v>451</v>
      </c>
      <c r="H946" s="162">
        <v>6</v>
      </c>
      <c r="I946" s="163"/>
      <c r="L946" s="159"/>
      <c r="M946" s="164"/>
      <c r="T946" s="165"/>
      <c r="AT946" s="160" t="s">
        <v>442</v>
      </c>
      <c r="AU946" s="160" t="s">
        <v>79</v>
      </c>
      <c r="AV946" s="14" t="s">
        <v>440</v>
      </c>
      <c r="AW946" s="14" t="s">
        <v>32</v>
      </c>
      <c r="AX946" s="14" t="s">
        <v>79</v>
      </c>
      <c r="AY946" s="160" t="s">
        <v>429</v>
      </c>
    </row>
    <row r="947" spans="2:65" s="1" customFormat="1" ht="76.349999999999994" customHeight="1">
      <c r="B947" s="32"/>
      <c r="C947" s="166" t="s">
        <v>1142</v>
      </c>
      <c r="D947" s="166" t="s">
        <v>780</v>
      </c>
      <c r="E947" s="167" t="s">
        <v>1143</v>
      </c>
      <c r="F947" s="168" t="s">
        <v>1144</v>
      </c>
      <c r="G947" s="169" t="s">
        <v>437</v>
      </c>
      <c r="H947" s="170">
        <v>24</v>
      </c>
      <c r="I947" s="171"/>
      <c r="J947" s="172">
        <f>ROUND(I947*H947,2)</f>
        <v>0</v>
      </c>
      <c r="K947" s="168" t="s">
        <v>438</v>
      </c>
      <c r="L947" s="32"/>
      <c r="M947" s="173" t="s">
        <v>19</v>
      </c>
      <c r="N947" s="174" t="s">
        <v>42</v>
      </c>
      <c r="P947" s="141">
        <f>O947*H947</f>
        <v>0</v>
      </c>
      <c r="Q947" s="141">
        <v>0</v>
      </c>
      <c r="R947" s="141">
        <f>Q947*H947</f>
        <v>0</v>
      </c>
      <c r="S947" s="141">
        <v>0</v>
      </c>
      <c r="T947" s="142">
        <f>S947*H947</f>
        <v>0</v>
      </c>
      <c r="AR947" s="143" t="s">
        <v>440</v>
      </c>
      <c r="AT947" s="143" t="s">
        <v>780</v>
      </c>
      <c r="AU947" s="143" t="s">
        <v>79</v>
      </c>
      <c r="AY947" s="17" t="s">
        <v>429</v>
      </c>
      <c r="BE947" s="144">
        <f>IF(N947="základní",J947,0)</f>
        <v>0</v>
      </c>
      <c r="BF947" s="144">
        <f>IF(N947="snížená",J947,0)</f>
        <v>0</v>
      </c>
      <c r="BG947" s="144">
        <f>IF(N947="zákl. přenesená",J947,0)</f>
        <v>0</v>
      </c>
      <c r="BH947" s="144">
        <f>IF(N947="sníž. přenesená",J947,0)</f>
        <v>0</v>
      </c>
      <c r="BI947" s="144">
        <f>IF(N947="nulová",J947,0)</f>
        <v>0</v>
      </c>
      <c r="BJ947" s="17" t="s">
        <v>79</v>
      </c>
      <c r="BK947" s="144">
        <f>ROUND(I947*H947,2)</f>
        <v>0</v>
      </c>
      <c r="BL947" s="17" t="s">
        <v>440</v>
      </c>
      <c r="BM947" s="143" t="s">
        <v>1145</v>
      </c>
    </row>
    <row r="948" spans="2:65" s="13" customFormat="1">
      <c r="B948" s="152"/>
      <c r="D948" s="146" t="s">
        <v>442</v>
      </c>
      <c r="E948" s="153" t="s">
        <v>19</v>
      </c>
      <c r="F948" s="154" t="s">
        <v>584</v>
      </c>
      <c r="H948" s="155">
        <v>24</v>
      </c>
      <c r="I948" s="156"/>
      <c r="L948" s="152"/>
      <c r="M948" s="157"/>
      <c r="T948" s="158"/>
      <c r="AT948" s="153" t="s">
        <v>442</v>
      </c>
      <c r="AU948" s="153" t="s">
        <v>79</v>
      </c>
      <c r="AV948" s="13" t="s">
        <v>81</v>
      </c>
      <c r="AW948" s="13" t="s">
        <v>32</v>
      </c>
      <c r="AX948" s="13" t="s">
        <v>71</v>
      </c>
      <c r="AY948" s="153" t="s">
        <v>429</v>
      </c>
    </row>
    <row r="949" spans="2:65" s="14" customFormat="1">
      <c r="B949" s="159"/>
      <c r="D949" s="146" t="s">
        <v>442</v>
      </c>
      <c r="E949" s="160" t="s">
        <v>19</v>
      </c>
      <c r="F949" s="161" t="s">
        <v>451</v>
      </c>
      <c r="H949" s="162">
        <v>24</v>
      </c>
      <c r="I949" s="163"/>
      <c r="L949" s="159"/>
      <c r="M949" s="164"/>
      <c r="T949" s="165"/>
      <c r="AT949" s="160" t="s">
        <v>442</v>
      </c>
      <c r="AU949" s="160" t="s">
        <v>79</v>
      </c>
      <c r="AV949" s="14" t="s">
        <v>440</v>
      </c>
      <c r="AW949" s="14" t="s">
        <v>32</v>
      </c>
      <c r="AX949" s="14" t="s">
        <v>79</v>
      </c>
      <c r="AY949" s="160" t="s">
        <v>429</v>
      </c>
    </row>
    <row r="950" spans="2:65" s="1" customFormat="1" ht="76.349999999999994" customHeight="1">
      <c r="B950" s="32"/>
      <c r="C950" s="166" t="s">
        <v>1146</v>
      </c>
      <c r="D950" s="166" t="s">
        <v>780</v>
      </c>
      <c r="E950" s="167" t="s">
        <v>1147</v>
      </c>
      <c r="F950" s="168" t="s">
        <v>1148</v>
      </c>
      <c r="G950" s="169" t="s">
        <v>437</v>
      </c>
      <c r="H950" s="170">
        <v>74</v>
      </c>
      <c r="I950" s="171"/>
      <c r="J950" s="172">
        <f>ROUND(I950*H950,2)</f>
        <v>0</v>
      </c>
      <c r="K950" s="168" t="s">
        <v>438</v>
      </c>
      <c r="L950" s="32"/>
      <c r="M950" s="173" t="s">
        <v>19</v>
      </c>
      <c r="N950" s="174" t="s">
        <v>42</v>
      </c>
      <c r="P950" s="141">
        <f>O950*H950</f>
        <v>0</v>
      </c>
      <c r="Q950" s="141">
        <v>0</v>
      </c>
      <c r="R950" s="141">
        <f>Q950*H950</f>
        <v>0</v>
      </c>
      <c r="S950" s="141">
        <v>0</v>
      </c>
      <c r="T950" s="142">
        <f>S950*H950</f>
        <v>0</v>
      </c>
      <c r="AR950" s="143" t="s">
        <v>440</v>
      </c>
      <c r="AT950" s="143" t="s">
        <v>780</v>
      </c>
      <c r="AU950" s="143" t="s">
        <v>79</v>
      </c>
      <c r="AY950" s="17" t="s">
        <v>429</v>
      </c>
      <c r="BE950" s="144">
        <f>IF(N950="základní",J950,0)</f>
        <v>0</v>
      </c>
      <c r="BF950" s="144">
        <f>IF(N950="snížená",J950,0)</f>
        <v>0</v>
      </c>
      <c r="BG950" s="144">
        <f>IF(N950="zákl. přenesená",J950,0)</f>
        <v>0</v>
      </c>
      <c r="BH950" s="144">
        <f>IF(N950="sníž. přenesená",J950,0)</f>
        <v>0</v>
      </c>
      <c r="BI950" s="144">
        <f>IF(N950="nulová",J950,0)</f>
        <v>0</v>
      </c>
      <c r="BJ950" s="17" t="s">
        <v>79</v>
      </c>
      <c r="BK950" s="144">
        <f>ROUND(I950*H950,2)</f>
        <v>0</v>
      </c>
      <c r="BL950" s="17" t="s">
        <v>440</v>
      </c>
      <c r="BM950" s="143" t="s">
        <v>1149</v>
      </c>
    </row>
    <row r="951" spans="2:65" s="13" customFormat="1">
      <c r="B951" s="152"/>
      <c r="D951" s="146" t="s">
        <v>442</v>
      </c>
      <c r="E951" s="153" t="s">
        <v>19</v>
      </c>
      <c r="F951" s="154" t="s">
        <v>608</v>
      </c>
      <c r="H951" s="155">
        <v>74</v>
      </c>
      <c r="I951" s="156"/>
      <c r="L951" s="152"/>
      <c r="M951" s="157"/>
      <c r="T951" s="158"/>
      <c r="AT951" s="153" t="s">
        <v>442</v>
      </c>
      <c r="AU951" s="153" t="s">
        <v>79</v>
      </c>
      <c r="AV951" s="13" t="s">
        <v>81</v>
      </c>
      <c r="AW951" s="13" t="s">
        <v>32</v>
      </c>
      <c r="AX951" s="13" t="s">
        <v>71</v>
      </c>
      <c r="AY951" s="153" t="s">
        <v>429</v>
      </c>
    </row>
    <row r="952" spans="2:65" s="14" customFormat="1">
      <c r="B952" s="159"/>
      <c r="D952" s="146" t="s">
        <v>442</v>
      </c>
      <c r="E952" s="160" t="s">
        <v>19</v>
      </c>
      <c r="F952" s="161" t="s">
        <v>451</v>
      </c>
      <c r="H952" s="162">
        <v>74</v>
      </c>
      <c r="I952" s="163"/>
      <c r="L952" s="159"/>
      <c r="M952" s="164"/>
      <c r="T952" s="165"/>
      <c r="AT952" s="160" t="s">
        <v>442</v>
      </c>
      <c r="AU952" s="160" t="s">
        <v>79</v>
      </c>
      <c r="AV952" s="14" t="s">
        <v>440</v>
      </c>
      <c r="AW952" s="14" t="s">
        <v>32</v>
      </c>
      <c r="AX952" s="14" t="s">
        <v>79</v>
      </c>
      <c r="AY952" s="160" t="s">
        <v>429</v>
      </c>
    </row>
    <row r="953" spans="2:65" s="1" customFormat="1" ht="76.349999999999994" customHeight="1">
      <c r="B953" s="32"/>
      <c r="C953" s="166" t="s">
        <v>1150</v>
      </c>
      <c r="D953" s="166" t="s">
        <v>780</v>
      </c>
      <c r="E953" s="167" t="s">
        <v>1151</v>
      </c>
      <c r="F953" s="168" t="s">
        <v>1152</v>
      </c>
      <c r="G953" s="169" t="s">
        <v>437</v>
      </c>
      <c r="H953" s="170">
        <v>48</v>
      </c>
      <c r="I953" s="171"/>
      <c r="J953" s="172">
        <f>ROUND(I953*H953,2)</f>
        <v>0</v>
      </c>
      <c r="K953" s="168" t="s">
        <v>438</v>
      </c>
      <c r="L953" s="32"/>
      <c r="M953" s="173" t="s">
        <v>19</v>
      </c>
      <c r="N953" s="174" t="s">
        <v>42</v>
      </c>
      <c r="P953" s="141">
        <f>O953*H953</f>
        <v>0</v>
      </c>
      <c r="Q953" s="141">
        <v>0</v>
      </c>
      <c r="R953" s="141">
        <f>Q953*H953</f>
        <v>0</v>
      </c>
      <c r="S953" s="141">
        <v>0</v>
      </c>
      <c r="T953" s="142">
        <f>S953*H953</f>
        <v>0</v>
      </c>
      <c r="AR953" s="143" t="s">
        <v>440</v>
      </c>
      <c r="AT953" s="143" t="s">
        <v>780</v>
      </c>
      <c r="AU953" s="143" t="s">
        <v>79</v>
      </c>
      <c r="AY953" s="17" t="s">
        <v>429</v>
      </c>
      <c r="BE953" s="144">
        <f>IF(N953="základní",J953,0)</f>
        <v>0</v>
      </c>
      <c r="BF953" s="144">
        <f>IF(N953="snížená",J953,0)</f>
        <v>0</v>
      </c>
      <c r="BG953" s="144">
        <f>IF(N953="zákl. přenesená",J953,0)</f>
        <v>0</v>
      </c>
      <c r="BH953" s="144">
        <f>IF(N953="sníž. přenesená",J953,0)</f>
        <v>0</v>
      </c>
      <c r="BI953" s="144">
        <f>IF(N953="nulová",J953,0)</f>
        <v>0</v>
      </c>
      <c r="BJ953" s="17" t="s">
        <v>79</v>
      </c>
      <c r="BK953" s="144">
        <f>ROUND(I953*H953,2)</f>
        <v>0</v>
      </c>
      <c r="BL953" s="17" t="s">
        <v>440</v>
      </c>
      <c r="BM953" s="143" t="s">
        <v>1153</v>
      </c>
    </row>
    <row r="954" spans="2:65" s="13" customFormat="1">
      <c r="B954" s="152"/>
      <c r="D954" s="146" t="s">
        <v>442</v>
      </c>
      <c r="E954" s="153" t="s">
        <v>19</v>
      </c>
      <c r="F954" s="154" t="s">
        <v>588</v>
      </c>
      <c r="H954" s="155">
        <v>48</v>
      </c>
      <c r="I954" s="156"/>
      <c r="L954" s="152"/>
      <c r="M954" s="157"/>
      <c r="T954" s="158"/>
      <c r="AT954" s="153" t="s">
        <v>442</v>
      </c>
      <c r="AU954" s="153" t="s">
        <v>79</v>
      </c>
      <c r="AV954" s="13" t="s">
        <v>81</v>
      </c>
      <c r="AW954" s="13" t="s">
        <v>32</v>
      </c>
      <c r="AX954" s="13" t="s">
        <v>71</v>
      </c>
      <c r="AY954" s="153" t="s">
        <v>429</v>
      </c>
    </row>
    <row r="955" spans="2:65" s="14" customFormat="1">
      <c r="B955" s="159"/>
      <c r="D955" s="146" t="s">
        <v>442</v>
      </c>
      <c r="E955" s="160" t="s">
        <v>19</v>
      </c>
      <c r="F955" s="161" t="s">
        <v>451</v>
      </c>
      <c r="H955" s="162">
        <v>48</v>
      </c>
      <c r="I955" s="163"/>
      <c r="L955" s="159"/>
      <c r="M955" s="164"/>
      <c r="T955" s="165"/>
      <c r="AT955" s="160" t="s">
        <v>442</v>
      </c>
      <c r="AU955" s="160" t="s">
        <v>79</v>
      </c>
      <c r="AV955" s="14" t="s">
        <v>440</v>
      </c>
      <c r="AW955" s="14" t="s">
        <v>32</v>
      </c>
      <c r="AX955" s="14" t="s">
        <v>79</v>
      </c>
      <c r="AY955" s="160" t="s">
        <v>429</v>
      </c>
    </row>
    <row r="956" spans="2:65" s="1" customFormat="1" ht="76.349999999999994" customHeight="1">
      <c r="B956" s="32"/>
      <c r="C956" s="166" t="s">
        <v>1154</v>
      </c>
      <c r="D956" s="166" t="s">
        <v>780</v>
      </c>
      <c r="E956" s="167" t="s">
        <v>1155</v>
      </c>
      <c r="F956" s="168" t="s">
        <v>1156</v>
      </c>
      <c r="G956" s="169" t="s">
        <v>437</v>
      </c>
      <c r="H956" s="170">
        <v>48</v>
      </c>
      <c r="I956" s="171"/>
      <c r="J956" s="172">
        <f>ROUND(I956*H956,2)</f>
        <v>0</v>
      </c>
      <c r="K956" s="168" t="s">
        <v>438</v>
      </c>
      <c r="L956" s="32"/>
      <c r="M956" s="173" t="s">
        <v>19</v>
      </c>
      <c r="N956" s="174" t="s">
        <v>42</v>
      </c>
      <c r="P956" s="141">
        <f>O956*H956</f>
        <v>0</v>
      </c>
      <c r="Q956" s="141">
        <v>0</v>
      </c>
      <c r="R956" s="141">
        <f>Q956*H956</f>
        <v>0</v>
      </c>
      <c r="S956" s="141">
        <v>0</v>
      </c>
      <c r="T956" s="142">
        <f>S956*H956</f>
        <v>0</v>
      </c>
      <c r="AR956" s="143" t="s">
        <v>440</v>
      </c>
      <c r="AT956" s="143" t="s">
        <v>780</v>
      </c>
      <c r="AU956" s="143" t="s">
        <v>79</v>
      </c>
      <c r="AY956" s="17" t="s">
        <v>429</v>
      </c>
      <c r="BE956" s="144">
        <f>IF(N956="základní",J956,0)</f>
        <v>0</v>
      </c>
      <c r="BF956" s="144">
        <f>IF(N956="snížená",J956,0)</f>
        <v>0</v>
      </c>
      <c r="BG956" s="144">
        <f>IF(N956="zákl. přenesená",J956,0)</f>
        <v>0</v>
      </c>
      <c r="BH956" s="144">
        <f>IF(N956="sníž. přenesená",J956,0)</f>
        <v>0</v>
      </c>
      <c r="BI956" s="144">
        <f>IF(N956="nulová",J956,0)</f>
        <v>0</v>
      </c>
      <c r="BJ956" s="17" t="s">
        <v>79</v>
      </c>
      <c r="BK956" s="144">
        <f>ROUND(I956*H956,2)</f>
        <v>0</v>
      </c>
      <c r="BL956" s="17" t="s">
        <v>440</v>
      </c>
      <c r="BM956" s="143" t="s">
        <v>1157</v>
      </c>
    </row>
    <row r="957" spans="2:65" s="13" customFormat="1">
      <c r="B957" s="152"/>
      <c r="D957" s="146" t="s">
        <v>442</v>
      </c>
      <c r="E957" s="153" t="s">
        <v>19</v>
      </c>
      <c r="F957" s="154" t="s">
        <v>588</v>
      </c>
      <c r="H957" s="155">
        <v>48</v>
      </c>
      <c r="I957" s="156"/>
      <c r="L957" s="152"/>
      <c r="M957" s="157"/>
      <c r="T957" s="158"/>
      <c r="AT957" s="153" t="s">
        <v>442</v>
      </c>
      <c r="AU957" s="153" t="s">
        <v>79</v>
      </c>
      <c r="AV957" s="13" t="s">
        <v>81</v>
      </c>
      <c r="AW957" s="13" t="s">
        <v>32</v>
      </c>
      <c r="AX957" s="13" t="s">
        <v>71</v>
      </c>
      <c r="AY957" s="153" t="s">
        <v>429</v>
      </c>
    </row>
    <row r="958" spans="2:65" s="14" customFormat="1">
      <c r="B958" s="159"/>
      <c r="D958" s="146" t="s">
        <v>442</v>
      </c>
      <c r="E958" s="160" t="s">
        <v>19</v>
      </c>
      <c r="F958" s="161" t="s">
        <v>451</v>
      </c>
      <c r="H958" s="162">
        <v>48</v>
      </c>
      <c r="I958" s="163"/>
      <c r="L958" s="159"/>
      <c r="M958" s="164"/>
      <c r="T958" s="165"/>
      <c r="AT958" s="160" t="s">
        <v>442</v>
      </c>
      <c r="AU958" s="160" t="s">
        <v>79</v>
      </c>
      <c r="AV958" s="14" t="s">
        <v>440</v>
      </c>
      <c r="AW958" s="14" t="s">
        <v>32</v>
      </c>
      <c r="AX958" s="14" t="s">
        <v>79</v>
      </c>
      <c r="AY958" s="160" t="s">
        <v>429</v>
      </c>
    </row>
    <row r="959" spans="2:65" s="1" customFormat="1" ht="62.65" customHeight="1">
      <c r="B959" s="32"/>
      <c r="C959" s="166" t="s">
        <v>1158</v>
      </c>
      <c r="D959" s="166" t="s">
        <v>780</v>
      </c>
      <c r="E959" s="167" t="s">
        <v>1159</v>
      </c>
      <c r="F959" s="168" t="s">
        <v>1160</v>
      </c>
      <c r="G959" s="169" t="s">
        <v>437</v>
      </c>
      <c r="H959" s="170">
        <v>8</v>
      </c>
      <c r="I959" s="171"/>
      <c r="J959" s="172">
        <f>ROUND(I959*H959,2)</f>
        <v>0</v>
      </c>
      <c r="K959" s="168" t="s">
        <v>438</v>
      </c>
      <c r="L959" s="32"/>
      <c r="M959" s="173" t="s">
        <v>19</v>
      </c>
      <c r="N959" s="174" t="s">
        <v>42</v>
      </c>
      <c r="P959" s="141">
        <f>O959*H959</f>
        <v>0</v>
      </c>
      <c r="Q959" s="141">
        <v>0</v>
      </c>
      <c r="R959" s="141">
        <f>Q959*H959</f>
        <v>0</v>
      </c>
      <c r="S959" s="141">
        <v>0</v>
      </c>
      <c r="T959" s="142">
        <f>S959*H959</f>
        <v>0</v>
      </c>
      <c r="AR959" s="143" t="s">
        <v>440</v>
      </c>
      <c r="AT959" s="143" t="s">
        <v>780</v>
      </c>
      <c r="AU959" s="143" t="s">
        <v>79</v>
      </c>
      <c r="AY959" s="17" t="s">
        <v>429</v>
      </c>
      <c r="BE959" s="144">
        <f>IF(N959="základní",J959,0)</f>
        <v>0</v>
      </c>
      <c r="BF959" s="144">
        <f>IF(N959="snížená",J959,0)</f>
        <v>0</v>
      </c>
      <c r="BG959" s="144">
        <f>IF(N959="zákl. přenesená",J959,0)</f>
        <v>0</v>
      </c>
      <c r="BH959" s="144">
        <f>IF(N959="sníž. přenesená",J959,0)</f>
        <v>0</v>
      </c>
      <c r="BI959" s="144">
        <f>IF(N959="nulová",J959,0)</f>
        <v>0</v>
      </c>
      <c r="BJ959" s="17" t="s">
        <v>79</v>
      </c>
      <c r="BK959" s="144">
        <f>ROUND(I959*H959,2)</f>
        <v>0</v>
      </c>
      <c r="BL959" s="17" t="s">
        <v>440</v>
      </c>
      <c r="BM959" s="143" t="s">
        <v>1161</v>
      </c>
    </row>
    <row r="960" spans="2:65" s="12" customFormat="1">
      <c r="B960" s="145"/>
      <c r="D960" s="146" t="s">
        <v>442</v>
      </c>
      <c r="E960" s="147" t="s">
        <v>19</v>
      </c>
      <c r="F960" s="148" t="s">
        <v>1162</v>
      </c>
      <c r="H960" s="147" t="s">
        <v>19</v>
      </c>
      <c r="I960" s="149"/>
      <c r="L960" s="145"/>
      <c r="M960" s="150"/>
      <c r="T960" s="151"/>
      <c r="AT960" s="147" t="s">
        <v>442</v>
      </c>
      <c r="AU960" s="147" t="s">
        <v>79</v>
      </c>
      <c r="AV960" s="12" t="s">
        <v>79</v>
      </c>
      <c r="AW960" s="12" t="s">
        <v>32</v>
      </c>
      <c r="AX960" s="12" t="s">
        <v>71</v>
      </c>
      <c r="AY960" s="147" t="s">
        <v>429</v>
      </c>
    </row>
    <row r="961" spans="2:65" s="13" customFormat="1">
      <c r="B961" s="152"/>
      <c r="D961" s="146" t="s">
        <v>442</v>
      </c>
      <c r="E961" s="153" t="s">
        <v>19</v>
      </c>
      <c r="F961" s="154" t="s">
        <v>439</v>
      </c>
      <c r="H961" s="155">
        <v>8</v>
      </c>
      <c r="I961" s="156"/>
      <c r="L961" s="152"/>
      <c r="M961" s="157"/>
      <c r="T961" s="158"/>
      <c r="AT961" s="153" t="s">
        <v>442</v>
      </c>
      <c r="AU961" s="153" t="s">
        <v>79</v>
      </c>
      <c r="AV961" s="13" t="s">
        <v>81</v>
      </c>
      <c r="AW961" s="13" t="s">
        <v>32</v>
      </c>
      <c r="AX961" s="13" t="s">
        <v>71</v>
      </c>
      <c r="AY961" s="153" t="s">
        <v>429</v>
      </c>
    </row>
    <row r="962" spans="2:65" s="14" customFormat="1">
      <c r="B962" s="159"/>
      <c r="D962" s="146" t="s">
        <v>442</v>
      </c>
      <c r="E962" s="160" t="s">
        <v>19</v>
      </c>
      <c r="F962" s="161" t="s">
        <v>451</v>
      </c>
      <c r="H962" s="162">
        <v>8</v>
      </c>
      <c r="I962" s="163"/>
      <c r="L962" s="159"/>
      <c r="M962" s="164"/>
      <c r="T962" s="165"/>
      <c r="AT962" s="160" t="s">
        <v>442</v>
      </c>
      <c r="AU962" s="160" t="s">
        <v>79</v>
      </c>
      <c r="AV962" s="14" t="s">
        <v>440</v>
      </c>
      <c r="AW962" s="14" t="s">
        <v>32</v>
      </c>
      <c r="AX962" s="14" t="s">
        <v>79</v>
      </c>
      <c r="AY962" s="160" t="s">
        <v>429</v>
      </c>
    </row>
    <row r="963" spans="2:65" s="1" customFormat="1" ht="55.5" customHeight="1">
      <c r="B963" s="32"/>
      <c r="C963" s="166" t="s">
        <v>1163</v>
      </c>
      <c r="D963" s="166" t="s">
        <v>780</v>
      </c>
      <c r="E963" s="167" t="s">
        <v>1164</v>
      </c>
      <c r="F963" s="168" t="s">
        <v>1165</v>
      </c>
      <c r="G963" s="169" t="s">
        <v>437</v>
      </c>
      <c r="H963" s="170">
        <v>15</v>
      </c>
      <c r="I963" s="171"/>
      <c r="J963" s="172">
        <f>ROUND(I963*H963,2)</f>
        <v>0</v>
      </c>
      <c r="K963" s="168" t="s">
        <v>438</v>
      </c>
      <c r="L963" s="32"/>
      <c r="M963" s="173" t="s">
        <v>19</v>
      </c>
      <c r="N963" s="174" t="s">
        <v>42</v>
      </c>
      <c r="P963" s="141">
        <f>O963*H963</f>
        <v>0</v>
      </c>
      <c r="Q963" s="141">
        <v>0</v>
      </c>
      <c r="R963" s="141">
        <f>Q963*H963</f>
        <v>0</v>
      </c>
      <c r="S963" s="141">
        <v>0</v>
      </c>
      <c r="T963" s="142">
        <f>S963*H963</f>
        <v>0</v>
      </c>
      <c r="AR963" s="143" t="s">
        <v>440</v>
      </c>
      <c r="AT963" s="143" t="s">
        <v>780</v>
      </c>
      <c r="AU963" s="143" t="s">
        <v>79</v>
      </c>
      <c r="AY963" s="17" t="s">
        <v>429</v>
      </c>
      <c r="BE963" s="144">
        <f>IF(N963="základní",J963,0)</f>
        <v>0</v>
      </c>
      <c r="BF963" s="144">
        <f>IF(N963="snížená",J963,0)</f>
        <v>0</v>
      </c>
      <c r="BG963" s="144">
        <f>IF(N963="zákl. přenesená",J963,0)</f>
        <v>0</v>
      </c>
      <c r="BH963" s="144">
        <f>IF(N963="sníž. přenesená",J963,0)</f>
        <v>0</v>
      </c>
      <c r="BI963" s="144">
        <f>IF(N963="nulová",J963,0)</f>
        <v>0</v>
      </c>
      <c r="BJ963" s="17" t="s">
        <v>79</v>
      </c>
      <c r="BK963" s="144">
        <f>ROUND(I963*H963,2)</f>
        <v>0</v>
      </c>
      <c r="BL963" s="17" t="s">
        <v>440</v>
      </c>
      <c r="BM963" s="143" t="s">
        <v>1166</v>
      </c>
    </row>
    <row r="964" spans="2:65" s="13" customFormat="1">
      <c r="B964" s="152"/>
      <c r="D964" s="146" t="s">
        <v>442</v>
      </c>
      <c r="E964" s="153" t="s">
        <v>19</v>
      </c>
      <c r="F964" s="154" t="s">
        <v>544</v>
      </c>
      <c r="H964" s="155">
        <v>15</v>
      </c>
      <c r="I964" s="156"/>
      <c r="L964" s="152"/>
      <c r="M964" s="157"/>
      <c r="T964" s="158"/>
      <c r="AT964" s="153" t="s">
        <v>442</v>
      </c>
      <c r="AU964" s="153" t="s">
        <v>79</v>
      </c>
      <c r="AV964" s="13" t="s">
        <v>81</v>
      </c>
      <c r="AW964" s="13" t="s">
        <v>32</v>
      </c>
      <c r="AX964" s="13" t="s">
        <v>71</v>
      </c>
      <c r="AY964" s="153" t="s">
        <v>429</v>
      </c>
    </row>
    <row r="965" spans="2:65" s="14" customFormat="1">
      <c r="B965" s="159"/>
      <c r="D965" s="146" t="s">
        <v>442</v>
      </c>
      <c r="E965" s="160" t="s">
        <v>19</v>
      </c>
      <c r="F965" s="161" t="s">
        <v>451</v>
      </c>
      <c r="H965" s="162">
        <v>15</v>
      </c>
      <c r="I965" s="163"/>
      <c r="L965" s="159"/>
      <c r="M965" s="164"/>
      <c r="T965" s="165"/>
      <c r="AT965" s="160" t="s">
        <v>442</v>
      </c>
      <c r="AU965" s="160" t="s">
        <v>79</v>
      </c>
      <c r="AV965" s="14" t="s">
        <v>440</v>
      </c>
      <c r="AW965" s="14" t="s">
        <v>32</v>
      </c>
      <c r="AX965" s="14" t="s">
        <v>79</v>
      </c>
      <c r="AY965" s="160" t="s">
        <v>429</v>
      </c>
    </row>
    <row r="966" spans="2:65" s="1" customFormat="1" ht="55.5" customHeight="1">
      <c r="B966" s="32"/>
      <c r="C966" s="166" t="s">
        <v>1167</v>
      </c>
      <c r="D966" s="166" t="s">
        <v>780</v>
      </c>
      <c r="E966" s="167" t="s">
        <v>1168</v>
      </c>
      <c r="F966" s="168" t="s">
        <v>1169</v>
      </c>
      <c r="G966" s="169" t="s">
        <v>437</v>
      </c>
      <c r="H966" s="170">
        <v>134</v>
      </c>
      <c r="I966" s="171"/>
      <c r="J966" s="172">
        <f>ROUND(I966*H966,2)</f>
        <v>0</v>
      </c>
      <c r="K966" s="168" t="s">
        <v>438</v>
      </c>
      <c r="L966" s="32"/>
      <c r="M966" s="173" t="s">
        <v>19</v>
      </c>
      <c r="N966" s="174" t="s">
        <v>42</v>
      </c>
      <c r="P966" s="141">
        <f>O966*H966</f>
        <v>0</v>
      </c>
      <c r="Q966" s="141">
        <v>0</v>
      </c>
      <c r="R966" s="141">
        <f>Q966*H966</f>
        <v>0</v>
      </c>
      <c r="S966" s="141">
        <v>0</v>
      </c>
      <c r="T966" s="142">
        <f>S966*H966</f>
        <v>0</v>
      </c>
      <c r="AR966" s="143" t="s">
        <v>440</v>
      </c>
      <c r="AT966" s="143" t="s">
        <v>780</v>
      </c>
      <c r="AU966" s="143" t="s">
        <v>79</v>
      </c>
      <c r="AY966" s="17" t="s">
        <v>429</v>
      </c>
      <c r="BE966" s="144">
        <f>IF(N966="základní",J966,0)</f>
        <v>0</v>
      </c>
      <c r="BF966" s="144">
        <f>IF(N966="snížená",J966,0)</f>
        <v>0</v>
      </c>
      <c r="BG966" s="144">
        <f>IF(N966="zákl. přenesená",J966,0)</f>
        <v>0</v>
      </c>
      <c r="BH966" s="144">
        <f>IF(N966="sníž. přenesená",J966,0)</f>
        <v>0</v>
      </c>
      <c r="BI966" s="144">
        <f>IF(N966="nulová",J966,0)</f>
        <v>0</v>
      </c>
      <c r="BJ966" s="17" t="s">
        <v>79</v>
      </c>
      <c r="BK966" s="144">
        <f>ROUND(I966*H966,2)</f>
        <v>0</v>
      </c>
      <c r="BL966" s="17" t="s">
        <v>440</v>
      </c>
      <c r="BM966" s="143" t="s">
        <v>1170</v>
      </c>
    </row>
    <row r="967" spans="2:65" s="13" customFormat="1">
      <c r="B967" s="152"/>
      <c r="D967" s="146" t="s">
        <v>442</v>
      </c>
      <c r="E967" s="153" t="s">
        <v>19</v>
      </c>
      <c r="F967" s="154" t="s">
        <v>1171</v>
      </c>
      <c r="H967" s="155">
        <v>134</v>
      </c>
      <c r="I967" s="156"/>
      <c r="L967" s="152"/>
      <c r="M967" s="157"/>
      <c r="T967" s="158"/>
      <c r="AT967" s="153" t="s">
        <v>442</v>
      </c>
      <c r="AU967" s="153" t="s">
        <v>79</v>
      </c>
      <c r="AV967" s="13" t="s">
        <v>81</v>
      </c>
      <c r="AW967" s="13" t="s">
        <v>32</v>
      </c>
      <c r="AX967" s="13" t="s">
        <v>71</v>
      </c>
      <c r="AY967" s="153" t="s">
        <v>429</v>
      </c>
    </row>
    <row r="968" spans="2:65" s="14" customFormat="1">
      <c r="B968" s="159"/>
      <c r="D968" s="146" t="s">
        <v>442</v>
      </c>
      <c r="E968" s="160" t="s">
        <v>19</v>
      </c>
      <c r="F968" s="161" t="s">
        <v>451</v>
      </c>
      <c r="H968" s="162">
        <v>134</v>
      </c>
      <c r="I968" s="163"/>
      <c r="L968" s="159"/>
      <c r="M968" s="164"/>
      <c r="T968" s="165"/>
      <c r="AT968" s="160" t="s">
        <v>442</v>
      </c>
      <c r="AU968" s="160" t="s">
        <v>79</v>
      </c>
      <c r="AV968" s="14" t="s">
        <v>440</v>
      </c>
      <c r="AW968" s="14" t="s">
        <v>32</v>
      </c>
      <c r="AX968" s="14" t="s">
        <v>79</v>
      </c>
      <c r="AY968" s="160" t="s">
        <v>429</v>
      </c>
    </row>
    <row r="969" spans="2:65" s="11" customFormat="1" ht="25.9" customHeight="1">
      <c r="B969" s="119"/>
      <c r="D969" s="120" t="s">
        <v>70</v>
      </c>
      <c r="E969" s="121" t="s">
        <v>1172</v>
      </c>
      <c r="F969" s="121" t="s">
        <v>1173</v>
      </c>
      <c r="I969" s="122"/>
      <c r="J969" s="123">
        <f>BK969</f>
        <v>0</v>
      </c>
      <c r="L969" s="119"/>
      <c r="M969" s="124"/>
      <c r="P969" s="125">
        <f>SUM(P970:P1009)</f>
        <v>0</v>
      </c>
      <c r="R969" s="125">
        <f>SUM(R970:R1009)</f>
        <v>0</v>
      </c>
      <c r="T969" s="126">
        <f>SUM(T970:T1009)</f>
        <v>0</v>
      </c>
      <c r="AR969" s="120" t="s">
        <v>440</v>
      </c>
      <c r="AT969" s="127" t="s">
        <v>70</v>
      </c>
      <c r="AU969" s="127" t="s">
        <v>71</v>
      </c>
      <c r="AY969" s="120" t="s">
        <v>429</v>
      </c>
      <c r="BK969" s="128">
        <f>SUM(BK970:BK1009)</f>
        <v>0</v>
      </c>
    </row>
    <row r="970" spans="2:65" s="1" customFormat="1" ht="37.9" customHeight="1">
      <c r="B970" s="32"/>
      <c r="C970" s="166" t="s">
        <v>1174</v>
      </c>
      <c r="D970" s="166" t="s">
        <v>780</v>
      </c>
      <c r="E970" s="167" t="s">
        <v>1175</v>
      </c>
      <c r="F970" s="168" t="s">
        <v>1176</v>
      </c>
      <c r="G970" s="169" t="s">
        <v>437</v>
      </c>
      <c r="H970" s="170">
        <v>17</v>
      </c>
      <c r="I970" s="171"/>
      <c r="J970" s="172">
        <f>ROUND(I970*H970,2)</f>
        <v>0</v>
      </c>
      <c r="K970" s="168" t="s">
        <v>438</v>
      </c>
      <c r="L970" s="32"/>
      <c r="M970" s="173" t="s">
        <v>19</v>
      </c>
      <c r="N970" s="174" t="s">
        <v>42</v>
      </c>
      <c r="P970" s="141">
        <f>O970*H970</f>
        <v>0</v>
      </c>
      <c r="Q970" s="141">
        <v>0</v>
      </c>
      <c r="R970" s="141">
        <f>Q970*H970</f>
        <v>0</v>
      </c>
      <c r="S970" s="141">
        <v>0</v>
      </c>
      <c r="T970" s="142">
        <f>S970*H970</f>
        <v>0</v>
      </c>
      <c r="AR970" s="143" t="s">
        <v>1177</v>
      </c>
      <c r="AT970" s="143" t="s">
        <v>780</v>
      </c>
      <c r="AU970" s="143" t="s">
        <v>79</v>
      </c>
      <c r="AY970" s="17" t="s">
        <v>429</v>
      </c>
      <c r="BE970" s="144">
        <f>IF(N970="základní",J970,0)</f>
        <v>0</v>
      </c>
      <c r="BF970" s="144">
        <f>IF(N970="snížená",J970,0)</f>
        <v>0</v>
      </c>
      <c r="BG970" s="144">
        <f>IF(N970="zákl. přenesená",J970,0)</f>
        <v>0</v>
      </c>
      <c r="BH970" s="144">
        <f>IF(N970="sníž. přenesená",J970,0)</f>
        <v>0</v>
      </c>
      <c r="BI970" s="144">
        <f>IF(N970="nulová",J970,0)</f>
        <v>0</v>
      </c>
      <c r="BJ970" s="17" t="s">
        <v>79</v>
      </c>
      <c r="BK970" s="144">
        <f>ROUND(I970*H970,2)</f>
        <v>0</v>
      </c>
      <c r="BL970" s="17" t="s">
        <v>1177</v>
      </c>
      <c r="BM970" s="143" t="s">
        <v>1178</v>
      </c>
    </row>
    <row r="971" spans="2:65" s="12" customFormat="1">
      <c r="B971" s="145"/>
      <c r="D971" s="146" t="s">
        <v>442</v>
      </c>
      <c r="E971" s="147" t="s">
        <v>19</v>
      </c>
      <c r="F971" s="148" t="s">
        <v>1179</v>
      </c>
      <c r="H971" s="147" t="s">
        <v>19</v>
      </c>
      <c r="I971" s="149"/>
      <c r="L971" s="145"/>
      <c r="M971" s="150"/>
      <c r="T971" s="151"/>
      <c r="AT971" s="147" t="s">
        <v>442</v>
      </c>
      <c r="AU971" s="147" t="s">
        <v>79</v>
      </c>
      <c r="AV971" s="12" t="s">
        <v>79</v>
      </c>
      <c r="AW971" s="12" t="s">
        <v>32</v>
      </c>
      <c r="AX971" s="12" t="s">
        <v>71</v>
      </c>
      <c r="AY971" s="147" t="s">
        <v>429</v>
      </c>
    </row>
    <row r="972" spans="2:65" s="13" customFormat="1">
      <c r="B972" s="152"/>
      <c r="D972" s="146" t="s">
        <v>442</v>
      </c>
      <c r="E972" s="153" t="s">
        <v>19</v>
      </c>
      <c r="F972" s="154" t="s">
        <v>79</v>
      </c>
      <c r="H972" s="155">
        <v>1</v>
      </c>
      <c r="I972" s="156"/>
      <c r="L972" s="152"/>
      <c r="M972" s="157"/>
      <c r="T972" s="158"/>
      <c r="AT972" s="153" t="s">
        <v>442</v>
      </c>
      <c r="AU972" s="153" t="s">
        <v>79</v>
      </c>
      <c r="AV972" s="13" t="s">
        <v>81</v>
      </c>
      <c r="AW972" s="13" t="s">
        <v>32</v>
      </c>
      <c r="AX972" s="13" t="s">
        <v>71</v>
      </c>
      <c r="AY972" s="153" t="s">
        <v>429</v>
      </c>
    </row>
    <row r="973" spans="2:65" s="12" customFormat="1">
      <c r="B973" s="145"/>
      <c r="D973" s="146" t="s">
        <v>442</v>
      </c>
      <c r="E973" s="147" t="s">
        <v>19</v>
      </c>
      <c r="F973" s="148" t="s">
        <v>1180</v>
      </c>
      <c r="H973" s="147" t="s">
        <v>19</v>
      </c>
      <c r="I973" s="149"/>
      <c r="L973" s="145"/>
      <c r="M973" s="150"/>
      <c r="T973" s="151"/>
      <c r="AT973" s="147" t="s">
        <v>442</v>
      </c>
      <c r="AU973" s="147" t="s">
        <v>79</v>
      </c>
      <c r="AV973" s="12" t="s">
        <v>79</v>
      </c>
      <c r="AW973" s="12" t="s">
        <v>32</v>
      </c>
      <c r="AX973" s="12" t="s">
        <v>71</v>
      </c>
      <c r="AY973" s="147" t="s">
        <v>429</v>
      </c>
    </row>
    <row r="974" spans="2:65" s="13" customFormat="1">
      <c r="B974" s="152"/>
      <c r="D974" s="146" t="s">
        <v>442</v>
      </c>
      <c r="E974" s="153" t="s">
        <v>19</v>
      </c>
      <c r="F974" s="154" t="s">
        <v>79</v>
      </c>
      <c r="H974" s="155">
        <v>1</v>
      </c>
      <c r="I974" s="156"/>
      <c r="L974" s="152"/>
      <c r="M974" s="157"/>
      <c r="T974" s="158"/>
      <c r="AT974" s="153" t="s">
        <v>442</v>
      </c>
      <c r="AU974" s="153" t="s">
        <v>79</v>
      </c>
      <c r="AV974" s="13" t="s">
        <v>81</v>
      </c>
      <c r="AW974" s="13" t="s">
        <v>32</v>
      </c>
      <c r="AX974" s="13" t="s">
        <v>71</v>
      </c>
      <c r="AY974" s="153" t="s">
        <v>429</v>
      </c>
    </row>
    <row r="975" spans="2:65" s="12" customFormat="1">
      <c r="B975" s="145"/>
      <c r="D975" s="146" t="s">
        <v>442</v>
      </c>
      <c r="E975" s="147" t="s">
        <v>19</v>
      </c>
      <c r="F975" s="148" t="s">
        <v>1181</v>
      </c>
      <c r="H975" s="147" t="s">
        <v>19</v>
      </c>
      <c r="I975" s="149"/>
      <c r="L975" s="145"/>
      <c r="M975" s="150"/>
      <c r="T975" s="151"/>
      <c r="AT975" s="147" t="s">
        <v>442</v>
      </c>
      <c r="AU975" s="147" t="s">
        <v>79</v>
      </c>
      <c r="AV975" s="12" t="s">
        <v>79</v>
      </c>
      <c r="AW975" s="12" t="s">
        <v>32</v>
      </c>
      <c r="AX975" s="12" t="s">
        <v>71</v>
      </c>
      <c r="AY975" s="147" t="s">
        <v>429</v>
      </c>
    </row>
    <row r="976" spans="2:65" s="13" customFormat="1">
      <c r="B976" s="152"/>
      <c r="D976" s="146" t="s">
        <v>442</v>
      </c>
      <c r="E976" s="153" t="s">
        <v>19</v>
      </c>
      <c r="F976" s="154" t="s">
        <v>81</v>
      </c>
      <c r="H976" s="155">
        <v>2</v>
      </c>
      <c r="I976" s="156"/>
      <c r="L976" s="152"/>
      <c r="M976" s="157"/>
      <c r="T976" s="158"/>
      <c r="AT976" s="153" t="s">
        <v>442</v>
      </c>
      <c r="AU976" s="153" t="s">
        <v>79</v>
      </c>
      <c r="AV976" s="13" t="s">
        <v>81</v>
      </c>
      <c r="AW976" s="13" t="s">
        <v>32</v>
      </c>
      <c r="AX976" s="13" t="s">
        <v>71</v>
      </c>
      <c r="AY976" s="153" t="s">
        <v>429</v>
      </c>
    </row>
    <row r="977" spans="2:65" s="12" customFormat="1">
      <c r="B977" s="145"/>
      <c r="D977" s="146" t="s">
        <v>442</v>
      </c>
      <c r="E977" s="147" t="s">
        <v>19</v>
      </c>
      <c r="F977" s="148" t="s">
        <v>1182</v>
      </c>
      <c r="H977" s="147" t="s">
        <v>19</v>
      </c>
      <c r="I977" s="149"/>
      <c r="L977" s="145"/>
      <c r="M977" s="150"/>
      <c r="T977" s="151"/>
      <c r="AT977" s="147" t="s">
        <v>442</v>
      </c>
      <c r="AU977" s="147" t="s">
        <v>79</v>
      </c>
      <c r="AV977" s="12" t="s">
        <v>79</v>
      </c>
      <c r="AW977" s="12" t="s">
        <v>32</v>
      </c>
      <c r="AX977" s="12" t="s">
        <v>71</v>
      </c>
      <c r="AY977" s="147" t="s">
        <v>429</v>
      </c>
    </row>
    <row r="978" spans="2:65" s="13" customFormat="1">
      <c r="B978" s="152"/>
      <c r="D978" s="146" t="s">
        <v>442</v>
      </c>
      <c r="E978" s="153" t="s">
        <v>19</v>
      </c>
      <c r="F978" s="154" t="s">
        <v>79</v>
      </c>
      <c r="H978" s="155">
        <v>1</v>
      </c>
      <c r="I978" s="156"/>
      <c r="L978" s="152"/>
      <c r="M978" s="157"/>
      <c r="T978" s="158"/>
      <c r="AT978" s="153" t="s">
        <v>442</v>
      </c>
      <c r="AU978" s="153" t="s">
        <v>79</v>
      </c>
      <c r="AV978" s="13" t="s">
        <v>81</v>
      </c>
      <c r="AW978" s="13" t="s">
        <v>32</v>
      </c>
      <c r="AX978" s="13" t="s">
        <v>71</v>
      </c>
      <c r="AY978" s="153" t="s">
        <v>429</v>
      </c>
    </row>
    <row r="979" spans="2:65" s="12" customFormat="1">
      <c r="B979" s="145"/>
      <c r="D979" s="146" t="s">
        <v>442</v>
      </c>
      <c r="E979" s="147" t="s">
        <v>19</v>
      </c>
      <c r="F979" s="148" t="s">
        <v>1183</v>
      </c>
      <c r="H979" s="147" t="s">
        <v>19</v>
      </c>
      <c r="I979" s="149"/>
      <c r="L979" s="145"/>
      <c r="M979" s="150"/>
      <c r="T979" s="151"/>
      <c r="AT979" s="147" t="s">
        <v>442</v>
      </c>
      <c r="AU979" s="147" t="s">
        <v>79</v>
      </c>
      <c r="AV979" s="12" t="s">
        <v>79</v>
      </c>
      <c r="AW979" s="12" t="s">
        <v>32</v>
      </c>
      <c r="AX979" s="12" t="s">
        <v>71</v>
      </c>
      <c r="AY979" s="147" t="s">
        <v>429</v>
      </c>
    </row>
    <row r="980" spans="2:65" s="13" customFormat="1">
      <c r="B980" s="152"/>
      <c r="D980" s="146" t="s">
        <v>442</v>
      </c>
      <c r="E980" s="153" t="s">
        <v>19</v>
      </c>
      <c r="F980" s="154" t="s">
        <v>1184</v>
      </c>
      <c r="H980" s="155">
        <v>3</v>
      </c>
      <c r="I980" s="156"/>
      <c r="L980" s="152"/>
      <c r="M980" s="157"/>
      <c r="T980" s="158"/>
      <c r="AT980" s="153" t="s">
        <v>442</v>
      </c>
      <c r="AU980" s="153" t="s">
        <v>79</v>
      </c>
      <c r="AV980" s="13" t="s">
        <v>81</v>
      </c>
      <c r="AW980" s="13" t="s">
        <v>32</v>
      </c>
      <c r="AX980" s="13" t="s">
        <v>71</v>
      </c>
      <c r="AY980" s="153" t="s">
        <v>429</v>
      </c>
    </row>
    <row r="981" spans="2:65" s="12" customFormat="1">
      <c r="B981" s="145"/>
      <c r="D981" s="146" t="s">
        <v>442</v>
      </c>
      <c r="E981" s="147" t="s">
        <v>19</v>
      </c>
      <c r="F981" s="148" t="s">
        <v>468</v>
      </c>
      <c r="H981" s="147" t="s">
        <v>19</v>
      </c>
      <c r="I981" s="149"/>
      <c r="L981" s="145"/>
      <c r="M981" s="150"/>
      <c r="T981" s="151"/>
      <c r="AT981" s="147" t="s">
        <v>442</v>
      </c>
      <c r="AU981" s="147" t="s">
        <v>79</v>
      </c>
      <c r="AV981" s="12" t="s">
        <v>79</v>
      </c>
      <c r="AW981" s="12" t="s">
        <v>32</v>
      </c>
      <c r="AX981" s="12" t="s">
        <v>71</v>
      </c>
      <c r="AY981" s="147" t="s">
        <v>429</v>
      </c>
    </row>
    <row r="982" spans="2:65" s="13" customFormat="1">
      <c r="B982" s="152"/>
      <c r="D982" s="146" t="s">
        <v>442</v>
      </c>
      <c r="E982" s="153" t="s">
        <v>19</v>
      </c>
      <c r="F982" s="154" t="s">
        <v>81</v>
      </c>
      <c r="H982" s="155">
        <v>2</v>
      </c>
      <c r="I982" s="156"/>
      <c r="L982" s="152"/>
      <c r="M982" s="157"/>
      <c r="T982" s="158"/>
      <c r="AT982" s="153" t="s">
        <v>442</v>
      </c>
      <c r="AU982" s="153" t="s">
        <v>79</v>
      </c>
      <c r="AV982" s="13" t="s">
        <v>81</v>
      </c>
      <c r="AW982" s="13" t="s">
        <v>32</v>
      </c>
      <c r="AX982" s="13" t="s">
        <v>71</v>
      </c>
      <c r="AY982" s="153" t="s">
        <v>429</v>
      </c>
    </row>
    <row r="983" spans="2:65" s="12" customFormat="1">
      <c r="B983" s="145"/>
      <c r="D983" s="146" t="s">
        <v>442</v>
      </c>
      <c r="E983" s="147" t="s">
        <v>19</v>
      </c>
      <c r="F983" s="148" t="s">
        <v>470</v>
      </c>
      <c r="H983" s="147" t="s">
        <v>19</v>
      </c>
      <c r="I983" s="149"/>
      <c r="L983" s="145"/>
      <c r="M983" s="150"/>
      <c r="T983" s="151"/>
      <c r="AT983" s="147" t="s">
        <v>442</v>
      </c>
      <c r="AU983" s="147" t="s">
        <v>79</v>
      </c>
      <c r="AV983" s="12" t="s">
        <v>79</v>
      </c>
      <c r="AW983" s="12" t="s">
        <v>32</v>
      </c>
      <c r="AX983" s="12" t="s">
        <v>71</v>
      </c>
      <c r="AY983" s="147" t="s">
        <v>429</v>
      </c>
    </row>
    <row r="984" spans="2:65" s="13" customFormat="1">
      <c r="B984" s="152"/>
      <c r="D984" s="146" t="s">
        <v>442</v>
      </c>
      <c r="E984" s="153" t="s">
        <v>19</v>
      </c>
      <c r="F984" s="154" t="s">
        <v>81</v>
      </c>
      <c r="H984" s="155">
        <v>2</v>
      </c>
      <c r="I984" s="156"/>
      <c r="L984" s="152"/>
      <c r="M984" s="157"/>
      <c r="T984" s="158"/>
      <c r="AT984" s="153" t="s">
        <v>442</v>
      </c>
      <c r="AU984" s="153" t="s">
        <v>79</v>
      </c>
      <c r="AV984" s="13" t="s">
        <v>81</v>
      </c>
      <c r="AW984" s="13" t="s">
        <v>32</v>
      </c>
      <c r="AX984" s="13" t="s">
        <v>71</v>
      </c>
      <c r="AY984" s="153" t="s">
        <v>429</v>
      </c>
    </row>
    <row r="985" spans="2:65" s="12" customFormat="1">
      <c r="B985" s="145"/>
      <c r="D985" s="146" t="s">
        <v>442</v>
      </c>
      <c r="E985" s="147" t="s">
        <v>19</v>
      </c>
      <c r="F985" s="148" t="s">
        <v>1185</v>
      </c>
      <c r="H985" s="147" t="s">
        <v>19</v>
      </c>
      <c r="I985" s="149"/>
      <c r="L985" s="145"/>
      <c r="M985" s="150"/>
      <c r="T985" s="151"/>
      <c r="AT985" s="147" t="s">
        <v>442</v>
      </c>
      <c r="AU985" s="147" t="s">
        <v>79</v>
      </c>
      <c r="AV985" s="12" t="s">
        <v>79</v>
      </c>
      <c r="AW985" s="12" t="s">
        <v>32</v>
      </c>
      <c r="AX985" s="12" t="s">
        <v>71</v>
      </c>
      <c r="AY985" s="147" t="s">
        <v>429</v>
      </c>
    </row>
    <row r="986" spans="2:65" s="13" customFormat="1">
      <c r="B986" s="152"/>
      <c r="D986" s="146" t="s">
        <v>442</v>
      </c>
      <c r="E986" s="153" t="s">
        <v>19</v>
      </c>
      <c r="F986" s="154" t="s">
        <v>1184</v>
      </c>
      <c r="H986" s="155">
        <v>3</v>
      </c>
      <c r="I986" s="156"/>
      <c r="L986" s="152"/>
      <c r="M986" s="157"/>
      <c r="T986" s="158"/>
      <c r="AT986" s="153" t="s">
        <v>442</v>
      </c>
      <c r="AU986" s="153" t="s">
        <v>79</v>
      </c>
      <c r="AV986" s="13" t="s">
        <v>81</v>
      </c>
      <c r="AW986" s="13" t="s">
        <v>32</v>
      </c>
      <c r="AX986" s="13" t="s">
        <v>71</v>
      </c>
      <c r="AY986" s="153" t="s">
        <v>429</v>
      </c>
    </row>
    <row r="987" spans="2:65" s="12" customFormat="1">
      <c r="B987" s="145"/>
      <c r="D987" s="146" t="s">
        <v>442</v>
      </c>
      <c r="E987" s="147" t="s">
        <v>19</v>
      </c>
      <c r="F987" s="148" t="s">
        <v>1186</v>
      </c>
      <c r="H987" s="147" t="s">
        <v>19</v>
      </c>
      <c r="I987" s="149"/>
      <c r="L987" s="145"/>
      <c r="M987" s="150"/>
      <c r="T987" s="151"/>
      <c r="AT987" s="147" t="s">
        <v>442</v>
      </c>
      <c r="AU987" s="147" t="s">
        <v>79</v>
      </c>
      <c r="AV987" s="12" t="s">
        <v>79</v>
      </c>
      <c r="AW987" s="12" t="s">
        <v>32</v>
      </c>
      <c r="AX987" s="12" t="s">
        <v>71</v>
      </c>
      <c r="AY987" s="147" t="s">
        <v>429</v>
      </c>
    </row>
    <row r="988" spans="2:65" s="13" customFormat="1">
      <c r="B988" s="152"/>
      <c r="D988" s="146" t="s">
        <v>442</v>
      </c>
      <c r="E988" s="153" t="s">
        <v>19</v>
      </c>
      <c r="F988" s="154" t="s">
        <v>1187</v>
      </c>
      <c r="H988" s="155">
        <v>2</v>
      </c>
      <c r="I988" s="156"/>
      <c r="L988" s="152"/>
      <c r="M988" s="157"/>
      <c r="T988" s="158"/>
      <c r="AT988" s="153" t="s">
        <v>442</v>
      </c>
      <c r="AU988" s="153" t="s">
        <v>79</v>
      </c>
      <c r="AV988" s="13" t="s">
        <v>81</v>
      </c>
      <c r="AW988" s="13" t="s">
        <v>32</v>
      </c>
      <c r="AX988" s="13" t="s">
        <v>71</v>
      </c>
      <c r="AY988" s="153" t="s">
        <v>429</v>
      </c>
    </row>
    <row r="989" spans="2:65" s="14" customFormat="1">
      <c r="B989" s="159"/>
      <c r="D989" s="146" t="s">
        <v>442</v>
      </c>
      <c r="E989" s="160" t="s">
        <v>19</v>
      </c>
      <c r="F989" s="161" t="s">
        <v>451</v>
      </c>
      <c r="H989" s="162">
        <v>17</v>
      </c>
      <c r="I989" s="163"/>
      <c r="L989" s="159"/>
      <c r="M989" s="164"/>
      <c r="T989" s="165"/>
      <c r="AT989" s="160" t="s">
        <v>442</v>
      </c>
      <c r="AU989" s="160" t="s">
        <v>79</v>
      </c>
      <c r="AV989" s="14" t="s">
        <v>440</v>
      </c>
      <c r="AW989" s="14" t="s">
        <v>32</v>
      </c>
      <c r="AX989" s="14" t="s">
        <v>79</v>
      </c>
      <c r="AY989" s="160" t="s">
        <v>429</v>
      </c>
    </row>
    <row r="990" spans="2:65" s="1" customFormat="1" ht="21.75" customHeight="1">
      <c r="B990" s="32"/>
      <c r="C990" s="166" t="s">
        <v>1188</v>
      </c>
      <c r="D990" s="166" t="s">
        <v>780</v>
      </c>
      <c r="E990" s="167" t="s">
        <v>1189</v>
      </c>
      <c r="F990" s="168" t="s">
        <v>1190</v>
      </c>
      <c r="G990" s="169" t="s">
        <v>437</v>
      </c>
      <c r="H990" s="170">
        <v>17</v>
      </c>
      <c r="I990" s="171"/>
      <c r="J990" s="172">
        <f>ROUND(I990*H990,2)</f>
        <v>0</v>
      </c>
      <c r="K990" s="168" t="s">
        <v>438</v>
      </c>
      <c r="L990" s="32"/>
      <c r="M990" s="173" t="s">
        <v>19</v>
      </c>
      <c r="N990" s="174" t="s">
        <v>42</v>
      </c>
      <c r="P990" s="141">
        <f>O990*H990</f>
        <v>0</v>
      </c>
      <c r="Q990" s="141">
        <v>0</v>
      </c>
      <c r="R990" s="141">
        <f>Q990*H990</f>
        <v>0</v>
      </c>
      <c r="S990" s="141">
        <v>0</v>
      </c>
      <c r="T990" s="142">
        <f>S990*H990</f>
        <v>0</v>
      </c>
      <c r="AR990" s="143" t="s">
        <v>1177</v>
      </c>
      <c r="AT990" s="143" t="s">
        <v>780</v>
      </c>
      <c r="AU990" s="143" t="s">
        <v>79</v>
      </c>
      <c r="AY990" s="17" t="s">
        <v>429</v>
      </c>
      <c r="BE990" s="144">
        <f>IF(N990="základní",J990,0)</f>
        <v>0</v>
      </c>
      <c r="BF990" s="144">
        <f>IF(N990="snížená",J990,0)</f>
        <v>0</v>
      </c>
      <c r="BG990" s="144">
        <f>IF(N990="zákl. přenesená",J990,0)</f>
        <v>0</v>
      </c>
      <c r="BH990" s="144">
        <f>IF(N990="sníž. přenesená",J990,0)</f>
        <v>0</v>
      </c>
      <c r="BI990" s="144">
        <f>IF(N990="nulová",J990,0)</f>
        <v>0</v>
      </c>
      <c r="BJ990" s="17" t="s">
        <v>79</v>
      </c>
      <c r="BK990" s="144">
        <f>ROUND(I990*H990,2)</f>
        <v>0</v>
      </c>
      <c r="BL990" s="17" t="s">
        <v>1177</v>
      </c>
      <c r="BM990" s="143" t="s">
        <v>1191</v>
      </c>
    </row>
    <row r="991" spans="2:65" s="12" customFormat="1">
      <c r="B991" s="145"/>
      <c r="D991" s="146" t="s">
        <v>442</v>
      </c>
      <c r="E991" s="147" t="s">
        <v>19</v>
      </c>
      <c r="F991" s="148" t="s">
        <v>1179</v>
      </c>
      <c r="H991" s="147" t="s">
        <v>19</v>
      </c>
      <c r="I991" s="149"/>
      <c r="L991" s="145"/>
      <c r="M991" s="150"/>
      <c r="T991" s="151"/>
      <c r="AT991" s="147" t="s">
        <v>442</v>
      </c>
      <c r="AU991" s="147" t="s">
        <v>79</v>
      </c>
      <c r="AV991" s="12" t="s">
        <v>79</v>
      </c>
      <c r="AW991" s="12" t="s">
        <v>32</v>
      </c>
      <c r="AX991" s="12" t="s">
        <v>71</v>
      </c>
      <c r="AY991" s="147" t="s">
        <v>429</v>
      </c>
    </row>
    <row r="992" spans="2:65" s="13" customFormat="1">
      <c r="B992" s="152"/>
      <c r="D992" s="146" t="s">
        <v>442</v>
      </c>
      <c r="E992" s="153" t="s">
        <v>19</v>
      </c>
      <c r="F992" s="154" t="s">
        <v>79</v>
      </c>
      <c r="H992" s="155">
        <v>1</v>
      </c>
      <c r="I992" s="156"/>
      <c r="L992" s="152"/>
      <c r="M992" s="157"/>
      <c r="T992" s="158"/>
      <c r="AT992" s="153" t="s">
        <v>442</v>
      </c>
      <c r="AU992" s="153" t="s">
        <v>79</v>
      </c>
      <c r="AV992" s="13" t="s">
        <v>81</v>
      </c>
      <c r="AW992" s="13" t="s">
        <v>32</v>
      </c>
      <c r="AX992" s="13" t="s">
        <v>71</v>
      </c>
      <c r="AY992" s="153" t="s">
        <v>429</v>
      </c>
    </row>
    <row r="993" spans="2:51" s="12" customFormat="1">
      <c r="B993" s="145"/>
      <c r="D993" s="146" t="s">
        <v>442</v>
      </c>
      <c r="E993" s="147" t="s">
        <v>19</v>
      </c>
      <c r="F993" s="148" t="s">
        <v>1180</v>
      </c>
      <c r="H993" s="147" t="s">
        <v>19</v>
      </c>
      <c r="I993" s="149"/>
      <c r="L993" s="145"/>
      <c r="M993" s="150"/>
      <c r="T993" s="151"/>
      <c r="AT993" s="147" t="s">
        <v>442</v>
      </c>
      <c r="AU993" s="147" t="s">
        <v>79</v>
      </c>
      <c r="AV993" s="12" t="s">
        <v>79</v>
      </c>
      <c r="AW993" s="12" t="s">
        <v>32</v>
      </c>
      <c r="AX993" s="12" t="s">
        <v>71</v>
      </c>
      <c r="AY993" s="147" t="s">
        <v>429</v>
      </c>
    </row>
    <row r="994" spans="2:51" s="13" customFormat="1">
      <c r="B994" s="152"/>
      <c r="D994" s="146" t="s">
        <v>442</v>
      </c>
      <c r="E994" s="153" t="s">
        <v>19</v>
      </c>
      <c r="F994" s="154" t="s">
        <v>79</v>
      </c>
      <c r="H994" s="155">
        <v>1</v>
      </c>
      <c r="I994" s="156"/>
      <c r="L994" s="152"/>
      <c r="M994" s="157"/>
      <c r="T994" s="158"/>
      <c r="AT994" s="153" t="s">
        <v>442</v>
      </c>
      <c r="AU994" s="153" t="s">
        <v>79</v>
      </c>
      <c r="AV994" s="13" t="s">
        <v>81</v>
      </c>
      <c r="AW994" s="13" t="s">
        <v>32</v>
      </c>
      <c r="AX994" s="13" t="s">
        <v>71</v>
      </c>
      <c r="AY994" s="153" t="s">
        <v>429</v>
      </c>
    </row>
    <row r="995" spans="2:51" s="12" customFormat="1">
      <c r="B995" s="145"/>
      <c r="D995" s="146" t="s">
        <v>442</v>
      </c>
      <c r="E995" s="147" t="s">
        <v>19</v>
      </c>
      <c r="F995" s="148" t="s">
        <v>1181</v>
      </c>
      <c r="H995" s="147" t="s">
        <v>19</v>
      </c>
      <c r="I995" s="149"/>
      <c r="L995" s="145"/>
      <c r="M995" s="150"/>
      <c r="T995" s="151"/>
      <c r="AT995" s="147" t="s">
        <v>442</v>
      </c>
      <c r="AU995" s="147" t="s">
        <v>79</v>
      </c>
      <c r="AV995" s="12" t="s">
        <v>79</v>
      </c>
      <c r="AW995" s="12" t="s">
        <v>32</v>
      </c>
      <c r="AX995" s="12" t="s">
        <v>71</v>
      </c>
      <c r="AY995" s="147" t="s">
        <v>429</v>
      </c>
    </row>
    <row r="996" spans="2:51" s="13" customFormat="1">
      <c r="B996" s="152"/>
      <c r="D996" s="146" t="s">
        <v>442</v>
      </c>
      <c r="E996" s="153" t="s">
        <v>19</v>
      </c>
      <c r="F996" s="154" t="s">
        <v>81</v>
      </c>
      <c r="H996" s="155">
        <v>2</v>
      </c>
      <c r="I996" s="156"/>
      <c r="L996" s="152"/>
      <c r="M996" s="157"/>
      <c r="T996" s="158"/>
      <c r="AT996" s="153" t="s">
        <v>442</v>
      </c>
      <c r="AU996" s="153" t="s">
        <v>79</v>
      </c>
      <c r="AV996" s="13" t="s">
        <v>81</v>
      </c>
      <c r="AW996" s="13" t="s">
        <v>32</v>
      </c>
      <c r="AX996" s="13" t="s">
        <v>71</v>
      </c>
      <c r="AY996" s="153" t="s">
        <v>429</v>
      </c>
    </row>
    <row r="997" spans="2:51" s="12" customFormat="1">
      <c r="B997" s="145"/>
      <c r="D997" s="146" t="s">
        <v>442</v>
      </c>
      <c r="E997" s="147" t="s">
        <v>19</v>
      </c>
      <c r="F997" s="148" t="s">
        <v>1182</v>
      </c>
      <c r="H997" s="147" t="s">
        <v>19</v>
      </c>
      <c r="I997" s="149"/>
      <c r="L997" s="145"/>
      <c r="M997" s="150"/>
      <c r="T997" s="151"/>
      <c r="AT997" s="147" t="s">
        <v>442</v>
      </c>
      <c r="AU997" s="147" t="s">
        <v>79</v>
      </c>
      <c r="AV997" s="12" t="s">
        <v>79</v>
      </c>
      <c r="AW997" s="12" t="s">
        <v>32</v>
      </c>
      <c r="AX997" s="12" t="s">
        <v>71</v>
      </c>
      <c r="AY997" s="147" t="s">
        <v>429</v>
      </c>
    </row>
    <row r="998" spans="2:51" s="13" customFormat="1">
      <c r="B998" s="152"/>
      <c r="D998" s="146" t="s">
        <v>442</v>
      </c>
      <c r="E998" s="153" t="s">
        <v>19</v>
      </c>
      <c r="F998" s="154" t="s">
        <v>79</v>
      </c>
      <c r="H998" s="155">
        <v>1</v>
      </c>
      <c r="I998" s="156"/>
      <c r="L998" s="152"/>
      <c r="M998" s="157"/>
      <c r="T998" s="158"/>
      <c r="AT998" s="153" t="s">
        <v>442</v>
      </c>
      <c r="AU998" s="153" t="s">
        <v>79</v>
      </c>
      <c r="AV998" s="13" t="s">
        <v>81</v>
      </c>
      <c r="AW998" s="13" t="s">
        <v>32</v>
      </c>
      <c r="AX998" s="13" t="s">
        <v>71</v>
      </c>
      <c r="AY998" s="153" t="s">
        <v>429</v>
      </c>
    </row>
    <row r="999" spans="2:51" s="12" customFormat="1">
      <c r="B999" s="145"/>
      <c r="D999" s="146" t="s">
        <v>442</v>
      </c>
      <c r="E999" s="147" t="s">
        <v>19</v>
      </c>
      <c r="F999" s="148" t="s">
        <v>1183</v>
      </c>
      <c r="H999" s="147" t="s">
        <v>19</v>
      </c>
      <c r="I999" s="149"/>
      <c r="L999" s="145"/>
      <c r="M999" s="150"/>
      <c r="T999" s="151"/>
      <c r="AT999" s="147" t="s">
        <v>442</v>
      </c>
      <c r="AU999" s="147" t="s">
        <v>79</v>
      </c>
      <c r="AV999" s="12" t="s">
        <v>79</v>
      </c>
      <c r="AW999" s="12" t="s">
        <v>32</v>
      </c>
      <c r="AX999" s="12" t="s">
        <v>71</v>
      </c>
      <c r="AY999" s="147" t="s">
        <v>429</v>
      </c>
    </row>
    <row r="1000" spans="2:51" s="13" customFormat="1">
      <c r="B1000" s="152"/>
      <c r="D1000" s="146" t="s">
        <v>442</v>
      </c>
      <c r="E1000" s="153" t="s">
        <v>19</v>
      </c>
      <c r="F1000" s="154" t="s">
        <v>1184</v>
      </c>
      <c r="H1000" s="155">
        <v>3</v>
      </c>
      <c r="I1000" s="156"/>
      <c r="L1000" s="152"/>
      <c r="M1000" s="157"/>
      <c r="T1000" s="158"/>
      <c r="AT1000" s="153" t="s">
        <v>442</v>
      </c>
      <c r="AU1000" s="153" t="s">
        <v>79</v>
      </c>
      <c r="AV1000" s="13" t="s">
        <v>81</v>
      </c>
      <c r="AW1000" s="13" t="s">
        <v>32</v>
      </c>
      <c r="AX1000" s="13" t="s">
        <v>71</v>
      </c>
      <c r="AY1000" s="153" t="s">
        <v>429</v>
      </c>
    </row>
    <row r="1001" spans="2:51" s="12" customFormat="1">
      <c r="B1001" s="145"/>
      <c r="D1001" s="146" t="s">
        <v>442</v>
      </c>
      <c r="E1001" s="147" t="s">
        <v>19</v>
      </c>
      <c r="F1001" s="148" t="s">
        <v>468</v>
      </c>
      <c r="H1001" s="147" t="s">
        <v>19</v>
      </c>
      <c r="I1001" s="149"/>
      <c r="L1001" s="145"/>
      <c r="M1001" s="150"/>
      <c r="T1001" s="151"/>
      <c r="AT1001" s="147" t="s">
        <v>442</v>
      </c>
      <c r="AU1001" s="147" t="s">
        <v>79</v>
      </c>
      <c r="AV1001" s="12" t="s">
        <v>79</v>
      </c>
      <c r="AW1001" s="12" t="s">
        <v>32</v>
      </c>
      <c r="AX1001" s="12" t="s">
        <v>71</v>
      </c>
      <c r="AY1001" s="147" t="s">
        <v>429</v>
      </c>
    </row>
    <row r="1002" spans="2:51" s="13" customFormat="1">
      <c r="B1002" s="152"/>
      <c r="D1002" s="146" t="s">
        <v>442</v>
      </c>
      <c r="E1002" s="153" t="s">
        <v>19</v>
      </c>
      <c r="F1002" s="154" t="s">
        <v>81</v>
      </c>
      <c r="H1002" s="155">
        <v>2</v>
      </c>
      <c r="I1002" s="156"/>
      <c r="L1002" s="152"/>
      <c r="M1002" s="157"/>
      <c r="T1002" s="158"/>
      <c r="AT1002" s="153" t="s">
        <v>442</v>
      </c>
      <c r="AU1002" s="153" t="s">
        <v>79</v>
      </c>
      <c r="AV1002" s="13" t="s">
        <v>81</v>
      </c>
      <c r="AW1002" s="13" t="s">
        <v>32</v>
      </c>
      <c r="AX1002" s="13" t="s">
        <v>71</v>
      </c>
      <c r="AY1002" s="153" t="s">
        <v>429</v>
      </c>
    </row>
    <row r="1003" spans="2:51" s="12" customFormat="1">
      <c r="B1003" s="145"/>
      <c r="D1003" s="146" t="s">
        <v>442</v>
      </c>
      <c r="E1003" s="147" t="s">
        <v>19</v>
      </c>
      <c r="F1003" s="148" t="s">
        <v>470</v>
      </c>
      <c r="H1003" s="147" t="s">
        <v>19</v>
      </c>
      <c r="I1003" s="149"/>
      <c r="L1003" s="145"/>
      <c r="M1003" s="150"/>
      <c r="T1003" s="151"/>
      <c r="AT1003" s="147" t="s">
        <v>442</v>
      </c>
      <c r="AU1003" s="147" t="s">
        <v>79</v>
      </c>
      <c r="AV1003" s="12" t="s">
        <v>79</v>
      </c>
      <c r="AW1003" s="12" t="s">
        <v>32</v>
      </c>
      <c r="AX1003" s="12" t="s">
        <v>71</v>
      </c>
      <c r="AY1003" s="147" t="s">
        <v>429</v>
      </c>
    </row>
    <row r="1004" spans="2:51" s="13" customFormat="1">
      <c r="B1004" s="152"/>
      <c r="D1004" s="146" t="s">
        <v>442</v>
      </c>
      <c r="E1004" s="153" t="s">
        <v>19</v>
      </c>
      <c r="F1004" s="154" t="s">
        <v>81</v>
      </c>
      <c r="H1004" s="155">
        <v>2</v>
      </c>
      <c r="I1004" s="156"/>
      <c r="L1004" s="152"/>
      <c r="M1004" s="157"/>
      <c r="T1004" s="158"/>
      <c r="AT1004" s="153" t="s">
        <v>442</v>
      </c>
      <c r="AU1004" s="153" t="s">
        <v>79</v>
      </c>
      <c r="AV1004" s="13" t="s">
        <v>81</v>
      </c>
      <c r="AW1004" s="13" t="s">
        <v>32</v>
      </c>
      <c r="AX1004" s="13" t="s">
        <v>71</v>
      </c>
      <c r="AY1004" s="153" t="s">
        <v>429</v>
      </c>
    </row>
    <row r="1005" spans="2:51" s="12" customFormat="1">
      <c r="B1005" s="145"/>
      <c r="D1005" s="146" t="s">
        <v>442</v>
      </c>
      <c r="E1005" s="147" t="s">
        <v>19</v>
      </c>
      <c r="F1005" s="148" t="s">
        <v>1185</v>
      </c>
      <c r="H1005" s="147" t="s">
        <v>19</v>
      </c>
      <c r="I1005" s="149"/>
      <c r="L1005" s="145"/>
      <c r="M1005" s="150"/>
      <c r="T1005" s="151"/>
      <c r="AT1005" s="147" t="s">
        <v>442</v>
      </c>
      <c r="AU1005" s="147" t="s">
        <v>79</v>
      </c>
      <c r="AV1005" s="12" t="s">
        <v>79</v>
      </c>
      <c r="AW1005" s="12" t="s">
        <v>32</v>
      </c>
      <c r="AX1005" s="12" t="s">
        <v>71</v>
      </c>
      <c r="AY1005" s="147" t="s">
        <v>429</v>
      </c>
    </row>
    <row r="1006" spans="2:51" s="13" customFormat="1">
      <c r="B1006" s="152"/>
      <c r="D1006" s="146" t="s">
        <v>442</v>
      </c>
      <c r="E1006" s="153" t="s">
        <v>19</v>
      </c>
      <c r="F1006" s="154" t="s">
        <v>1184</v>
      </c>
      <c r="H1006" s="155">
        <v>3</v>
      </c>
      <c r="I1006" s="156"/>
      <c r="L1006" s="152"/>
      <c r="M1006" s="157"/>
      <c r="T1006" s="158"/>
      <c r="AT1006" s="153" t="s">
        <v>442</v>
      </c>
      <c r="AU1006" s="153" t="s">
        <v>79</v>
      </c>
      <c r="AV1006" s="13" t="s">
        <v>81</v>
      </c>
      <c r="AW1006" s="13" t="s">
        <v>32</v>
      </c>
      <c r="AX1006" s="13" t="s">
        <v>71</v>
      </c>
      <c r="AY1006" s="153" t="s">
        <v>429</v>
      </c>
    </row>
    <row r="1007" spans="2:51" s="12" customFormat="1">
      <c r="B1007" s="145"/>
      <c r="D1007" s="146" t="s">
        <v>442</v>
      </c>
      <c r="E1007" s="147" t="s">
        <v>19</v>
      </c>
      <c r="F1007" s="148" t="s">
        <v>1186</v>
      </c>
      <c r="H1007" s="147" t="s">
        <v>19</v>
      </c>
      <c r="I1007" s="149"/>
      <c r="L1007" s="145"/>
      <c r="M1007" s="150"/>
      <c r="T1007" s="151"/>
      <c r="AT1007" s="147" t="s">
        <v>442</v>
      </c>
      <c r="AU1007" s="147" t="s">
        <v>79</v>
      </c>
      <c r="AV1007" s="12" t="s">
        <v>79</v>
      </c>
      <c r="AW1007" s="12" t="s">
        <v>32</v>
      </c>
      <c r="AX1007" s="12" t="s">
        <v>71</v>
      </c>
      <c r="AY1007" s="147" t="s">
        <v>429</v>
      </c>
    </row>
    <row r="1008" spans="2:51" s="13" customFormat="1">
      <c r="B1008" s="152"/>
      <c r="D1008" s="146" t="s">
        <v>442</v>
      </c>
      <c r="E1008" s="153" t="s">
        <v>19</v>
      </c>
      <c r="F1008" s="154" t="s">
        <v>1187</v>
      </c>
      <c r="H1008" s="155">
        <v>2</v>
      </c>
      <c r="I1008" s="156"/>
      <c r="L1008" s="152"/>
      <c r="M1008" s="157"/>
      <c r="T1008" s="158"/>
      <c r="AT1008" s="153" t="s">
        <v>442</v>
      </c>
      <c r="AU1008" s="153" t="s">
        <v>79</v>
      </c>
      <c r="AV1008" s="13" t="s">
        <v>81</v>
      </c>
      <c r="AW1008" s="13" t="s">
        <v>32</v>
      </c>
      <c r="AX1008" s="13" t="s">
        <v>71</v>
      </c>
      <c r="AY1008" s="153" t="s">
        <v>429</v>
      </c>
    </row>
    <row r="1009" spans="2:65" s="14" customFormat="1">
      <c r="B1009" s="159"/>
      <c r="D1009" s="146" t="s">
        <v>442</v>
      </c>
      <c r="E1009" s="160" t="s">
        <v>19</v>
      </c>
      <c r="F1009" s="161" t="s">
        <v>451</v>
      </c>
      <c r="H1009" s="162">
        <v>17</v>
      </c>
      <c r="I1009" s="163"/>
      <c r="L1009" s="159"/>
      <c r="M1009" s="164"/>
      <c r="T1009" s="165"/>
      <c r="AT1009" s="160" t="s">
        <v>442</v>
      </c>
      <c r="AU1009" s="160" t="s">
        <v>79</v>
      </c>
      <c r="AV1009" s="14" t="s">
        <v>440</v>
      </c>
      <c r="AW1009" s="14" t="s">
        <v>32</v>
      </c>
      <c r="AX1009" s="14" t="s">
        <v>79</v>
      </c>
      <c r="AY1009" s="160" t="s">
        <v>429</v>
      </c>
    </row>
    <row r="1010" spans="2:65" s="11" customFormat="1" ht="25.9" customHeight="1">
      <c r="B1010" s="119"/>
      <c r="D1010" s="120" t="s">
        <v>70</v>
      </c>
      <c r="E1010" s="121" t="s">
        <v>103</v>
      </c>
      <c r="F1010" s="121" t="s">
        <v>1192</v>
      </c>
      <c r="I1010" s="122"/>
      <c r="J1010" s="123">
        <f>BK1010</f>
        <v>0</v>
      </c>
      <c r="L1010" s="119"/>
      <c r="M1010" s="124"/>
      <c r="P1010" s="125">
        <f>SUM(P1011:P1088)</f>
        <v>0</v>
      </c>
      <c r="R1010" s="125">
        <f>SUM(R1011:R1088)</f>
        <v>0</v>
      </c>
      <c r="T1010" s="126">
        <f>SUM(T1011:T1088)</f>
        <v>0</v>
      </c>
      <c r="AR1010" s="120" t="s">
        <v>430</v>
      </c>
      <c r="AT1010" s="127" t="s">
        <v>70</v>
      </c>
      <c r="AU1010" s="127" t="s">
        <v>71</v>
      </c>
      <c r="AY1010" s="120" t="s">
        <v>429</v>
      </c>
      <c r="BK1010" s="128">
        <f>SUM(BK1011:BK1088)</f>
        <v>0</v>
      </c>
    </row>
    <row r="1011" spans="2:65" s="1" customFormat="1" ht="101.25" customHeight="1">
      <c r="B1011" s="32"/>
      <c r="C1011" s="166" t="s">
        <v>1193</v>
      </c>
      <c r="D1011" s="166" t="s">
        <v>780</v>
      </c>
      <c r="E1011" s="167" t="s">
        <v>1194</v>
      </c>
      <c r="F1011" s="168" t="s">
        <v>1195</v>
      </c>
      <c r="G1011" s="169" t="s">
        <v>719</v>
      </c>
      <c r="H1011" s="170">
        <v>25512.567999999999</v>
      </c>
      <c r="I1011" s="171"/>
      <c r="J1011" s="172">
        <f>ROUND(I1011*H1011,2)</f>
        <v>0</v>
      </c>
      <c r="K1011" s="168" t="s">
        <v>438</v>
      </c>
      <c r="L1011" s="32"/>
      <c r="M1011" s="173" t="s">
        <v>19</v>
      </c>
      <c r="N1011" s="174" t="s">
        <v>42</v>
      </c>
      <c r="P1011" s="141">
        <f>O1011*H1011</f>
        <v>0</v>
      </c>
      <c r="Q1011" s="141">
        <v>0</v>
      </c>
      <c r="R1011" s="141">
        <f>Q1011*H1011</f>
        <v>0</v>
      </c>
      <c r="S1011" s="141">
        <v>0</v>
      </c>
      <c r="T1011" s="142">
        <f>S1011*H1011</f>
        <v>0</v>
      </c>
      <c r="AR1011" s="143" t="s">
        <v>1177</v>
      </c>
      <c r="AT1011" s="143" t="s">
        <v>780</v>
      </c>
      <c r="AU1011" s="143" t="s">
        <v>79</v>
      </c>
      <c r="AY1011" s="17" t="s">
        <v>429</v>
      </c>
      <c r="BE1011" s="144">
        <f>IF(N1011="základní",J1011,0)</f>
        <v>0</v>
      </c>
      <c r="BF1011" s="144">
        <f>IF(N1011="snížená",J1011,0)</f>
        <v>0</v>
      </c>
      <c r="BG1011" s="144">
        <f>IF(N1011="zákl. přenesená",J1011,0)</f>
        <v>0</v>
      </c>
      <c r="BH1011" s="144">
        <f>IF(N1011="sníž. přenesená",J1011,0)</f>
        <v>0</v>
      </c>
      <c r="BI1011" s="144">
        <f>IF(N1011="nulová",J1011,0)</f>
        <v>0</v>
      </c>
      <c r="BJ1011" s="17" t="s">
        <v>79</v>
      </c>
      <c r="BK1011" s="144">
        <f>ROUND(I1011*H1011,2)</f>
        <v>0</v>
      </c>
      <c r="BL1011" s="17" t="s">
        <v>1177</v>
      </c>
      <c r="BM1011" s="143" t="s">
        <v>1196</v>
      </c>
    </row>
    <row r="1012" spans="2:65" s="12" customFormat="1">
      <c r="B1012" s="145"/>
      <c r="D1012" s="146" t="s">
        <v>442</v>
      </c>
      <c r="E1012" s="147" t="s">
        <v>19</v>
      </c>
      <c r="F1012" s="148" t="s">
        <v>755</v>
      </c>
      <c r="H1012" s="147" t="s">
        <v>19</v>
      </c>
      <c r="I1012" s="149"/>
      <c r="L1012" s="145"/>
      <c r="M1012" s="150"/>
      <c r="T1012" s="151"/>
      <c r="AT1012" s="147" t="s">
        <v>442</v>
      </c>
      <c r="AU1012" s="147" t="s">
        <v>79</v>
      </c>
      <c r="AV1012" s="12" t="s">
        <v>79</v>
      </c>
      <c r="AW1012" s="12" t="s">
        <v>32</v>
      </c>
      <c r="AX1012" s="12" t="s">
        <v>71</v>
      </c>
      <c r="AY1012" s="147" t="s">
        <v>429</v>
      </c>
    </row>
    <row r="1013" spans="2:65" s="13" customFormat="1">
      <c r="B1013" s="152"/>
      <c r="D1013" s="146" t="s">
        <v>442</v>
      </c>
      <c r="E1013" s="153" t="s">
        <v>19</v>
      </c>
      <c r="F1013" s="154" t="s">
        <v>1197</v>
      </c>
      <c r="H1013" s="155">
        <v>12.279</v>
      </c>
      <c r="I1013" s="156"/>
      <c r="L1013" s="152"/>
      <c r="M1013" s="157"/>
      <c r="T1013" s="158"/>
      <c r="AT1013" s="153" t="s">
        <v>442</v>
      </c>
      <c r="AU1013" s="153" t="s">
        <v>79</v>
      </c>
      <c r="AV1013" s="13" t="s">
        <v>81</v>
      </c>
      <c r="AW1013" s="13" t="s">
        <v>32</v>
      </c>
      <c r="AX1013" s="13" t="s">
        <v>71</v>
      </c>
      <c r="AY1013" s="153" t="s">
        <v>429</v>
      </c>
    </row>
    <row r="1014" spans="2:65" s="12" customFormat="1">
      <c r="B1014" s="145"/>
      <c r="D1014" s="146" t="s">
        <v>442</v>
      </c>
      <c r="E1014" s="147" t="s">
        <v>19</v>
      </c>
      <c r="F1014" s="148" t="s">
        <v>1198</v>
      </c>
      <c r="H1014" s="147" t="s">
        <v>19</v>
      </c>
      <c r="I1014" s="149"/>
      <c r="L1014" s="145"/>
      <c r="M1014" s="150"/>
      <c r="T1014" s="151"/>
      <c r="AT1014" s="147" t="s">
        <v>442</v>
      </c>
      <c r="AU1014" s="147" t="s">
        <v>79</v>
      </c>
      <c r="AV1014" s="12" t="s">
        <v>79</v>
      </c>
      <c r="AW1014" s="12" t="s">
        <v>32</v>
      </c>
      <c r="AX1014" s="12" t="s">
        <v>71</v>
      </c>
      <c r="AY1014" s="147" t="s">
        <v>429</v>
      </c>
    </row>
    <row r="1015" spans="2:65" s="13" customFormat="1">
      <c r="B1015" s="152"/>
      <c r="D1015" s="146" t="s">
        <v>442</v>
      </c>
      <c r="E1015" s="153" t="s">
        <v>19</v>
      </c>
      <c r="F1015" s="154" t="s">
        <v>1199</v>
      </c>
      <c r="H1015" s="155">
        <v>279.33800000000002</v>
      </c>
      <c r="I1015" s="156"/>
      <c r="L1015" s="152"/>
      <c r="M1015" s="157"/>
      <c r="T1015" s="158"/>
      <c r="AT1015" s="153" t="s">
        <v>442</v>
      </c>
      <c r="AU1015" s="153" t="s">
        <v>79</v>
      </c>
      <c r="AV1015" s="13" t="s">
        <v>81</v>
      </c>
      <c r="AW1015" s="13" t="s">
        <v>32</v>
      </c>
      <c r="AX1015" s="13" t="s">
        <v>71</v>
      </c>
      <c r="AY1015" s="153" t="s">
        <v>429</v>
      </c>
    </row>
    <row r="1016" spans="2:65" s="12" customFormat="1">
      <c r="B1016" s="145"/>
      <c r="D1016" s="146" t="s">
        <v>442</v>
      </c>
      <c r="E1016" s="147" t="s">
        <v>19</v>
      </c>
      <c r="F1016" s="148" t="s">
        <v>1200</v>
      </c>
      <c r="H1016" s="147" t="s">
        <v>19</v>
      </c>
      <c r="I1016" s="149"/>
      <c r="L1016" s="145"/>
      <c r="M1016" s="150"/>
      <c r="T1016" s="151"/>
      <c r="AT1016" s="147" t="s">
        <v>442</v>
      </c>
      <c r="AU1016" s="147" t="s">
        <v>79</v>
      </c>
      <c r="AV1016" s="12" t="s">
        <v>79</v>
      </c>
      <c r="AW1016" s="12" t="s">
        <v>32</v>
      </c>
      <c r="AX1016" s="12" t="s">
        <v>71</v>
      </c>
      <c r="AY1016" s="147" t="s">
        <v>429</v>
      </c>
    </row>
    <row r="1017" spans="2:65" s="13" customFormat="1">
      <c r="B1017" s="152"/>
      <c r="D1017" s="146" t="s">
        <v>442</v>
      </c>
      <c r="E1017" s="153" t="s">
        <v>19</v>
      </c>
      <c r="F1017" s="154" t="s">
        <v>1201</v>
      </c>
      <c r="H1017" s="155">
        <v>23.631</v>
      </c>
      <c r="I1017" s="156"/>
      <c r="L1017" s="152"/>
      <c r="M1017" s="157"/>
      <c r="T1017" s="158"/>
      <c r="AT1017" s="153" t="s">
        <v>442</v>
      </c>
      <c r="AU1017" s="153" t="s">
        <v>79</v>
      </c>
      <c r="AV1017" s="13" t="s">
        <v>81</v>
      </c>
      <c r="AW1017" s="13" t="s">
        <v>32</v>
      </c>
      <c r="AX1017" s="13" t="s">
        <v>71</v>
      </c>
      <c r="AY1017" s="153" t="s">
        <v>429</v>
      </c>
    </row>
    <row r="1018" spans="2:65" s="12" customFormat="1">
      <c r="B1018" s="145"/>
      <c r="D1018" s="146" t="s">
        <v>442</v>
      </c>
      <c r="E1018" s="147" t="s">
        <v>19</v>
      </c>
      <c r="F1018" s="148" t="s">
        <v>1202</v>
      </c>
      <c r="H1018" s="147" t="s">
        <v>19</v>
      </c>
      <c r="I1018" s="149"/>
      <c r="L1018" s="145"/>
      <c r="M1018" s="150"/>
      <c r="T1018" s="151"/>
      <c r="AT1018" s="147" t="s">
        <v>442</v>
      </c>
      <c r="AU1018" s="147" t="s">
        <v>79</v>
      </c>
      <c r="AV1018" s="12" t="s">
        <v>79</v>
      </c>
      <c r="AW1018" s="12" t="s">
        <v>32</v>
      </c>
      <c r="AX1018" s="12" t="s">
        <v>71</v>
      </c>
      <c r="AY1018" s="147" t="s">
        <v>429</v>
      </c>
    </row>
    <row r="1019" spans="2:65" s="13" customFormat="1">
      <c r="B1019" s="152"/>
      <c r="D1019" s="146" t="s">
        <v>442</v>
      </c>
      <c r="E1019" s="153" t="s">
        <v>19</v>
      </c>
      <c r="F1019" s="154" t="s">
        <v>1203</v>
      </c>
      <c r="H1019" s="155">
        <v>12028.86</v>
      </c>
      <c r="I1019" s="156"/>
      <c r="L1019" s="152"/>
      <c r="M1019" s="157"/>
      <c r="T1019" s="158"/>
      <c r="AT1019" s="153" t="s">
        <v>442</v>
      </c>
      <c r="AU1019" s="153" t="s">
        <v>79</v>
      </c>
      <c r="AV1019" s="13" t="s">
        <v>81</v>
      </c>
      <c r="AW1019" s="13" t="s">
        <v>32</v>
      </c>
      <c r="AX1019" s="13" t="s">
        <v>71</v>
      </c>
      <c r="AY1019" s="153" t="s">
        <v>429</v>
      </c>
    </row>
    <row r="1020" spans="2:65" s="12" customFormat="1">
      <c r="B1020" s="145"/>
      <c r="D1020" s="146" t="s">
        <v>442</v>
      </c>
      <c r="E1020" s="147" t="s">
        <v>19</v>
      </c>
      <c r="F1020" s="148" t="s">
        <v>1204</v>
      </c>
      <c r="H1020" s="147" t="s">
        <v>19</v>
      </c>
      <c r="I1020" s="149"/>
      <c r="L1020" s="145"/>
      <c r="M1020" s="150"/>
      <c r="T1020" s="151"/>
      <c r="AT1020" s="147" t="s">
        <v>442</v>
      </c>
      <c r="AU1020" s="147" t="s">
        <v>79</v>
      </c>
      <c r="AV1020" s="12" t="s">
        <v>79</v>
      </c>
      <c r="AW1020" s="12" t="s">
        <v>32</v>
      </c>
      <c r="AX1020" s="12" t="s">
        <v>71</v>
      </c>
      <c r="AY1020" s="147" t="s">
        <v>429</v>
      </c>
    </row>
    <row r="1021" spans="2:65" s="13" customFormat="1">
      <c r="B1021" s="152"/>
      <c r="D1021" s="146" t="s">
        <v>442</v>
      </c>
      <c r="E1021" s="153" t="s">
        <v>19</v>
      </c>
      <c r="F1021" s="154" t="s">
        <v>1205</v>
      </c>
      <c r="H1021" s="155">
        <v>0.62</v>
      </c>
      <c r="I1021" s="156"/>
      <c r="L1021" s="152"/>
      <c r="M1021" s="157"/>
      <c r="T1021" s="158"/>
      <c r="AT1021" s="153" t="s">
        <v>442</v>
      </c>
      <c r="AU1021" s="153" t="s">
        <v>79</v>
      </c>
      <c r="AV1021" s="13" t="s">
        <v>81</v>
      </c>
      <c r="AW1021" s="13" t="s">
        <v>32</v>
      </c>
      <c r="AX1021" s="13" t="s">
        <v>71</v>
      </c>
      <c r="AY1021" s="153" t="s">
        <v>429</v>
      </c>
    </row>
    <row r="1022" spans="2:65" s="12" customFormat="1">
      <c r="B1022" s="145"/>
      <c r="D1022" s="146" t="s">
        <v>442</v>
      </c>
      <c r="E1022" s="147" t="s">
        <v>19</v>
      </c>
      <c r="F1022" s="148" t="s">
        <v>1206</v>
      </c>
      <c r="H1022" s="147" t="s">
        <v>19</v>
      </c>
      <c r="I1022" s="149"/>
      <c r="L1022" s="145"/>
      <c r="M1022" s="150"/>
      <c r="T1022" s="151"/>
      <c r="AT1022" s="147" t="s">
        <v>442</v>
      </c>
      <c r="AU1022" s="147" t="s">
        <v>79</v>
      </c>
      <c r="AV1022" s="12" t="s">
        <v>79</v>
      </c>
      <c r="AW1022" s="12" t="s">
        <v>32</v>
      </c>
      <c r="AX1022" s="12" t="s">
        <v>71</v>
      </c>
      <c r="AY1022" s="147" t="s">
        <v>429</v>
      </c>
    </row>
    <row r="1023" spans="2:65" s="13" customFormat="1">
      <c r="B1023" s="152"/>
      <c r="D1023" s="146" t="s">
        <v>442</v>
      </c>
      <c r="E1023" s="153" t="s">
        <v>19</v>
      </c>
      <c r="F1023" s="154" t="s">
        <v>1207</v>
      </c>
      <c r="H1023" s="155">
        <v>13167.84</v>
      </c>
      <c r="I1023" s="156"/>
      <c r="L1023" s="152"/>
      <c r="M1023" s="157"/>
      <c r="T1023" s="158"/>
      <c r="AT1023" s="153" t="s">
        <v>442</v>
      </c>
      <c r="AU1023" s="153" t="s">
        <v>79</v>
      </c>
      <c r="AV1023" s="13" t="s">
        <v>81</v>
      </c>
      <c r="AW1023" s="13" t="s">
        <v>32</v>
      </c>
      <c r="AX1023" s="13" t="s">
        <v>71</v>
      </c>
      <c r="AY1023" s="153" t="s">
        <v>429</v>
      </c>
    </row>
    <row r="1024" spans="2:65" s="14" customFormat="1">
      <c r="B1024" s="159"/>
      <c r="D1024" s="146" t="s">
        <v>442</v>
      </c>
      <c r="E1024" s="160" t="s">
        <v>19</v>
      </c>
      <c r="F1024" s="161" t="s">
        <v>451</v>
      </c>
      <c r="H1024" s="162">
        <v>25512.567999999999</v>
      </c>
      <c r="I1024" s="163"/>
      <c r="L1024" s="159"/>
      <c r="M1024" s="164"/>
      <c r="T1024" s="165"/>
      <c r="AT1024" s="160" t="s">
        <v>442</v>
      </c>
      <c r="AU1024" s="160" t="s">
        <v>79</v>
      </c>
      <c r="AV1024" s="14" t="s">
        <v>440</v>
      </c>
      <c r="AW1024" s="14" t="s">
        <v>32</v>
      </c>
      <c r="AX1024" s="14" t="s">
        <v>79</v>
      </c>
      <c r="AY1024" s="160" t="s">
        <v>429</v>
      </c>
    </row>
    <row r="1025" spans="2:65" s="1" customFormat="1" ht="111.75" customHeight="1">
      <c r="B1025" s="32"/>
      <c r="C1025" s="166" t="s">
        <v>1208</v>
      </c>
      <c r="D1025" s="166" t="s">
        <v>780</v>
      </c>
      <c r="E1025" s="167" t="s">
        <v>1209</v>
      </c>
      <c r="F1025" s="168" t="s">
        <v>1210</v>
      </c>
      <c r="G1025" s="169" t="s">
        <v>719</v>
      </c>
      <c r="H1025" s="170">
        <v>13495.986999999999</v>
      </c>
      <c r="I1025" s="171"/>
      <c r="J1025" s="172">
        <f>ROUND(I1025*H1025,2)</f>
        <v>0</v>
      </c>
      <c r="K1025" s="168" t="s">
        <v>438</v>
      </c>
      <c r="L1025" s="32"/>
      <c r="M1025" s="173" t="s">
        <v>19</v>
      </c>
      <c r="N1025" s="174" t="s">
        <v>42</v>
      </c>
      <c r="P1025" s="141">
        <f>O1025*H1025</f>
        <v>0</v>
      </c>
      <c r="Q1025" s="141">
        <v>0</v>
      </c>
      <c r="R1025" s="141">
        <f>Q1025*H1025</f>
        <v>0</v>
      </c>
      <c r="S1025" s="141">
        <v>0</v>
      </c>
      <c r="T1025" s="142">
        <f>S1025*H1025</f>
        <v>0</v>
      </c>
      <c r="AR1025" s="143" t="s">
        <v>1177</v>
      </c>
      <c r="AT1025" s="143" t="s">
        <v>780</v>
      </c>
      <c r="AU1025" s="143" t="s">
        <v>79</v>
      </c>
      <c r="AY1025" s="17" t="s">
        <v>429</v>
      </c>
      <c r="BE1025" s="144">
        <f>IF(N1025="základní",J1025,0)</f>
        <v>0</v>
      </c>
      <c r="BF1025" s="144">
        <f>IF(N1025="snížená",J1025,0)</f>
        <v>0</v>
      </c>
      <c r="BG1025" s="144">
        <f>IF(N1025="zákl. přenesená",J1025,0)</f>
        <v>0</v>
      </c>
      <c r="BH1025" s="144">
        <f>IF(N1025="sníž. přenesená",J1025,0)</f>
        <v>0</v>
      </c>
      <c r="BI1025" s="144">
        <f>IF(N1025="nulová",J1025,0)</f>
        <v>0</v>
      </c>
      <c r="BJ1025" s="17" t="s">
        <v>79</v>
      </c>
      <c r="BK1025" s="144">
        <f>ROUND(I1025*H1025,2)</f>
        <v>0</v>
      </c>
      <c r="BL1025" s="17" t="s">
        <v>1177</v>
      </c>
      <c r="BM1025" s="143" t="s">
        <v>1211</v>
      </c>
    </row>
    <row r="1026" spans="2:65" s="12" customFormat="1">
      <c r="B1026" s="145"/>
      <c r="D1026" s="146" t="s">
        <v>442</v>
      </c>
      <c r="E1026" s="147" t="s">
        <v>19</v>
      </c>
      <c r="F1026" s="148" t="s">
        <v>1212</v>
      </c>
      <c r="H1026" s="147" t="s">
        <v>19</v>
      </c>
      <c r="I1026" s="149"/>
      <c r="L1026" s="145"/>
      <c r="M1026" s="150"/>
      <c r="T1026" s="151"/>
      <c r="AT1026" s="147" t="s">
        <v>442</v>
      </c>
      <c r="AU1026" s="147" t="s">
        <v>79</v>
      </c>
      <c r="AV1026" s="12" t="s">
        <v>79</v>
      </c>
      <c r="AW1026" s="12" t="s">
        <v>32</v>
      </c>
      <c r="AX1026" s="12" t="s">
        <v>71</v>
      </c>
      <c r="AY1026" s="147" t="s">
        <v>429</v>
      </c>
    </row>
    <row r="1027" spans="2:65" s="13" customFormat="1">
      <c r="B1027" s="152"/>
      <c r="D1027" s="146" t="s">
        <v>442</v>
      </c>
      <c r="E1027" s="153" t="s">
        <v>19</v>
      </c>
      <c r="F1027" s="154" t="s">
        <v>1213</v>
      </c>
      <c r="H1027" s="155">
        <v>24.558</v>
      </c>
      <c r="I1027" s="156"/>
      <c r="L1027" s="152"/>
      <c r="M1027" s="157"/>
      <c r="T1027" s="158"/>
      <c r="AT1027" s="153" t="s">
        <v>442</v>
      </c>
      <c r="AU1027" s="153" t="s">
        <v>79</v>
      </c>
      <c r="AV1027" s="13" t="s">
        <v>81</v>
      </c>
      <c r="AW1027" s="13" t="s">
        <v>32</v>
      </c>
      <c r="AX1027" s="13" t="s">
        <v>71</v>
      </c>
      <c r="AY1027" s="153" t="s">
        <v>429</v>
      </c>
    </row>
    <row r="1028" spans="2:65" s="12" customFormat="1">
      <c r="B1028" s="145"/>
      <c r="D1028" s="146" t="s">
        <v>442</v>
      </c>
      <c r="E1028" s="147" t="s">
        <v>19</v>
      </c>
      <c r="F1028" s="148" t="s">
        <v>1198</v>
      </c>
      <c r="H1028" s="147" t="s">
        <v>19</v>
      </c>
      <c r="I1028" s="149"/>
      <c r="L1028" s="145"/>
      <c r="M1028" s="150"/>
      <c r="T1028" s="151"/>
      <c r="AT1028" s="147" t="s">
        <v>442</v>
      </c>
      <c r="AU1028" s="147" t="s">
        <v>79</v>
      </c>
      <c r="AV1028" s="12" t="s">
        <v>79</v>
      </c>
      <c r="AW1028" s="12" t="s">
        <v>32</v>
      </c>
      <c r="AX1028" s="12" t="s">
        <v>71</v>
      </c>
      <c r="AY1028" s="147" t="s">
        <v>429</v>
      </c>
    </row>
    <row r="1029" spans="2:65" s="13" customFormat="1">
      <c r="B1029" s="152"/>
      <c r="D1029" s="146" t="s">
        <v>442</v>
      </c>
      <c r="E1029" s="153" t="s">
        <v>19</v>
      </c>
      <c r="F1029" s="154" t="s">
        <v>1199</v>
      </c>
      <c r="H1029" s="155">
        <v>279.33800000000002</v>
      </c>
      <c r="I1029" s="156"/>
      <c r="L1029" s="152"/>
      <c r="M1029" s="157"/>
      <c r="T1029" s="158"/>
      <c r="AT1029" s="153" t="s">
        <v>442</v>
      </c>
      <c r="AU1029" s="153" t="s">
        <v>79</v>
      </c>
      <c r="AV1029" s="13" t="s">
        <v>81</v>
      </c>
      <c r="AW1029" s="13" t="s">
        <v>32</v>
      </c>
      <c r="AX1029" s="13" t="s">
        <v>71</v>
      </c>
      <c r="AY1029" s="153" t="s">
        <v>429</v>
      </c>
    </row>
    <row r="1030" spans="2:65" s="12" customFormat="1">
      <c r="B1030" s="145"/>
      <c r="D1030" s="146" t="s">
        <v>442</v>
      </c>
      <c r="E1030" s="147" t="s">
        <v>19</v>
      </c>
      <c r="F1030" s="148" t="s">
        <v>1200</v>
      </c>
      <c r="H1030" s="147" t="s">
        <v>19</v>
      </c>
      <c r="I1030" s="149"/>
      <c r="L1030" s="145"/>
      <c r="M1030" s="150"/>
      <c r="T1030" s="151"/>
      <c r="AT1030" s="147" t="s">
        <v>442</v>
      </c>
      <c r="AU1030" s="147" t="s">
        <v>79</v>
      </c>
      <c r="AV1030" s="12" t="s">
        <v>79</v>
      </c>
      <c r="AW1030" s="12" t="s">
        <v>32</v>
      </c>
      <c r="AX1030" s="12" t="s">
        <v>71</v>
      </c>
      <c r="AY1030" s="147" t="s">
        <v>429</v>
      </c>
    </row>
    <row r="1031" spans="2:65" s="13" customFormat="1">
      <c r="B1031" s="152"/>
      <c r="D1031" s="146" t="s">
        <v>442</v>
      </c>
      <c r="E1031" s="153" t="s">
        <v>19</v>
      </c>
      <c r="F1031" s="154" t="s">
        <v>1201</v>
      </c>
      <c r="H1031" s="155">
        <v>23.631</v>
      </c>
      <c r="I1031" s="156"/>
      <c r="L1031" s="152"/>
      <c r="M1031" s="157"/>
      <c r="T1031" s="158"/>
      <c r="AT1031" s="153" t="s">
        <v>442</v>
      </c>
      <c r="AU1031" s="153" t="s">
        <v>79</v>
      </c>
      <c r="AV1031" s="13" t="s">
        <v>81</v>
      </c>
      <c r="AW1031" s="13" t="s">
        <v>32</v>
      </c>
      <c r="AX1031" s="13" t="s">
        <v>71</v>
      </c>
      <c r="AY1031" s="153" t="s">
        <v>429</v>
      </c>
    </row>
    <row r="1032" spans="2:65" s="12" customFormat="1">
      <c r="B1032" s="145"/>
      <c r="D1032" s="146" t="s">
        <v>442</v>
      </c>
      <c r="E1032" s="147" t="s">
        <v>19</v>
      </c>
      <c r="F1032" s="148" t="s">
        <v>1204</v>
      </c>
      <c r="H1032" s="147" t="s">
        <v>19</v>
      </c>
      <c r="I1032" s="149"/>
      <c r="L1032" s="145"/>
      <c r="M1032" s="150"/>
      <c r="T1032" s="151"/>
      <c r="AT1032" s="147" t="s">
        <v>442</v>
      </c>
      <c r="AU1032" s="147" t="s">
        <v>79</v>
      </c>
      <c r="AV1032" s="12" t="s">
        <v>79</v>
      </c>
      <c r="AW1032" s="12" t="s">
        <v>32</v>
      </c>
      <c r="AX1032" s="12" t="s">
        <v>71</v>
      </c>
      <c r="AY1032" s="147" t="s">
        <v>429</v>
      </c>
    </row>
    <row r="1033" spans="2:65" s="13" customFormat="1">
      <c r="B1033" s="152"/>
      <c r="D1033" s="146" t="s">
        <v>442</v>
      </c>
      <c r="E1033" s="153" t="s">
        <v>19</v>
      </c>
      <c r="F1033" s="154" t="s">
        <v>1205</v>
      </c>
      <c r="H1033" s="155">
        <v>0.62</v>
      </c>
      <c r="I1033" s="156"/>
      <c r="L1033" s="152"/>
      <c r="M1033" s="157"/>
      <c r="T1033" s="158"/>
      <c r="AT1033" s="153" t="s">
        <v>442</v>
      </c>
      <c r="AU1033" s="153" t="s">
        <v>79</v>
      </c>
      <c r="AV1033" s="13" t="s">
        <v>81</v>
      </c>
      <c r="AW1033" s="13" t="s">
        <v>32</v>
      </c>
      <c r="AX1033" s="13" t="s">
        <v>71</v>
      </c>
      <c r="AY1033" s="153" t="s">
        <v>429</v>
      </c>
    </row>
    <row r="1034" spans="2:65" s="12" customFormat="1">
      <c r="B1034" s="145"/>
      <c r="D1034" s="146" t="s">
        <v>442</v>
      </c>
      <c r="E1034" s="147" t="s">
        <v>19</v>
      </c>
      <c r="F1034" s="148" t="s">
        <v>1206</v>
      </c>
      <c r="H1034" s="147" t="s">
        <v>19</v>
      </c>
      <c r="I1034" s="149"/>
      <c r="L1034" s="145"/>
      <c r="M1034" s="150"/>
      <c r="T1034" s="151"/>
      <c r="AT1034" s="147" t="s">
        <v>442</v>
      </c>
      <c r="AU1034" s="147" t="s">
        <v>79</v>
      </c>
      <c r="AV1034" s="12" t="s">
        <v>79</v>
      </c>
      <c r="AW1034" s="12" t="s">
        <v>32</v>
      </c>
      <c r="AX1034" s="12" t="s">
        <v>71</v>
      </c>
      <c r="AY1034" s="147" t="s">
        <v>429</v>
      </c>
    </row>
    <row r="1035" spans="2:65" s="13" customFormat="1">
      <c r="B1035" s="152"/>
      <c r="D1035" s="146" t="s">
        <v>442</v>
      </c>
      <c r="E1035" s="153" t="s">
        <v>19</v>
      </c>
      <c r="F1035" s="154" t="s">
        <v>1207</v>
      </c>
      <c r="H1035" s="155">
        <v>13167.84</v>
      </c>
      <c r="I1035" s="156"/>
      <c r="L1035" s="152"/>
      <c r="M1035" s="157"/>
      <c r="T1035" s="158"/>
      <c r="AT1035" s="153" t="s">
        <v>442</v>
      </c>
      <c r="AU1035" s="153" t="s">
        <v>79</v>
      </c>
      <c r="AV1035" s="13" t="s">
        <v>81</v>
      </c>
      <c r="AW1035" s="13" t="s">
        <v>32</v>
      </c>
      <c r="AX1035" s="13" t="s">
        <v>71</v>
      </c>
      <c r="AY1035" s="153" t="s">
        <v>429</v>
      </c>
    </row>
    <row r="1036" spans="2:65" s="14" customFormat="1">
      <c r="B1036" s="159"/>
      <c r="D1036" s="146" t="s">
        <v>442</v>
      </c>
      <c r="E1036" s="160" t="s">
        <v>19</v>
      </c>
      <c r="F1036" s="161" t="s">
        <v>451</v>
      </c>
      <c r="H1036" s="162">
        <v>13495.987000000001</v>
      </c>
      <c r="I1036" s="163"/>
      <c r="L1036" s="159"/>
      <c r="M1036" s="164"/>
      <c r="T1036" s="165"/>
      <c r="AT1036" s="160" t="s">
        <v>442</v>
      </c>
      <c r="AU1036" s="160" t="s">
        <v>79</v>
      </c>
      <c r="AV1036" s="14" t="s">
        <v>440</v>
      </c>
      <c r="AW1036" s="14" t="s">
        <v>32</v>
      </c>
      <c r="AX1036" s="14" t="s">
        <v>79</v>
      </c>
      <c r="AY1036" s="160" t="s">
        <v>429</v>
      </c>
    </row>
    <row r="1037" spans="2:65" s="1" customFormat="1" ht="114.95" customHeight="1">
      <c r="B1037" s="32"/>
      <c r="C1037" s="166" t="s">
        <v>1214</v>
      </c>
      <c r="D1037" s="166" t="s">
        <v>780</v>
      </c>
      <c r="E1037" s="167" t="s">
        <v>1215</v>
      </c>
      <c r="F1037" s="168" t="s">
        <v>1216</v>
      </c>
      <c r="G1037" s="169" t="s">
        <v>719</v>
      </c>
      <c r="H1037" s="170">
        <v>886.09799999999996</v>
      </c>
      <c r="I1037" s="171"/>
      <c r="J1037" s="172">
        <f>ROUND(I1037*H1037,2)</f>
        <v>0</v>
      </c>
      <c r="K1037" s="168" t="s">
        <v>438</v>
      </c>
      <c r="L1037" s="32"/>
      <c r="M1037" s="173" t="s">
        <v>19</v>
      </c>
      <c r="N1037" s="174" t="s">
        <v>42</v>
      </c>
      <c r="P1037" s="141">
        <f>O1037*H1037</f>
        <v>0</v>
      </c>
      <c r="Q1037" s="141">
        <v>0</v>
      </c>
      <c r="R1037" s="141">
        <f>Q1037*H1037</f>
        <v>0</v>
      </c>
      <c r="S1037" s="141">
        <v>0</v>
      </c>
      <c r="T1037" s="142">
        <f>S1037*H1037</f>
        <v>0</v>
      </c>
      <c r="AR1037" s="143" t="s">
        <v>1177</v>
      </c>
      <c r="AT1037" s="143" t="s">
        <v>780</v>
      </c>
      <c r="AU1037" s="143" t="s">
        <v>79</v>
      </c>
      <c r="AY1037" s="17" t="s">
        <v>429</v>
      </c>
      <c r="BE1037" s="144">
        <f>IF(N1037="základní",J1037,0)</f>
        <v>0</v>
      </c>
      <c r="BF1037" s="144">
        <f>IF(N1037="snížená",J1037,0)</f>
        <v>0</v>
      </c>
      <c r="BG1037" s="144">
        <f>IF(N1037="zákl. přenesená",J1037,0)</f>
        <v>0</v>
      </c>
      <c r="BH1037" s="144">
        <f>IF(N1037="sníž. přenesená",J1037,0)</f>
        <v>0</v>
      </c>
      <c r="BI1037" s="144">
        <f>IF(N1037="nulová",J1037,0)</f>
        <v>0</v>
      </c>
      <c r="BJ1037" s="17" t="s">
        <v>79</v>
      </c>
      <c r="BK1037" s="144">
        <f>ROUND(I1037*H1037,2)</f>
        <v>0</v>
      </c>
      <c r="BL1037" s="17" t="s">
        <v>1177</v>
      </c>
      <c r="BM1037" s="143" t="s">
        <v>1217</v>
      </c>
    </row>
    <row r="1038" spans="2:65" s="12" customFormat="1">
      <c r="B1038" s="145"/>
      <c r="D1038" s="146" t="s">
        <v>442</v>
      </c>
      <c r="E1038" s="147" t="s">
        <v>19</v>
      </c>
      <c r="F1038" s="148" t="s">
        <v>1218</v>
      </c>
      <c r="H1038" s="147" t="s">
        <v>19</v>
      </c>
      <c r="I1038" s="149"/>
      <c r="L1038" s="145"/>
      <c r="M1038" s="150"/>
      <c r="T1038" s="151"/>
      <c r="AT1038" s="147" t="s">
        <v>442</v>
      </c>
      <c r="AU1038" s="147" t="s">
        <v>79</v>
      </c>
      <c r="AV1038" s="12" t="s">
        <v>79</v>
      </c>
      <c r="AW1038" s="12" t="s">
        <v>32</v>
      </c>
      <c r="AX1038" s="12" t="s">
        <v>71</v>
      </c>
      <c r="AY1038" s="147" t="s">
        <v>429</v>
      </c>
    </row>
    <row r="1039" spans="2:65" s="13" customFormat="1">
      <c r="B1039" s="152"/>
      <c r="D1039" s="146" t="s">
        <v>442</v>
      </c>
      <c r="E1039" s="153" t="s">
        <v>19</v>
      </c>
      <c r="F1039" s="154" t="s">
        <v>1219</v>
      </c>
      <c r="H1039" s="155">
        <v>13.407999999999999</v>
      </c>
      <c r="I1039" s="156"/>
      <c r="L1039" s="152"/>
      <c r="M1039" s="157"/>
      <c r="T1039" s="158"/>
      <c r="AT1039" s="153" t="s">
        <v>442</v>
      </c>
      <c r="AU1039" s="153" t="s">
        <v>79</v>
      </c>
      <c r="AV1039" s="13" t="s">
        <v>81</v>
      </c>
      <c r="AW1039" s="13" t="s">
        <v>32</v>
      </c>
      <c r="AX1039" s="13" t="s">
        <v>71</v>
      </c>
      <c r="AY1039" s="153" t="s">
        <v>429</v>
      </c>
    </row>
    <row r="1040" spans="2:65" s="12" customFormat="1">
      <c r="B1040" s="145"/>
      <c r="D1040" s="146" t="s">
        <v>442</v>
      </c>
      <c r="E1040" s="147" t="s">
        <v>19</v>
      </c>
      <c r="F1040" s="148" t="s">
        <v>1220</v>
      </c>
      <c r="H1040" s="147" t="s">
        <v>19</v>
      </c>
      <c r="I1040" s="149"/>
      <c r="L1040" s="145"/>
      <c r="M1040" s="150"/>
      <c r="T1040" s="151"/>
      <c r="AT1040" s="147" t="s">
        <v>442</v>
      </c>
      <c r="AU1040" s="147" t="s">
        <v>79</v>
      </c>
      <c r="AV1040" s="12" t="s">
        <v>79</v>
      </c>
      <c r="AW1040" s="12" t="s">
        <v>32</v>
      </c>
      <c r="AX1040" s="12" t="s">
        <v>71</v>
      </c>
      <c r="AY1040" s="147" t="s">
        <v>429</v>
      </c>
    </row>
    <row r="1041" spans="2:65" s="13" customFormat="1">
      <c r="B1041" s="152"/>
      <c r="D1041" s="146" t="s">
        <v>442</v>
      </c>
      <c r="E1041" s="153" t="s">
        <v>19</v>
      </c>
      <c r="F1041" s="154" t="s">
        <v>1221</v>
      </c>
      <c r="H1041" s="155">
        <v>59.816000000000003</v>
      </c>
      <c r="I1041" s="156"/>
      <c r="L1041" s="152"/>
      <c r="M1041" s="157"/>
      <c r="T1041" s="158"/>
      <c r="AT1041" s="153" t="s">
        <v>442</v>
      </c>
      <c r="AU1041" s="153" t="s">
        <v>79</v>
      </c>
      <c r="AV1041" s="13" t="s">
        <v>81</v>
      </c>
      <c r="AW1041" s="13" t="s">
        <v>32</v>
      </c>
      <c r="AX1041" s="13" t="s">
        <v>71</v>
      </c>
      <c r="AY1041" s="153" t="s">
        <v>429</v>
      </c>
    </row>
    <row r="1042" spans="2:65" s="12" customFormat="1">
      <c r="B1042" s="145"/>
      <c r="D1042" s="146" t="s">
        <v>442</v>
      </c>
      <c r="E1042" s="147" t="s">
        <v>19</v>
      </c>
      <c r="F1042" s="148" t="s">
        <v>1222</v>
      </c>
      <c r="H1042" s="147" t="s">
        <v>19</v>
      </c>
      <c r="I1042" s="149"/>
      <c r="L1042" s="145"/>
      <c r="M1042" s="150"/>
      <c r="T1042" s="151"/>
      <c r="AT1042" s="147" t="s">
        <v>442</v>
      </c>
      <c r="AU1042" s="147" t="s">
        <v>79</v>
      </c>
      <c r="AV1042" s="12" t="s">
        <v>79</v>
      </c>
      <c r="AW1042" s="12" t="s">
        <v>32</v>
      </c>
      <c r="AX1042" s="12" t="s">
        <v>71</v>
      </c>
      <c r="AY1042" s="147" t="s">
        <v>429</v>
      </c>
    </row>
    <row r="1043" spans="2:65" s="13" customFormat="1">
      <c r="B1043" s="152"/>
      <c r="D1043" s="146" t="s">
        <v>442</v>
      </c>
      <c r="E1043" s="153" t="s">
        <v>19</v>
      </c>
      <c r="F1043" s="154" t="s">
        <v>1223</v>
      </c>
      <c r="H1043" s="155">
        <v>6.6</v>
      </c>
      <c r="I1043" s="156"/>
      <c r="L1043" s="152"/>
      <c r="M1043" s="157"/>
      <c r="T1043" s="158"/>
      <c r="AT1043" s="153" t="s">
        <v>442</v>
      </c>
      <c r="AU1043" s="153" t="s">
        <v>79</v>
      </c>
      <c r="AV1043" s="13" t="s">
        <v>81</v>
      </c>
      <c r="AW1043" s="13" t="s">
        <v>32</v>
      </c>
      <c r="AX1043" s="13" t="s">
        <v>71</v>
      </c>
      <c r="AY1043" s="153" t="s">
        <v>429</v>
      </c>
    </row>
    <row r="1044" spans="2:65" s="12" customFormat="1">
      <c r="B1044" s="145"/>
      <c r="D1044" s="146" t="s">
        <v>442</v>
      </c>
      <c r="E1044" s="147" t="s">
        <v>19</v>
      </c>
      <c r="F1044" s="148" t="s">
        <v>1224</v>
      </c>
      <c r="H1044" s="147" t="s">
        <v>19</v>
      </c>
      <c r="I1044" s="149"/>
      <c r="L1044" s="145"/>
      <c r="M1044" s="150"/>
      <c r="T1044" s="151"/>
      <c r="AT1044" s="147" t="s">
        <v>442</v>
      </c>
      <c r="AU1044" s="147" t="s">
        <v>79</v>
      </c>
      <c r="AV1044" s="12" t="s">
        <v>79</v>
      </c>
      <c r="AW1044" s="12" t="s">
        <v>32</v>
      </c>
      <c r="AX1044" s="12" t="s">
        <v>71</v>
      </c>
      <c r="AY1044" s="147" t="s">
        <v>429</v>
      </c>
    </row>
    <row r="1045" spans="2:65" s="13" customFormat="1">
      <c r="B1045" s="152"/>
      <c r="D1045" s="146" t="s">
        <v>442</v>
      </c>
      <c r="E1045" s="153" t="s">
        <v>19</v>
      </c>
      <c r="F1045" s="154" t="s">
        <v>1225</v>
      </c>
      <c r="H1045" s="155">
        <v>24.43</v>
      </c>
      <c r="I1045" s="156"/>
      <c r="L1045" s="152"/>
      <c r="M1045" s="157"/>
      <c r="T1045" s="158"/>
      <c r="AT1045" s="153" t="s">
        <v>442</v>
      </c>
      <c r="AU1045" s="153" t="s">
        <v>79</v>
      </c>
      <c r="AV1045" s="13" t="s">
        <v>81</v>
      </c>
      <c r="AW1045" s="13" t="s">
        <v>32</v>
      </c>
      <c r="AX1045" s="13" t="s">
        <v>71</v>
      </c>
      <c r="AY1045" s="153" t="s">
        <v>429</v>
      </c>
    </row>
    <row r="1046" spans="2:65" s="12" customFormat="1">
      <c r="B1046" s="145"/>
      <c r="D1046" s="146" t="s">
        <v>442</v>
      </c>
      <c r="E1046" s="147" t="s">
        <v>19</v>
      </c>
      <c r="F1046" s="148" t="s">
        <v>1226</v>
      </c>
      <c r="H1046" s="147" t="s">
        <v>19</v>
      </c>
      <c r="I1046" s="149"/>
      <c r="L1046" s="145"/>
      <c r="M1046" s="150"/>
      <c r="T1046" s="151"/>
      <c r="AT1046" s="147" t="s">
        <v>442</v>
      </c>
      <c r="AU1046" s="147" t="s">
        <v>79</v>
      </c>
      <c r="AV1046" s="12" t="s">
        <v>79</v>
      </c>
      <c r="AW1046" s="12" t="s">
        <v>32</v>
      </c>
      <c r="AX1046" s="12" t="s">
        <v>71</v>
      </c>
      <c r="AY1046" s="147" t="s">
        <v>429</v>
      </c>
    </row>
    <row r="1047" spans="2:65" s="13" customFormat="1">
      <c r="B1047" s="152"/>
      <c r="D1047" s="146" t="s">
        <v>442</v>
      </c>
      <c r="E1047" s="153" t="s">
        <v>19</v>
      </c>
      <c r="F1047" s="154" t="s">
        <v>1227</v>
      </c>
      <c r="H1047" s="155">
        <v>140.65</v>
      </c>
      <c r="I1047" s="156"/>
      <c r="L1047" s="152"/>
      <c r="M1047" s="157"/>
      <c r="T1047" s="158"/>
      <c r="AT1047" s="153" t="s">
        <v>442</v>
      </c>
      <c r="AU1047" s="153" t="s">
        <v>79</v>
      </c>
      <c r="AV1047" s="13" t="s">
        <v>81</v>
      </c>
      <c r="AW1047" s="13" t="s">
        <v>32</v>
      </c>
      <c r="AX1047" s="13" t="s">
        <v>71</v>
      </c>
      <c r="AY1047" s="153" t="s">
        <v>429</v>
      </c>
    </row>
    <row r="1048" spans="2:65" s="12" customFormat="1">
      <c r="B1048" s="145"/>
      <c r="D1048" s="146" t="s">
        <v>442</v>
      </c>
      <c r="E1048" s="147" t="s">
        <v>19</v>
      </c>
      <c r="F1048" s="148" t="s">
        <v>1228</v>
      </c>
      <c r="H1048" s="147" t="s">
        <v>19</v>
      </c>
      <c r="I1048" s="149"/>
      <c r="L1048" s="145"/>
      <c r="M1048" s="150"/>
      <c r="T1048" s="151"/>
      <c r="AT1048" s="147" t="s">
        <v>442</v>
      </c>
      <c r="AU1048" s="147" t="s">
        <v>79</v>
      </c>
      <c r="AV1048" s="12" t="s">
        <v>79</v>
      </c>
      <c r="AW1048" s="12" t="s">
        <v>32</v>
      </c>
      <c r="AX1048" s="12" t="s">
        <v>71</v>
      </c>
      <c r="AY1048" s="147" t="s">
        <v>429</v>
      </c>
    </row>
    <row r="1049" spans="2:65" s="13" customFormat="1">
      <c r="B1049" s="152"/>
      <c r="D1049" s="146" t="s">
        <v>442</v>
      </c>
      <c r="E1049" s="153" t="s">
        <v>19</v>
      </c>
      <c r="F1049" s="154" t="s">
        <v>1229</v>
      </c>
      <c r="H1049" s="155">
        <v>641.19399999999996</v>
      </c>
      <c r="I1049" s="156"/>
      <c r="L1049" s="152"/>
      <c r="M1049" s="157"/>
      <c r="T1049" s="158"/>
      <c r="AT1049" s="153" t="s">
        <v>442</v>
      </c>
      <c r="AU1049" s="153" t="s">
        <v>79</v>
      </c>
      <c r="AV1049" s="13" t="s">
        <v>81</v>
      </c>
      <c r="AW1049" s="13" t="s">
        <v>32</v>
      </c>
      <c r="AX1049" s="13" t="s">
        <v>71</v>
      </c>
      <c r="AY1049" s="153" t="s">
        <v>429</v>
      </c>
    </row>
    <row r="1050" spans="2:65" s="14" customFormat="1">
      <c r="B1050" s="159"/>
      <c r="D1050" s="146" t="s">
        <v>442</v>
      </c>
      <c r="E1050" s="160" t="s">
        <v>19</v>
      </c>
      <c r="F1050" s="161" t="s">
        <v>451</v>
      </c>
      <c r="H1050" s="162">
        <v>886.09799999999996</v>
      </c>
      <c r="I1050" s="163"/>
      <c r="L1050" s="159"/>
      <c r="M1050" s="164"/>
      <c r="T1050" s="165"/>
      <c r="AT1050" s="160" t="s">
        <v>442</v>
      </c>
      <c r="AU1050" s="160" t="s">
        <v>79</v>
      </c>
      <c r="AV1050" s="14" t="s">
        <v>440</v>
      </c>
      <c r="AW1050" s="14" t="s">
        <v>32</v>
      </c>
      <c r="AX1050" s="14" t="s">
        <v>79</v>
      </c>
      <c r="AY1050" s="160" t="s">
        <v>429</v>
      </c>
    </row>
    <row r="1051" spans="2:65" s="1" customFormat="1" ht="123" customHeight="1">
      <c r="B1051" s="32"/>
      <c r="C1051" s="166" t="s">
        <v>1230</v>
      </c>
      <c r="D1051" s="166" t="s">
        <v>780</v>
      </c>
      <c r="E1051" s="167" t="s">
        <v>1231</v>
      </c>
      <c r="F1051" s="168" t="s">
        <v>1232</v>
      </c>
      <c r="G1051" s="169" t="s">
        <v>719</v>
      </c>
      <c r="H1051" s="170">
        <v>5512.9229999999998</v>
      </c>
      <c r="I1051" s="171"/>
      <c r="J1051" s="172">
        <f>ROUND(I1051*H1051,2)</f>
        <v>0</v>
      </c>
      <c r="K1051" s="168" t="s">
        <v>438</v>
      </c>
      <c r="L1051" s="32"/>
      <c r="M1051" s="173" t="s">
        <v>19</v>
      </c>
      <c r="N1051" s="174" t="s">
        <v>42</v>
      </c>
      <c r="P1051" s="141">
        <f>O1051*H1051</f>
        <v>0</v>
      </c>
      <c r="Q1051" s="141">
        <v>0</v>
      </c>
      <c r="R1051" s="141">
        <f>Q1051*H1051</f>
        <v>0</v>
      </c>
      <c r="S1051" s="141">
        <v>0</v>
      </c>
      <c r="T1051" s="142">
        <f>S1051*H1051</f>
        <v>0</v>
      </c>
      <c r="AR1051" s="143" t="s">
        <v>1177</v>
      </c>
      <c r="AT1051" s="143" t="s">
        <v>780</v>
      </c>
      <c r="AU1051" s="143" t="s">
        <v>79</v>
      </c>
      <c r="AY1051" s="17" t="s">
        <v>429</v>
      </c>
      <c r="BE1051" s="144">
        <f>IF(N1051="základní",J1051,0)</f>
        <v>0</v>
      </c>
      <c r="BF1051" s="144">
        <f>IF(N1051="snížená",J1051,0)</f>
        <v>0</v>
      </c>
      <c r="BG1051" s="144">
        <f>IF(N1051="zákl. přenesená",J1051,0)</f>
        <v>0</v>
      </c>
      <c r="BH1051" s="144">
        <f>IF(N1051="sníž. přenesená",J1051,0)</f>
        <v>0</v>
      </c>
      <c r="BI1051" s="144">
        <f>IF(N1051="nulová",J1051,0)</f>
        <v>0</v>
      </c>
      <c r="BJ1051" s="17" t="s">
        <v>79</v>
      </c>
      <c r="BK1051" s="144">
        <f>ROUND(I1051*H1051,2)</f>
        <v>0</v>
      </c>
      <c r="BL1051" s="17" t="s">
        <v>1177</v>
      </c>
      <c r="BM1051" s="143" t="s">
        <v>1233</v>
      </c>
    </row>
    <row r="1052" spans="2:65" s="12" customFormat="1">
      <c r="B1052" s="145"/>
      <c r="D1052" s="146" t="s">
        <v>442</v>
      </c>
      <c r="E1052" s="147" t="s">
        <v>19</v>
      </c>
      <c r="F1052" s="148" t="s">
        <v>1218</v>
      </c>
      <c r="H1052" s="147" t="s">
        <v>19</v>
      </c>
      <c r="I1052" s="149"/>
      <c r="L1052" s="145"/>
      <c r="M1052" s="150"/>
      <c r="T1052" s="151"/>
      <c r="AT1052" s="147" t="s">
        <v>442</v>
      </c>
      <c r="AU1052" s="147" t="s">
        <v>79</v>
      </c>
      <c r="AV1052" s="12" t="s">
        <v>79</v>
      </c>
      <c r="AW1052" s="12" t="s">
        <v>32</v>
      </c>
      <c r="AX1052" s="12" t="s">
        <v>71</v>
      </c>
      <c r="AY1052" s="147" t="s">
        <v>429</v>
      </c>
    </row>
    <row r="1053" spans="2:65" s="13" customFormat="1">
      <c r="B1053" s="152"/>
      <c r="D1053" s="146" t="s">
        <v>442</v>
      </c>
      <c r="E1053" s="153" t="s">
        <v>19</v>
      </c>
      <c r="F1053" s="154" t="s">
        <v>1234</v>
      </c>
      <c r="H1053" s="155">
        <v>223.91399999999999</v>
      </c>
      <c r="I1053" s="156"/>
      <c r="L1053" s="152"/>
      <c r="M1053" s="157"/>
      <c r="T1053" s="158"/>
      <c r="AT1053" s="153" t="s">
        <v>442</v>
      </c>
      <c r="AU1053" s="153" t="s">
        <v>79</v>
      </c>
      <c r="AV1053" s="13" t="s">
        <v>81</v>
      </c>
      <c r="AW1053" s="13" t="s">
        <v>32</v>
      </c>
      <c r="AX1053" s="13" t="s">
        <v>71</v>
      </c>
      <c r="AY1053" s="153" t="s">
        <v>429</v>
      </c>
    </row>
    <row r="1054" spans="2:65" s="12" customFormat="1">
      <c r="B1054" s="145"/>
      <c r="D1054" s="146" t="s">
        <v>442</v>
      </c>
      <c r="E1054" s="147" t="s">
        <v>19</v>
      </c>
      <c r="F1054" s="148" t="s">
        <v>1220</v>
      </c>
      <c r="H1054" s="147" t="s">
        <v>19</v>
      </c>
      <c r="I1054" s="149"/>
      <c r="L1054" s="145"/>
      <c r="M1054" s="150"/>
      <c r="T1054" s="151"/>
      <c r="AT1054" s="147" t="s">
        <v>442</v>
      </c>
      <c r="AU1054" s="147" t="s">
        <v>79</v>
      </c>
      <c r="AV1054" s="12" t="s">
        <v>79</v>
      </c>
      <c r="AW1054" s="12" t="s">
        <v>32</v>
      </c>
      <c r="AX1054" s="12" t="s">
        <v>71</v>
      </c>
      <c r="AY1054" s="147" t="s">
        <v>429</v>
      </c>
    </row>
    <row r="1055" spans="2:65" s="13" customFormat="1">
      <c r="B1055" s="152"/>
      <c r="D1055" s="146" t="s">
        <v>442</v>
      </c>
      <c r="E1055" s="153" t="s">
        <v>19</v>
      </c>
      <c r="F1055" s="154" t="s">
        <v>1235</v>
      </c>
      <c r="H1055" s="155">
        <v>1603.069</v>
      </c>
      <c r="I1055" s="156"/>
      <c r="L1055" s="152"/>
      <c r="M1055" s="157"/>
      <c r="T1055" s="158"/>
      <c r="AT1055" s="153" t="s">
        <v>442</v>
      </c>
      <c r="AU1055" s="153" t="s">
        <v>79</v>
      </c>
      <c r="AV1055" s="13" t="s">
        <v>81</v>
      </c>
      <c r="AW1055" s="13" t="s">
        <v>32</v>
      </c>
      <c r="AX1055" s="13" t="s">
        <v>71</v>
      </c>
      <c r="AY1055" s="153" t="s">
        <v>429</v>
      </c>
    </row>
    <row r="1056" spans="2:65" s="12" customFormat="1">
      <c r="B1056" s="145"/>
      <c r="D1056" s="146" t="s">
        <v>442</v>
      </c>
      <c r="E1056" s="147" t="s">
        <v>19</v>
      </c>
      <c r="F1056" s="148" t="s">
        <v>1222</v>
      </c>
      <c r="H1056" s="147" t="s">
        <v>19</v>
      </c>
      <c r="I1056" s="149"/>
      <c r="L1056" s="145"/>
      <c r="M1056" s="150"/>
      <c r="T1056" s="151"/>
      <c r="AT1056" s="147" t="s">
        <v>442</v>
      </c>
      <c r="AU1056" s="147" t="s">
        <v>79</v>
      </c>
      <c r="AV1056" s="12" t="s">
        <v>79</v>
      </c>
      <c r="AW1056" s="12" t="s">
        <v>32</v>
      </c>
      <c r="AX1056" s="12" t="s">
        <v>71</v>
      </c>
      <c r="AY1056" s="147" t="s">
        <v>429</v>
      </c>
    </row>
    <row r="1057" spans="2:65" s="13" customFormat="1">
      <c r="B1057" s="152"/>
      <c r="D1057" s="146" t="s">
        <v>442</v>
      </c>
      <c r="E1057" s="153" t="s">
        <v>19</v>
      </c>
      <c r="F1057" s="154" t="s">
        <v>1236</v>
      </c>
      <c r="H1057" s="155">
        <v>165</v>
      </c>
      <c r="I1057" s="156"/>
      <c r="L1057" s="152"/>
      <c r="M1057" s="157"/>
      <c r="T1057" s="158"/>
      <c r="AT1057" s="153" t="s">
        <v>442</v>
      </c>
      <c r="AU1057" s="153" t="s">
        <v>79</v>
      </c>
      <c r="AV1057" s="13" t="s">
        <v>81</v>
      </c>
      <c r="AW1057" s="13" t="s">
        <v>32</v>
      </c>
      <c r="AX1057" s="13" t="s">
        <v>71</v>
      </c>
      <c r="AY1057" s="153" t="s">
        <v>429</v>
      </c>
    </row>
    <row r="1058" spans="2:65" s="12" customFormat="1">
      <c r="B1058" s="145"/>
      <c r="D1058" s="146" t="s">
        <v>442</v>
      </c>
      <c r="E1058" s="147" t="s">
        <v>19</v>
      </c>
      <c r="F1058" s="148" t="s">
        <v>1224</v>
      </c>
      <c r="H1058" s="147" t="s">
        <v>19</v>
      </c>
      <c r="I1058" s="149"/>
      <c r="L1058" s="145"/>
      <c r="M1058" s="150"/>
      <c r="T1058" s="151"/>
      <c r="AT1058" s="147" t="s">
        <v>442</v>
      </c>
      <c r="AU1058" s="147" t="s">
        <v>79</v>
      </c>
      <c r="AV1058" s="12" t="s">
        <v>79</v>
      </c>
      <c r="AW1058" s="12" t="s">
        <v>32</v>
      </c>
      <c r="AX1058" s="12" t="s">
        <v>71</v>
      </c>
      <c r="AY1058" s="147" t="s">
        <v>429</v>
      </c>
    </row>
    <row r="1059" spans="2:65" s="13" customFormat="1">
      <c r="B1059" s="152"/>
      <c r="D1059" s="146" t="s">
        <v>442</v>
      </c>
      <c r="E1059" s="153" t="s">
        <v>19</v>
      </c>
      <c r="F1059" s="154" t="s">
        <v>1237</v>
      </c>
      <c r="H1059" s="155">
        <v>896.58100000000002</v>
      </c>
      <c r="I1059" s="156"/>
      <c r="L1059" s="152"/>
      <c r="M1059" s="157"/>
      <c r="T1059" s="158"/>
      <c r="AT1059" s="153" t="s">
        <v>442</v>
      </c>
      <c r="AU1059" s="153" t="s">
        <v>79</v>
      </c>
      <c r="AV1059" s="13" t="s">
        <v>81</v>
      </c>
      <c r="AW1059" s="13" t="s">
        <v>32</v>
      </c>
      <c r="AX1059" s="13" t="s">
        <v>71</v>
      </c>
      <c r="AY1059" s="153" t="s">
        <v>429</v>
      </c>
    </row>
    <row r="1060" spans="2:65" s="12" customFormat="1">
      <c r="B1060" s="145"/>
      <c r="D1060" s="146" t="s">
        <v>442</v>
      </c>
      <c r="E1060" s="147" t="s">
        <v>19</v>
      </c>
      <c r="F1060" s="148" t="s">
        <v>1226</v>
      </c>
      <c r="H1060" s="147" t="s">
        <v>19</v>
      </c>
      <c r="I1060" s="149"/>
      <c r="L1060" s="145"/>
      <c r="M1060" s="150"/>
      <c r="T1060" s="151"/>
      <c r="AT1060" s="147" t="s">
        <v>442</v>
      </c>
      <c r="AU1060" s="147" t="s">
        <v>79</v>
      </c>
      <c r="AV1060" s="12" t="s">
        <v>79</v>
      </c>
      <c r="AW1060" s="12" t="s">
        <v>32</v>
      </c>
      <c r="AX1060" s="12" t="s">
        <v>71</v>
      </c>
      <c r="AY1060" s="147" t="s">
        <v>429</v>
      </c>
    </row>
    <row r="1061" spans="2:65" s="13" customFormat="1">
      <c r="B1061" s="152"/>
      <c r="D1061" s="146" t="s">
        <v>442</v>
      </c>
      <c r="E1061" s="153" t="s">
        <v>19</v>
      </c>
      <c r="F1061" s="154" t="s">
        <v>1238</v>
      </c>
      <c r="H1061" s="155">
        <v>1983.165</v>
      </c>
      <c r="I1061" s="156"/>
      <c r="L1061" s="152"/>
      <c r="M1061" s="157"/>
      <c r="T1061" s="158"/>
      <c r="AT1061" s="153" t="s">
        <v>442</v>
      </c>
      <c r="AU1061" s="153" t="s">
        <v>79</v>
      </c>
      <c r="AV1061" s="13" t="s">
        <v>81</v>
      </c>
      <c r="AW1061" s="13" t="s">
        <v>32</v>
      </c>
      <c r="AX1061" s="13" t="s">
        <v>71</v>
      </c>
      <c r="AY1061" s="153" t="s">
        <v>429</v>
      </c>
    </row>
    <row r="1062" spans="2:65" s="12" customFormat="1">
      <c r="B1062" s="145"/>
      <c r="D1062" s="146" t="s">
        <v>442</v>
      </c>
      <c r="E1062" s="147" t="s">
        <v>19</v>
      </c>
      <c r="F1062" s="148" t="s">
        <v>1228</v>
      </c>
      <c r="H1062" s="147" t="s">
        <v>19</v>
      </c>
      <c r="I1062" s="149"/>
      <c r="L1062" s="145"/>
      <c r="M1062" s="150"/>
      <c r="T1062" s="151"/>
      <c r="AT1062" s="147" t="s">
        <v>442</v>
      </c>
      <c r="AU1062" s="147" t="s">
        <v>79</v>
      </c>
      <c r="AV1062" s="12" t="s">
        <v>79</v>
      </c>
      <c r="AW1062" s="12" t="s">
        <v>32</v>
      </c>
      <c r="AX1062" s="12" t="s">
        <v>71</v>
      </c>
      <c r="AY1062" s="147" t="s">
        <v>429</v>
      </c>
    </row>
    <row r="1063" spans="2:65" s="13" customFormat="1">
      <c r="B1063" s="152"/>
      <c r="D1063" s="146" t="s">
        <v>442</v>
      </c>
      <c r="E1063" s="153" t="s">
        <v>19</v>
      </c>
      <c r="F1063" s="154" t="s">
        <v>1229</v>
      </c>
      <c r="H1063" s="155">
        <v>641.19399999999996</v>
      </c>
      <c r="I1063" s="156"/>
      <c r="L1063" s="152"/>
      <c r="M1063" s="157"/>
      <c r="T1063" s="158"/>
      <c r="AT1063" s="153" t="s">
        <v>442</v>
      </c>
      <c r="AU1063" s="153" t="s">
        <v>79</v>
      </c>
      <c r="AV1063" s="13" t="s">
        <v>81</v>
      </c>
      <c r="AW1063" s="13" t="s">
        <v>32</v>
      </c>
      <c r="AX1063" s="13" t="s">
        <v>71</v>
      </c>
      <c r="AY1063" s="153" t="s">
        <v>429</v>
      </c>
    </row>
    <row r="1064" spans="2:65" s="14" customFormat="1">
      <c r="B1064" s="159"/>
      <c r="D1064" s="146" t="s">
        <v>442</v>
      </c>
      <c r="E1064" s="160" t="s">
        <v>19</v>
      </c>
      <c r="F1064" s="161" t="s">
        <v>451</v>
      </c>
      <c r="H1064" s="162">
        <v>5512.9229999999989</v>
      </c>
      <c r="I1064" s="163"/>
      <c r="L1064" s="159"/>
      <c r="M1064" s="164"/>
      <c r="T1064" s="165"/>
      <c r="AT1064" s="160" t="s">
        <v>442</v>
      </c>
      <c r="AU1064" s="160" t="s">
        <v>79</v>
      </c>
      <c r="AV1064" s="14" t="s">
        <v>440</v>
      </c>
      <c r="AW1064" s="14" t="s">
        <v>32</v>
      </c>
      <c r="AX1064" s="14" t="s">
        <v>79</v>
      </c>
      <c r="AY1064" s="160" t="s">
        <v>429</v>
      </c>
    </row>
    <row r="1065" spans="2:65" s="1" customFormat="1" ht="90" customHeight="1">
      <c r="B1065" s="32"/>
      <c r="C1065" s="166" t="s">
        <v>1239</v>
      </c>
      <c r="D1065" s="166" t="s">
        <v>780</v>
      </c>
      <c r="E1065" s="167" t="s">
        <v>1240</v>
      </c>
      <c r="F1065" s="168" t="s">
        <v>1241</v>
      </c>
      <c r="G1065" s="169" t="s">
        <v>719</v>
      </c>
      <c r="H1065" s="170">
        <v>641.19399999999996</v>
      </c>
      <c r="I1065" s="171"/>
      <c r="J1065" s="172">
        <f>ROUND(I1065*H1065,2)</f>
        <v>0</v>
      </c>
      <c r="K1065" s="168" t="s">
        <v>438</v>
      </c>
      <c r="L1065" s="32"/>
      <c r="M1065" s="173" t="s">
        <v>19</v>
      </c>
      <c r="N1065" s="174" t="s">
        <v>42</v>
      </c>
      <c r="P1065" s="141">
        <f>O1065*H1065</f>
        <v>0</v>
      </c>
      <c r="Q1065" s="141">
        <v>0</v>
      </c>
      <c r="R1065" s="141">
        <f>Q1065*H1065</f>
        <v>0</v>
      </c>
      <c r="S1065" s="141">
        <v>0</v>
      </c>
      <c r="T1065" s="142">
        <f>S1065*H1065</f>
        <v>0</v>
      </c>
      <c r="AR1065" s="143" t="s">
        <v>1177</v>
      </c>
      <c r="AT1065" s="143" t="s">
        <v>780</v>
      </c>
      <c r="AU1065" s="143" t="s">
        <v>79</v>
      </c>
      <c r="AY1065" s="17" t="s">
        <v>429</v>
      </c>
      <c r="BE1065" s="144">
        <f>IF(N1065="základní",J1065,0)</f>
        <v>0</v>
      </c>
      <c r="BF1065" s="144">
        <f>IF(N1065="snížená",J1065,0)</f>
        <v>0</v>
      </c>
      <c r="BG1065" s="144">
        <f>IF(N1065="zákl. přenesená",J1065,0)</f>
        <v>0</v>
      </c>
      <c r="BH1065" s="144">
        <f>IF(N1065="sníž. přenesená",J1065,0)</f>
        <v>0</v>
      </c>
      <c r="BI1065" s="144">
        <f>IF(N1065="nulová",J1065,0)</f>
        <v>0</v>
      </c>
      <c r="BJ1065" s="17" t="s">
        <v>79</v>
      </c>
      <c r="BK1065" s="144">
        <f>ROUND(I1065*H1065,2)</f>
        <v>0</v>
      </c>
      <c r="BL1065" s="17" t="s">
        <v>1177</v>
      </c>
      <c r="BM1065" s="143" t="s">
        <v>1242</v>
      </c>
    </row>
    <row r="1066" spans="2:65" s="12" customFormat="1">
      <c r="B1066" s="145"/>
      <c r="D1066" s="146" t="s">
        <v>442</v>
      </c>
      <c r="E1066" s="147" t="s">
        <v>19</v>
      </c>
      <c r="F1066" s="148" t="s">
        <v>1243</v>
      </c>
      <c r="H1066" s="147" t="s">
        <v>19</v>
      </c>
      <c r="I1066" s="149"/>
      <c r="L1066" s="145"/>
      <c r="M1066" s="150"/>
      <c r="T1066" s="151"/>
      <c r="AT1066" s="147" t="s">
        <v>442</v>
      </c>
      <c r="AU1066" s="147" t="s">
        <v>79</v>
      </c>
      <c r="AV1066" s="12" t="s">
        <v>79</v>
      </c>
      <c r="AW1066" s="12" t="s">
        <v>32</v>
      </c>
      <c r="AX1066" s="12" t="s">
        <v>71</v>
      </c>
      <c r="AY1066" s="147" t="s">
        <v>429</v>
      </c>
    </row>
    <row r="1067" spans="2:65" s="13" customFormat="1">
      <c r="B1067" s="152"/>
      <c r="D1067" s="146" t="s">
        <v>442</v>
      </c>
      <c r="E1067" s="153" t="s">
        <v>19</v>
      </c>
      <c r="F1067" s="154" t="s">
        <v>1244</v>
      </c>
      <c r="H1067" s="155">
        <v>553.28399999999999</v>
      </c>
      <c r="I1067" s="156"/>
      <c r="L1067" s="152"/>
      <c r="M1067" s="157"/>
      <c r="T1067" s="158"/>
      <c r="AT1067" s="153" t="s">
        <v>442</v>
      </c>
      <c r="AU1067" s="153" t="s">
        <v>79</v>
      </c>
      <c r="AV1067" s="13" t="s">
        <v>81</v>
      </c>
      <c r="AW1067" s="13" t="s">
        <v>32</v>
      </c>
      <c r="AX1067" s="13" t="s">
        <v>71</v>
      </c>
      <c r="AY1067" s="153" t="s">
        <v>429</v>
      </c>
    </row>
    <row r="1068" spans="2:65" s="12" customFormat="1">
      <c r="B1068" s="145"/>
      <c r="D1068" s="146" t="s">
        <v>442</v>
      </c>
      <c r="E1068" s="147" t="s">
        <v>19</v>
      </c>
      <c r="F1068" s="148" t="s">
        <v>1245</v>
      </c>
      <c r="H1068" s="147" t="s">
        <v>19</v>
      </c>
      <c r="I1068" s="149"/>
      <c r="L1068" s="145"/>
      <c r="M1068" s="150"/>
      <c r="T1068" s="151"/>
      <c r="AT1068" s="147" t="s">
        <v>442</v>
      </c>
      <c r="AU1068" s="147" t="s">
        <v>79</v>
      </c>
      <c r="AV1068" s="12" t="s">
        <v>79</v>
      </c>
      <c r="AW1068" s="12" t="s">
        <v>32</v>
      </c>
      <c r="AX1068" s="12" t="s">
        <v>71</v>
      </c>
      <c r="AY1068" s="147" t="s">
        <v>429</v>
      </c>
    </row>
    <row r="1069" spans="2:65" s="13" customFormat="1">
      <c r="B1069" s="152"/>
      <c r="D1069" s="146" t="s">
        <v>442</v>
      </c>
      <c r="E1069" s="153" t="s">
        <v>19</v>
      </c>
      <c r="F1069" s="154" t="s">
        <v>1246</v>
      </c>
      <c r="H1069" s="155">
        <v>87.91</v>
      </c>
      <c r="I1069" s="156"/>
      <c r="L1069" s="152"/>
      <c r="M1069" s="157"/>
      <c r="T1069" s="158"/>
      <c r="AT1069" s="153" t="s">
        <v>442</v>
      </c>
      <c r="AU1069" s="153" t="s">
        <v>79</v>
      </c>
      <c r="AV1069" s="13" t="s">
        <v>81</v>
      </c>
      <c r="AW1069" s="13" t="s">
        <v>32</v>
      </c>
      <c r="AX1069" s="13" t="s">
        <v>71</v>
      </c>
      <c r="AY1069" s="153" t="s">
        <v>429</v>
      </c>
    </row>
    <row r="1070" spans="2:65" s="14" customFormat="1">
      <c r="B1070" s="159"/>
      <c r="D1070" s="146" t="s">
        <v>442</v>
      </c>
      <c r="E1070" s="160" t="s">
        <v>19</v>
      </c>
      <c r="F1070" s="161" t="s">
        <v>451</v>
      </c>
      <c r="H1070" s="162">
        <v>641.19399999999996</v>
      </c>
      <c r="I1070" s="163"/>
      <c r="L1070" s="159"/>
      <c r="M1070" s="164"/>
      <c r="T1070" s="165"/>
      <c r="AT1070" s="160" t="s">
        <v>442</v>
      </c>
      <c r="AU1070" s="160" t="s">
        <v>79</v>
      </c>
      <c r="AV1070" s="14" t="s">
        <v>440</v>
      </c>
      <c r="AW1070" s="14" t="s">
        <v>32</v>
      </c>
      <c r="AX1070" s="14" t="s">
        <v>79</v>
      </c>
      <c r="AY1070" s="160" t="s">
        <v>429</v>
      </c>
    </row>
    <row r="1071" spans="2:65" s="1" customFormat="1" ht="100.5" customHeight="1">
      <c r="B1071" s="32"/>
      <c r="C1071" s="166" t="s">
        <v>1247</v>
      </c>
      <c r="D1071" s="166" t="s">
        <v>780</v>
      </c>
      <c r="E1071" s="167" t="s">
        <v>1248</v>
      </c>
      <c r="F1071" s="168" t="s">
        <v>1249</v>
      </c>
      <c r="G1071" s="169" t="s">
        <v>719</v>
      </c>
      <c r="H1071" s="170">
        <v>4605.5379999999996</v>
      </c>
      <c r="I1071" s="171"/>
      <c r="J1071" s="172">
        <f>ROUND(I1071*H1071,2)</f>
        <v>0</v>
      </c>
      <c r="K1071" s="168" t="s">
        <v>438</v>
      </c>
      <c r="L1071" s="32"/>
      <c r="M1071" s="173" t="s">
        <v>19</v>
      </c>
      <c r="N1071" s="174" t="s">
        <v>42</v>
      </c>
      <c r="P1071" s="141">
        <f>O1071*H1071</f>
        <v>0</v>
      </c>
      <c r="Q1071" s="141">
        <v>0</v>
      </c>
      <c r="R1071" s="141">
        <f>Q1071*H1071</f>
        <v>0</v>
      </c>
      <c r="S1071" s="141">
        <v>0</v>
      </c>
      <c r="T1071" s="142">
        <f>S1071*H1071</f>
        <v>0</v>
      </c>
      <c r="AR1071" s="143" t="s">
        <v>1177</v>
      </c>
      <c r="AT1071" s="143" t="s">
        <v>780</v>
      </c>
      <c r="AU1071" s="143" t="s">
        <v>79</v>
      </c>
      <c r="AY1071" s="17" t="s">
        <v>429</v>
      </c>
      <c r="BE1071" s="144">
        <f>IF(N1071="základní",J1071,0)</f>
        <v>0</v>
      </c>
      <c r="BF1071" s="144">
        <f>IF(N1071="snížená",J1071,0)</f>
        <v>0</v>
      </c>
      <c r="BG1071" s="144">
        <f>IF(N1071="zákl. přenesená",J1071,0)</f>
        <v>0</v>
      </c>
      <c r="BH1071" s="144">
        <f>IF(N1071="sníž. přenesená",J1071,0)</f>
        <v>0</v>
      </c>
      <c r="BI1071" s="144">
        <f>IF(N1071="nulová",J1071,0)</f>
        <v>0</v>
      </c>
      <c r="BJ1071" s="17" t="s">
        <v>79</v>
      </c>
      <c r="BK1071" s="144">
        <f>ROUND(I1071*H1071,2)</f>
        <v>0</v>
      </c>
      <c r="BL1071" s="17" t="s">
        <v>1177</v>
      </c>
      <c r="BM1071" s="143" t="s">
        <v>1250</v>
      </c>
    </row>
    <row r="1072" spans="2:65" s="12" customFormat="1">
      <c r="B1072" s="145"/>
      <c r="D1072" s="146" t="s">
        <v>442</v>
      </c>
      <c r="E1072" s="147" t="s">
        <v>19</v>
      </c>
      <c r="F1072" s="148" t="s">
        <v>1251</v>
      </c>
      <c r="H1072" s="147" t="s">
        <v>19</v>
      </c>
      <c r="I1072" s="149"/>
      <c r="L1072" s="145"/>
      <c r="M1072" s="150"/>
      <c r="T1072" s="151"/>
      <c r="AT1072" s="147" t="s">
        <v>442</v>
      </c>
      <c r="AU1072" s="147" t="s">
        <v>79</v>
      </c>
      <c r="AV1072" s="12" t="s">
        <v>79</v>
      </c>
      <c r="AW1072" s="12" t="s">
        <v>32</v>
      </c>
      <c r="AX1072" s="12" t="s">
        <v>71</v>
      </c>
      <c r="AY1072" s="147" t="s">
        <v>429</v>
      </c>
    </row>
    <row r="1073" spans="2:65" s="13" customFormat="1">
      <c r="B1073" s="152"/>
      <c r="D1073" s="146" t="s">
        <v>442</v>
      </c>
      <c r="E1073" s="153" t="s">
        <v>19</v>
      </c>
      <c r="F1073" s="154" t="s">
        <v>1252</v>
      </c>
      <c r="H1073" s="155">
        <v>4605.5379999999996</v>
      </c>
      <c r="I1073" s="156"/>
      <c r="L1073" s="152"/>
      <c r="M1073" s="157"/>
      <c r="T1073" s="158"/>
      <c r="AT1073" s="153" t="s">
        <v>442</v>
      </c>
      <c r="AU1073" s="153" t="s">
        <v>79</v>
      </c>
      <c r="AV1073" s="13" t="s">
        <v>81</v>
      </c>
      <c r="AW1073" s="13" t="s">
        <v>32</v>
      </c>
      <c r="AX1073" s="13" t="s">
        <v>71</v>
      </c>
      <c r="AY1073" s="153" t="s">
        <v>429</v>
      </c>
    </row>
    <row r="1074" spans="2:65" s="14" customFormat="1">
      <c r="B1074" s="159"/>
      <c r="D1074" s="146" t="s">
        <v>442</v>
      </c>
      <c r="E1074" s="160" t="s">
        <v>19</v>
      </c>
      <c r="F1074" s="161" t="s">
        <v>451</v>
      </c>
      <c r="H1074" s="162">
        <v>4605.5379999999996</v>
      </c>
      <c r="I1074" s="163"/>
      <c r="L1074" s="159"/>
      <c r="M1074" s="164"/>
      <c r="T1074" s="165"/>
      <c r="AT1074" s="160" t="s">
        <v>442</v>
      </c>
      <c r="AU1074" s="160" t="s">
        <v>79</v>
      </c>
      <c r="AV1074" s="14" t="s">
        <v>440</v>
      </c>
      <c r="AW1074" s="14" t="s">
        <v>32</v>
      </c>
      <c r="AX1074" s="14" t="s">
        <v>79</v>
      </c>
      <c r="AY1074" s="160" t="s">
        <v>429</v>
      </c>
    </row>
    <row r="1075" spans="2:65" s="1" customFormat="1" ht="101.25" customHeight="1">
      <c r="B1075" s="32"/>
      <c r="C1075" s="166" t="s">
        <v>1253</v>
      </c>
      <c r="D1075" s="166" t="s">
        <v>780</v>
      </c>
      <c r="E1075" s="167" t="s">
        <v>1254</v>
      </c>
      <c r="F1075" s="168" t="s">
        <v>1255</v>
      </c>
      <c r="G1075" s="169" t="s">
        <v>719</v>
      </c>
      <c r="H1075" s="170">
        <v>8420.2019999999993</v>
      </c>
      <c r="I1075" s="171"/>
      <c r="J1075" s="172">
        <f>ROUND(I1075*H1075,2)</f>
        <v>0</v>
      </c>
      <c r="K1075" s="168" t="s">
        <v>438</v>
      </c>
      <c r="L1075" s="32"/>
      <c r="M1075" s="173" t="s">
        <v>19</v>
      </c>
      <c r="N1075" s="174" t="s">
        <v>42</v>
      </c>
      <c r="P1075" s="141">
        <f>O1075*H1075</f>
        <v>0</v>
      </c>
      <c r="Q1075" s="141">
        <v>0</v>
      </c>
      <c r="R1075" s="141">
        <f>Q1075*H1075</f>
        <v>0</v>
      </c>
      <c r="S1075" s="141">
        <v>0</v>
      </c>
      <c r="T1075" s="142">
        <f>S1075*H1075</f>
        <v>0</v>
      </c>
      <c r="AR1075" s="143" t="s">
        <v>1177</v>
      </c>
      <c r="AT1075" s="143" t="s">
        <v>780</v>
      </c>
      <c r="AU1075" s="143" t="s">
        <v>79</v>
      </c>
      <c r="AY1075" s="17" t="s">
        <v>429</v>
      </c>
      <c r="BE1075" s="144">
        <f>IF(N1075="základní",J1075,0)</f>
        <v>0</v>
      </c>
      <c r="BF1075" s="144">
        <f>IF(N1075="snížená",J1075,0)</f>
        <v>0</v>
      </c>
      <c r="BG1075" s="144">
        <f>IF(N1075="zákl. přenesená",J1075,0)</f>
        <v>0</v>
      </c>
      <c r="BH1075" s="144">
        <f>IF(N1075="sníž. přenesená",J1075,0)</f>
        <v>0</v>
      </c>
      <c r="BI1075" s="144">
        <f>IF(N1075="nulová",J1075,0)</f>
        <v>0</v>
      </c>
      <c r="BJ1075" s="17" t="s">
        <v>79</v>
      </c>
      <c r="BK1075" s="144">
        <f>ROUND(I1075*H1075,2)</f>
        <v>0</v>
      </c>
      <c r="BL1075" s="17" t="s">
        <v>1177</v>
      </c>
      <c r="BM1075" s="143" t="s">
        <v>1256</v>
      </c>
    </row>
    <row r="1076" spans="2:65" s="12" customFormat="1">
      <c r="B1076" s="145"/>
      <c r="D1076" s="146" t="s">
        <v>442</v>
      </c>
      <c r="E1076" s="147" t="s">
        <v>19</v>
      </c>
      <c r="F1076" s="148" t="s">
        <v>1257</v>
      </c>
      <c r="H1076" s="147" t="s">
        <v>19</v>
      </c>
      <c r="I1076" s="149"/>
      <c r="L1076" s="145"/>
      <c r="M1076" s="150"/>
      <c r="T1076" s="151"/>
      <c r="AT1076" s="147" t="s">
        <v>442</v>
      </c>
      <c r="AU1076" s="147" t="s">
        <v>79</v>
      </c>
      <c r="AV1076" s="12" t="s">
        <v>79</v>
      </c>
      <c r="AW1076" s="12" t="s">
        <v>32</v>
      </c>
      <c r="AX1076" s="12" t="s">
        <v>71</v>
      </c>
      <c r="AY1076" s="147" t="s">
        <v>429</v>
      </c>
    </row>
    <row r="1077" spans="2:65" s="13" customFormat="1">
      <c r="B1077" s="152"/>
      <c r="D1077" s="146" t="s">
        <v>442</v>
      </c>
      <c r="E1077" s="153" t="s">
        <v>19</v>
      </c>
      <c r="F1077" s="154" t="s">
        <v>1258</v>
      </c>
      <c r="H1077" s="155">
        <v>8420.2019999999993</v>
      </c>
      <c r="I1077" s="156"/>
      <c r="L1077" s="152"/>
      <c r="M1077" s="157"/>
      <c r="T1077" s="158"/>
      <c r="AT1077" s="153" t="s">
        <v>442</v>
      </c>
      <c r="AU1077" s="153" t="s">
        <v>79</v>
      </c>
      <c r="AV1077" s="13" t="s">
        <v>81</v>
      </c>
      <c r="AW1077" s="13" t="s">
        <v>32</v>
      </c>
      <c r="AX1077" s="13" t="s">
        <v>71</v>
      </c>
      <c r="AY1077" s="153" t="s">
        <v>429</v>
      </c>
    </row>
    <row r="1078" spans="2:65" s="14" customFormat="1">
      <c r="B1078" s="159"/>
      <c r="D1078" s="146" t="s">
        <v>442</v>
      </c>
      <c r="E1078" s="160" t="s">
        <v>19</v>
      </c>
      <c r="F1078" s="161" t="s">
        <v>451</v>
      </c>
      <c r="H1078" s="162">
        <v>8420.2019999999993</v>
      </c>
      <c r="I1078" s="163"/>
      <c r="L1078" s="159"/>
      <c r="M1078" s="164"/>
      <c r="T1078" s="165"/>
      <c r="AT1078" s="160" t="s">
        <v>442</v>
      </c>
      <c r="AU1078" s="160" t="s">
        <v>79</v>
      </c>
      <c r="AV1078" s="14" t="s">
        <v>440</v>
      </c>
      <c r="AW1078" s="14" t="s">
        <v>32</v>
      </c>
      <c r="AX1078" s="14" t="s">
        <v>79</v>
      </c>
      <c r="AY1078" s="160" t="s">
        <v>429</v>
      </c>
    </row>
    <row r="1079" spans="2:65" s="1" customFormat="1" ht="100.5" customHeight="1">
      <c r="B1079" s="32"/>
      <c r="C1079" s="166" t="s">
        <v>1259</v>
      </c>
      <c r="D1079" s="166" t="s">
        <v>780</v>
      </c>
      <c r="E1079" s="167" t="s">
        <v>1260</v>
      </c>
      <c r="F1079" s="168" t="s">
        <v>1261</v>
      </c>
      <c r="G1079" s="169" t="s">
        <v>719</v>
      </c>
      <c r="H1079" s="170">
        <v>137</v>
      </c>
      <c r="I1079" s="171"/>
      <c r="J1079" s="172">
        <f>ROUND(I1079*H1079,2)</f>
        <v>0</v>
      </c>
      <c r="K1079" s="168" t="s">
        <v>438</v>
      </c>
      <c r="L1079" s="32"/>
      <c r="M1079" s="173" t="s">
        <v>19</v>
      </c>
      <c r="N1079" s="174" t="s">
        <v>42</v>
      </c>
      <c r="P1079" s="141">
        <f>O1079*H1079</f>
        <v>0</v>
      </c>
      <c r="Q1079" s="141">
        <v>0</v>
      </c>
      <c r="R1079" s="141">
        <f>Q1079*H1079</f>
        <v>0</v>
      </c>
      <c r="S1079" s="141">
        <v>0</v>
      </c>
      <c r="T1079" s="142">
        <f>S1079*H1079</f>
        <v>0</v>
      </c>
      <c r="AR1079" s="143" t="s">
        <v>1177</v>
      </c>
      <c r="AT1079" s="143" t="s">
        <v>780</v>
      </c>
      <c r="AU1079" s="143" t="s">
        <v>79</v>
      </c>
      <c r="AY1079" s="17" t="s">
        <v>429</v>
      </c>
      <c r="BE1079" s="144">
        <f>IF(N1079="základní",J1079,0)</f>
        <v>0</v>
      </c>
      <c r="BF1079" s="144">
        <f>IF(N1079="snížená",J1079,0)</f>
        <v>0</v>
      </c>
      <c r="BG1079" s="144">
        <f>IF(N1079="zákl. přenesená",J1079,0)</f>
        <v>0</v>
      </c>
      <c r="BH1079" s="144">
        <f>IF(N1079="sníž. přenesená",J1079,0)</f>
        <v>0</v>
      </c>
      <c r="BI1079" s="144">
        <f>IF(N1079="nulová",J1079,0)</f>
        <v>0</v>
      </c>
      <c r="BJ1079" s="17" t="s">
        <v>79</v>
      </c>
      <c r="BK1079" s="144">
        <f>ROUND(I1079*H1079,2)</f>
        <v>0</v>
      </c>
      <c r="BL1079" s="17" t="s">
        <v>1177</v>
      </c>
      <c r="BM1079" s="143" t="s">
        <v>1262</v>
      </c>
    </row>
    <row r="1080" spans="2:65" s="12" customFormat="1">
      <c r="B1080" s="145"/>
      <c r="D1080" s="146" t="s">
        <v>442</v>
      </c>
      <c r="E1080" s="147" t="s">
        <v>19</v>
      </c>
      <c r="F1080" s="148" t="s">
        <v>1263</v>
      </c>
      <c r="H1080" s="147" t="s">
        <v>19</v>
      </c>
      <c r="I1080" s="149"/>
      <c r="L1080" s="145"/>
      <c r="M1080" s="150"/>
      <c r="T1080" s="151"/>
      <c r="AT1080" s="147" t="s">
        <v>442</v>
      </c>
      <c r="AU1080" s="147" t="s">
        <v>79</v>
      </c>
      <c r="AV1080" s="12" t="s">
        <v>79</v>
      </c>
      <c r="AW1080" s="12" t="s">
        <v>32</v>
      </c>
      <c r="AX1080" s="12" t="s">
        <v>71</v>
      </c>
      <c r="AY1080" s="147" t="s">
        <v>429</v>
      </c>
    </row>
    <row r="1081" spans="2:65" s="13" customFormat="1">
      <c r="B1081" s="152"/>
      <c r="D1081" s="146" t="s">
        <v>442</v>
      </c>
      <c r="E1081" s="153" t="s">
        <v>19</v>
      </c>
      <c r="F1081" s="154" t="s">
        <v>1264</v>
      </c>
      <c r="H1081" s="155">
        <v>137</v>
      </c>
      <c r="I1081" s="156"/>
      <c r="L1081" s="152"/>
      <c r="M1081" s="157"/>
      <c r="T1081" s="158"/>
      <c r="AT1081" s="153" t="s">
        <v>442</v>
      </c>
      <c r="AU1081" s="153" t="s">
        <v>79</v>
      </c>
      <c r="AV1081" s="13" t="s">
        <v>81</v>
      </c>
      <c r="AW1081" s="13" t="s">
        <v>32</v>
      </c>
      <c r="AX1081" s="13" t="s">
        <v>71</v>
      </c>
      <c r="AY1081" s="153" t="s">
        <v>429</v>
      </c>
    </row>
    <row r="1082" spans="2:65" s="14" customFormat="1">
      <c r="B1082" s="159"/>
      <c r="D1082" s="146" t="s">
        <v>442</v>
      </c>
      <c r="E1082" s="160" t="s">
        <v>19</v>
      </c>
      <c r="F1082" s="161" t="s">
        <v>451</v>
      </c>
      <c r="H1082" s="162">
        <v>137</v>
      </c>
      <c r="I1082" s="163"/>
      <c r="L1082" s="159"/>
      <c r="M1082" s="164"/>
      <c r="T1082" s="165"/>
      <c r="AT1082" s="160" t="s">
        <v>442</v>
      </c>
      <c r="AU1082" s="160" t="s">
        <v>79</v>
      </c>
      <c r="AV1082" s="14" t="s">
        <v>440</v>
      </c>
      <c r="AW1082" s="14" t="s">
        <v>32</v>
      </c>
      <c r="AX1082" s="14" t="s">
        <v>79</v>
      </c>
      <c r="AY1082" s="160" t="s">
        <v>429</v>
      </c>
    </row>
    <row r="1083" spans="2:65" s="1" customFormat="1" ht="100.5" customHeight="1">
      <c r="B1083" s="32"/>
      <c r="C1083" s="166" t="s">
        <v>1265</v>
      </c>
      <c r="D1083" s="166" t="s">
        <v>780</v>
      </c>
      <c r="E1083" s="167" t="s">
        <v>1266</v>
      </c>
      <c r="F1083" s="168" t="s">
        <v>1267</v>
      </c>
      <c r="G1083" s="169" t="s">
        <v>719</v>
      </c>
      <c r="H1083" s="170">
        <v>140.65</v>
      </c>
      <c r="I1083" s="171"/>
      <c r="J1083" s="172">
        <f>ROUND(I1083*H1083,2)</f>
        <v>0</v>
      </c>
      <c r="K1083" s="168" t="s">
        <v>438</v>
      </c>
      <c r="L1083" s="32"/>
      <c r="M1083" s="173" t="s">
        <v>19</v>
      </c>
      <c r="N1083" s="174" t="s">
        <v>42</v>
      </c>
      <c r="P1083" s="141">
        <f>O1083*H1083</f>
        <v>0</v>
      </c>
      <c r="Q1083" s="141">
        <v>0</v>
      </c>
      <c r="R1083" s="141">
        <f>Q1083*H1083</f>
        <v>0</v>
      </c>
      <c r="S1083" s="141">
        <v>0</v>
      </c>
      <c r="T1083" s="142">
        <f>S1083*H1083</f>
        <v>0</v>
      </c>
      <c r="AR1083" s="143" t="s">
        <v>1177</v>
      </c>
      <c r="AT1083" s="143" t="s">
        <v>780</v>
      </c>
      <c r="AU1083" s="143" t="s">
        <v>79</v>
      </c>
      <c r="AY1083" s="17" t="s">
        <v>429</v>
      </c>
      <c r="BE1083" s="144">
        <f>IF(N1083="základní",J1083,0)</f>
        <v>0</v>
      </c>
      <c r="BF1083" s="144">
        <f>IF(N1083="snížená",J1083,0)</f>
        <v>0</v>
      </c>
      <c r="BG1083" s="144">
        <f>IF(N1083="zákl. přenesená",J1083,0)</f>
        <v>0</v>
      </c>
      <c r="BH1083" s="144">
        <f>IF(N1083="sníž. přenesená",J1083,0)</f>
        <v>0</v>
      </c>
      <c r="BI1083" s="144">
        <f>IF(N1083="nulová",J1083,0)</f>
        <v>0</v>
      </c>
      <c r="BJ1083" s="17" t="s">
        <v>79</v>
      </c>
      <c r="BK1083" s="144">
        <f>ROUND(I1083*H1083,2)</f>
        <v>0</v>
      </c>
      <c r="BL1083" s="17" t="s">
        <v>1177</v>
      </c>
      <c r="BM1083" s="143" t="s">
        <v>1268</v>
      </c>
    </row>
    <row r="1084" spans="2:65" s="13" customFormat="1">
      <c r="B1084" s="152"/>
      <c r="D1084" s="146" t="s">
        <v>442</v>
      </c>
      <c r="E1084" s="153" t="s">
        <v>19</v>
      </c>
      <c r="F1084" s="154" t="s">
        <v>1227</v>
      </c>
      <c r="H1084" s="155">
        <v>140.65</v>
      </c>
      <c r="I1084" s="156"/>
      <c r="L1084" s="152"/>
      <c r="M1084" s="157"/>
      <c r="T1084" s="158"/>
      <c r="AT1084" s="153" t="s">
        <v>442</v>
      </c>
      <c r="AU1084" s="153" t="s">
        <v>79</v>
      </c>
      <c r="AV1084" s="13" t="s">
        <v>81</v>
      </c>
      <c r="AW1084" s="13" t="s">
        <v>32</v>
      </c>
      <c r="AX1084" s="13" t="s">
        <v>71</v>
      </c>
      <c r="AY1084" s="153" t="s">
        <v>429</v>
      </c>
    </row>
    <row r="1085" spans="2:65" s="14" customFormat="1">
      <c r="B1085" s="159"/>
      <c r="D1085" s="146" t="s">
        <v>442</v>
      </c>
      <c r="E1085" s="160" t="s">
        <v>19</v>
      </c>
      <c r="F1085" s="161" t="s">
        <v>451</v>
      </c>
      <c r="H1085" s="162">
        <v>140.65</v>
      </c>
      <c r="I1085" s="163"/>
      <c r="L1085" s="159"/>
      <c r="M1085" s="164"/>
      <c r="T1085" s="165"/>
      <c r="AT1085" s="160" t="s">
        <v>442</v>
      </c>
      <c r="AU1085" s="160" t="s">
        <v>79</v>
      </c>
      <c r="AV1085" s="14" t="s">
        <v>440</v>
      </c>
      <c r="AW1085" s="14" t="s">
        <v>32</v>
      </c>
      <c r="AX1085" s="14" t="s">
        <v>79</v>
      </c>
      <c r="AY1085" s="160" t="s">
        <v>429</v>
      </c>
    </row>
    <row r="1086" spans="2:65" s="1" customFormat="1" ht="90" customHeight="1">
      <c r="B1086" s="32"/>
      <c r="C1086" s="166" t="s">
        <v>1269</v>
      </c>
      <c r="D1086" s="166" t="s">
        <v>780</v>
      </c>
      <c r="E1086" s="167" t="s">
        <v>1270</v>
      </c>
      <c r="F1086" s="168" t="s">
        <v>1271</v>
      </c>
      <c r="G1086" s="169" t="s">
        <v>719</v>
      </c>
      <c r="H1086" s="170">
        <v>5.0999999999999996</v>
      </c>
      <c r="I1086" s="171"/>
      <c r="J1086" s="172">
        <f>ROUND(I1086*H1086,2)</f>
        <v>0</v>
      </c>
      <c r="K1086" s="168" t="s">
        <v>438</v>
      </c>
      <c r="L1086" s="32"/>
      <c r="M1086" s="173" t="s">
        <v>19</v>
      </c>
      <c r="N1086" s="174" t="s">
        <v>42</v>
      </c>
      <c r="P1086" s="141">
        <f>O1086*H1086</f>
        <v>0</v>
      </c>
      <c r="Q1086" s="141">
        <v>0</v>
      </c>
      <c r="R1086" s="141">
        <f>Q1086*H1086</f>
        <v>0</v>
      </c>
      <c r="S1086" s="141">
        <v>0</v>
      </c>
      <c r="T1086" s="142">
        <f>S1086*H1086</f>
        <v>0</v>
      </c>
      <c r="AR1086" s="143" t="s">
        <v>1177</v>
      </c>
      <c r="AT1086" s="143" t="s">
        <v>780</v>
      </c>
      <c r="AU1086" s="143" t="s">
        <v>79</v>
      </c>
      <c r="AY1086" s="17" t="s">
        <v>429</v>
      </c>
      <c r="BE1086" s="144">
        <f>IF(N1086="základní",J1086,0)</f>
        <v>0</v>
      </c>
      <c r="BF1086" s="144">
        <f>IF(N1086="snížená",J1086,0)</f>
        <v>0</v>
      </c>
      <c r="BG1086" s="144">
        <f>IF(N1086="zákl. přenesená",J1086,0)</f>
        <v>0</v>
      </c>
      <c r="BH1086" s="144">
        <f>IF(N1086="sníž. přenesená",J1086,0)</f>
        <v>0</v>
      </c>
      <c r="BI1086" s="144">
        <f>IF(N1086="nulová",J1086,0)</f>
        <v>0</v>
      </c>
      <c r="BJ1086" s="17" t="s">
        <v>79</v>
      </c>
      <c r="BK1086" s="144">
        <f>ROUND(I1086*H1086,2)</f>
        <v>0</v>
      </c>
      <c r="BL1086" s="17" t="s">
        <v>1177</v>
      </c>
      <c r="BM1086" s="143" t="s">
        <v>1272</v>
      </c>
    </row>
    <row r="1087" spans="2:65" s="13" customFormat="1">
      <c r="B1087" s="152"/>
      <c r="D1087" s="146" t="s">
        <v>442</v>
      </c>
      <c r="E1087" s="153" t="s">
        <v>19</v>
      </c>
      <c r="F1087" s="154" t="s">
        <v>1273</v>
      </c>
      <c r="H1087" s="155">
        <v>5.0999999999999996</v>
      </c>
      <c r="I1087" s="156"/>
      <c r="L1087" s="152"/>
      <c r="M1087" s="157"/>
      <c r="T1087" s="158"/>
      <c r="AT1087" s="153" t="s">
        <v>442</v>
      </c>
      <c r="AU1087" s="153" t="s">
        <v>79</v>
      </c>
      <c r="AV1087" s="13" t="s">
        <v>81</v>
      </c>
      <c r="AW1087" s="13" t="s">
        <v>32</v>
      </c>
      <c r="AX1087" s="13" t="s">
        <v>71</v>
      </c>
      <c r="AY1087" s="153" t="s">
        <v>429</v>
      </c>
    </row>
    <row r="1088" spans="2:65" s="14" customFormat="1">
      <c r="B1088" s="159"/>
      <c r="D1088" s="146" t="s">
        <v>442</v>
      </c>
      <c r="E1088" s="160" t="s">
        <v>19</v>
      </c>
      <c r="F1088" s="161" t="s">
        <v>451</v>
      </c>
      <c r="H1088" s="162">
        <v>5.0999999999999996</v>
      </c>
      <c r="I1088" s="163"/>
      <c r="L1088" s="159"/>
      <c r="M1088" s="178"/>
      <c r="N1088" s="179"/>
      <c r="O1088" s="179"/>
      <c r="P1088" s="179"/>
      <c r="Q1088" s="179"/>
      <c r="R1088" s="179"/>
      <c r="S1088" s="179"/>
      <c r="T1088" s="180"/>
      <c r="AT1088" s="160" t="s">
        <v>442</v>
      </c>
      <c r="AU1088" s="160" t="s">
        <v>79</v>
      </c>
      <c r="AV1088" s="14" t="s">
        <v>440</v>
      </c>
      <c r="AW1088" s="14" t="s">
        <v>32</v>
      </c>
      <c r="AX1088" s="14" t="s">
        <v>79</v>
      </c>
      <c r="AY1088" s="160" t="s">
        <v>429</v>
      </c>
    </row>
    <row r="1089" spans="2:12" s="1" customFormat="1" ht="6.95" customHeight="1">
      <c r="B1089" s="41"/>
      <c r="C1089" s="42"/>
      <c r="D1089" s="42"/>
      <c r="E1089" s="42"/>
      <c r="F1089" s="42"/>
      <c r="G1089" s="42"/>
      <c r="H1089" s="42"/>
      <c r="I1089" s="42"/>
      <c r="J1089" s="42"/>
      <c r="K1089" s="42"/>
      <c r="L1089" s="32"/>
    </row>
  </sheetData>
  <sheetProtection algorithmName="SHA-512" hashValue="XlsprHndCoMxjEvm/ZEH4FTeb4X0SDNL5yITDsDmEF6dTnaboNQz7RxzvACEjQ76pExdfZWscYNFUbENGjvV+Q==" saltValue="ENUc7avx4XUvPV1h6eCRCw==" spinCount="100000" sheet="1" objects="1" scenarios="1" formatColumns="0" formatRows="0" autoFilter="0"/>
  <autoFilter ref="C85:K1088" xr:uid="{00000000-0009-0000-0000-000001000000}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900"/>
  <sheetViews>
    <sheetView showGridLines="0" topLeftCell="A68" workbookViewId="0">
      <selection activeCell="I86" sqref="I8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84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s="1" customFormat="1" ht="12" customHeight="1">
      <c r="B8" s="32"/>
      <c r="D8" s="27" t="s">
        <v>401</v>
      </c>
      <c r="L8" s="32"/>
    </row>
    <row r="9" spans="2:46" s="1" customFormat="1" ht="16.5" customHeight="1">
      <c r="B9" s="32"/>
      <c r="E9" s="308" t="s">
        <v>1274</v>
      </c>
      <c r="F9" s="325"/>
      <c r="G9" s="325"/>
      <c r="H9" s="325"/>
      <c r="L9" s="32"/>
    </row>
    <row r="10" spans="2:46" s="1" customFormat="1">
      <c r="B10" s="32"/>
      <c r="L10" s="32"/>
    </row>
    <row r="11" spans="2:46" s="1" customFormat="1" ht="12" customHeight="1">
      <c r="B11" s="32"/>
      <c r="D11" s="27" t="s">
        <v>18</v>
      </c>
      <c r="F11" s="25" t="s">
        <v>19</v>
      </c>
      <c r="I11" s="27" t="s">
        <v>20</v>
      </c>
      <c r="J11" s="25" t="s">
        <v>19</v>
      </c>
      <c r="L11" s="32"/>
    </row>
    <row r="12" spans="2:46" s="1" customFormat="1" ht="12" customHeight="1">
      <c r="B12" s="32"/>
      <c r="D12" s="27" t="s">
        <v>21</v>
      </c>
      <c r="F12" s="25" t="s">
        <v>22</v>
      </c>
      <c r="I12" s="27" t="s">
        <v>23</v>
      </c>
      <c r="J12" s="49" t="str">
        <f>'Rekapitulace stavby'!AN8</f>
        <v>29. 5. 2025</v>
      </c>
      <c r="L12" s="32"/>
    </row>
    <row r="13" spans="2:46" s="1" customFormat="1" ht="10.9" customHeight="1">
      <c r="B13" s="32"/>
      <c r="L13" s="32"/>
    </row>
    <row r="14" spans="2:46" s="1" customFormat="1" ht="12" customHeight="1">
      <c r="B14" s="32"/>
      <c r="D14" s="27" t="s">
        <v>25</v>
      </c>
      <c r="I14" s="27" t="s">
        <v>26</v>
      </c>
      <c r="J14" s="25" t="str">
        <f>IF('Rekapitulace stavby'!AN10="","",'Rekapitulace stavby'!AN10)</f>
        <v/>
      </c>
      <c r="L14" s="32"/>
    </row>
    <row r="15" spans="2:46" s="1" customFormat="1" ht="18" customHeight="1">
      <c r="B15" s="32"/>
      <c r="E15" s="25" t="str">
        <f>IF('Rekapitulace stavby'!E11="","",'Rekapitulace stavby'!E11)</f>
        <v>Zimola Bohumil</v>
      </c>
      <c r="I15" s="27" t="s">
        <v>28</v>
      </c>
      <c r="J15" s="25" t="str">
        <f>IF('Rekapitulace stavby'!AN11="","",'Rekapitulace stavby'!AN11)</f>
        <v/>
      </c>
      <c r="L15" s="32"/>
    </row>
    <row r="16" spans="2:46" s="1" customFormat="1" ht="6.95" customHeight="1">
      <c r="B16" s="32"/>
      <c r="L16" s="32"/>
    </row>
    <row r="17" spans="2:12" s="1" customFormat="1" ht="12" customHeight="1">
      <c r="B17" s="32"/>
      <c r="D17" s="27" t="s">
        <v>29</v>
      </c>
      <c r="I17" s="27" t="s">
        <v>26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328" t="str">
        <f>'Rekapitulace stavby'!E14</f>
        <v>Vyplň údaj</v>
      </c>
      <c r="F18" s="296"/>
      <c r="G18" s="296"/>
      <c r="H18" s="296"/>
      <c r="I18" s="27" t="s">
        <v>28</v>
      </c>
      <c r="J18" s="28" t="str">
        <f>'Rekapitulace stavby'!AN14</f>
        <v>Vyplň údaj</v>
      </c>
      <c r="L18" s="32"/>
    </row>
    <row r="19" spans="2:12" s="1" customFormat="1" ht="6.95" customHeight="1">
      <c r="B19" s="32"/>
      <c r="L19" s="32"/>
    </row>
    <row r="20" spans="2:12" s="1" customFormat="1" ht="12" customHeight="1">
      <c r="B20" s="32"/>
      <c r="D20" s="27" t="s">
        <v>31</v>
      </c>
      <c r="I20" s="27" t="s">
        <v>26</v>
      </c>
      <c r="J20" s="25" t="str">
        <f>IF('Rekapitulace stavby'!AN16="","",'Rekapitulace stavby'!AN16)</f>
        <v/>
      </c>
      <c r="L20" s="32"/>
    </row>
    <row r="21" spans="2:12" s="1" customFormat="1" ht="18" customHeight="1">
      <c r="B21" s="32"/>
      <c r="E21" s="25" t="str">
        <f>IF('Rekapitulace stavby'!E17="","",'Rekapitulace stavby'!E17)</f>
        <v xml:space="preserve"> </v>
      </c>
      <c r="I21" s="27" t="s">
        <v>28</v>
      </c>
      <c r="J21" s="25" t="str">
        <f>IF('Rekapitulace stavby'!AN17="","",'Rekapitulace stavby'!AN17)</f>
        <v/>
      </c>
      <c r="L21" s="32"/>
    </row>
    <row r="22" spans="2:12" s="1" customFormat="1" ht="6.95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26</v>
      </c>
      <c r="J23" s="25" t="str">
        <f>IF('Rekapitulace stavby'!AN19="","",'Rekapitulace stavby'!AN19)</f>
        <v/>
      </c>
      <c r="L23" s="32"/>
    </row>
    <row r="24" spans="2:12" s="1" customFormat="1" ht="18" customHeight="1">
      <c r="B24" s="32"/>
      <c r="E24" s="25" t="str">
        <f>IF('Rekapitulace stavby'!E20="","",'Rekapitulace stavby'!E20)</f>
        <v>Hospodková Marcela</v>
      </c>
      <c r="I24" s="27" t="s">
        <v>28</v>
      </c>
      <c r="J24" s="25" t="str">
        <f>IF('Rekapitulace stavby'!AN20="","",'Rekapitulace stavby'!AN20)</f>
        <v/>
      </c>
      <c r="L24" s="32"/>
    </row>
    <row r="25" spans="2:12" s="1" customFormat="1" ht="6.95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1"/>
      <c r="E27" s="300" t="s">
        <v>19</v>
      </c>
      <c r="F27" s="300"/>
      <c r="G27" s="300"/>
      <c r="H27" s="300"/>
      <c r="L27" s="91"/>
    </row>
    <row r="28" spans="2:12" s="1" customFormat="1" ht="6.95" customHeight="1">
      <c r="B28" s="32"/>
      <c r="L28" s="32"/>
    </row>
    <row r="29" spans="2:12" s="1" customFormat="1" ht="6.95" customHeight="1">
      <c r="B29" s="32"/>
      <c r="D29" s="50"/>
      <c r="E29" s="50"/>
      <c r="F29" s="50"/>
      <c r="G29" s="50"/>
      <c r="H29" s="50"/>
      <c r="I29" s="50"/>
      <c r="J29" s="50"/>
      <c r="K29" s="50"/>
      <c r="L29" s="32"/>
    </row>
    <row r="30" spans="2:12" s="1" customFormat="1" ht="25.35" customHeight="1">
      <c r="B30" s="32"/>
      <c r="D30" s="92" t="s">
        <v>37</v>
      </c>
      <c r="J30" s="63">
        <f>ROUND(J84, 2)</f>
        <v>0</v>
      </c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14.45" customHeight="1">
      <c r="B32" s="32"/>
      <c r="F32" s="35" t="s">
        <v>39</v>
      </c>
      <c r="I32" s="35" t="s">
        <v>38</v>
      </c>
      <c r="J32" s="35" t="s">
        <v>40</v>
      </c>
      <c r="L32" s="32"/>
    </row>
    <row r="33" spans="2:12" s="1" customFormat="1" ht="14.45" customHeight="1">
      <c r="B33" s="32"/>
      <c r="D33" s="52" t="s">
        <v>41</v>
      </c>
      <c r="E33" s="27" t="s">
        <v>42</v>
      </c>
      <c r="F33" s="83">
        <f>ROUND((SUM(BE84:BE899)),  2)</f>
        <v>0</v>
      </c>
      <c r="I33" s="93">
        <v>0.21</v>
      </c>
      <c r="J33" s="83">
        <f>ROUND(((SUM(BE84:BE899))*I33),  2)</f>
        <v>0</v>
      </c>
      <c r="L33" s="32"/>
    </row>
    <row r="34" spans="2:12" s="1" customFormat="1" ht="14.45" customHeight="1">
      <c r="B34" s="32"/>
      <c r="E34" s="27" t="s">
        <v>43</v>
      </c>
      <c r="F34" s="83">
        <f>ROUND((SUM(BF84:BF899)),  2)</f>
        <v>0</v>
      </c>
      <c r="I34" s="93">
        <v>0.12</v>
      </c>
      <c r="J34" s="83">
        <f>ROUND(((SUM(BF84:BF899))*I34),  2)</f>
        <v>0</v>
      </c>
      <c r="L34" s="32"/>
    </row>
    <row r="35" spans="2:12" s="1" customFormat="1" ht="14.45" hidden="1" customHeight="1">
      <c r="B35" s="32"/>
      <c r="E35" s="27" t="s">
        <v>44</v>
      </c>
      <c r="F35" s="83">
        <f>ROUND((SUM(BG84:BG899)),  2)</f>
        <v>0</v>
      </c>
      <c r="I35" s="93">
        <v>0.21</v>
      </c>
      <c r="J35" s="83">
        <f>0</f>
        <v>0</v>
      </c>
      <c r="L35" s="32"/>
    </row>
    <row r="36" spans="2:12" s="1" customFormat="1" ht="14.45" hidden="1" customHeight="1">
      <c r="B36" s="32"/>
      <c r="E36" s="27" t="s">
        <v>45</v>
      </c>
      <c r="F36" s="83">
        <f>ROUND((SUM(BH84:BH899)),  2)</f>
        <v>0</v>
      </c>
      <c r="I36" s="93">
        <v>0.12</v>
      </c>
      <c r="J36" s="83">
        <f>0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ROUND((SUM(BI84:BI899)),  2)</f>
        <v>0</v>
      </c>
      <c r="I37" s="93">
        <v>0</v>
      </c>
      <c r="J37" s="83">
        <f>0</f>
        <v>0</v>
      </c>
      <c r="L37" s="32"/>
    </row>
    <row r="38" spans="2:12" s="1" customFormat="1" ht="6.95" customHeight="1">
      <c r="B38" s="32"/>
      <c r="L38" s="32"/>
    </row>
    <row r="39" spans="2:12" s="1" customFormat="1" ht="25.35" customHeight="1">
      <c r="B39" s="32"/>
      <c r="C39" s="94"/>
      <c r="D39" s="95" t="s">
        <v>47</v>
      </c>
      <c r="E39" s="54"/>
      <c r="F39" s="54"/>
      <c r="G39" s="96" t="s">
        <v>48</v>
      </c>
      <c r="H39" s="97" t="s">
        <v>49</v>
      </c>
      <c r="I39" s="54"/>
      <c r="J39" s="98">
        <f>SUM(J30:J37)</f>
        <v>0</v>
      </c>
      <c r="K39" s="99"/>
      <c r="L39" s="32"/>
    </row>
    <row r="40" spans="2:12" s="1" customFormat="1" ht="14.45" customHeight="1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2"/>
    </row>
    <row r="44" spans="2:12" s="1" customFormat="1" ht="6.95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2"/>
    </row>
    <row r="45" spans="2:12" s="1" customFormat="1" ht="24.95" customHeight="1">
      <c r="B45" s="32"/>
      <c r="C45" s="21" t="s">
        <v>403</v>
      </c>
      <c r="L45" s="32"/>
    </row>
    <row r="46" spans="2:12" s="1" customFormat="1" ht="6.95" customHeight="1">
      <c r="B46" s="32"/>
      <c r="L46" s="32"/>
    </row>
    <row r="47" spans="2:12" s="1" customFormat="1" ht="12" customHeight="1">
      <c r="B47" s="32"/>
      <c r="C47" s="27" t="s">
        <v>16</v>
      </c>
      <c r="L47" s="32"/>
    </row>
    <row r="48" spans="2:12" s="1" customFormat="1" ht="16.5" customHeight="1">
      <c r="B48" s="32"/>
      <c r="E48" s="326" t="str">
        <f>E7</f>
        <v>Prostá rekonstrukce trati v úseku Mirošovice u Rataj nad Sázavou</v>
      </c>
      <c r="F48" s="327"/>
      <c r="G48" s="327"/>
      <c r="H48" s="327"/>
      <c r="L48" s="32"/>
    </row>
    <row r="49" spans="2:47" s="1" customFormat="1" ht="12" customHeight="1">
      <c r="B49" s="32"/>
      <c r="C49" s="27" t="s">
        <v>401</v>
      </c>
      <c r="L49" s="32"/>
    </row>
    <row r="50" spans="2:47" s="1" customFormat="1" ht="16.5" customHeight="1">
      <c r="B50" s="32"/>
      <c r="E50" s="308" t="str">
        <f>E9</f>
        <v xml:space="preserve">SO 02 - Rekonstrukce žst. Uhlířské Janovice </v>
      </c>
      <c r="F50" s="325"/>
      <c r="G50" s="325"/>
      <c r="H50" s="325"/>
      <c r="L50" s="32"/>
    </row>
    <row r="51" spans="2:47" s="1" customFormat="1" ht="6.95" customHeight="1">
      <c r="B51" s="32"/>
      <c r="L51" s="32"/>
    </row>
    <row r="52" spans="2:47" s="1" customFormat="1" ht="12" customHeight="1">
      <c r="B52" s="32"/>
      <c r="C52" s="27" t="s">
        <v>21</v>
      </c>
      <c r="F52" s="25" t="str">
        <f>F12</f>
        <v xml:space="preserve"> </v>
      </c>
      <c r="I52" s="27" t="s">
        <v>23</v>
      </c>
      <c r="J52" s="49" t="str">
        <f>IF(J12="","",J12)</f>
        <v>29. 5. 2025</v>
      </c>
      <c r="L52" s="32"/>
    </row>
    <row r="53" spans="2:47" s="1" customFormat="1" ht="6.95" customHeight="1">
      <c r="B53" s="32"/>
      <c r="L53" s="32"/>
    </row>
    <row r="54" spans="2:47" s="1" customFormat="1" ht="15.2" customHeight="1">
      <c r="B54" s="32"/>
      <c r="C54" s="27" t="s">
        <v>25</v>
      </c>
      <c r="F54" s="25" t="str">
        <f>E15</f>
        <v>Zimola Bohumil</v>
      </c>
      <c r="I54" s="27" t="s">
        <v>31</v>
      </c>
      <c r="J54" s="30" t="str">
        <f>E21</f>
        <v xml:space="preserve"> </v>
      </c>
      <c r="L54" s="32"/>
    </row>
    <row r="55" spans="2:47" s="1" customFormat="1" ht="15.2" customHeight="1">
      <c r="B55" s="32"/>
      <c r="C55" s="27" t="s">
        <v>29</v>
      </c>
      <c r="F55" s="25" t="str">
        <f>IF(E18="","",E18)</f>
        <v>Vyplň údaj</v>
      </c>
      <c r="I55" s="27" t="s">
        <v>33</v>
      </c>
      <c r="J55" s="30" t="str">
        <f>E24</f>
        <v>Hospodková Marcela</v>
      </c>
      <c r="L55" s="32"/>
    </row>
    <row r="56" spans="2:47" s="1" customFormat="1" ht="10.35" customHeight="1">
      <c r="B56" s="32"/>
      <c r="L56" s="32"/>
    </row>
    <row r="57" spans="2:47" s="1" customFormat="1" ht="29.25" customHeight="1">
      <c r="B57" s="32"/>
      <c r="C57" s="100" t="s">
        <v>404</v>
      </c>
      <c r="D57" s="94"/>
      <c r="E57" s="94"/>
      <c r="F57" s="94"/>
      <c r="G57" s="94"/>
      <c r="H57" s="94"/>
      <c r="I57" s="94"/>
      <c r="J57" s="101" t="s">
        <v>405</v>
      </c>
      <c r="K57" s="94"/>
      <c r="L57" s="32"/>
    </row>
    <row r="58" spans="2:47" s="1" customFormat="1" ht="10.35" customHeight="1">
      <c r="B58" s="32"/>
      <c r="L58" s="32"/>
    </row>
    <row r="59" spans="2:47" s="1" customFormat="1" ht="22.9" customHeight="1">
      <c r="B59" s="32"/>
      <c r="C59" s="102" t="s">
        <v>69</v>
      </c>
      <c r="J59" s="63">
        <f>J84</f>
        <v>0</v>
      </c>
      <c r="L59" s="32"/>
      <c r="AU59" s="17" t="s">
        <v>406</v>
      </c>
    </row>
    <row r="60" spans="2:47" s="8" customFormat="1" ht="24.95" customHeight="1">
      <c r="B60" s="103"/>
      <c r="D60" s="104" t="s">
        <v>409</v>
      </c>
      <c r="E60" s="105"/>
      <c r="F60" s="105"/>
      <c r="G60" s="105"/>
      <c r="H60" s="105"/>
      <c r="I60" s="105"/>
      <c r="J60" s="106">
        <f>J85</f>
        <v>0</v>
      </c>
      <c r="L60" s="103"/>
    </row>
    <row r="61" spans="2:47" s="8" customFormat="1" ht="24.95" customHeight="1">
      <c r="B61" s="103"/>
      <c r="D61" s="104" t="s">
        <v>410</v>
      </c>
      <c r="E61" s="105"/>
      <c r="F61" s="105"/>
      <c r="G61" s="105"/>
      <c r="H61" s="105"/>
      <c r="I61" s="105"/>
      <c r="J61" s="106">
        <f>J235</f>
        <v>0</v>
      </c>
      <c r="L61" s="103"/>
    </row>
    <row r="62" spans="2:47" s="8" customFormat="1" ht="24.95" customHeight="1">
      <c r="B62" s="103"/>
      <c r="D62" s="104" t="s">
        <v>411</v>
      </c>
      <c r="E62" s="105"/>
      <c r="F62" s="105"/>
      <c r="G62" s="105"/>
      <c r="H62" s="105"/>
      <c r="I62" s="105"/>
      <c r="J62" s="106">
        <f>J349</f>
        <v>0</v>
      </c>
      <c r="L62" s="103"/>
    </row>
    <row r="63" spans="2:47" s="8" customFormat="1" ht="24.95" customHeight="1">
      <c r="B63" s="103"/>
      <c r="D63" s="104" t="s">
        <v>412</v>
      </c>
      <c r="E63" s="105"/>
      <c r="F63" s="105"/>
      <c r="G63" s="105"/>
      <c r="H63" s="105"/>
      <c r="I63" s="105"/>
      <c r="J63" s="106">
        <f>J789</f>
        <v>0</v>
      </c>
      <c r="L63" s="103"/>
    </row>
    <row r="64" spans="2:47" s="8" customFormat="1" ht="24.95" customHeight="1">
      <c r="B64" s="103"/>
      <c r="D64" s="104" t="s">
        <v>413</v>
      </c>
      <c r="E64" s="105"/>
      <c r="F64" s="105"/>
      <c r="G64" s="105"/>
      <c r="H64" s="105"/>
      <c r="I64" s="105"/>
      <c r="J64" s="106">
        <f>J830</f>
        <v>0</v>
      </c>
      <c r="L64" s="103"/>
    </row>
    <row r="65" spans="2:12" s="1" customFormat="1" ht="21.75" customHeight="1">
      <c r="B65" s="32"/>
      <c r="L65" s="32"/>
    </row>
    <row r="66" spans="2:12" s="1" customFormat="1" ht="6.95" customHeight="1"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32"/>
    </row>
    <row r="70" spans="2:12" s="1" customFormat="1" ht="6.95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2"/>
    </row>
    <row r="71" spans="2:12" s="1" customFormat="1" ht="24.95" customHeight="1">
      <c r="B71" s="32"/>
      <c r="C71" s="21" t="s">
        <v>414</v>
      </c>
      <c r="L71" s="32"/>
    </row>
    <row r="72" spans="2:12" s="1" customFormat="1" ht="6.95" customHeight="1">
      <c r="B72" s="32"/>
      <c r="L72" s="32"/>
    </row>
    <row r="73" spans="2:12" s="1" customFormat="1" ht="12" customHeight="1">
      <c r="B73" s="32"/>
      <c r="C73" s="27" t="s">
        <v>16</v>
      </c>
      <c r="L73" s="32"/>
    </row>
    <row r="74" spans="2:12" s="1" customFormat="1" ht="16.5" customHeight="1">
      <c r="B74" s="32"/>
      <c r="E74" s="326" t="str">
        <f>E7</f>
        <v>Prostá rekonstrukce trati v úseku Mirošovice u Rataj nad Sázavou</v>
      </c>
      <c r="F74" s="327"/>
      <c r="G74" s="327"/>
      <c r="H74" s="327"/>
      <c r="L74" s="32"/>
    </row>
    <row r="75" spans="2:12" s="1" customFormat="1" ht="12" customHeight="1">
      <c r="B75" s="32"/>
      <c r="C75" s="27" t="s">
        <v>401</v>
      </c>
      <c r="L75" s="32"/>
    </row>
    <row r="76" spans="2:12" s="1" customFormat="1" ht="16.5" customHeight="1">
      <c r="B76" s="32"/>
      <c r="E76" s="308" t="str">
        <f>E9</f>
        <v xml:space="preserve">SO 02 - Rekonstrukce žst. Uhlířské Janovice </v>
      </c>
      <c r="F76" s="325"/>
      <c r="G76" s="325"/>
      <c r="H76" s="325"/>
      <c r="L76" s="32"/>
    </row>
    <row r="77" spans="2:12" s="1" customFormat="1" ht="6.95" customHeight="1">
      <c r="B77" s="32"/>
      <c r="L77" s="32"/>
    </row>
    <row r="78" spans="2:12" s="1" customFormat="1" ht="12" customHeight="1">
      <c r="B78" s="32"/>
      <c r="C78" s="27" t="s">
        <v>21</v>
      </c>
      <c r="F78" s="25" t="str">
        <f>F12</f>
        <v xml:space="preserve"> </v>
      </c>
      <c r="I78" s="27" t="s">
        <v>23</v>
      </c>
      <c r="J78" s="49" t="str">
        <f>IF(J12="","",J12)</f>
        <v>29. 5. 2025</v>
      </c>
      <c r="L78" s="32"/>
    </row>
    <row r="79" spans="2:12" s="1" customFormat="1" ht="6.95" customHeight="1">
      <c r="B79" s="32"/>
      <c r="L79" s="32"/>
    </row>
    <row r="80" spans="2:12" s="1" customFormat="1" ht="15.2" customHeight="1">
      <c r="B80" s="32"/>
      <c r="C80" s="27" t="s">
        <v>25</v>
      </c>
      <c r="F80" s="25" t="str">
        <f>E15</f>
        <v>Zimola Bohumil</v>
      </c>
      <c r="I80" s="27" t="s">
        <v>31</v>
      </c>
      <c r="J80" s="30" t="str">
        <f>E21</f>
        <v xml:space="preserve"> </v>
      </c>
      <c r="L80" s="32"/>
    </row>
    <row r="81" spans="2:65" s="1" customFormat="1" ht="15.2" customHeight="1">
      <c r="B81" s="32"/>
      <c r="C81" s="27" t="s">
        <v>29</v>
      </c>
      <c r="F81" s="25" t="str">
        <f>IF(E18="","",E18)</f>
        <v>Vyplň údaj</v>
      </c>
      <c r="I81" s="27" t="s">
        <v>33</v>
      </c>
      <c r="J81" s="30" t="str">
        <f>E24</f>
        <v>Hospodková Marcela</v>
      </c>
      <c r="L81" s="32"/>
    </row>
    <row r="82" spans="2:65" s="1" customFormat="1" ht="10.35" customHeight="1">
      <c r="B82" s="32"/>
      <c r="L82" s="32"/>
    </row>
    <row r="83" spans="2:65" s="10" customFormat="1" ht="29.25" customHeight="1">
      <c r="B83" s="111"/>
      <c r="C83" s="112" t="s">
        <v>415</v>
      </c>
      <c r="D83" s="113" t="s">
        <v>56</v>
      </c>
      <c r="E83" s="113" t="s">
        <v>52</v>
      </c>
      <c r="F83" s="113" t="s">
        <v>53</v>
      </c>
      <c r="G83" s="113" t="s">
        <v>416</v>
      </c>
      <c r="H83" s="113" t="s">
        <v>417</v>
      </c>
      <c r="I83" s="113" t="s">
        <v>418</v>
      </c>
      <c r="J83" s="113" t="s">
        <v>405</v>
      </c>
      <c r="K83" s="114" t="s">
        <v>419</v>
      </c>
      <c r="L83" s="111"/>
      <c r="M83" s="56" t="s">
        <v>19</v>
      </c>
      <c r="N83" s="57" t="s">
        <v>41</v>
      </c>
      <c r="O83" s="57" t="s">
        <v>420</v>
      </c>
      <c r="P83" s="57" t="s">
        <v>421</v>
      </c>
      <c r="Q83" s="57" t="s">
        <v>422</v>
      </c>
      <c r="R83" s="57" t="s">
        <v>423</v>
      </c>
      <c r="S83" s="57" t="s">
        <v>424</v>
      </c>
      <c r="T83" s="58" t="s">
        <v>425</v>
      </c>
    </row>
    <row r="84" spans="2:65" s="1" customFormat="1" ht="22.9" customHeight="1">
      <c r="B84" s="32"/>
      <c r="C84" s="61" t="s">
        <v>426</v>
      </c>
      <c r="J84" s="115">
        <f>BK84</f>
        <v>0</v>
      </c>
      <c r="L84" s="32"/>
      <c r="M84" s="59"/>
      <c r="N84" s="50"/>
      <c r="O84" s="50"/>
      <c r="P84" s="116">
        <f>P85+P235+P349+P789+P830</f>
        <v>0</v>
      </c>
      <c r="Q84" s="50"/>
      <c r="R84" s="116">
        <f>R85+R235+R349+R789+R830</f>
        <v>4505.5550948000009</v>
      </c>
      <c r="S84" s="50"/>
      <c r="T84" s="117">
        <f>T85+T235+T349+T789+T830</f>
        <v>0</v>
      </c>
      <c r="AT84" s="17" t="s">
        <v>70</v>
      </c>
      <c r="AU84" s="17" t="s">
        <v>406</v>
      </c>
      <c r="BK84" s="118">
        <f>BK85+BK235+BK349+BK789+BK830</f>
        <v>0</v>
      </c>
    </row>
    <row r="85" spans="2:65" s="11" customFormat="1" ht="25.9" customHeight="1">
      <c r="B85" s="119"/>
      <c r="D85" s="120" t="s">
        <v>70</v>
      </c>
      <c r="E85" s="121" t="s">
        <v>432</v>
      </c>
      <c r="F85" s="121" t="s">
        <v>433</v>
      </c>
      <c r="I85" s="122"/>
      <c r="J85" s="123">
        <f>BK85</f>
        <v>0</v>
      </c>
      <c r="L85" s="119"/>
      <c r="M85" s="124"/>
      <c r="P85" s="125">
        <f>SUM(P86:P234)</f>
        <v>0</v>
      </c>
      <c r="R85" s="125">
        <f>SUM(R86:R234)</f>
        <v>487.63034000000005</v>
      </c>
      <c r="T85" s="126">
        <f>SUM(T86:T234)</f>
        <v>0</v>
      </c>
      <c r="AR85" s="120" t="s">
        <v>79</v>
      </c>
      <c r="AT85" s="127" t="s">
        <v>70</v>
      </c>
      <c r="AU85" s="127" t="s">
        <v>71</v>
      </c>
      <c r="AY85" s="120" t="s">
        <v>429</v>
      </c>
      <c r="BK85" s="128">
        <f>SUM(BK86:BK234)</f>
        <v>0</v>
      </c>
    </row>
    <row r="86" spans="2:65" s="1" customFormat="1" ht="21.75" customHeight="1">
      <c r="B86" s="32"/>
      <c r="C86" s="131" t="s">
        <v>79</v>
      </c>
      <c r="D86" s="131" t="s">
        <v>434</v>
      </c>
      <c r="E86" s="132" t="s">
        <v>1275</v>
      </c>
      <c r="F86" s="133" t="s">
        <v>1276</v>
      </c>
      <c r="G86" s="134" t="s">
        <v>437</v>
      </c>
      <c r="H86" s="135">
        <v>16</v>
      </c>
      <c r="I86" s="282"/>
      <c r="J86" s="137">
        <f>ROUND(I86*H86,2)</f>
        <v>0</v>
      </c>
      <c r="K86" s="133" t="s">
        <v>438</v>
      </c>
      <c r="L86" s="138"/>
      <c r="M86" s="139" t="s">
        <v>19</v>
      </c>
      <c r="N86" s="140" t="s">
        <v>42</v>
      </c>
      <c r="P86" s="141">
        <f>O86*H86</f>
        <v>0</v>
      </c>
      <c r="Q86" s="141">
        <v>5.9268000000000001</v>
      </c>
      <c r="R86" s="141">
        <f>Q86*H86</f>
        <v>94.828800000000001</v>
      </c>
      <c r="S86" s="141">
        <v>0</v>
      </c>
      <c r="T86" s="142">
        <f>S86*H86</f>
        <v>0</v>
      </c>
      <c r="AR86" s="143" t="s">
        <v>455</v>
      </c>
      <c r="AT86" s="143" t="s">
        <v>434</v>
      </c>
      <c r="AU86" s="143" t="s">
        <v>79</v>
      </c>
      <c r="AY86" s="17" t="s">
        <v>429</v>
      </c>
      <c r="BE86" s="144">
        <f>IF(N86="základní",J86,0)</f>
        <v>0</v>
      </c>
      <c r="BF86" s="144">
        <f>IF(N86="snížená",J86,0)</f>
        <v>0</v>
      </c>
      <c r="BG86" s="144">
        <f>IF(N86="zákl. přenesená",J86,0)</f>
        <v>0</v>
      </c>
      <c r="BH86" s="144">
        <f>IF(N86="sníž. přenesená",J86,0)</f>
        <v>0</v>
      </c>
      <c r="BI86" s="144">
        <f>IF(N86="nulová",J86,0)</f>
        <v>0</v>
      </c>
      <c r="BJ86" s="17" t="s">
        <v>79</v>
      </c>
      <c r="BK86" s="144">
        <f>ROUND(I86*H86,2)</f>
        <v>0</v>
      </c>
      <c r="BL86" s="17" t="s">
        <v>455</v>
      </c>
      <c r="BM86" s="143" t="s">
        <v>1277</v>
      </c>
    </row>
    <row r="87" spans="2:65" s="12" customFormat="1">
      <c r="B87" s="145"/>
      <c r="D87" s="146" t="s">
        <v>442</v>
      </c>
      <c r="E87" s="147" t="s">
        <v>19</v>
      </c>
      <c r="F87" s="148" t="s">
        <v>1278</v>
      </c>
      <c r="H87" s="147" t="s">
        <v>19</v>
      </c>
      <c r="L87" s="145"/>
      <c r="M87" s="150"/>
      <c r="T87" s="151"/>
      <c r="AT87" s="147" t="s">
        <v>442</v>
      </c>
      <c r="AU87" s="147" t="s">
        <v>79</v>
      </c>
      <c r="AV87" s="12" t="s">
        <v>79</v>
      </c>
      <c r="AW87" s="12" t="s">
        <v>32</v>
      </c>
      <c r="AX87" s="12" t="s">
        <v>71</v>
      </c>
      <c r="AY87" s="147" t="s">
        <v>429</v>
      </c>
    </row>
    <row r="88" spans="2:65" s="13" customFormat="1">
      <c r="B88" s="152"/>
      <c r="D88" s="146" t="s">
        <v>442</v>
      </c>
      <c r="E88" s="153" t="s">
        <v>19</v>
      </c>
      <c r="F88" s="154" t="s">
        <v>1279</v>
      </c>
      <c r="H88" s="155">
        <v>4.5830000000000002</v>
      </c>
      <c r="L88" s="152"/>
      <c r="M88" s="157"/>
      <c r="T88" s="158"/>
      <c r="AT88" s="153" t="s">
        <v>442</v>
      </c>
      <c r="AU88" s="153" t="s">
        <v>79</v>
      </c>
      <c r="AV88" s="13" t="s">
        <v>81</v>
      </c>
      <c r="AW88" s="13" t="s">
        <v>32</v>
      </c>
      <c r="AX88" s="13" t="s">
        <v>71</v>
      </c>
      <c r="AY88" s="153" t="s">
        <v>429</v>
      </c>
    </row>
    <row r="89" spans="2:65" s="13" customFormat="1">
      <c r="B89" s="152"/>
      <c r="D89" s="146" t="s">
        <v>442</v>
      </c>
      <c r="E89" s="153" t="s">
        <v>19</v>
      </c>
      <c r="F89" s="154" t="s">
        <v>478</v>
      </c>
      <c r="H89" s="155">
        <v>0.41699999999999998</v>
      </c>
      <c r="L89" s="152"/>
      <c r="M89" s="157"/>
      <c r="T89" s="158"/>
      <c r="AT89" s="153" t="s">
        <v>442</v>
      </c>
      <c r="AU89" s="153" t="s">
        <v>79</v>
      </c>
      <c r="AV89" s="13" t="s">
        <v>81</v>
      </c>
      <c r="AW89" s="13" t="s">
        <v>32</v>
      </c>
      <c r="AX89" s="13" t="s">
        <v>71</v>
      </c>
      <c r="AY89" s="153" t="s">
        <v>429</v>
      </c>
    </row>
    <row r="90" spans="2:65" s="12" customFormat="1">
      <c r="B90" s="145"/>
      <c r="D90" s="146" t="s">
        <v>442</v>
      </c>
      <c r="E90" s="147" t="s">
        <v>19</v>
      </c>
      <c r="F90" s="148" t="s">
        <v>1280</v>
      </c>
      <c r="H90" s="147" t="s">
        <v>19</v>
      </c>
      <c r="L90" s="145"/>
      <c r="M90" s="150"/>
      <c r="T90" s="151"/>
      <c r="AT90" s="147" t="s">
        <v>442</v>
      </c>
      <c r="AU90" s="147" t="s">
        <v>79</v>
      </c>
      <c r="AV90" s="12" t="s">
        <v>79</v>
      </c>
      <c r="AW90" s="12" t="s">
        <v>32</v>
      </c>
      <c r="AX90" s="12" t="s">
        <v>71</v>
      </c>
      <c r="AY90" s="147" t="s">
        <v>429</v>
      </c>
    </row>
    <row r="91" spans="2:65" s="13" customFormat="1">
      <c r="B91" s="152"/>
      <c r="D91" s="146" t="s">
        <v>442</v>
      </c>
      <c r="E91" s="153" t="s">
        <v>19</v>
      </c>
      <c r="F91" s="154" t="s">
        <v>1281</v>
      </c>
      <c r="H91" s="155">
        <v>3.867</v>
      </c>
      <c r="L91" s="152"/>
      <c r="M91" s="157"/>
      <c r="T91" s="158"/>
      <c r="AT91" s="153" t="s">
        <v>442</v>
      </c>
      <c r="AU91" s="153" t="s">
        <v>79</v>
      </c>
      <c r="AV91" s="13" t="s">
        <v>81</v>
      </c>
      <c r="AW91" s="13" t="s">
        <v>32</v>
      </c>
      <c r="AX91" s="13" t="s">
        <v>71</v>
      </c>
      <c r="AY91" s="153" t="s">
        <v>429</v>
      </c>
    </row>
    <row r="92" spans="2:65" s="13" customFormat="1">
      <c r="B92" s="152"/>
      <c r="D92" s="146" t="s">
        <v>442</v>
      </c>
      <c r="E92" s="153" t="s">
        <v>19</v>
      </c>
      <c r="F92" s="154" t="s">
        <v>1282</v>
      </c>
      <c r="H92" s="155">
        <v>0.13300000000000001</v>
      </c>
      <c r="L92" s="152"/>
      <c r="M92" s="157"/>
      <c r="T92" s="158"/>
      <c r="AT92" s="153" t="s">
        <v>442</v>
      </c>
      <c r="AU92" s="153" t="s">
        <v>79</v>
      </c>
      <c r="AV92" s="13" t="s">
        <v>81</v>
      </c>
      <c r="AW92" s="13" t="s">
        <v>32</v>
      </c>
      <c r="AX92" s="13" t="s">
        <v>71</v>
      </c>
      <c r="AY92" s="153" t="s">
        <v>429</v>
      </c>
    </row>
    <row r="93" spans="2:65" s="12" customFormat="1">
      <c r="B93" s="145"/>
      <c r="D93" s="146" t="s">
        <v>442</v>
      </c>
      <c r="E93" s="147" t="s">
        <v>19</v>
      </c>
      <c r="F93" s="148" t="s">
        <v>1283</v>
      </c>
      <c r="H93" s="147" t="s">
        <v>19</v>
      </c>
      <c r="L93" s="145"/>
      <c r="M93" s="150"/>
      <c r="T93" s="151"/>
      <c r="AT93" s="147" t="s">
        <v>442</v>
      </c>
      <c r="AU93" s="147" t="s">
        <v>79</v>
      </c>
      <c r="AV93" s="12" t="s">
        <v>79</v>
      </c>
      <c r="AW93" s="12" t="s">
        <v>32</v>
      </c>
      <c r="AX93" s="12" t="s">
        <v>71</v>
      </c>
      <c r="AY93" s="147" t="s">
        <v>429</v>
      </c>
    </row>
    <row r="94" spans="2:65" s="13" customFormat="1">
      <c r="B94" s="152"/>
      <c r="D94" s="146" t="s">
        <v>442</v>
      </c>
      <c r="E94" s="153" t="s">
        <v>19</v>
      </c>
      <c r="F94" s="154" t="s">
        <v>1284</v>
      </c>
      <c r="H94" s="155">
        <v>4.45</v>
      </c>
      <c r="L94" s="152"/>
      <c r="M94" s="157"/>
      <c r="T94" s="158"/>
      <c r="AT94" s="153" t="s">
        <v>442</v>
      </c>
      <c r="AU94" s="153" t="s">
        <v>79</v>
      </c>
      <c r="AV94" s="13" t="s">
        <v>81</v>
      </c>
      <c r="AW94" s="13" t="s">
        <v>32</v>
      </c>
      <c r="AX94" s="13" t="s">
        <v>71</v>
      </c>
      <c r="AY94" s="153" t="s">
        <v>429</v>
      </c>
    </row>
    <row r="95" spans="2:65" s="13" customFormat="1">
      <c r="B95" s="152"/>
      <c r="D95" s="146" t="s">
        <v>442</v>
      </c>
      <c r="E95" s="153" t="s">
        <v>19</v>
      </c>
      <c r="F95" s="154" t="s">
        <v>1285</v>
      </c>
      <c r="H95" s="155">
        <v>0.55000000000000004</v>
      </c>
      <c r="L95" s="152"/>
      <c r="M95" s="157"/>
      <c r="T95" s="158"/>
      <c r="AT95" s="153" t="s">
        <v>442</v>
      </c>
      <c r="AU95" s="153" t="s">
        <v>79</v>
      </c>
      <c r="AV95" s="13" t="s">
        <v>81</v>
      </c>
      <c r="AW95" s="13" t="s">
        <v>32</v>
      </c>
      <c r="AX95" s="13" t="s">
        <v>71</v>
      </c>
      <c r="AY95" s="153" t="s">
        <v>429</v>
      </c>
    </row>
    <row r="96" spans="2:65" s="12" customFormat="1">
      <c r="B96" s="145"/>
      <c r="D96" s="146" t="s">
        <v>442</v>
      </c>
      <c r="E96" s="147" t="s">
        <v>19</v>
      </c>
      <c r="F96" s="148" t="s">
        <v>1286</v>
      </c>
      <c r="H96" s="147" t="s">
        <v>19</v>
      </c>
      <c r="L96" s="145"/>
      <c r="M96" s="150"/>
      <c r="T96" s="151"/>
      <c r="AT96" s="147" t="s">
        <v>442</v>
      </c>
      <c r="AU96" s="147" t="s">
        <v>79</v>
      </c>
      <c r="AV96" s="12" t="s">
        <v>79</v>
      </c>
      <c r="AW96" s="12" t="s">
        <v>32</v>
      </c>
      <c r="AX96" s="12" t="s">
        <v>71</v>
      </c>
      <c r="AY96" s="147" t="s">
        <v>429</v>
      </c>
    </row>
    <row r="97" spans="2:65" s="13" customFormat="1">
      <c r="B97" s="152"/>
      <c r="D97" s="146" t="s">
        <v>442</v>
      </c>
      <c r="E97" s="153" t="s">
        <v>19</v>
      </c>
      <c r="F97" s="154" t="s">
        <v>1287</v>
      </c>
      <c r="H97" s="155">
        <v>1</v>
      </c>
      <c r="L97" s="152"/>
      <c r="M97" s="157"/>
      <c r="T97" s="158"/>
      <c r="AT97" s="153" t="s">
        <v>442</v>
      </c>
      <c r="AU97" s="153" t="s">
        <v>79</v>
      </c>
      <c r="AV97" s="13" t="s">
        <v>81</v>
      </c>
      <c r="AW97" s="13" t="s">
        <v>32</v>
      </c>
      <c r="AX97" s="13" t="s">
        <v>71</v>
      </c>
      <c r="AY97" s="153" t="s">
        <v>429</v>
      </c>
    </row>
    <row r="98" spans="2:65" s="12" customFormat="1">
      <c r="B98" s="145"/>
      <c r="D98" s="146" t="s">
        <v>442</v>
      </c>
      <c r="E98" s="147" t="s">
        <v>19</v>
      </c>
      <c r="F98" s="148" t="s">
        <v>1288</v>
      </c>
      <c r="H98" s="147" t="s">
        <v>19</v>
      </c>
      <c r="L98" s="145"/>
      <c r="M98" s="150"/>
      <c r="T98" s="151"/>
      <c r="AT98" s="147" t="s">
        <v>442</v>
      </c>
      <c r="AU98" s="147" t="s">
        <v>79</v>
      </c>
      <c r="AV98" s="12" t="s">
        <v>79</v>
      </c>
      <c r="AW98" s="12" t="s">
        <v>32</v>
      </c>
      <c r="AX98" s="12" t="s">
        <v>71</v>
      </c>
      <c r="AY98" s="147" t="s">
        <v>429</v>
      </c>
    </row>
    <row r="99" spans="2:65" s="13" customFormat="1">
      <c r="B99" s="152"/>
      <c r="D99" s="146" t="s">
        <v>442</v>
      </c>
      <c r="E99" s="153" t="s">
        <v>19</v>
      </c>
      <c r="F99" s="154" t="s">
        <v>1289</v>
      </c>
      <c r="H99" s="155">
        <v>8.3000000000000004E-2</v>
      </c>
      <c r="L99" s="152"/>
      <c r="M99" s="157"/>
      <c r="T99" s="158"/>
      <c r="AT99" s="153" t="s">
        <v>442</v>
      </c>
      <c r="AU99" s="153" t="s">
        <v>79</v>
      </c>
      <c r="AV99" s="13" t="s">
        <v>81</v>
      </c>
      <c r="AW99" s="13" t="s">
        <v>32</v>
      </c>
      <c r="AX99" s="13" t="s">
        <v>71</v>
      </c>
      <c r="AY99" s="153" t="s">
        <v>429</v>
      </c>
    </row>
    <row r="100" spans="2:65" s="12" customFormat="1">
      <c r="B100" s="145"/>
      <c r="D100" s="146" t="s">
        <v>442</v>
      </c>
      <c r="E100" s="147" t="s">
        <v>19</v>
      </c>
      <c r="F100" s="148" t="s">
        <v>1290</v>
      </c>
      <c r="H100" s="147" t="s">
        <v>19</v>
      </c>
      <c r="L100" s="145"/>
      <c r="M100" s="150"/>
      <c r="T100" s="151"/>
      <c r="AT100" s="147" t="s">
        <v>442</v>
      </c>
      <c r="AU100" s="147" t="s">
        <v>79</v>
      </c>
      <c r="AV100" s="12" t="s">
        <v>79</v>
      </c>
      <c r="AW100" s="12" t="s">
        <v>32</v>
      </c>
      <c r="AX100" s="12" t="s">
        <v>71</v>
      </c>
      <c r="AY100" s="147" t="s">
        <v>429</v>
      </c>
    </row>
    <row r="101" spans="2:65" s="13" customFormat="1">
      <c r="B101" s="152"/>
      <c r="D101" s="146" t="s">
        <v>442</v>
      </c>
      <c r="E101" s="153" t="s">
        <v>19</v>
      </c>
      <c r="F101" s="154" t="s">
        <v>1291</v>
      </c>
      <c r="H101" s="155">
        <v>0.217</v>
      </c>
      <c r="L101" s="152"/>
      <c r="M101" s="157"/>
      <c r="T101" s="158"/>
      <c r="AT101" s="153" t="s">
        <v>442</v>
      </c>
      <c r="AU101" s="153" t="s">
        <v>79</v>
      </c>
      <c r="AV101" s="13" t="s">
        <v>81</v>
      </c>
      <c r="AW101" s="13" t="s">
        <v>32</v>
      </c>
      <c r="AX101" s="13" t="s">
        <v>71</v>
      </c>
      <c r="AY101" s="153" t="s">
        <v>429</v>
      </c>
    </row>
    <row r="102" spans="2:65" s="12" customFormat="1">
      <c r="B102" s="145"/>
      <c r="D102" s="146" t="s">
        <v>442</v>
      </c>
      <c r="E102" s="147" t="s">
        <v>19</v>
      </c>
      <c r="F102" s="148" t="s">
        <v>1292</v>
      </c>
      <c r="H102" s="147" t="s">
        <v>19</v>
      </c>
      <c r="L102" s="145"/>
      <c r="M102" s="150"/>
      <c r="T102" s="151"/>
      <c r="AT102" s="147" t="s">
        <v>442</v>
      </c>
      <c r="AU102" s="147" t="s">
        <v>79</v>
      </c>
      <c r="AV102" s="12" t="s">
        <v>79</v>
      </c>
      <c r="AW102" s="12" t="s">
        <v>32</v>
      </c>
      <c r="AX102" s="12" t="s">
        <v>71</v>
      </c>
      <c r="AY102" s="147" t="s">
        <v>429</v>
      </c>
    </row>
    <row r="103" spans="2:65" s="13" customFormat="1">
      <c r="B103" s="152"/>
      <c r="D103" s="146" t="s">
        <v>442</v>
      </c>
      <c r="E103" s="153" t="s">
        <v>19</v>
      </c>
      <c r="F103" s="154" t="s">
        <v>1293</v>
      </c>
      <c r="H103" s="155">
        <v>0.25</v>
      </c>
      <c r="L103" s="152"/>
      <c r="M103" s="157"/>
      <c r="T103" s="158"/>
      <c r="AT103" s="153" t="s">
        <v>442</v>
      </c>
      <c r="AU103" s="153" t="s">
        <v>79</v>
      </c>
      <c r="AV103" s="13" t="s">
        <v>81</v>
      </c>
      <c r="AW103" s="13" t="s">
        <v>32</v>
      </c>
      <c r="AX103" s="13" t="s">
        <v>71</v>
      </c>
      <c r="AY103" s="153" t="s">
        <v>429</v>
      </c>
    </row>
    <row r="104" spans="2:65" s="12" customFormat="1">
      <c r="B104" s="145"/>
      <c r="D104" s="146" t="s">
        <v>442</v>
      </c>
      <c r="E104" s="147" t="s">
        <v>19</v>
      </c>
      <c r="F104" s="148" t="s">
        <v>1294</v>
      </c>
      <c r="H104" s="147" t="s">
        <v>19</v>
      </c>
      <c r="L104" s="145"/>
      <c r="M104" s="150"/>
      <c r="T104" s="151"/>
      <c r="AT104" s="147" t="s">
        <v>442</v>
      </c>
      <c r="AU104" s="147" t="s">
        <v>79</v>
      </c>
      <c r="AV104" s="12" t="s">
        <v>79</v>
      </c>
      <c r="AW104" s="12" t="s">
        <v>32</v>
      </c>
      <c r="AX104" s="12" t="s">
        <v>71</v>
      </c>
      <c r="AY104" s="147" t="s">
        <v>429</v>
      </c>
    </row>
    <row r="105" spans="2:65" s="13" customFormat="1">
      <c r="B105" s="152"/>
      <c r="D105" s="146" t="s">
        <v>442</v>
      </c>
      <c r="E105" s="153" t="s">
        <v>19</v>
      </c>
      <c r="F105" s="154" t="s">
        <v>1295</v>
      </c>
      <c r="H105" s="155">
        <v>0.15</v>
      </c>
      <c r="L105" s="152"/>
      <c r="M105" s="157"/>
      <c r="T105" s="158"/>
      <c r="AT105" s="153" t="s">
        <v>442</v>
      </c>
      <c r="AU105" s="153" t="s">
        <v>79</v>
      </c>
      <c r="AV105" s="13" t="s">
        <v>81</v>
      </c>
      <c r="AW105" s="13" t="s">
        <v>32</v>
      </c>
      <c r="AX105" s="13" t="s">
        <v>71</v>
      </c>
      <c r="AY105" s="153" t="s">
        <v>429</v>
      </c>
    </row>
    <row r="106" spans="2:65" s="12" customFormat="1">
      <c r="B106" s="145"/>
      <c r="D106" s="146" t="s">
        <v>442</v>
      </c>
      <c r="E106" s="147" t="s">
        <v>19</v>
      </c>
      <c r="F106" s="148" t="s">
        <v>1296</v>
      </c>
      <c r="H106" s="147" t="s">
        <v>19</v>
      </c>
      <c r="L106" s="145"/>
      <c r="M106" s="150"/>
      <c r="T106" s="151"/>
      <c r="AT106" s="147" t="s">
        <v>442</v>
      </c>
      <c r="AU106" s="147" t="s">
        <v>79</v>
      </c>
      <c r="AV106" s="12" t="s">
        <v>79</v>
      </c>
      <c r="AW106" s="12" t="s">
        <v>32</v>
      </c>
      <c r="AX106" s="12" t="s">
        <v>71</v>
      </c>
      <c r="AY106" s="147" t="s">
        <v>429</v>
      </c>
    </row>
    <row r="107" spans="2:65" s="13" customFormat="1">
      <c r="B107" s="152"/>
      <c r="D107" s="146" t="s">
        <v>442</v>
      </c>
      <c r="E107" s="153" t="s">
        <v>19</v>
      </c>
      <c r="F107" s="154" t="s">
        <v>1297</v>
      </c>
      <c r="H107" s="155">
        <v>0.13300000000000001</v>
      </c>
      <c r="L107" s="152"/>
      <c r="M107" s="157"/>
      <c r="T107" s="158"/>
      <c r="AT107" s="153" t="s">
        <v>442</v>
      </c>
      <c r="AU107" s="153" t="s">
        <v>79</v>
      </c>
      <c r="AV107" s="13" t="s">
        <v>81</v>
      </c>
      <c r="AW107" s="13" t="s">
        <v>32</v>
      </c>
      <c r="AX107" s="13" t="s">
        <v>71</v>
      </c>
      <c r="AY107" s="153" t="s">
        <v>429</v>
      </c>
    </row>
    <row r="108" spans="2:65" s="13" customFormat="1">
      <c r="B108" s="152"/>
      <c r="D108" s="146" t="s">
        <v>442</v>
      </c>
      <c r="E108" s="153" t="s">
        <v>19</v>
      </c>
      <c r="F108" s="154" t="s">
        <v>1298</v>
      </c>
      <c r="H108" s="155">
        <v>0.16700000000000001</v>
      </c>
      <c r="L108" s="152"/>
      <c r="M108" s="157"/>
      <c r="T108" s="158"/>
      <c r="AT108" s="153" t="s">
        <v>442</v>
      </c>
      <c r="AU108" s="153" t="s">
        <v>79</v>
      </c>
      <c r="AV108" s="13" t="s">
        <v>81</v>
      </c>
      <c r="AW108" s="13" t="s">
        <v>32</v>
      </c>
      <c r="AX108" s="13" t="s">
        <v>71</v>
      </c>
      <c r="AY108" s="153" t="s">
        <v>429</v>
      </c>
    </row>
    <row r="109" spans="2:65" s="14" customFormat="1">
      <c r="B109" s="159"/>
      <c r="D109" s="146" t="s">
        <v>442</v>
      </c>
      <c r="E109" s="160" t="s">
        <v>19</v>
      </c>
      <c r="F109" s="161" t="s">
        <v>451</v>
      </c>
      <c r="H109" s="162">
        <v>16.000000000000004</v>
      </c>
      <c r="L109" s="159"/>
      <c r="M109" s="164"/>
      <c r="T109" s="165"/>
      <c r="AT109" s="160" t="s">
        <v>442</v>
      </c>
      <c r="AU109" s="160" t="s">
        <v>79</v>
      </c>
      <c r="AV109" s="14" t="s">
        <v>440</v>
      </c>
      <c r="AW109" s="14" t="s">
        <v>32</v>
      </c>
      <c r="AX109" s="14" t="s">
        <v>79</v>
      </c>
      <c r="AY109" s="160" t="s">
        <v>429</v>
      </c>
    </row>
    <row r="110" spans="2:65" s="12" customFormat="1">
      <c r="B110" s="145"/>
      <c r="D110" s="146" t="s">
        <v>442</v>
      </c>
      <c r="E110" s="147" t="s">
        <v>19</v>
      </c>
      <c r="F110" s="148" t="s">
        <v>452</v>
      </c>
      <c r="H110" s="147" t="s">
        <v>19</v>
      </c>
      <c r="L110" s="145"/>
      <c r="M110" s="150"/>
      <c r="T110" s="151"/>
      <c r="AT110" s="147" t="s">
        <v>442</v>
      </c>
      <c r="AU110" s="147" t="s">
        <v>79</v>
      </c>
      <c r="AV110" s="12" t="s">
        <v>79</v>
      </c>
      <c r="AW110" s="12" t="s">
        <v>32</v>
      </c>
      <c r="AX110" s="12" t="s">
        <v>71</v>
      </c>
      <c r="AY110" s="147" t="s">
        <v>429</v>
      </c>
    </row>
    <row r="111" spans="2:65" s="1" customFormat="1" ht="49.15" customHeight="1">
      <c r="B111" s="32"/>
      <c r="C111" s="131" t="s">
        <v>81</v>
      </c>
      <c r="D111" s="131" t="s">
        <v>434</v>
      </c>
      <c r="E111" s="132" t="s">
        <v>1299</v>
      </c>
      <c r="F111" s="133" t="s">
        <v>1300</v>
      </c>
      <c r="G111" s="134" t="s">
        <v>437</v>
      </c>
      <c r="H111" s="135">
        <v>459</v>
      </c>
      <c r="I111" s="282"/>
      <c r="J111" s="137">
        <f>ROUND(I111*H111,2)</f>
        <v>0</v>
      </c>
      <c r="K111" s="133" t="s">
        <v>438</v>
      </c>
      <c r="L111" s="138"/>
      <c r="M111" s="139" t="s">
        <v>19</v>
      </c>
      <c r="N111" s="140" t="s">
        <v>42</v>
      </c>
      <c r="P111" s="141">
        <f>O111*H111</f>
        <v>0</v>
      </c>
      <c r="Q111" s="141">
        <v>0.32700000000000001</v>
      </c>
      <c r="R111" s="141">
        <f>Q111*H111</f>
        <v>150.09300000000002</v>
      </c>
      <c r="S111" s="141">
        <v>0</v>
      </c>
      <c r="T111" s="142">
        <f>S111*H111</f>
        <v>0</v>
      </c>
      <c r="AR111" s="143" t="s">
        <v>439</v>
      </c>
      <c r="AT111" s="143" t="s">
        <v>434</v>
      </c>
      <c r="AU111" s="143" t="s">
        <v>79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440</v>
      </c>
      <c r="BM111" s="143" t="s">
        <v>1301</v>
      </c>
    </row>
    <row r="112" spans="2:65" s="12" customFormat="1">
      <c r="B112" s="145"/>
      <c r="D112" s="146" t="s">
        <v>442</v>
      </c>
      <c r="E112" s="147" t="s">
        <v>19</v>
      </c>
      <c r="F112" s="148" t="s">
        <v>1278</v>
      </c>
      <c r="H112" s="147" t="s">
        <v>19</v>
      </c>
      <c r="L112" s="145"/>
      <c r="M112" s="150"/>
      <c r="T112" s="151"/>
      <c r="AT112" s="147" t="s">
        <v>442</v>
      </c>
      <c r="AU112" s="147" t="s">
        <v>79</v>
      </c>
      <c r="AV112" s="12" t="s">
        <v>79</v>
      </c>
      <c r="AW112" s="12" t="s">
        <v>32</v>
      </c>
      <c r="AX112" s="12" t="s">
        <v>71</v>
      </c>
      <c r="AY112" s="147" t="s">
        <v>429</v>
      </c>
    </row>
    <row r="113" spans="2:65" s="13" customFormat="1">
      <c r="B113" s="152"/>
      <c r="D113" s="146" t="s">
        <v>442</v>
      </c>
      <c r="E113" s="153" t="s">
        <v>19</v>
      </c>
      <c r="F113" s="154" t="s">
        <v>1302</v>
      </c>
      <c r="H113" s="155">
        <v>458.42500000000001</v>
      </c>
      <c r="L113" s="152"/>
      <c r="M113" s="157"/>
      <c r="T113" s="158"/>
      <c r="AT113" s="153" t="s">
        <v>442</v>
      </c>
      <c r="AU113" s="153" t="s">
        <v>79</v>
      </c>
      <c r="AV113" s="13" t="s">
        <v>81</v>
      </c>
      <c r="AW113" s="13" t="s">
        <v>32</v>
      </c>
      <c r="AX113" s="13" t="s">
        <v>71</v>
      </c>
      <c r="AY113" s="153" t="s">
        <v>429</v>
      </c>
    </row>
    <row r="114" spans="2:65" s="13" customFormat="1">
      <c r="B114" s="152"/>
      <c r="D114" s="146" t="s">
        <v>442</v>
      </c>
      <c r="E114" s="153" t="s">
        <v>19</v>
      </c>
      <c r="F114" s="154" t="s">
        <v>1303</v>
      </c>
      <c r="H114" s="155">
        <v>0.57499999999999996</v>
      </c>
      <c r="L114" s="152"/>
      <c r="M114" s="157"/>
      <c r="T114" s="158"/>
      <c r="AT114" s="153" t="s">
        <v>442</v>
      </c>
      <c r="AU114" s="153" t="s">
        <v>79</v>
      </c>
      <c r="AV114" s="13" t="s">
        <v>81</v>
      </c>
      <c r="AW114" s="13" t="s">
        <v>32</v>
      </c>
      <c r="AX114" s="13" t="s">
        <v>71</v>
      </c>
      <c r="AY114" s="153" t="s">
        <v>429</v>
      </c>
    </row>
    <row r="115" spans="2:65" s="14" customFormat="1">
      <c r="B115" s="159"/>
      <c r="D115" s="146" t="s">
        <v>442</v>
      </c>
      <c r="E115" s="160" t="s">
        <v>19</v>
      </c>
      <c r="F115" s="161" t="s">
        <v>451</v>
      </c>
      <c r="H115" s="162">
        <v>459</v>
      </c>
      <c r="L115" s="159"/>
      <c r="M115" s="164"/>
      <c r="T115" s="165"/>
      <c r="AT115" s="160" t="s">
        <v>442</v>
      </c>
      <c r="AU115" s="160" t="s">
        <v>79</v>
      </c>
      <c r="AV115" s="14" t="s">
        <v>440</v>
      </c>
      <c r="AW115" s="14" t="s">
        <v>32</v>
      </c>
      <c r="AX115" s="14" t="s">
        <v>79</v>
      </c>
      <c r="AY115" s="160" t="s">
        <v>429</v>
      </c>
    </row>
    <row r="116" spans="2:65" s="12" customFormat="1">
      <c r="B116" s="145"/>
      <c r="D116" s="146" t="s">
        <v>442</v>
      </c>
      <c r="E116" s="147" t="s">
        <v>19</v>
      </c>
      <c r="F116" s="148" t="s">
        <v>452</v>
      </c>
      <c r="H116" s="147" t="s">
        <v>19</v>
      </c>
      <c r="L116" s="145"/>
      <c r="M116" s="150"/>
      <c r="T116" s="151"/>
      <c r="AT116" s="147" t="s">
        <v>442</v>
      </c>
      <c r="AU116" s="147" t="s">
        <v>79</v>
      </c>
      <c r="AV116" s="12" t="s">
        <v>79</v>
      </c>
      <c r="AW116" s="12" t="s">
        <v>32</v>
      </c>
      <c r="AX116" s="12" t="s">
        <v>71</v>
      </c>
      <c r="AY116" s="147" t="s">
        <v>429</v>
      </c>
    </row>
    <row r="117" spans="2:65" s="1" customFormat="1" ht="16.5" customHeight="1">
      <c r="B117" s="32"/>
      <c r="C117" s="131" t="s">
        <v>97</v>
      </c>
      <c r="D117" s="131" t="s">
        <v>434</v>
      </c>
      <c r="E117" s="132" t="s">
        <v>453</v>
      </c>
      <c r="F117" s="133" t="s">
        <v>454</v>
      </c>
      <c r="G117" s="134" t="s">
        <v>437</v>
      </c>
      <c r="H117" s="135">
        <v>401</v>
      </c>
      <c r="I117" s="282"/>
      <c r="J117" s="137">
        <f>ROUND(I117*H117,2)</f>
        <v>0</v>
      </c>
      <c r="K117" s="133" t="s">
        <v>438</v>
      </c>
      <c r="L117" s="138"/>
      <c r="M117" s="139" t="s">
        <v>19</v>
      </c>
      <c r="N117" s="140" t="s">
        <v>42</v>
      </c>
      <c r="P117" s="141">
        <f>O117*H117</f>
        <v>0</v>
      </c>
      <c r="Q117" s="141">
        <v>0.29499999999999998</v>
      </c>
      <c r="R117" s="141">
        <f>Q117*H117</f>
        <v>118.29499999999999</v>
      </c>
      <c r="S117" s="141">
        <v>0</v>
      </c>
      <c r="T117" s="142">
        <f>S117*H117</f>
        <v>0</v>
      </c>
      <c r="AR117" s="143" t="s">
        <v>455</v>
      </c>
      <c r="AT117" s="143" t="s">
        <v>434</v>
      </c>
      <c r="AU117" s="143" t="s">
        <v>79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455</v>
      </c>
      <c r="BM117" s="143" t="s">
        <v>1304</v>
      </c>
    </row>
    <row r="118" spans="2:65" s="12" customFormat="1">
      <c r="B118" s="145"/>
      <c r="D118" s="146" t="s">
        <v>442</v>
      </c>
      <c r="E118" s="147" t="s">
        <v>19</v>
      </c>
      <c r="F118" s="148" t="s">
        <v>1305</v>
      </c>
      <c r="H118" s="147" t="s">
        <v>19</v>
      </c>
      <c r="L118" s="145"/>
      <c r="M118" s="150"/>
      <c r="T118" s="151"/>
      <c r="AT118" s="147" t="s">
        <v>442</v>
      </c>
      <c r="AU118" s="147" t="s">
        <v>79</v>
      </c>
      <c r="AV118" s="12" t="s">
        <v>79</v>
      </c>
      <c r="AW118" s="12" t="s">
        <v>32</v>
      </c>
      <c r="AX118" s="12" t="s">
        <v>71</v>
      </c>
      <c r="AY118" s="147" t="s">
        <v>429</v>
      </c>
    </row>
    <row r="119" spans="2:65" s="13" customFormat="1">
      <c r="B119" s="152"/>
      <c r="D119" s="146" t="s">
        <v>442</v>
      </c>
      <c r="E119" s="153" t="s">
        <v>19</v>
      </c>
      <c r="F119" s="154" t="s">
        <v>1306</v>
      </c>
      <c r="H119" s="155">
        <v>400.5</v>
      </c>
      <c r="L119" s="152"/>
      <c r="M119" s="157"/>
      <c r="T119" s="158"/>
      <c r="AT119" s="153" t="s">
        <v>442</v>
      </c>
      <c r="AU119" s="153" t="s">
        <v>79</v>
      </c>
      <c r="AV119" s="13" t="s">
        <v>81</v>
      </c>
      <c r="AW119" s="13" t="s">
        <v>32</v>
      </c>
      <c r="AX119" s="13" t="s">
        <v>71</v>
      </c>
      <c r="AY119" s="153" t="s">
        <v>429</v>
      </c>
    </row>
    <row r="120" spans="2:65" s="13" customFormat="1">
      <c r="B120" s="152"/>
      <c r="D120" s="146" t="s">
        <v>442</v>
      </c>
      <c r="E120" s="153" t="s">
        <v>19</v>
      </c>
      <c r="F120" s="154" t="s">
        <v>446</v>
      </c>
      <c r="H120" s="155">
        <v>0.5</v>
      </c>
      <c r="L120" s="152"/>
      <c r="M120" s="157"/>
      <c r="T120" s="158"/>
      <c r="AT120" s="153" t="s">
        <v>442</v>
      </c>
      <c r="AU120" s="153" t="s">
        <v>79</v>
      </c>
      <c r="AV120" s="13" t="s">
        <v>81</v>
      </c>
      <c r="AW120" s="13" t="s">
        <v>32</v>
      </c>
      <c r="AX120" s="13" t="s">
        <v>71</v>
      </c>
      <c r="AY120" s="153" t="s">
        <v>429</v>
      </c>
    </row>
    <row r="121" spans="2:65" s="14" customFormat="1">
      <c r="B121" s="159"/>
      <c r="D121" s="146" t="s">
        <v>442</v>
      </c>
      <c r="E121" s="160" t="s">
        <v>19</v>
      </c>
      <c r="F121" s="161" t="s">
        <v>451</v>
      </c>
      <c r="H121" s="162">
        <v>401</v>
      </c>
      <c r="L121" s="159"/>
      <c r="M121" s="164"/>
      <c r="T121" s="165"/>
      <c r="AT121" s="160" t="s">
        <v>442</v>
      </c>
      <c r="AU121" s="160" t="s">
        <v>79</v>
      </c>
      <c r="AV121" s="14" t="s">
        <v>440</v>
      </c>
      <c r="AW121" s="14" t="s">
        <v>32</v>
      </c>
      <c r="AX121" s="14" t="s">
        <v>79</v>
      </c>
      <c r="AY121" s="160" t="s">
        <v>429</v>
      </c>
    </row>
    <row r="122" spans="2:65" s="12" customFormat="1">
      <c r="B122" s="145"/>
      <c r="D122" s="146" t="s">
        <v>442</v>
      </c>
      <c r="E122" s="147" t="s">
        <v>19</v>
      </c>
      <c r="F122" s="148" t="s">
        <v>452</v>
      </c>
      <c r="H122" s="147" t="s">
        <v>19</v>
      </c>
      <c r="L122" s="145"/>
      <c r="M122" s="150"/>
      <c r="T122" s="151"/>
      <c r="AT122" s="147" t="s">
        <v>442</v>
      </c>
      <c r="AU122" s="147" t="s">
        <v>79</v>
      </c>
      <c r="AV122" s="12" t="s">
        <v>79</v>
      </c>
      <c r="AW122" s="12" t="s">
        <v>32</v>
      </c>
      <c r="AX122" s="12" t="s">
        <v>71</v>
      </c>
      <c r="AY122" s="147" t="s">
        <v>429</v>
      </c>
    </row>
    <row r="123" spans="2:65" s="1" customFormat="1" ht="33" customHeight="1">
      <c r="B123" s="32"/>
      <c r="C123" s="131" t="s">
        <v>440</v>
      </c>
      <c r="D123" s="131" t="s">
        <v>434</v>
      </c>
      <c r="E123" s="132" t="s">
        <v>1307</v>
      </c>
      <c r="F123" s="133" t="s">
        <v>1308</v>
      </c>
      <c r="G123" s="134" t="s">
        <v>437</v>
      </c>
      <c r="H123" s="135">
        <v>6</v>
      </c>
      <c r="I123" s="282"/>
      <c r="J123" s="137">
        <f>ROUND(I123*H123,2)</f>
        <v>0</v>
      </c>
      <c r="K123" s="133" t="s">
        <v>438</v>
      </c>
      <c r="L123" s="138"/>
      <c r="M123" s="139" t="s">
        <v>19</v>
      </c>
      <c r="N123" s="140" t="s">
        <v>42</v>
      </c>
      <c r="P123" s="141">
        <f>O123*H123</f>
        <v>0</v>
      </c>
      <c r="Q123" s="141">
        <v>13.94</v>
      </c>
      <c r="R123" s="141">
        <f>Q123*H123</f>
        <v>83.64</v>
      </c>
      <c r="S123" s="141">
        <v>0</v>
      </c>
      <c r="T123" s="142">
        <f>S123*H123</f>
        <v>0</v>
      </c>
      <c r="AR123" s="143" t="s">
        <v>455</v>
      </c>
      <c r="AT123" s="143" t="s">
        <v>434</v>
      </c>
      <c r="AU123" s="143" t="s">
        <v>79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455</v>
      </c>
      <c r="BM123" s="143" t="s">
        <v>1309</v>
      </c>
    </row>
    <row r="124" spans="2:65" s="12" customFormat="1">
      <c r="B124" s="145"/>
      <c r="D124" s="146" t="s">
        <v>442</v>
      </c>
      <c r="E124" s="147" t="s">
        <v>19</v>
      </c>
      <c r="F124" s="148" t="s">
        <v>1310</v>
      </c>
      <c r="H124" s="147" t="s">
        <v>19</v>
      </c>
      <c r="L124" s="145"/>
      <c r="M124" s="150"/>
      <c r="T124" s="151"/>
      <c r="AT124" s="147" t="s">
        <v>442</v>
      </c>
      <c r="AU124" s="147" t="s">
        <v>79</v>
      </c>
      <c r="AV124" s="12" t="s">
        <v>79</v>
      </c>
      <c r="AW124" s="12" t="s">
        <v>32</v>
      </c>
      <c r="AX124" s="12" t="s">
        <v>71</v>
      </c>
      <c r="AY124" s="147" t="s">
        <v>429</v>
      </c>
    </row>
    <row r="125" spans="2:65" s="13" customFormat="1">
      <c r="B125" s="152"/>
      <c r="D125" s="146" t="s">
        <v>442</v>
      </c>
      <c r="E125" s="153" t="s">
        <v>19</v>
      </c>
      <c r="F125" s="154" t="s">
        <v>79</v>
      </c>
      <c r="H125" s="155">
        <v>1</v>
      </c>
      <c r="L125" s="152"/>
      <c r="M125" s="157"/>
      <c r="T125" s="158"/>
      <c r="AT125" s="153" t="s">
        <v>442</v>
      </c>
      <c r="AU125" s="153" t="s">
        <v>79</v>
      </c>
      <c r="AV125" s="13" t="s">
        <v>81</v>
      </c>
      <c r="AW125" s="13" t="s">
        <v>32</v>
      </c>
      <c r="AX125" s="13" t="s">
        <v>71</v>
      </c>
      <c r="AY125" s="153" t="s">
        <v>429</v>
      </c>
    </row>
    <row r="126" spans="2:65" s="12" customFormat="1">
      <c r="B126" s="145"/>
      <c r="D126" s="146" t="s">
        <v>442</v>
      </c>
      <c r="E126" s="147" t="s">
        <v>19</v>
      </c>
      <c r="F126" s="148" t="s">
        <v>1311</v>
      </c>
      <c r="H126" s="147" t="s">
        <v>19</v>
      </c>
      <c r="L126" s="145"/>
      <c r="M126" s="150"/>
      <c r="T126" s="151"/>
      <c r="AT126" s="147" t="s">
        <v>442</v>
      </c>
      <c r="AU126" s="147" t="s">
        <v>79</v>
      </c>
      <c r="AV126" s="12" t="s">
        <v>79</v>
      </c>
      <c r="AW126" s="12" t="s">
        <v>32</v>
      </c>
      <c r="AX126" s="12" t="s">
        <v>71</v>
      </c>
      <c r="AY126" s="147" t="s">
        <v>429</v>
      </c>
    </row>
    <row r="127" spans="2:65" s="13" customFormat="1">
      <c r="B127" s="152"/>
      <c r="D127" s="146" t="s">
        <v>442</v>
      </c>
      <c r="E127" s="153" t="s">
        <v>19</v>
      </c>
      <c r="F127" s="154" t="s">
        <v>79</v>
      </c>
      <c r="H127" s="155">
        <v>1</v>
      </c>
      <c r="L127" s="152"/>
      <c r="M127" s="157"/>
      <c r="T127" s="158"/>
      <c r="AT127" s="153" t="s">
        <v>442</v>
      </c>
      <c r="AU127" s="153" t="s">
        <v>79</v>
      </c>
      <c r="AV127" s="13" t="s">
        <v>81</v>
      </c>
      <c r="AW127" s="13" t="s">
        <v>32</v>
      </c>
      <c r="AX127" s="13" t="s">
        <v>71</v>
      </c>
      <c r="AY127" s="153" t="s">
        <v>429</v>
      </c>
    </row>
    <row r="128" spans="2:65" s="12" customFormat="1">
      <c r="B128" s="145"/>
      <c r="D128" s="146" t="s">
        <v>442</v>
      </c>
      <c r="E128" s="147" t="s">
        <v>19</v>
      </c>
      <c r="F128" s="148" t="s">
        <v>1312</v>
      </c>
      <c r="H128" s="147" t="s">
        <v>19</v>
      </c>
      <c r="L128" s="145"/>
      <c r="M128" s="150"/>
      <c r="T128" s="151"/>
      <c r="AT128" s="147" t="s">
        <v>442</v>
      </c>
      <c r="AU128" s="147" t="s">
        <v>79</v>
      </c>
      <c r="AV128" s="12" t="s">
        <v>79</v>
      </c>
      <c r="AW128" s="12" t="s">
        <v>32</v>
      </c>
      <c r="AX128" s="12" t="s">
        <v>71</v>
      </c>
      <c r="AY128" s="147" t="s">
        <v>429</v>
      </c>
    </row>
    <row r="129" spans="2:65" s="13" customFormat="1">
      <c r="B129" s="152"/>
      <c r="D129" s="146" t="s">
        <v>442</v>
      </c>
      <c r="E129" s="153" t="s">
        <v>19</v>
      </c>
      <c r="F129" s="154" t="s">
        <v>79</v>
      </c>
      <c r="H129" s="155">
        <v>1</v>
      </c>
      <c r="L129" s="152"/>
      <c r="M129" s="157"/>
      <c r="T129" s="158"/>
      <c r="AT129" s="153" t="s">
        <v>442</v>
      </c>
      <c r="AU129" s="153" t="s">
        <v>79</v>
      </c>
      <c r="AV129" s="13" t="s">
        <v>81</v>
      </c>
      <c r="AW129" s="13" t="s">
        <v>32</v>
      </c>
      <c r="AX129" s="13" t="s">
        <v>71</v>
      </c>
      <c r="AY129" s="153" t="s">
        <v>429</v>
      </c>
    </row>
    <row r="130" spans="2:65" s="12" customFormat="1">
      <c r="B130" s="145"/>
      <c r="D130" s="146" t="s">
        <v>442</v>
      </c>
      <c r="E130" s="147" t="s">
        <v>19</v>
      </c>
      <c r="F130" s="148" t="s">
        <v>1313</v>
      </c>
      <c r="H130" s="147" t="s">
        <v>19</v>
      </c>
      <c r="L130" s="145"/>
      <c r="M130" s="150"/>
      <c r="T130" s="151"/>
      <c r="AT130" s="147" t="s">
        <v>442</v>
      </c>
      <c r="AU130" s="147" t="s">
        <v>79</v>
      </c>
      <c r="AV130" s="12" t="s">
        <v>79</v>
      </c>
      <c r="AW130" s="12" t="s">
        <v>32</v>
      </c>
      <c r="AX130" s="12" t="s">
        <v>71</v>
      </c>
      <c r="AY130" s="147" t="s">
        <v>429</v>
      </c>
    </row>
    <row r="131" spans="2:65" s="13" customFormat="1">
      <c r="B131" s="152"/>
      <c r="D131" s="146" t="s">
        <v>442</v>
      </c>
      <c r="E131" s="153" t="s">
        <v>19</v>
      </c>
      <c r="F131" s="154" t="s">
        <v>79</v>
      </c>
      <c r="H131" s="155">
        <v>1</v>
      </c>
      <c r="L131" s="152"/>
      <c r="M131" s="157"/>
      <c r="T131" s="158"/>
      <c r="AT131" s="153" t="s">
        <v>442</v>
      </c>
      <c r="AU131" s="153" t="s">
        <v>79</v>
      </c>
      <c r="AV131" s="13" t="s">
        <v>81</v>
      </c>
      <c r="AW131" s="13" t="s">
        <v>32</v>
      </c>
      <c r="AX131" s="13" t="s">
        <v>71</v>
      </c>
      <c r="AY131" s="153" t="s">
        <v>429</v>
      </c>
    </row>
    <row r="132" spans="2:65" s="12" customFormat="1">
      <c r="B132" s="145"/>
      <c r="D132" s="146" t="s">
        <v>442</v>
      </c>
      <c r="E132" s="147" t="s">
        <v>19</v>
      </c>
      <c r="F132" s="148" t="s">
        <v>1314</v>
      </c>
      <c r="H132" s="147" t="s">
        <v>19</v>
      </c>
      <c r="L132" s="145"/>
      <c r="M132" s="150"/>
      <c r="T132" s="151"/>
      <c r="AT132" s="147" t="s">
        <v>442</v>
      </c>
      <c r="AU132" s="147" t="s">
        <v>79</v>
      </c>
      <c r="AV132" s="12" t="s">
        <v>79</v>
      </c>
      <c r="AW132" s="12" t="s">
        <v>32</v>
      </c>
      <c r="AX132" s="12" t="s">
        <v>71</v>
      </c>
      <c r="AY132" s="147" t="s">
        <v>429</v>
      </c>
    </row>
    <row r="133" spans="2:65" s="13" customFormat="1">
      <c r="B133" s="152"/>
      <c r="D133" s="146" t="s">
        <v>442</v>
      </c>
      <c r="E133" s="153" t="s">
        <v>19</v>
      </c>
      <c r="F133" s="154" t="s">
        <v>79</v>
      </c>
      <c r="H133" s="155">
        <v>1</v>
      </c>
      <c r="L133" s="152"/>
      <c r="M133" s="157"/>
      <c r="T133" s="158"/>
      <c r="AT133" s="153" t="s">
        <v>442</v>
      </c>
      <c r="AU133" s="153" t="s">
        <v>79</v>
      </c>
      <c r="AV133" s="13" t="s">
        <v>81</v>
      </c>
      <c r="AW133" s="13" t="s">
        <v>32</v>
      </c>
      <c r="AX133" s="13" t="s">
        <v>71</v>
      </c>
      <c r="AY133" s="153" t="s">
        <v>429</v>
      </c>
    </row>
    <row r="134" spans="2:65" s="12" customFormat="1">
      <c r="B134" s="145"/>
      <c r="D134" s="146" t="s">
        <v>442</v>
      </c>
      <c r="E134" s="147" t="s">
        <v>19</v>
      </c>
      <c r="F134" s="148" t="s">
        <v>1315</v>
      </c>
      <c r="H134" s="147" t="s">
        <v>19</v>
      </c>
      <c r="L134" s="145"/>
      <c r="M134" s="150"/>
      <c r="T134" s="151"/>
      <c r="AT134" s="147" t="s">
        <v>442</v>
      </c>
      <c r="AU134" s="147" t="s">
        <v>79</v>
      </c>
      <c r="AV134" s="12" t="s">
        <v>79</v>
      </c>
      <c r="AW134" s="12" t="s">
        <v>32</v>
      </c>
      <c r="AX134" s="12" t="s">
        <v>71</v>
      </c>
      <c r="AY134" s="147" t="s">
        <v>429</v>
      </c>
    </row>
    <row r="135" spans="2:65" s="13" customFormat="1">
      <c r="B135" s="152"/>
      <c r="D135" s="146" t="s">
        <v>442</v>
      </c>
      <c r="E135" s="153" t="s">
        <v>19</v>
      </c>
      <c r="F135" s="154" t="s">
        <v>79</v>
      </c>
      <c r="H135" s="155">
        <v>1</v>
      </c>
      <c r="L135" s="152"/>
      <c r="M135" s="157"/>
      <c r="T135" s="158"/>
      <c r="AT135" s="153" t="s">
        <v>442</v>
      </c>
      <c r="AU135" s="153" t="s">
        <v>79</v>
      </c>
      <c r="AV135" s="13" t="s">
        <v>81</v>
      </c>
      <c r="AW135" s="13" t="s">
        <v>32</v>
      </c>
      <c r="AX135" s="13" t="s">
        <v>71</v>
      </c>
      <c r="AY135" s="153" t="s">
        <v>429</v>
      </c>
    </row>
    <row r="136" spans="2:65" s="14" customFormat="1">
      <c r="B136" s="159"/>
      <c r="D136" s="146" t="s">
        <v>442</v>
      </c>
      <c r="E136" s="160" t="s">
        <v>19</v>
      </c>
      <c r="F136" s="161" t="s">
        <v>451</v>
      </c>
      <c r="H136" s="162">
        <v>6</v>
      </c>
      <c r="L136" s="159"/>
      <c r="M136" s="164"/>
      <c r="T136" s="165"/>
      <c r="AT136" s="160" t="s">
        <v>442</v>
      </c>
      <c r="AU136" s="160" t="s">
        <v>79</v>
      </c>
      <c r="AV136" s="14" t="s">
        <v>440</v>
      </c>
      <c r="AW136" s="14" t="s">
        <v>32</v>
      </c>
      <c r="AX136" s="14" t="s">
        <v>79</v>
      </c>
      <c r="AY136" s="160" t="s">
        <v>429</v>
      </c>
    </row>
    <row r="137" spans="2:65" s="12" customFormat="1">
      <c r="B137" s="145"/>
      <c r="D137" s="146" t="s">
        <v>442</v>
      </c>
      <c r="E137" s="147" t="s">
        <v>19</v>
      </c>
      <c r="F137" s="148" t="s">
        <v>452</v>
      </c>
      <c r="H137" s="147" t="s">
        <v>19</v>
      </c>
      <c r="L137" s="145"/>
      <c r="M137" s="150"/>
      <c r="T137" s="151"/>
      <c r="AT137" s="147" t="s">
        <v>442</v>
      </c>
      <c r="AU137" s="147" t="s">
        <v>79</v>
      </c>
      <c r="AV137" s="12" t="s">
        <v>79</v>
      </c>
      <c r="AW137" s="12" t="s">
        <v>32</v>
      </c>
      <c r="AX137" s="12" t="s">
        <v>71</v>
      </c>
      <c r="AY137" s="147" t="s">
        <v>429</v>
      </c>
    </row>
    <row r="138" spans="2:65" s="1" customFormat="1" ht="24.2" customHeight="1">
      <c r="B138" s="32"/>
      <c r="C138" s="131" t="s">
        <v>430</v>
      </c>
      <c r="D138" s="131" t="s">
        <v>434</v>
      </c>
      <c r="E138" s="132" t="s">
        <v>1316</v>
      </c>
      <c r="F138" s="133" t="s">
        <v>1317</v>
      </c>
      <c r="G138" s="134" t="s">
        <v>437</v>
      </c>
      <c r="H138" s="135">
        <v>1</v>
      </c>
      <c r="I138" s="282"/>
      <c r="J138" s="137">
        <f>ROUND(I138*H138,2)</f>
        <v>0</v>
      </c>
      <c r="K138" s="133" t="s">
        <v>438</v>
      </c>
      <c r="L138" s="138"/>
      <c r="M138" s="139" t="s">
        <v>19</v>
      </c>
      <c r="N138" s="140" t="s">
        <v>42</v>
      </c>
      <c r="P138" s="141">
        <f>O138*H138</f>
        <v>0</v>
      </c>
      <c r="Q138" s="141">
        <v>28.89</v>
      </c>
      <c r="R138" s="141">
        <f>Q138*H138</f>
        <v>28.89</v>
      </c>
      <c r="S138" s="141">
        <v>0</v>
      </c>
      <c r="T138" s="142">
        <f>S138*H138</f>
        <v>0</v>
      </c>
      <c r="AR138" s="143" t="s">
        <v>455</v>
      </c>
      <c r="AT138" s="143" t="s">
        <v>434</v>
      </c>
      <c r="AU138" s="143" t="s">
        <v>79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455</v>
      </c>
      <c r="BM138" s="143" t="s">
        <v>1318</v>
      </c>
    </row>
    <row r="139" spans="2:65" s="12" customFormat="1">
      <c r="B139" s="145"/>
      <c r="D139" s="146" t="s">
        <v>442</v>
      </c>
      <c r="E139" s="147" t="s">
        <v>19</v>
      </c>
      <c r="F139" s="148" t="s">
        <v>1319</v>
      </c>
      <c r="H139" s="147" t="s">
        <v>19</v>
      </c>
      <c r="L139" s="145"/>
      <c r="M139" s="150"/>
      <c r="T139" s="151"/>
      <c r="AT139" s="147" t="s">
        <v>442</v>
      </c>
      <c r="AU139" s="147" t="s">
        <v>79</v>
      </c>
      <c r="AV139" s="12" t="s">
        <v>79</v>
      </c>
      <c r="AW139" s="12" t="s">
        <v>32</v>
      </c>
      <c r="AX139" s="12" t="s">
        <v>71</v>
      </c>
      <c r="AY139" s="147" t="s">
        <v>429</v>
      </c>
    </row>
    <row r="140" spans="2:65" s="13" customFormat="1">
      <c r="B140" s="152"/>
      <c r="D140" s="146" t="s">
        <v>442</v>
      </c>
      <c r="E140" s="153" t="s">
        <v>19</v>
      </c>
      <c r="F140" s="154" t="s">
        <v>79</v>
      </c>
      <c r="H140" s="155">
        <v>1</v>
      </c>
      <c r="L140" s="152"/>
      <c r="M140" s="157"/>
      <c r="T140" s="158"/>
      <c r="AT140" s="153" t="s">
        <v>442</v>
      </c>
      <c r="AU140" s="153" t="s">
        <v>79</v>
      </c>
      <c r="AV140" s="13" t="s">
        <v>81</v>
      </c>
      <c r="AW140" s="13" t="s">
        <v>32</v>
      </c>
      <c r="AX140" s="13" t="s">
        <v>71</v>
      </c>
      <c r="AY140" s="153" t="s">
        <v>429</v>
      </c>
    </row>
    <row r="141" spans="2:65" s="14" customFormat="1">
      <c r="B141" s="159"/>
      <c r="D141" s="146" t="s">
        <v>442</v>
      </c>
      <c r="E141" s="160" t="s">
        <v>19</v>
      </c>
      <c r="F141" s="161" t="s">
        <v>451</v>
      </c>
      <c r="H141" s="162">
        <v>1</v>
      </c>
      <c r="L141" s="159"/>
      <c r="M141" s="164"/>
      <c r="T141" s="165"/>
      <c r="AT141" s="160" t="s">
        <v>442</v>
      </c>
      <c r="AU141" s="160" t="s">
        <v>79</v>
      </c>
      <c r="AV141" s="14" t="s">
        <v>440</v>
      </c>
      <c r="AW141" s="14" t="s">
        <v>32</v>
      </c>
      <c r="AX141" s="14" t="s">
        <v>79</v>
      </c>
      <c r="AY141" s="160" t="s">
        <v>429</v>
      </c>
    </row>
    <row r="142" spans="2:65" s="12" customFormat="1">
      <c r="B142" s="145"/>
      <c r="D142" s="146" t="s">
        <v>442</v>
      </c>
      <c r="E142" s="147" t="s">
        <v>19</v>
      </c>
      <c r="F142" s="148" t="s">
        <v>452</v>
      </c>
      <c r="H142" s="147" t="s">
        <v>19</v>
      </c>
      <c r="L142" s="145"/>
      <c r="M142" s="150"/>
      <c r="T142" s="151"/>
      <c r="AT142" s="147" t="s">
        <v>442</v>
      </c>
      <c r="AU142" s="147" t="s">
        <v>79</v>
      </c>
      <c r="AV142" s="12" t="s">
        <v>79</v>
      </c>
      <c r="AW142" s="12" t="s">
        <v>32</v>
      </c>
      <c r="AX142" s="12" t="s">
        <v>71</v>
      </c>
      <c r="AY142" s="147" t="s">
        <v>429</v>
      </c>
    </row>
    <row r="143" spans="2:65" s="1" customFormat="1" ht="24.2" customHeight="1">
      <c r="B143" s="32"/>
      <c r="C143" s="131" t="s">
        <v>493</v>
      </c>
      <c r="D143" s="131" t="s">
        <v>434</v>
      </c>
      <c r="E143" s="132" t="s">
        <v>494</v>
      </c>
      <c r="F143" s="133" t="s">
        <v>495</v>
      </c>
      <c r="G143" s="134" t="s">
        <v>437</v>
      </c>
      <c r="H143" s="135">
        <v>61</v>
      </c>
      <c r="I143" s="282"/>
      <c r="J143" s="137">
        <f>ROUND(I143*H143,2)</f>
        <v>0</v>
      </c>
      <c r="K143" s="133" t="s">
        <v>438</v>
      </c>
      <c r="L143" s="138"/>
      <c r="M143" s="139" t="s">
        <v>19</v>
      </c>
      <c r="N143" s="140" t="s">
        <v>42</v>
      </c>
      <c r="P143" s="141">
        <f>O143*H143</f>
        <v>0</v>
      </c>
      <c r="Q143" s="141">
        <v>0.10299999999999999</v>
      </c>
      <c r="R143" s="141">
        <f>Q143*H143</f>
        <v>6.2829999999999995</v>
      </c>
      <c r="S143" s="141">
        <v>0</v>
      </c>
      <c r="T143" s="142">
        <f>S143*H143</f>
        <v>0</v>
      </c>
      <c r="AR143" s="143" t="s">
        <v>439</v>
      </c>
      <c r="AT143" s="143" t="s">
        <v>434</v>
      </c>
      <c r="AU143" s="143" t="s">
        <v>79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440</v>
      </c>
      <c r="BM143" s="143" t="s">
        <v>1320</v>
      </c>
    </row>
    <row r="144" spans="2:65" s="12" customFormat="1">
      <c r="B144" s="145"/>
      <c r="D144" s="146" t="s">
        <v>442</v>
      </c>
      <c r="E144" s="147" t="s">
        <v>19</v>
      </c>
      <c r="F144" s="148" t="s">
        <v>1290</v>
      </c>
      <c r="H144" s="147" t="s">
        <v>19</v>
      </c>
      <c r="L144" s="145"/>
      <c r="M144" s="150"/>
      <c r="T144" s="151"/>
      <c r="AT144" s="147" t="s">
        <v>442</v>
      </c>
      <c r="AU144" s="147" t="s">
        <v>79</v>
      </c>
      <c r="AV144" s="12" t="s">
        <v>79</v>
      </c>
      <c r="AW144" s="12" t="s">
        <v>32</v>
      </c>
      <c r="AX144" s="12" t="s">
        <v>71</v>
      </c>
      <c r="AY144" s="147" t="s">
        <v>429</v>
      </c>
    </row>
    <row r="145" spans="2:65" s="13" customFormat="1">
      <c r="B145" s="152"/>
      <c r="D145" s="146" t="s">
        <v>442</v>
      </c>
      <c r="E145" s="153" t="s">
        <v>19</v>
      </c>
      <c r="F145" s="154" t="s">
        <v>504</v>
      </c>
      <c r="H145" s="155">
        <v>10</v>
      </c>
      <c r="L145" s="152"/>
      <c r="M145" s="157"/>
      <c r="T145" s="158"/>
      <c r="AT145" s="153" t="s">
        <v>442</v>
      </c>
      <c r="AU145" s="153" t="s">
        <v>79</v>
      </c>
      <c r="AV145" s="13" t="s">
        <v>81</v>
      </c>
      <c r="AW145" s="13" t="s">
        <v>32</v>
      </c>
      <c r="AX145" s="13" t="s">
        <v>71</v>
      </c>
      <c r="AY145" s="153" t="s">
        <v>429</v>
      </c>
    </row>
    <row r="146" spans="2:65" s="12" customFormat="1">
      <c r="B146" s="145"/>
      <c r="D146" s="146" t="s">
        <v>442</v>
      </c>
      <c r="E146" s="147" t="s">
        <v>19</v>
      </c>
      <c r="F146" s="148" t="s">
        <v>1321</v>
      </c>
      <c r="H146" s="147" t="s">
        <v>19</v>
      </c>
      <c r="L146" s="145"/>
      <c r="M146" s="150"/>
      <c r="T146" s="151"/>
      <c r="AT146" s="147" t="s">
        <v>442</v>
      </c>
      <c r="AU146" s="147" t="s">
        <v>79</v>
      </c>
      <c r="AV146" s="12" t="s">
        <v>79</v>
      </c>
      <c r="AW146" s="12" t="s">
        <v>32</v>
      </c>
      <c r="AX146" s="12" t="s">
        <v>71</v>
      </c>
      <c r="AY146" s="147" t="s">
        <v>429</v>
      </c>
    </row>
    <row r="147" spans="2:65" s="13" customFormat="1">
      <c r="B147" s="152"/>
      <c r="D147" s="146" t="s">
        <v>442</v>
      </c>
      <c r="E147" s="153" t="s">
        <v>19</v>
      </c>
      <c r="F147" s="154" t="s">
        <v>504</v>
      </c>
      <c r="H147" s="155">
        <v>10</v>
      </c>
      <c r="L147" s="152"/>
      <c r="M147" s="157"/>
      <c r="T147" s="158"/>
      <c r="AT147" s="153" t="s">
        <v>442</v>
      </c>
      <c r="AU147" s="153" t="s">
        <v>79</v>
      </c>
      <c r="AV147" s="13" t="s">
        <v>81</v>
      </c>
      <c r="AW147" s="13" t="s">
        <v>32</v>
      </c>
      <c r="AX147" s="13" t="s">
        <v>71</v>
      </c>
      <c r="AY147" s="153" t="s">
        <v>429</v>
      </c>
    </row>
    <row r="148" spans="2:65" s="12" customFormat="1">
      <c r="B148" s="145"/>
      <c r="D148" s="146" t="s">
        <v>442</v>
      </c>
      <c r="E148" s="147" t="s">
        <v>19</v>
      </c>
      <c r="F148" s="148" t="s">
        <v>1292</v>
      </c>
      <c r="H148" s="147" t="s">
        <v>19</v>
      </c>
      <c r="L148" s="145"/>
      <c r="M148" s="150"/>
      <c r="T148" s="151"/>
      <c r="AT148" s="147" t="s">
        <v>442</v>
      </c>
      <c r="AU148" s="147" t="s">
        <v>79</v>
      </c>
      <c r="AV148" s="12" t="s">
        <v>79</v>
      </c>
      <c r="AW148" s="12" t="s">
        <v>32</v>
      </c>
      <c r="AX148" s="12" t="s">
        <v>71</v>
      </c>
      <c r="AY148" s="147" t="s">
        <v>429</v>
      </c>
    </row>
    <row r="149" spans="2:65" s="13" customFormat="1">
      <c r="B149" s="152"/>
      <c r="D149" s="146" t="s">
        <v>442</v>
      </c>
      <c r="E149" s="153" t="s">
        <v>19</v>
      </c>
      <c r="F149" s="154" t="s">
        <v>525</v>
      </c>
      <c r="H149" s="155">
        <v>11</v>
      </c>
      <c r="L149" s="152"/>
      <c r="M149" s="157"/>
      <c r="T149" s="158"/>
      <c r="AT149" s="153" t="s">
        <v>442</v>
      </c>
      <c r="AU149" s="153" t="s">
        <v>79</v>
      </c>
      <c r="AV149" s="13" t="s">
        <v>81</v>
      </c>
      <c r="AW149" s="13" t="s">
        <v>32</v>
      </c>
      <c r="AX149" s="13" t="s">
        <v>71</v>
      </c>
      <c r="AY149" s="153" t="s">
        <v>429</v>
      </c>
    </row>
    <row r="150" spans="2:65" s="12" customFormat="1">
      <c r="B150" s="145"/>
      <c r="D150" s="146" t="s">
        <v>442</v>
      </c>
      <c r="E150" s="147" t="s">
        <v>19</v>
      </c>
      <c r="F150" s="148" t="s">
        <v>1322</v>
      </c>
      <c r="H150" s="147" t="s">
        <v>19</v>
      </c>
      <c r="L150" s="145"/>
      <c r="M150" s="150"/>
      <c r="T150" s="151"/>
      <c r="AT150" s="147" t="s">
        <v>442</v>
      </c>
      <c r="AU150" s="147" t="s">
        <v>79</v>
      </c>
      <c r="AV150" s="12" t="s">
        <v>79</v>
      </c>
      <c r="AW150" s="12" t="s">
        <v>32</v>
      </c>
      <c r="AX150" s="12" t="s">
        <v>71</v>
      </c>
      <c r="AY150" s="147" t="s">
        <v>429</v>
      </c>
    </row>
    <row r="151" spans="2:65" s="13" customFormat="1">
      <c r="B151" s="152"/>
      <c r="D151" s="146" t="s">
        <v>442</v>
      </c>
      <c r="E151" s="153" t="s">
        <v>19</v>
      </c>
      <c r="F151" s="154" t="s">
        <v>440</v>
      </c>
      <c r="H151" s="155">
        <v>4</v>
      </c>
      <c r="L151" s="152"/>
      <c r="M151" s="157"/>
      <c r="T151" s="158"/>
      <c r="AT151" s="153" t="s">
        <v>442</v>
      </c>
      <c r="AU151" s="153" t="s">
        <v>79</v>
      </c>
      <c r="AV151" s="13" t="s">
        <v>81</v>
      </c>
      <c r="AW151" s="13" t="s">
        <v>32</v>
      </c>
      <c r="AX151" s="13" t="s">
        <v>71</v>
      </c>
      <c r="AY151" s="153" t="s">
        <v>429</v>
      </c>
    </row>
    <row r="152" spans="2:65" s="12" customFormat="1">
      <c r="B152" s="145"/>
      <c r="D152" s="146" t="s">
        <v>442</v>
      </c>
      <c r="E152" s="147" t="s">
        <v>19</v>
      </c>
      <c r="F152" s="148" t="s">
        <v>1294</v>
      </c>
      <c r="H152" s="147" t="s">
        <v>19</v>
      </c>
      <c r="L152" s="145"/>
      <c r="M152" s="150"/>
      <c r="T152" s="151"/>
      <c r="AT152" s="147" t="s">
        <v>442</v>
      </c>
      <c r="AU152" s="147" t="s">
        <v>79</v>
      </c>
      <c r="AV152" s="12" t="s">
        <v>79</v>
      </c>
      <c r="AW152" s="12" t="s">
        <v>32</v>
      </c>
      <c r="AX152" s="12" t="s">
        <v>71</v>
      </c>
      <c r="AY152" s="147" t="s">
        <v>429</v>
      </c>
    </row>
    <row r="153" spans="2:65" s="13" customFormat="1">
      <c r="B153" s="152"/>
      <c r="D153" s="146" t="s">
        <v>442</v>
      </c>
      <c r="E153" s="153" t="s">
        <v>19</v>
      </c>
      <c r="F153" s="154" t="s">
        <v>8</v>
      </c>
      <c r="H153" s="155">
        <v>12</v>
      </c>
      <c r="L153" s="152"/>
      <c r="M153" s="157"/>
      <c r="T153" s="158"/>
      <c r="AT153" s="153" t="s">
        <v>442</v>
      </c>
      <c r="AU153" s="153" t="s">
        <v>79</v>
      </c>
      <c r="AV153" s="13" t="s">
        <v>81</v>
      </c>
      <c r="AW153" s="13" t="s">
        <v>32</v>
      </c>
      <c r="AX153" s="13" t="s">
        <v>71</v>
      </c>
      <c r="AY153" s="153" t="s">
        <v>429</v>
      </c>
    </row>
    <row r="154" spans="2:65" s="12" customFormat="1">
      <c r="B154" s="145"/>
      <c r="D154" s="146" t="s">
        <v>442</v>
      </c>
      <c r="E154" s="147" t="s">
        <v>19</v>
      </c>
      <c r="F154" s="148" t="s">
        <v>1296</v>
      </c>
      <c r="H154" s="147" t="s">
        <v>19</v>
      </c>
      <c r="L154" s="145"/>
      <c r="M154" s="150"/>
      <c r="T154" s="151"/>
      <c r="AT154" s="147" t="s">
        <v>442</v>
      </c>
      <c r="AU154" s="147" t="s">
        <v>79</v>
      </c>
      <c r="AV154" s="12" t="s">
        <v>79</v>
      </c>
      <c r="AW154" s="12" t="s">
        <v>32</v>
      </c>
      <c r="AX154" s="12" t="s">
        <v>71</v>
      </c>
      <c r="AY154" s="147" t="s">
        <v>429</v>
      </c>
    </row>
    <row r="155" spans="2:65" s="13" customFormat="1">
      <c r="B155" s="152"/>
      <c r="D155" s="146" t="s">
        <v>442</v>
      </c>
      <c r="E155" s="153" t="s">
        <v>19</v>
      </c>
      <c r="F155" s="154" t="s">
        <v>504</v>
      </c>
      <c r="H155" s="155">
        <v>10</v>
      </c>
      <c r="L155" s="152"/>
      <c r="M155" s="157"/>
      <c r="T155" s="158"/>
      <c r="AT155" s="153" t="s">
        <v>442</v>
      </c>
      <c r="AU155" s="153" t="s">
        <v>79</v>
      </c>
      <c r="AV155" s="13" t="s">
        <v>81</v>
      </c>
      <c r="AW155" s="13" t="s">
        <v>32</v>
      </c>
      <c r="AX155" s="13" t="s">
        <v>71</v>
      </c>
      <c r="AY155" s="153" t="s">
        <v>429</v>
      </c>
    </row>
    <row r="156" spans="2:65" s="12" customFormat="1">
      <c r="B156" s="145"/>
      <c r="D156" s="146" t="s">
        <v>442</v>
      </c>
      <c r="E156" s="147" t="s">
        <v>19</v>
      </c>
      <c r="F156" s="148" t="s">
        <v>1323</v>
      </c>
      <c r="H156" s="147" t="s">
        <v>19</v>
      </c>
      <c r="L156" s="145"/>
      <c r="M156" s="150"/>
      <c r="T156" s="151"/>
      <c r="AT156" s="147" t="s">
        <v>442</v>
      </c>
      <c r="AU156" s="147" t="s">
        <v>79</v>
      </c>
      <c r="AV156" s="12" t="s">
        <v>79</v>
      </c>
      <c r="AW156" s="12" t="s">
        <v>32</v>
      </c>
      <c r="AX156" s="12" t="s">
        <v>71</v>
      </c>
      <c r="AY156" s="147" t="s">
        <v>429</v>
      </c>
    </row>
    <row r="157" spans="2:65" s="13" customFormat="1">
      <c r="B157" s="152"/>
      <c r="D157" s="146" t="s">
        <v>442</v>
      </c>
      <c r="E157" s="153" t="s">
        <v>19</v>
      </c>
      <c r="F157" s="154" t="s">
        <v>440</v>
      </c>
      <c r="H157" s="155">
        <v>4</v>
      </c>
      <c r="L157" s="152"/>
      <c r="M157" s="157"/>
      <c r="T157" s="158"/>
      <c r="AT157" s="153" t="s">
        <v>442</v>
      </c>
      <c r="AU157" s="153" t="s">
        <v>79</v>
      </c>
      <c r="AV157" s="13" t="s">
        <v>81</v>
      </c>
      <c r="AW157" s="13" t="s">
        <v>32</v>
      </c>
      <c r="AX157" s="13" t="s">
        <v>71</v>
      </c>
      <c r="AY157" s="153" t="s">
        <v>429</v>
      </c>
    </row>
    <row r="158" spans="2:65" s="14" customFormat="1">
      <c r="B158" s="159"/>
      <c r="D158" s="146" t="s">
        <v>442</v>
      </c>
      <c r="E158" s="160" t="s">
        <v>19</v>
      </c>
      <c r="F158" s="161" t="s">
        <v>451</v>
      </c>
      <c r="H158" s="162">
        <v>61</v>
      </c>
      <c r="L158" s="159"/>
      <c r="M158" s="164"/>
      <c r="T158" s="165"/>
      <c r="AT158" s="160" t="s">
        <v>442</v>
      </c>
      <c r="AU158" s="160" t="s">
        <v>79</v>
      </c>
      <c r="AV158" s="14" t="s">
        <v>440</v>
      </c>
      <c r="AW158" s="14" t="s">
        <v>32</v>
      </c>
      <c r="AX158" s="14" t="s">
        <v>79</v>
      </c>
      <c r="AY158" s="160" t="s">
        <v>429</v>
      </c>
    </row>
    <row r="159" spans="2:65" s="12" customFormat="1">
      <c r="B159" s="145"/>
      <c r="D159" s="146" t="s">
        <v>442</v>
      </c>
      <c r="E159" s="147" t="s">
        <v>19</v>
      </c>
      <c r="F159" s="148" t="s">
        <v>452</v>
      </c>
      <c r="H159" s="147" t="s">
        <v>19</v>
      </c>
      <c r="L159" s="145"/>
      <c r="M159" s="150"/>
      <c r="T159" s="151"/>
      <c r="AT159" s="147" t="s">
        <v>442</v>
      </c>
      <c r="AU159" s="147" t="s">
        <v>79</v>
      </c>
      <c r="AV159" s="12" t="s">
        <v>79</v>
      </c>
      <c r="AW159" s="12" t="s">
        <v>32</v>
      </c>
      <c r="AX159" s="12" t="s">
        <v>71</v>
      </c>
      <c r="AY159" s="147" t="s">
        <v>429</v>
      </c>
    </row>
    <row r="160" spans="2:65" s="1" customFormat="1" ht="16.5" customHeight="1">
      <c r="B160" s="32"/>
      <c r="C160" s="131" t="s">
        <v>499</v>
      </c>
      <c r="D160" s="131" t="s">
        <v>434</v>
      </c>
      <c r="E160" s="132" t="s">
        <v>510</v>
      </c>
      <c r="F160" s="133" t="s">
        <v>511</v>
      </c>
      <c r="G160" s="134" t="s">
        <v>437</v>
      </c>
      <c r="H160" s="135">
        <v>2556</v>
      </c>
      <c r="I160" s="282"/>
      <c r="J160" s="137">
        <f>ROUND(I160*H160,2)</f>
        <v>0</v>
      </c>
      <c r="K160" s="133" t="s">
        <v>438</v>
      </c>
      <c r="L160" s="138"/>
      <c r="M160" s="139" t="s">
        <v>19</v>
      </c>
      <c r="N160" s="140" t="s">
        <v>42</v>
      </c>
      <c r="P160" s="141">
        <f>O160*H160</f>
        <v>0</v>
      </c>
      <c r="Q160" s="141">
        <v>6.3000000000000003E-4</v>
      </c>
      <c r="R160" s="141">
        <f>Q160*H160</f>
        <v>1.6102800000000002</v>
      </c>
      <c r="S160" s="141">
        <v>0</v>
      </c>
      <c r="T160" s="142">
        <f>S160*H160</f>
        <v>0</v>
      </c>
      <c r="AR160" s="143" t="s">
        <v>439</v>
      </c>
      <c r="AT160" s="143" t="s">
        <v>434</v>
      </c>
      <c r="AU160" s="143" t="s">
        <v>79</v>
      </c>
      <c r="AY160" s="17" t="s">
        <v>429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7" t="s">
        <v>79</v>
      </c>
      <c r="BK160" s="144">
        <f>ROUND(I160*H160,2)</f>
        <v>0</v>
      </c>
      <c r="BL160" s="17" t="s">
        <v>440</v>
      </c>
      <c r="BM160" s="143" t="s">
        <v>1324</v>
      </c>
    </row>
    <row r="161" spans="2:65" s="12" customFormat="1">
      <c r="B161" s="145"/>
      <c r="D161" s="146" t="s">
        <v>442</v>
      </c>
      <c r="E161" s="147" t="s">
        <v>19</v>
      </c>
      <c r="F161" s="148" t="s">
        <v>1280</v>
      </c>
      <c r="H161" s="147" t="s">
        <v>19</v>
      </c>
      <c r="L161" s="145"/>
      <c r="M161" s="150"/>
      <c r="T161" s="151"/>
      <c r="AT161" s="147" t="s">
        <v>442</v>
      </c>
      <c r="AU161" s="147" t="s">
        <v>79</v>
      </c>
      <c r="AV161" s="12" t="s">
        <v>79</v>
      </c>
      <c r="AW161" s="12" t="s">
        <v>32</v>
      </c>
      <c r="AX161" s="12" t="s">
        <v>71</v>
      </c>
      <c r="AY161" s="147" t="s">
        <v>429</v>
      </c>
    </row>
    <row r="162" spans="2:65" s="13" customFormat="1">
      <c r="B162" s="152"/>
      <c r="D162" s="146" t="s">
        <v>442</v>
      </c>
      <c r="E162" s="153" t="s">
        <v>19</v>
      </c>
      <c r="F162" s="154" t="s">
        <v>1325</v>
      </c>
      <c r="H162" s="155">
        <v>705.28</v>
      </c>
      <c r="L162" s="152"/>
      <c r="M162" s="157"/>
      <c r="T162" s="158"/>
      <c r="AT162" s="153" t="s">
        <v>442</v>
      </c>
      <c r="AU162" s="153" t="s">
        <v>79</v>
      </c>
      <c r="AV162" s="13" t="s">
        <v>81</v>
      </c>
      <c r="AW162" s="13" t="s">
        <v>32</v>
      </c>
      <c r="AX162" s="13" t="s">
        <v>71</v>
      </c>
      <c r="AY162" s="153" t="s">
        <v>429</v>
      </c>
    </row>
    <row r="163" spans="2:65" s="13" customFormat="1">
      <c r="B163" s="152"/>
      <c r="D163" s="146" t="s">
        <v>442</v>
      </c>
      <c r="E163" s="153" t="s">
        <v>19</v>
      </c>
      <c r="F163" s="154" t="s">
        <v>1326</v>
      </c>
      <c r="H163" s="155">
        <v>2.72</v>
      </c>
      <c r="L163" s="152"/>
      <c r="M163" s="157"/>
      <c r="T163" s="158"/>
      <c r="AT163" s="153" t="s">
        <v>442</v>
      </c>
      <c r="AU163" s="153" t="s">
        <v>79</v>
      </c>
      <c r="AV163" s="13" t="s">
        <v>81</v>
      </c>
      <c r="AW163" s="13" t="s">
        <v>32</v>
      </c>
      <c r="AX163" s="13" t="s">
        <v>71</v>
      </c>
      <c r="AY163" s="153" t="s">
        <v>429</v>
      </c>
    </row>
    <row r="164" spans="2:65" s="12" customFormat="1">
      <c r="B164" s="145"/>
      <c r="D164" s="146" t="s">
        <v>442</v>
      </c>
      <c r="E164" s="147" t="s">
        <v>19</v>
      </c>
      <c r="F164" s="148" t="s">
        <v>1327</v>
      </c>
      <c r="H164" s="147" t="s">
        <v>19</v>
      </c>
      <c r="L164" s="145"/>
      <c r="M164" s="150"/>
      <c r="T164" s="151"/>
      <c r="AT164" s="147" t="s">
        <v>442</v>
      </c>
      <c r="AU164" s="147" t="s">
        <v>79</v>
      </c>
      <c r="AV164" s="12" t="s">
        <v>79</v>
      </c>
      <c r="AW164" s="12" t="s">
        <v>32</v>
      </c>
      <c r="AX164" s="12" t="s">
        <v>71</v>
      </c>
      <c r="AY164" s="147" t="s">
        <v>429</v>
      </c>
    </row>
    <row r="165" spans="2:65" s="13" customFormat="1">
      <c r="B165" s="152"/>
      <c r="D165" s="146" t="s">
        <v>442</v>
      </c>
      <c r="E165" s="153" t="s">
        <v>19</v>
      </c>
      <c r="F165" s="154" t="s">
        <v>1328</v>
      </c>
      <c r="H165" s="155">
        <v>1604</v>
      </c>
      <c r="L165" s="152"/>
      <c r="M165" s="157"/>
      <c r="T165" s="158"/>
      <c r="AT165" s="153" t="s">
        <v>442</v>
      </c>
      <c r="AU165" s="153" t="s">
        <v>79</v>
      </c>
      <c r="AV165" s="13" t="s">
        <v>81</v>
      </c>
      <c r="AW165" s="13" t="s">
        <v>32</v>
      </c>
      <c r="AX165" s="13" t="s">
        <v>71</v>
      </c>
      <c r="AY165" s="153" t="s">
        <v>429</v>
      </c>
    </row>
    <row r="166" spans="2:65" s="12" customFormat="1">
      <c r="B166" s="145"/>
      <c r="D166" s="146" t="s">
        <v>442</v>
      </c>
      <c r="E166" s="147" t="s">
        <v>19</v>
      </c>
      <c r="F166" s="148" t="s">
        <v>537</v>
      </c>
      <c r="H166" s="147" t="s">
        <v>19</v>
      </c>
      <c r="L166" s="145"/>
      <c r="M166" s="150"/>
      <c r="T166" s="151"/>
      <c r="AT166" s="147" t="s">
        <v>442</v>
      </c>
      <c r="AU166" s="147" t="s">
        <v>79</v>
      </c>
      <c r="AV166" s="12" t="s">
        <v>79</v>
      </c>
      <c r="AW166" s="12" t="s">
        <v>32</v>
      </c>
      <c r="AX166" s="12" t="s">
        <v>71</v>
      </c>
      <c r="AY166" s="147" t="s">
        <v>429</v>
      </c>
    </row>
    <row r="167" spans="2:65" s="13" customFormat="1">
      <c r="B167" s="152"/>
      <c r="D167" s="146" t="s">
        <v>442</v>
      </c>
      <c r="E167" s="153" t="s">
        <v>19</v>
      </c>
      <c r="F167" s="154" t="s">
        <v>1329</v>
      </c>
      <c r="H167" s="155">
        <v>244</v>
      </c>
      <c r="L167" s="152"/>
      <c r="M167" s="157"/>
      <c r="T167" s="158"/>
      <c r="AT167" s="153" t="s">
        <v>442</v>
      </c>
      <c r="AU167" s="153" t="s">
        <v>79</v>
      </c>
      <c r="AV167" s="13" t="s">
        <v>81</v>
      </c>
      <c r="AW167" s="13" t="s">
        <v>32</v>
      </c>
      <c r="AX167" s="13" t="s">
        <v>71</v>
      </c>
      <c r="AY167" s="153" t="s">
        <v>429</v>
      </c>
    </row>
    <row r="168" spans="2:65" s="14" customFormat="1">
      <c r="B168" s="159"/>
      <c r="D168" s="146" t="s">
        <v>442</v>
      </c>
      <c r="E168" s="160" t="s">
        <v>19</v>
      </c>
      <c r="F168" s="161" t="s">
        <v>451</v>
      </c>
      <c r="H168" s="162">
        <v>2556</v>
      </c>
      <c r="L168" s="159"/>
      <c r="M168" s="164"/>
      <c r="T168" s="165"/>
      <c r="AT168" s="160" t="s">
        <v>442</v>
      </c>
      <c r="AU168" s="160" t="s">
        <v>79</v>
      </c>
      <c r="AV168" s="14" t="s">
        <v>440</v>
      </c>
      <c r="AW168" s="14" t="s">
        <v>32</v>
      </c>
      <c r="AX168" s="14" t="s">
        <v>79</v>
      </c>
      <c r="AY168" s="160" t="s">
        <v>429</v>
      </c>
    </row>
    <row r="169" spans="2:65" s="12" customFormat="1">
      <c r="B169" s="145"/>
      <c r="D169" s="146" t="s">
        <v>442</v>
      </c>
      <c r="E169" s="147" t="s">
        <v>19</v>
      </c>
      <c r="F169" s="148" t="s">
        <v>452</v>
      </c>
      <c r="H169" s="147" t="s">
        <v>19</v>
      </c>
      <c r="L169" s="145"/>
      <c r="M169" s="150"/>
      <c r="T169" s="151"/>
      <c r="AT169" s="147" t="s">
        <v>442</v>
      </c>
      <c r="AU169" s="147" t="s">
        <v>79</v>
      </c>
      <c r="AV169" s="12" t="s">
        <v>79</v>
      </c>
      <c r="AW169" s="12" t="s">
        <v>32</v>
      </c>
      <c r="AX169" s="12" t="s">
        <v>71</v>
      </c>
      <c r="AY169" s="147" t="s">
        <v>429</v>
      </c>
    </row>
    <row r="170" spans="2:65" s="1" customFormat="1" ht="21.75" customHeight="1">
      <c r="B170" s="32"/>
      <c r="C170" s="131" t="s">
        <v>439</v>
      </c>
      <c r="D170" s="131" t="s">
        <v>434</v>
      </c>
      <c r="E170" s="132" t="s">
        <v>522</v>
      </c>
      <c r="F170" s="133" t="s">
        <v>523</v>
      </c>
      <c r="G170" s="134" t="s">
        <v>437</v>
      </c>
      <c r="H170" s="135">
        <v>2556</v>
      </c>
      <c r="I170" s="282"/>
      <c r="J170" s="137">
        <f>ROUND(I170*H170,2)</f>
        <v>0</v>
      </c>
      <c r="K170" s="133" t="s">
        <v>438</v>
      </c>
      <c r="L170" s="138"/>
      <c r="M170" s="139" t="s">
        <v>19</v>
      </c>
      <c r="N170" s="140" t="s">
        <v>42</v>
      </c>
      <c r="P170" s="141">
        <f>O170*H170</f>
        <v>0</v>
      </c>
      <c r="Q170" s="141">
        <v>4.8999999999999998E-4</v>
      </c>
      <c r="R170" s="141">
        <f>Q170*H170</f>
        <v>1.25244</v>
      </c>
      <c r="S170" s="141">
        <v>0</v>
      </c>
      <c r="T170" s="142">
        <f>S170*H170</f>
        <v>0</v>
      </c>
      <c r="AR170" s="143" t="s">
        <v>439</v>
      </c>
      <c r="AT170" s="143" t="s">
        <v>434</v>
      </c>
      <c r="AU170" s="143" t="s">
        <v>79</v>
      </c>
      <c r="AY170" s="17" t="s">
        <v>429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7" t="s">
        <v>79</v>
      </c>
      <c r="BK170" s="144">
        <f>ROUND(I170*H170,2)</f>
        <v>0</v>
      </c>
      <c r="BL170" s="17" t="s">
        <v>440</v>
      </c>
      <c r="BM170" s="143" t="s">
        <v>1330</v>
      </c>
    </row>
    <row r="171" spans="2:65" s="12" customFormat="1">
      <c r="B171" s="145"/>
      <c r="D171" s="146" t="s">
        <v>442</v>
      </c>
      <c r="E171" s="147" t="s">
        <v>19</v>
      </c>
      <c r="F171" s="148" t="s">
        <v>1280</v>
      </c>
      <c r="H171" s="147" t="s">
        <v>19</v>
      </c>
      <c r="L171" s="145"/>
      <c r="M171" s="150"/>
      <c r="T171" s="151"/>
      <c r="AT171" s="147" t="s">
        <v>442</v>
      </c>
      <c r="AU171" s="147" t="s">
        <v>79</v>
      </c>
      <c r="AV171" s="12" t="s">
        <v>79</v>
      </c>
      <c r="AW171" s="12" t="s">
        <v>32</v>
      </c>
      <c r="AX171" s="12" t="s">
        <v>71</v>
      </c>
      <c r="AY171" s="147" t="s">
        <v>429</v>
      </c>
    </row>
    <row r="172" spans="2:65" s="13" customFormat="1">
      <c r="B172" s="152"/>
      <c r="D172" s="146" t="s">
        <v>442</v>
      </c>
      <c r="E172" s="153" t="s">
        <v>19</v>
      </c>
      <c r="F172" s="154" t="s">
        <v>1325</v>
      </c>
      <c r="H172" s="155">
        <v>705.28</v>
      </c>
      <c r="L172" s="152"/>
      <c r="M172" s="157"/>
      <c r="T172" s="158"/>
      <c r="AT172" s="153" t="s">
        <v>442</v>
      </c>
      <c r="AU172" s="153" t="s">
        <v>79</v>
      </c>
      <c r="AV172" s="13" t="s">
        <v>81</v>
      </c>
      <c r="AW172" s="13" t="s">
        <v>32</v>
      </c>
      <c r="AX172" s="13" t="s">
        <v>71</v>
      </c>
      <c r="AY172" s="153" t="s">
        <v>429</v>
      </c>
    </row>
    <row r="173" spans="2:65" s="13" customFormat="1">
      <c r="B173" s="152"/>
      <c r="D173" s="146" t="s">
        <v>442</v>
      </c>
      <c r="E173" s="153" t="s">
        <v>19</v>
      </c>
      <c r="F173" s="154" t="s">
        <v>1326</v>
      </c>
      <c r="H173" s="155">
        <v>2.72</v>
      </c>
      <c r="L173" s="152"/>
      <c r="M173" s="157"/>
      <c r="T173" s="158"/>
      <c r="AT173" s="153" t="s">
        <v>442</v>
      </c>
      <c r="AU173" s="153" t="s">
        <v>79</v>
      </c>
      <c r="AV173" s="13" t="s">
        <v>81</v>
      </c>
      <c r="AW173" s="13" t="s">
        <v>32</v>
      </c>
      <c r="AX173" s="13" t="s">
        <v>71</v>
      </c>
      <c r="AY173" s="153" t="s">
        <v>429</v>
      </c>
    </row>
    <row r="174" spans="2:65" s="12" customFormat="1">
      <c r="B174" s="145"/>
      <c r="D174" s="146" t="s">
        <v>442</v>
      </c>
      <c r="E174" s="147" t="s">
        <v>19</v>
      </c>
      <c r="F174" s="148" t="s">
        <v>1327</v>
      </c>
      <c r="H174" s="147" t="s">
        <v>19</v>
      </c>
      <c r="L174" s="145"/>
      <c r="M174" s="150"/>
      <c r="T174" s="151"/>
      <c r="AT174" s="147" t="s">
        <v>442</v>
      </c>
      <c r="AU174" s="147" t="s">
        <v>79</v>
      </c>
      <c r="AV174" s="12" t="s">
        <v>79</v>
      </c>
      <c r="AW174" s="12" t="s">
        <v>32</v>
      </c>
      <c r="AX174" s="12" t="s">
        <v>71</v>
      </c>
      <c r="AY174" s="147" t="s">
        <v>429</v>
      </c>
    </row>
    <row r="175" spans="2:65" s="13" customFormat="1">
      <c r="B175" s="152"/>
      <c r="D175" s="146" t="s">
        <v>442</v>
      </c>
      <c r="E175" s="153" t="s">
        <v>19</v>
      </c>
      <c r="F175" s="154" t="s">
        <v>1328</v>
      </c>
      <c r="H175" s="155">
        <v>1604</v>
      </c>
      <c r="L175" s="152"/>
      <c r="M175" s="157"/>
      <c r="T175" s="158"/>
      <c r="AT175" s="153" t="s">
        <v>442</v>
      </c>
      <c r="AU175" s="153" t="s">
        <v>79</v>
      </c>
      <c r="AV175" s="13" t="s">
        <v>81</v>
      </c>
      <c r="AW175" s="13" t="s">
        <v>32</v>
      </c>
      <c r="AX175" s="13" t="s">
        <v>71</v>
      </c>
      <c r="AY175" s="153" t="s">
        <v>429</v>
      </c>
    </row>
    <row r="176" spans="2:65" s="12" customFormat="1">
      <c r="B176" s="145"/>
      <c r="D176" s="146" t="s">
        <v>442</v>
      </c>
      <c r="E176" s="147" t="s">
        <v>19</v>
      </c>
      <c r="F176" s="148" t="s">
        <v>537</v>
      </c>
      <c r="H176" s="147" t="s">
        <v>19</v>
      </c>
      <c r="L176" s="145"/>
      <c r="M176" s="150"/>
      <c r="T176" s="151"/>
      <c r="AT176" s="147" t="s">
        <v>442</v>
      </c>
      <c r="AU176" s="147" t="s">
        <v>79</v>
      </c>
      <c r="AV176" s="12" t="s">
        <v>79</v>
      </c>
      <c r="AW176" s="12" t="s">
        <v>32</v>
      </c>
      <c r="AX176" s="12" t="s">
        <v>71</v>
      </c>
      <c r="AY176" s="147" t="s">
        <v>429</v>
      </c>
    </row>
    <row r="177" spans="2:65" s="13" customFormat="1">
      <c r="B177" s="152"/>
      <c r="D177" s="146" t="s">
        <v>442</v>
      </c>
      <c r="E177" s="153" t="s">
        <v>19</v>
      </c>
      <c r="F177" s="154" t="s">
        <v>1329</v>
      </c>
      <c r="H177" s="155">
        <v>244</v>
      </c>
      <c r="L177" s="152"/>
      <c r="M177" s="157"/>
      <c r="T177" s="158"/>
      <c r="AT177" s="153" t="s">
        <v>442</v>
      </c>
      <c r="AU177" s="153" t="s">
        <v>79</v>
      </c>
      <c r="AV177" s="13" t="s">
        <v>81</v>
      </c>
      <c r="AW177" s="13" t="s">
        <v>32</v>
      </c>
      <c r="AX177" s="13" t="s">
        <v>71</v>
      </c>
      <c r="AY177" s="153" t="s">
        <v>429</v>
      </c>
    </row>
    <row r="178" spans="2:65" s="14" customFormat="1">
      <c r="B178" s="159"/>
      <c r="D178" s="146" t="s">
        <v>442</v>
      </c>
      <c r="E178" s="160" t="s">
        <v>19</v>
      </c>
      <c r="F178" s="161" t="s">
        <v>451</v>
      </c>
      <c r="H178" s="162">
        <v>2556</v>
      </c>
      <c r="L178" s="159"/>
      <c r="M178" s="164"/>
      <c r="T178" s="165"/>
      <c r="AT178" s="160" t="s">
        <v>442</v>
      </c>
      <c r="AU178" s="160" t="s">
        <v>79</v>
      </c>
      <c r="AV178" s="14" t="s">
        <v>440</v>
      </c>
      <c r="AW178" s="14" t="s">
        <v>32</v>
      </c>
      <c r="AX178" s="14" t="s">
        <v>79</v>
      </c>
      <c r="AY178" s="160" t="s">
        <v>429</v>
      </c>
    </row>
    <row r="179" spans="2:65" s="12" customFormat="1">
      <c r="B179" s="145"/>
      <c r="D179" s="146" t="s">
        <v>442</v>
      </c>
      <c r="E179" s="147" t="s">
        <v>19</v>
      </c>
      <c r="F179" s="148" t="s">
        <v>452</v>
      </c>
      <c r="H179" s="147" t="s">
        <v>19</v>
      </c>
      <c r="L179" s="145"/>
      <c r="M179" s="150"/>
      <c r="T179" s="151"/>
      <c r="AT179" s="147" t="s">
        <v>442</v>
      </c>
      <c r="AU179" s="147" t="s">
        <v>79</v>
      </c>
      <c r="AV179" s="12" t="s">
        <v>79</v>
      </c>
      <c r="AW179" s="12" t="s">
        <v>32</v>
      </c>
      <c r="AX179" s="12" t="s">
        <v>71</v>
      </c>
      <c r="AY179" s="147" t="s">
        <v>429</v>
      </c>
    </row>
    <row r="180" spans="2:65" s="1" customFormat="1" ht="16.5" customHeight="1">
      <c r="B180" s="32"/>
      <c r="C180" s="131" t="s">
        <v>509</v>
      </c>
      <c r="D180" s="131" t="s">
        <v>434</v>
      </c>
      <c r="E180" s="132" t="s">
        <v>526</v>
      </c>
      <c r="F180" s="133" t="s">
        <v>527</v>
      </c>
      <c r="G180" s="134" t="s">
        <v>437</v>
      </c>
      <c r="H180" s="135">
        <v>2556</v>
      </c>
      <c r="I180" s="282"/>
      <c r="J180" s="137">
        <f>ROUND(I180*H180,2)</f>
        <v>0</v>
      </c>
      <c r="K180" s="133" t="s">
        <v>438</v>
      </c>
      <c r="L180" s="138"/>
      <c r="M180" s="139" t="s">
        <v>19</v>
      </c>
      <c r="N180" s="140" t="s">
        <v>42</v>
      </c>
      <c r="P180" s="141">
        <f>O180*H180</f>
        <v>0</v>
      </c>
      <c r="Q180" s="141">
        <v>1.4999999999999999E-4</v>
      </c>
      <c r="R180" s="141">
        <f>Q180*H180</f>
        <v>0.38339999999999996</v>
      </c>
      <c r="S180" s="141">
        <v>0</v>
      </c>
      <c r="T180" s="142">
        <f>S180*H180</f>
        <v>0</v>
      </c>
      <c r="AR180" s="143" t="s">
        <v>439</v>
      </c>
      <c r="AT180" s="143" t="s">
        <v>434</v>
      </c>
      <c r="AU180" s="143" t="s">
        <v>79</v>
      </c>
      <c r="AY180" s="17" t="s">
        <v>429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7" t="s">
        <v>79</v>
      </c>
      <c r="BK180" s="144">
        <f>ROUND(I180*H180,2)</f>
        <v>0</v>
      </c>
      <c r="BL180" s="17" t="s">
        <v>440</v>
      </c>
      <c r="BM180" s="143" t="s">
        <v>1331</v>
      </c>
    </row>
    <row r="181" spans="2:65" s="12" customFormat="1">
      <c r="B181" s="145"/>
      <c r="D181" s="146" t="s">
        <v>442</v>
      </c>
      <c r="E181" s="147" t="s">
        <v>19</v>
      </c>
      <c r="F181" s="148" t="s">
        <v>1280</v>
      </c>
      <c r="H181" s="147" t="s">
        <v>19</v>
      </c>
      <c r="L181" s="145"/>
      <c r="M181" s="150"/>
      <c r="T181" s="151"/>
      <c r="AT181" s="147" t="s">
        <v>442</v>
      </c>
      <c r="AU181" s="147" t="s">
        <v>79</v>
      </c>
      <c r="AV181" s="12" t="s">
        <v>79</v>
      </c>
      <c r="AW181" s="12" t="s">
        <v>32</v>
      </c>
      <c r="AX181" s="12" t="s">
        <v>71</v>
      </c>
      <c r="AY181" s="147" t="s">
        <v>429</v>
      </c>
    </row>
    <row r="182" spans="2:65" s="13" customFormat="1">
      <c r="B182" s="152"/>
      <c r="D182" s="146" t="s">
        <v>442</v>
      </c>
      <c r="E182" s="153" t="s">
        <v>19</v>
      </c>
      <c r="F182" s="154" t="s">
        <v>1325</v>
      </c>
      <c r="H182" s="155">
        <v>705.28</v>
      </c>
      <c r="L182" s="152"/>
      <c r="M182" s="157"/>
      <c r="T182" s="158"/>
      <c r="AT182" s="153" t="s">
        <v>442</v>
      </c>
      <c r="AU182" s="153" t="s">
        <v>79</v>
      </c>
      <c r="AV182" s="13" t="s">
        <v>81</v>
      </c>
      <c r="AW182" s="13" t="s">
        <v>32</v>
      </c>
      <c r="AX182" s="13" t="s">
        <v>71</v>
      </c>
      <c r="AY182" s="153" t="s">
        <v>429</v>
      </c>
    </row>
    <row r="183" spans="2:65" s="13" customFormat="1">
      <c r="B183" s="152"/>
      <c r="D183" s="146" t="s">
        <v>442</v>
      </c>
      <c r="E183" s="153" t="s">
        <v>19</v>
      </c>
      <c r="F183" s="154" t="s">
        <v>1326</v>
      </c>
      <c r="H183" s="155">
        <v>2.72</v>
      </c>
      <c r="L183" s="152"/>
      <c r="M183" s="157"/>
      <c r="T183" s="158"/>
      <c r="AT183" s="153" t="s">
        <v>442</v>
      </c>
      <c r="AU183" s="153" t="s">
        <v>79</v>
      </c>
      <c r="AV183" s="13" t="s">
        <v>81</v>
      </c>
      <c r="AW183" s="13" t="s">
        <v>32</v>
      </c>
      <c r="AX183" s="13" t="s">
        <v>71</v>
      </c>
      <c r="AY183" s="153" t="s">
        <v>429</v>
      </c>
    </row>
    <row r="184" spans="2:65" s="12" customFormat="1">
      <c r="B184" s="145"/>
      <c r="D184" s="146" t="s">
        <v>442</v>
      </c>
      <c r="E184" s="147" t="s">
        <v>19</v>
      </c>
      <c r="F184" s="148" t="s">
        <v>1327</v>
      </c>
      <c r="H184" s="147" t="s">
        <v>19</v>
      </c>
      <c r="L184" s="145"/>
      <c r="M184" s="150"/>
      <c r="T184" s="151"/>
      <c r="AT184" s="147" t="s">
        <v>442</v>
      </c>
      <c r="AU184" s="147" t="s">
        <v>79</v>
      </c>
      <c r="AV184" s="12" t="s">
        <v>79</v>
      </c>
      <c r="AW184" s="12" t="s">
        <v>32</v>
      </c>
      <c r="AX184" s="12" t="s">
        <v>71</v>
      </c>
      <c r="AY184" s="147" t="s">
        <v>429</v>
      </c>
    </row>
    <row r="185" spans="2:65" s="13" customFormat="1">
      <c r="B185" s="152"/>
      <c r="D185" s="146" t="s">
        <v>442</v>
      </c>
      <c r="E185" s="153" t="s">
        <v>19</v>
      </c>
      <c r="F185" s="154" t="s">
        <v>1328</v>
      </c>
      <c r="H185" s="155">
        <v>1604</v>
      </c>
      <c r="L185" s="152"/>
      <c r="M185" s="157"/>
      <c r="T185" s="158"/>
      <c r="AT185" s="153" t="s">
        <v>442</v>
      </c>
      <c r="AU185" s="153" t="s">
        <v>79</v>
      </c>
      <c r="AV185" s="13" t="s">
        <v>81</v>
      </c>
      <c r="AW185" s="13" t="s">
        <v>32</v>
      </c>
      <c r="AX185" s="13" t="s">
        <v>71</v>
      </c>
      <c r="AY185" s="153" t="s">
        <v>429</v>
      </c>
    </row>
    <row r="186" spans="2:65" s="12" customFormat="1">
      <c r="B186" s="145"/>
      <c r="D186" s="146" t="s">
        <v>442</v>
      </c>
      <c r="E186" s="147" t="s">
        <v>19</v>
      </c>
      <c r="F186" s="148" t="s">
        <v>537</v>
      </c>
      <c r="H186" s="147" t="s">
        <v>19</v>
      </c>
      <c r="L186" s="145"/>
      <c r="M186" s="150"/>
      <c r="T186" s="151"/>
      <c r="AT186" s="147" t="s">
        <v>442</v>
      </c>
      <c r="AU186" s="147" t="s">
        <v>79</v>
      </c>
      <c r="AV186" s="12" t="s">
        <v>79</v>
      </c>
      <c r="AW186" s="12" t="s">
        <v>32</v>
      </c>
      <c r="AX186" s="12" t="s">
        <v>71</v>
      </c>
      <c r="AY186" s="147" t="s">
        <v>429</v>
      </c>
    </row>
    <row r="187" spans="2:65" s="13" customFormat="1">
      <c r="B187" s="152"/>
      <c r="D187" s="146" t="s">
        <v>442</v>
      </c>
      <c r="E187" s="153" t="s">
        <v>19</v>
      </c>
      <c r="F187" s="154" t="s">
        <v>1329</v>
      </c>
      <c r="H187" s="155">
        <v>244</v>
      </c>
      <c r="L187" s="152"/>
      <c r="M187" s="157"/>
      <c r="T187" s="158"/>
      <c r="AT187" s="153" t="s">
        <v>442</v>
      </c>
      <c r="AU187" s="153" t="s">
        <v>79</v>
      </c>
      <c r="AV187" s="13" t="s">
        <v>81</v>
      </c>
      <c r="AW187" s="13" t="s">
        <v>32</v>
      </c>
      <c r="AX187" s="13" t="s">
        <v>71</v>
      </c>
      <c r="AY187" s="153" t="s">
        <v>429</v>
      </c>
    </row>
    <row r="188" spans="2:65" s="14" customFormat="1">
      <c r="B188" s="159"/>
      <c r="D188" s="146" t="s">
        <v>442</v>
      </c>
      <c r="E188" s="160" t="s">
        <v>19</v>
      </c>
      <c r="F188" s="161" t="s">
        <v>451</v>
      </c>
      <c r="H188" s="162">
        <v>2556</v>
      </c>
      <c r="L188" s="159"/>
      <c r="M188" s="164"/>
      <c r="T188" s="165"/>
      <c r="AT188" s="160" t="s">
        <v>442</v>
      </c>
      <c r="AU188" s="160" t="s">
        <v>79</v>
      </c>
      <c r="AV188" s="14" t="s">
        <v>440</v>
      </c>
      <c r="AW188" s="14" t="s">
        <v>32</v>
      </c>
      <c r="AX188" s="14" t="s">
        <v>79</v>
      </c>
      <c r="AY188" s="160" t="s">
        <v>429</v>
      </c>
    </row>
    <row r="189" spans="2:65" s="12" customFormat="1">
      <c r="B189" s="145"/>
      <c r="D189" s="146" t="s">
        <v>442</v>
      </c>
      <c r="E189" s="147" t="s">
        <v>19</v>
      </c>
      <c r="F189" s="148" t="s">
        <v>452</v>
      </c>
      <c r="H189" s="147" t="s">
        <v>19</v>
      </c>
      <c r="L189" s="145"/>
      <c r="M189" s="150"/>
      <c r="T189" s="151"/>
      <c r="AT189" s="147" t="s">
        <v>442</v>
      </c>
      <c r="AU189" s="147" t="s">
        <v>79</v>
      </c>
      <c r="AV189" s="12" t="s">
        <v>79</v>
      </c>
      <c r="AW189" s="12" t="s">
        <v>32</v>
      </c>
      <c r="AX189" s="12" t="s">
        <v>71</v>
      </c>
      <c r="AY189" s="147" t="s">
        <v>429</v>
      </c>
    </row>
    <row r="190" spans="2:65" s="1" customFormat="1" ht="16.5" customHeight="1">
      <c r="B190" s="32"/>
      <c r="C190" s="131" t="s">
        <v>504</v>
      </c>
      <c r="D190" s="131" t="s">
        <v>434</v>
      </c>
      <c r="E190" s="132" t="s">
        <v>534</v>
      </c>
      <c r="F190" s="133" t="s">
        <v>535</v>
      </c>
      <c r="G190" s="134" t="s">
        <v>437</v>
      </c>
      <c r="H190" s="135">
        <v>488</v>
      </c>
      <c r="I190" s="282"/>
      <c r="J190" s="137">
        <f>ROUND(I190*H190,2)</f>
        <v>0</v>
      </c>
      <c r="K190" s="133" t="s">
        <v>438</v>
      </c>
      <c r="L190" s="138"/>
      <c r="M190" s="139" t="s">
        <v>19</v>
      </c>
      <c r="N190" s="140" t="s">
        <v>42</v>
      </c>
      <c r="P190" s="141">
        <f>O190*H190</f>
        <v>0</v>
      </c>
      <c r="Q190" s="141">
        <v>5.6999999999999998E-4</v>
      </c>
      <c r="R190" s="141">
        <f>Q190*H190</f>
        <v>0.27815999999999996</v>
      </c>
      <c r="S190" s="141">
        <v>0</v>
      </c>
      <c r="T190" s="142">
        <f>S190*H190</f>
        <v>0</v>
      </c>
      <c r="AR190" s="143" t="s">
        <v>439</v>
      </c>
      <c r="AT190" s="143" t="s">
        <v>434</v>
      </c>
      <c r="AU190" s="143" t="s">
        <v>79</v>
      </c>
      <c r="AY190" s="17" t="s">
        <v>429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7" t="s">
        <v>79</v>
      </c>
      <c r="BK190" s="144">
        <f>ROUND(I190*H190,2)</f>
        <v>0</v>
      </c>
      <c r="BL190" s="17" t="s">
        <v>440</v>
      </c>
      <c r="BM190" s="143" t="s">
        <v>1332</v>
      </c>
    </row>
    <row r="191" spans="2:65" s="12" customFormat="1">
      <c r="B191" s="145"/>
      <c r="D191" s="146" t="s">
        <v>442</v>
      </c>
      <c r="E191" s="147" t="s">
        <v>19</v>
      </c>
      <c r="F191" s="148" t="s">
        <v>537</v>
      </c>
      <c r="H191" s="147" t="s">
        <v>19</v>
      </c>
      <c r="L191" s="145"/>
      <c r="M191" s="150"/>
      <c r="T191" s="151"/>
      <c r="AT191" s="147" t="s">
        <v>442</v>
      </c>
      <c r="AU191" s="147" t="s">
        <v>79</v>
      </c>
      <c r="AV191" s="12" t="s">
        <v>79</v>
      </c>
      <c r="AW191" s="12" t="s">
        <v>32</v>
      </c>
      <c r="AX191" s="12" t="s">
        <v>71</v>
      </c>
      <c r="AY191" s="147" t="s">
        <v>429</v>
      </c>
    </row>
    <row r="192" spans="2:65" s="13" customFormat="1">
      <c r="B192" s="152"/>
      <c r="D192" s="146" t="s">
        <v>442</v>
      </c>
      <c r="E192" s="153" t="s">
        <v>19</v>
      </c>
      <c r="F192" s="154" t="s">
        <v>1333</v>
      </c>
      <c r="H192" s="155">
        <v>488</v>
      </c>
      <c r="L192" s="152"/>
      <c r="M192" s="157"/>
      <c r="T192" s="158"/>
      <c r="AT192" s="153" t="s">
        <v>442</v>
      </c>
      <c r="AU192" s="153" t="s">
        <v>79</v>
      </c>
      <c r="AV192" s="13" t="s">
        <v>81</v>
      </c>
      <c r="AW192" s="13" t="s">
        <v>32</v>
      </c>
      <c r="AX192" s="13" t="s">
        <v>71</v>
      </c>
      <c r="AY192" s="153" t="s">
        <v>429</v>
      </c>
    </row>
    <row r="193" spans="2:65" s="14" customFormat="1">
      <c r="B193" s="159"/>
      <c r="D193" s="146" t="s">
        <v>442</v>
      </c>
      <c r="E193" s="160" t="s">
        <v>19</v>
      </c>
      <c r="F193" s="161" t="s">
        <v>451</v>
      </c>
      <c r="H193" s="162">
        <v>488</v>
      </c>
      <c r="L193" s="159"/>
      <c r="M193" s="164"/>
      <c r="T193" s="165"/>
      <c r="AT193" s="160" t="s">
        <v>442</v>
      </c>
      <c r="AU193" s="160" t="s">
        <v>79</v>
      </c>
      <c r="AV193" s="14" t="s">
        <v>440</v>
      </c>
      <c r="AW193" s="14" t="s">
        <v>32</v>
      </c>
      <c r="AX193" s="14" t="s">
        <v>79</v>
      </c>
      <c r="AY193" s="160" t="s">
        <v>429</v>
      </c>
    </row>
    <row r="194" spans="2:65" s="12" customFormat="1">
      <c r="B194" s="145"/>
      <c r="D194" s="146" t="s">
        <v>442</v>
      </c>
      <c r="E194" s="147" t="s">
        <v>19</v>
      </c>
      <c r="F194" s="148" t="s">
        <v>452</v>
      </c>
      <c r="H194" s="147" t="s">
        <v>19</v>
      </c>
      <c r="L194" s="145"/>
      <c r="M194" s="150"/>
      <c r="T194" s="151"/>
      <c r="AT194" s="147" t="s">
        <v>442</v>
      </c>
      <c r="AU194" s="147" t="s">
        <v>79</v>
      </c>
      <c r="AV194" s="12" t="s">
        <v>79</v>
      </c>
      <c r="AW194" s="12" t="s">
        <v>32</v>
      </c>
      <c r="AX194" s="12" t="s">
        <v>71</v>
      </c>
      <c r="AY194" s="147" t="s">
        <v>429</v>
      </c>
    </row>
    <row r="195" spans="2:65" s="1" customFormat="1" ht="16.5" customHeight="1">
      <c r="B195" s="32"/>
      <c r="C195" s="131" t="s">
        <v>525</v>
      </c>
      <c r="D195" s="131" t="s">
        <v>434</v>
      </c>
      <c r="E195" s="132" t="s">
        <v>529</v>
      </c>
      <c r="F195" s="133" t="s">
        <v>530</v>
      </c>
      <c r="G195" s="134" t="s">
        <v>437</v>
      </c>
      <c r="H195" s="135">
        <v>3044</v>
      </c>
      <c r="I195" s="282"/>
      <c r="J195" s="137">
        <f>ROUND(I195*H195,2)</f>
        <v>0</v>
      </c>
      <c r="K195" s="133" t="s">
        <v>438</v>
      </c>
      <c r="L195" s="138"/>
      <c r="M195" s="139" t="s">
        <v>19</v>
      </c>
      <c r="N195" s="140" t="s">
        <v>42</v>
      </c>
      <c r="P195" s="141">
        <f>O195*H195</f>
        <v>0</v>
      </c>
      <c r="Q195" s="141">
        <v>9.0000000000000006E-5</v>
      </c>
      <c r="R195" s="141">
        <f>Q195*H195</f>
        <v>0.27396000000000004</v>
      </c>
      <c r="S195" s="141">
        <v>0</v>
      </c>
      <c r="T195" s="142">
        <f>S195*H195</f>
        <v>0</v>
      </c>
      <c r="AR195" s="143" t="s">
        <v>439</v>
      </c>
      <c r="AT195" s="143" t="s">
        <v>434</v>
      </c>
      <c r="AU195" s="143" t="s">
        <v>79</v>
      </c>
      <c r="AY195" s="17" t="s">
        <v>429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7" t="s">
        <v>79</v>
      </c>
      <c r="BK195" s="144">
        <f>ROUND(I195*H195,2)</f>
        <v>0</v>
      </c>
      <c r="BL195" s="17" t="s">
        <v>440</v>
      </c>
      <c r="BM195" s="143" t="s">
        <v>1334</v>
      </c>
    </row>
    <row r="196" spans="2:65" s="13" customFormat="1">
      <c r="B196" s="152"/>
      <c r="D196" s="146" t="s">
        <v>442</v>
      </c>
      <c r="E196" s="153" t="s">
        <v>19</v>
      </c>
      <c r="F196" s="154" t="s">
        <v>1335</v>
      </c>
      <c r="H196" s="155">
        <v>3044</v>
      </c>
      <c r="L196" s="152"/>
      <c r="M196" s="157"/>
      <c r="T196" s="158"/>
      <c r="AT196" s="153" t="s">
        <v>442</v>
      </c>
      <c r="AU196" s="153" t="s">
        <v>79</v>
      </c>
      <c r="AV196" s="13" t="s">
        <v>81</v>
      </c>
      <c r="AW196" s="13" t="s">
        <v>32</v>
      </c>
      <c r="AX196" s="13" t="s">
        <v>71</v>
      </c>
      <c r="AY196" s="153" t="s">
        <v>429</v>
      </c>
    </row>
    <row r="197" spans="2:65" s="14" customFormat="1">
      <c r="B197" s="159"/>
      <c r="D197" s="146" t="s">
        <v>442</v>
      </c>
      <c r="E197" s="160" t="s">
        <v>19</v>
      </c>
      <c r="F197" s="161" t="s">
        <v>451</v>
      </c>
      <c r="H197" s="162">
        <v>3044</v>
      </c>
      <c r="L197" s="159"/>
      <c r="M197" s="164"/>
      <c r="T197" s="165"/>
      <c r="AT197" s="160" t="s">
        <v>442</v>
      </c>
      <c r="AU197" s="160" t="s">
        <v>79</v>
      </c>
      <c r="AV197" s="14" t="s">
        <v>440</v>
      </c>
      <c r="AW197" s="14" t="s">
        <v>32</v>
      </c>
      <c r="AX197" s="14" t="s">
        <v>79</v>
      </c>
      <c r="AY197" s="160" t="s">
        <v>429</v>
      </c>
    </row>
    <row r="198" spans="2:65" s="12" customFormat="1">
      <c r="B198" s="145"/>
      <c r="D198" s="146" t="s">
        <v>442</v>
      </c>
      <c r="E198" s="147" t="s">
        <v>19</v>
      </c>
      <c r="F198" s="148" t="s">
        <v>452</v>
      </c>
      <c r="H198" s="147" t="s">
        <v>19</v>
      </c>
      <c r="L198" s="145"/>
      <c r="M198" s="150"/>
      <c r="T198" s="151"/>
      <c r="AT198" s="147" t="s">
        <v>442</v>
      </c>
      <c r="AU198" s="147" t="s">
        <v>79</v>
      </c>
      <c r="AV198" s="12" t="s">
        <v>79</v>
      </c>
      <c r="AW198" s="12" t="s">
        <v>32</v>
      </c>
      <c r="AX198" s="12" t="s">
        <v>71</v>
      </c>
      <c r="AY198" s="147" t="s">
        <v>429</v>
      </c>
    </row>
    <row r="199" spans="2:65" s="1" customFormat="1" ht="21.75" customHeight="1">
      <c r="B199" s="32"/>
      <c r="C199" s="131" t="s">
        <v>8</v>
      </c>
      <c r="D199" s="131" t="s">
        <v>434</v>
      </c>
      <c r="E199" s="132" t="s">
        <v>545</v>
      </c>
      <c r="F199" s="133" t="s">
        <v>546</v>
      </c>
      <c r="G199" s="134" t="s">
        <v>437</v>
      </c>
      <c r="H199" s="135">
        <v>1816</v>
      </c>
      <c r="I199" s="282"/>
      <c r="J199" s="137">
        <f>ROUND(I199*H199,2)</f>
        <v>0</v>
      </c>
      <c r="K199" s="133" t="s">
        <v>438</v>
      </c>
      <c r="L199" s="138"/>
      <c r="M199" s="139" t="s">
        <v>19</v>
      </c>
      <c r="N199" s="140" t="s">
        <v>42</v>
      </c>
      <c r="P199" s="141">
        <f>O199*H199</f>
        <v>0</v>
      </c>
      <c r="Q199" s="141">
        <v>1.8000000000000001E-4</v>
      </c>
      <c r="R199" s="141">
        <f>Q199*H199</f>
        <v>0.32688</v>
      </c>
      <c r="S199" s="141">
        <v>0</v>
      </c>
      <c r="T199" s="142">
        <f>S199*H199</f>
        <v>0</v>
      </c>
      <c r="AR199" s="143" t="s">
        <v>439</v>
      </c>
      <c r="AT199" s="143" t="s">
        <v>434</v>
      </c>
      <c r="AU199" s="143" t="s">
        <v>79</v>
      </c>
      <c r="AY199" s="17" t="s">
        <v>429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7" t="s">
        <v>79</v>
      </c>
      <c r="BK199" s="144">
        <f>ROUND(I199*H199,2)</f>
        <v>0</v>
      </c>
      <c r="BL199" s="17" t="s">
        <v>440</v>
      </c>
      <c r="BM199" s="143" t="s">
        <v>1336</v>
      </c>
    </row>
    <row r="200" spans="2:65" s="12" customFormat="1">
      <c r="B200" s="145"/>
      <c r="D200" s="146" t="s">
        <v>442</v>
      </c>
      <c r="E200" s="147" t="s">
        <v>19</v>
      </c>
      <c r="F200" s="148" t="s">
        <v>1280</v>
      </c>
      <c r="H200" s="147" t="s">
        <v>19</v>
      </c>
      <c r="L200" s="145"/>
      <c r="M200" s="150"/>
      <c r="T200" s="151"/>
      <c r="AT200" s="147" t="s">
        <v>442</v>
      </c>
      <c r="AU200" s="147" t="s">
        <v>79</v>
      </c>
      <c r="AV200" s="12" t="s">
        <v>79</v>
      </c>
      <c r="AW200" s="12" t="s">
        <v>32</v>
      </c>
      <c r="AX200" s="12" t="s">
        <v>71</v>
      </c>
      <c r="AY200" s="147" t="s">
        <v>429</v>
      </c>
    </row>
    <row r="201" spans="2:65" s="13" customFormat="1">
      <c r="B201" s="152"/>
      <c r="D201" s="146" t="s">
        <v>442</v>
      </c>
      <c r="E201" s="153" t="s">
        <v>19</v>
      </c>
      <c r="F201" s="154" t="s">
        <v>1337</v>
      </c>
      <c r="H201" s="155">
        <v>705.28</v>
      </c>
      <c r="L201" s="152"/>
      <c r="M201" s="157"/>
      <c r="T201" s="158"/>
      <c r="AT201" s="153" t="s">
        <v>442</v>
      </c>
      <c r="AU201" s="153" t="s">
        <v>79</v>
      </c>
      <c r="AV201" s="13" t="s">
        <v>81</v>
      </c>
      <c r="AW201" s="13" t="s">
        <v>32</v>
      </c>
      <c r="AX201" s="13" t="s">
        <v>71</v>
      </c>
      <c r="AY201" s="153" t="s">
        <v>429</v>
      </c>
    </row>
    <row r="202" spans="2:65" s="13" customFormat="1">
      <c r="B202" s="152"/>
      <c r="D202" s="146" t="s">
        <v>442</v>
      </c>
      <c r="E202" s="153" t="s">
        <v>19</v>
      </c>
      <c r="F202" s="154" t="s">
        <v>1338</v>
      </c>
      <c r="H202" s="155">
        <v>0.72</v>
      </c>
      <c r="L202" s="152"/>
      <c r="M202" s="157"/>
      <c r="T202" s="158"/>
      <c r="AT202" s="153" t="s">
        <v>442</v>
      </c>
      <c r="AU202" s="153" t="s">
        <v>79</v>
      </c>
      <c r="AV202" s="13" t="s">
        <v>81</v>
      </c>
      <c r="AW202" s="13" t="s">
        <v>32</v>
      </c>
      <c r="AX202" s="13" t="s">
        <v>71</v>
      </c>
      <c r="AY202" s="153" t="s">
        <v>429</v>
      </c>
    </row>
    <row r="203" spans="2:65" s="12" customFormat="1">
      <c r="B203" s="145"/>
      <c r="D203" s="146" t="s">
        <v>442</v>
      </c>
      <c r="E203" s="147" t="s">
        <v>19</v>
      </c>
      <c r="F203" s="148" t="s">
        <v>1327</v>
      </c>
      <c r="H203" s="147" t="s">
        <v>19</v>
      </c>
      <c r="L203" s="145"/>
      <c r="M203" s="150"/>
      <c r="T203" s="151"/>
      <c r="AT203" s="147" t="s">
        <v>442</v>
      </c>
      <c r="AU203" s="147" t="s">
        <v>79</v>
      </c>
      <c r="AV203" s="12" t="s">
        <v>79</v>
      </c>
      <c r="AW203" s="12" t="s">
        <v>32</v>
      </c>
      <c r="AX203" s="12" t="s">
        <v>71</v>
      </c>
      <c r="AY203" s="147" t="s">
        <v>429</v>
      </c>
    </row>
    <row r="204" spans="2:65" s="13" customFormat="1">
      <c r="B204" s="152"/>
      <c r="D204" s="146" t="s">
        <v>442</v>
      </c>
      <c r="E204" s="153" t="s">
        <v>19</v>
      </c>
      <c r="F204" s="154" t="s">
        <v>1339</v>
      </c>
      <c r="H204" s="155">
        <v>802</v>
      </c>
      <c r="L204" s="152"/>
      <c r="M204" s="157"/>
      <c r="T204" s="158"/>
      <c r="AT204" s="153" t="s">
        <v>442</v>
      </c>
      <c r="AU204" s="153" t="s">
        <v>79</v>
      </c>
      <c r="AV204" s="13" t="s">
        <v>81</v>
      </c>
      <c r="AW204" s="13" t="s">
        <v>32</v>
      </c>
      <c r="AX204" s="13" t="s">
        <v>71</v>
      </c>
      <c r="AY204" s="153" t="s">
        <v>429</v>
      </c>
    </row>
    <row r="205" spans="2:65" s="12" customFormat="1">
      <c r="B205" s="145"/>
      <c r="D205" s="146" t="s">
        <v>442</v>
      </c>
      <c r="E205" s="147" t="s">
        <v>19</v>
      </c>
      <c r="F205" s="148" t="s">
        <v>537</v>
      </c>
      <c r="H205" s="147" t="s">
        <v>19</v>
      </c>
      <c r="L205" s="145"/>
      <c r="M205" s="150"/>
      <c r="T205" s="151"/>
      <c r="AT205" s="147" t="s">
        <v>442</v>
      </c>
      <c r="AU205" s="147" t="s">
        <v>79</v>
      </c>
      <c r="AV205" s="12" t="s">
        <v>79</v>
      </c>
      <c r="AW205" s="12" t="s">
        <v>32</v>
      </c>
      <c r="AX205" s="12" t="s">
        <v>71</v>
      </c>
      <c r="AY205" s="147" t="s">
        <v>429</v>
      </c>
    </row>
    <row r="206" spans="2:65" s="13" customFormat="1">
      <c r="B206" s="152"/>
      <c r="D206" s="146" t="s">
        <v>442</v>
      </c>
      <c r="E206" s="153" t="s">
        <v>19</v>
      </c>
      <c r="F206" s="154" t="s">
        <v>1340</v>
      </c>
      <c r="H206" s="155">
        <v>122</v>
      </c>
      <c r="L206" s="152"/>
      <c r="M206" s="157"/>
      <c r="T206" s="158"/>
      <c r="AT206" s="153" t="s">
        <v>442</v>
      </c>
      <c r="AU206" s="153" t="s">
        <v>79</v>
      </c>
      <c r="AV206" s="13" t="s">
        <v>81</v>
      </c>
      <c r="AW206" s="13" t="s">
        <v>32</v>
      </c>
      <c r="AX206" s="13" t="s">
        <v>71</v>
      </c>
      <c r="AY206" s="153" t="s">
        <v>429</v>
      </c>
    </row>
    <row r="207" spans="2:65" s="12" customFormat="1">
      <c r="B207" s="145"/>
      <c r="D207" s="146" t="s">
        <v>442</v>
      </c>
      <c r="E207" s="147" t="s">
        <v>19</v>
      </c>
      <c r="F207" s="148" t="s">
        <v>1341</v>
      </c>
      <c r="H207" s="147" t="s">
        <v>19</v>
      </c>
      <c r="L207" s="145"/>
      <c r="M207" s="150"/>
      <c r="T207" s="151"/>
      <c r="AT207" s="147" t="s">
        <v>442</v>
      </c>
      <c r="AU207" s="147" t="s">
        <v>79</v>
      </c>
      <c r="AV207" s="12" t="s">
        <v>79</v>
      </c>
      <c r="AW207" s="12" t="s">
        <v>32</v>
      </c>
      <c r="AX207" s="12" t="s">
        <v>71</v>
      </c>
      <c r="AY207" s="147" t="s">
        <v>429</v>
      </c>
    </row>
    <row r="208" spans="2:65" s="13" customFormat="1">
      <c r="B208" s="152"/>
      <c r="D208" s="146" t="s">
        <v>442</v>
      </c>
      <c r="E208" s="153" t="s">
        <v>19</v>
      </c>
      <c r="F208" s="154" t="s">
        <v>1342</v>
      </c>
      <c r="H208" s="155">
        <v>180</v>
      </c>
      <c r="L208" s="152"/>
      <c r="M208" s="157"/>
      <c r="T208" s="158"/>
      <c r="AT208" s="153" t="s">
        <v>442</v>
      </c>
      <c r="AU208" s="153" t="s">
        <v>79</v>
      </c>
      <c r="AV208" s="13" t="s">
        <v>81</v>
      </c>
      <c r="AW208" s="13" t="s">
        <v>32</v>
      </c>
      <c r="AX208" s="13" t="s">
        <v>71</v>
      </c>
      <c r="AY208" s="153" t="s">
        <v>429</v>
      </c>
    </row>
    <row r="209" spans="2:65" s="12" customFormat="1">
      <c r="B209" s="145"/>
      <c r="D209" s="146" t="s">
        <v>442</v>
      </c>
      <c r="E209" s="147" t="s">
        <v>19</v>
      </c>
      <c r="F209" s="148" t="s">
        <v>1288</v>
      </c>
      <c r="H209" s="147" t="s">
        <v>19</v>
      </c>
      <c r="L209" s="145"/>
      <c r="M209" s="150"/>
      <c r="T209" s="151"/>
      <c r="AT209" s="147" t="s">
        <v>442</v>
      </c>
      <c r="AU209" s="147" t="s">
        <v>79</v>
      </c>
      <c r="AV209" s="12" t="s">
        <v>79</v>
      </c>
      <c r="AW209" s="12" t="s">
        <v>32</v>
      </c>
      <c r="AX209" s="12" t="s">
        <v>71</v>
      </c>
      <c r="AY209" s="147" t="s">
        <v>429</v>
      </c>
    </row>
    <row r="210" spans="2:65" s="13" customFormat="1">
      <c r="B210" s="152"/>
      <c r="D210" s="146" t="s">
        <v>442</v>
      </c>
      <c r="E210" s="153" t="s">
        <v>19</v>
      </c>
      <c r="F210" s="154" t="s">
        <v>691</v>
      </c>
      <c r="H210" s="155">
        <v>6</v>
      </c>
      <c r="L210" s="152"/>
      <c r="M210" s="157"/>
      <c r="T210" s="158"/>
      <c r="AT210" s="153" t="s">
        <v>442</v>
      </c>
      <c r="AU210" s="153" t="s">
        <v>79</v>
      </c>
      <c r="AV210" s="13" t="s">
        <v>81</v>
      </c>
      <c r="AW210" s="13" t="s">
        <v>32</v>
      </c>
      <c r="AX210" s="13" t="s">
        <v>71</v>
      </c>
      <c r="AY210" s="153" t="s">
        <v>429</v>
      </c>
    </row>
    <row r="211" spans="2:65" s="14" customFormat="1">
      <c r="B211" s="159"/>
      <c r="D211" s="146" t="s">
        <v>442</v>
      </c>
      <c r="E211" s="160" t="s">
        <v>19</v>
      </c>
      <c r="F211" s="161" t="s">
        <v>451</v>
      </c>
      <c r="H211" s="162">
        <v>1816</v>
      </c>
      <c r="L211" s="159"/>
      <c r="M211" s="164"/>
      <c r="T211" s="165"/>
      <c r="AT211" s="160" t="s">
        <v>442</v>
      </c>
      <c r="AU211" s="160" t="s">
        <v>79</v>
      </c>
      <c r="AV211" s="14" t="s">
        <v>440</v>
      </c>
      <c r="AW211" s="14" t="s">
        <v>32</v>
      </c>
      <c r="AX211" s="14" t="s">
        <v>79</v>
      </c>
      <c r="AY211" s="160" t="s">
        <v>429</v>
      </c>
    </row>
    <row r="212" spans="2:65" s="12" customFormat="1">
      <c r="B212" s="145"/>
      <c r="D212" s="146" t="s">
        <v>442</v>
      </c>
      <c r="E212" s="147" t="s">
        <v>19</v>
      </c>
      <c r="F212" s="148" t="s">
        <v>452</v>
      </c>
      <c r="H212" s="147" t="s">
        <v>19</v>
      </c>
      <c r="L212" s="145"/>
      <c r="M212" s="150"/>
      <c r="T212" s="151"/>
      <c r="AT212" s="147" t="s">
        <v>442</v>
      </c>
      <c r="AU212" s="147" t="s">
        <v>79</v>
      </c>
      <c r="AV212" s="12" t="s">
        <v>79</v>
      </c>
      <c r="AW212" s="12" t="s">
        <v>32</v>
      </c>
      <c r="AX212" s="12" t="s">
        <v>71</v>
      </c>
      <c r="AY212" s="147" t="s">
        <v>429</v>
      </c>
    </row>
    <row r="213" spans="2:65" s="1" customFormat="1" ht="21.75" customHeight="1">
      <c r="B213" s="32"/>
      <c r="C213" s="131" t="s">
        <v>533</v>
      </c>
      <c r="D213" s="131" t="s">
        <v>434</v>
      </c>
      <c r="E213" s="132" t="s">
        <v>1343</v>
      </c>
      <c r="F213" s="133" t="s">
        <v>1344</v>
      </c>
      <c r="G213" s="134" t="s">
        <v>437</v>
      </c>
      <c r="H213" s="135">
        <v>928</v>
      </c>
      <c r="I213" s="282"/>
      <c r="J213" s="137">
        <f>ROUND(I213*H213,2)</f>
        <v>0</v>
      </c>
      <c r="K213" s="133" t="s">
        <v>438</v>
      </c>
      <c r="L213" s="138"/>
      <c r="M213" s="139" t="s">
        <v>19</v>
      </c>
      <c r="N213" s="140" t="s">
        <v>42</v>
      </c>
      <c r="P213" s="141">
        <f>O213*H213</f>
        <v>0</v>
      </c>
      <c r="Q213" s="141">
        <v>1.4999999999999999E-4</v>
      </c>
      <c r="R213" s="141">
        <f>Q213*H213</f>
        <v>0.13919999999999999</v>
      </c>
      <c r="S213" s="141">
        <v>0</v>
      </c>
      <c r="T213" s="142">
        <f>S213*H213</f>
        <v>0</v>
      </c>
      <c r="AR213" s="143" t="s">
        <v>439</v>
      </c>
      <c r="AT213" s="143" t="s">
        <v>434</v>
      </c>
      <c r="AU213" s="143" t="s">
        <v>79</v>
      </c>
      <c r="AY213" s="17" t="s">
        <v>429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7" t="s">
        <v>79</v>
      </c>
      <c r="BK213" s="144">
        <f>ROUND(I213*H213,2)</f>
        <v>0</v>
      </c>
      <c r="BL213" s="17" t="s">
        <v>440</v>
      </c>
      <c r="BM213" s="143" t="s">
        <v>1345</v>
      </c>
    </row>
    <row r="214" spans="2:65" s="12" customFormat="1">
      <c r="B214" s="145"/>
      <c r="D214" s="146" t="s">
        <v>442</v>
      </c>
      <c r="E214" s="147" t="s">
        <v>19</v>
      </c>
      <c r="F214" s="148" t="s">
        <v>1278</v>
      </c>
      <c r="H214" s="147" t="s">
        <v>19</v>
      </c>
      <c r="L214" s="145"/>
      <c r="M214" s="150"/>
      <c r="T214" s="151"/>
      <c r="AT214" s="147" t="s">
        <v>442</v>
      </c>
      <c r="AU214" s="147" t="s">
        <v>79</v>
      </c>
      <c r="AV214" s="12" t="s">
        <v>79</v>
      </c>
      <c r="AW214" s="12" t="s">
        <v>32</v>
      </c>
      <c r="AX214" s="12" t="s">
        <v>71</v>
      </c>
      <c r="AY214" s="147" t="s">
        <v>429</v>
      </c>
    </row>
    <row r="215" spans="2:65" s="13" customFormat="1">
      <c r="B215" s="152"/>
      <c r="D215" s="146" t="s">
        <v>442</v>
      </c>
      <c r="E215" s="153" t="s">
        <v>19</v>
      </c>
      <c r="F215" s="154" t="s">
        <v>1346</v>
      </c>
      <c r="H215" s="155">
        <v>916.85</v>
      </c>
      <c r="L215" s="152"/>
      <c r="M215" s="157"/>
      <c r="T215" s="158"/>
      <c r="AT215" s="153" t="s">
        <v>442</v>
      </c>
      <c r="AU215" s="153" t="s">
        <v>79</v>
      </c>
      <c r="AV215" s="13" t="s">
        <v>81</v>
      </c>
      <c r="AW215" s="13" t="s">
        <v>32</v>
      </c>
      <c r="AX215" s="13" t="s">
        <v>71</v>
      </c>
      <c r="AY215" s="153" t="s">
        <v>429</v>
      </c>
    </row>
    <row r="216" spans="2:65" s="13" customFormat="1">
      <c r="B216" s="152"/>
      <c r="D216" s="146" t="s">
        <v>442</v>
      </c>
      <c r="E216" s="153" t="s">
        <v>19</v>
      </c>
      <c r="F216" s="154" t="s">
        <v>1347</v>
      </c>
      <c r="H216" s="155">
        <v>1.1499999999999999</v>
      </c>
      <c r="L216" s="152"/>
      <c r="M216" s="157"/>
      <c r="T216" s="158"/>
      <c r="AT216" s="153" t="s">
        <v>442</v>
      </c>
      <c r="AU216" s="153" t="s">
        <v>79</v>
      </c>
      <c r="AV216" s="13" t="s">
        <v>81</v>
      </c>
      <c r="AW216" s="13" t="s">
        <v>32</v>
      </c>
      <c r="AX216" s="13" t="s">
        <v>71</v>
      </c>
      <c r="AY216" s="153" t="s">
        <v>429</v>
      </c>
    </row>
    <row r="217" spans="2:65" s="12" customFormat="1">
      <c r="B217" s="145"/>
      <c r="D217" s="146" t="s">
        <v>442</v>
      </c>
      <c r="E217" s="147" t="s">
        <v>19</v>
      </c>
      <c r="F217" s="148" t="s">
        <v>1288</v>
      </c>
      <c r="H217" s="147" t="s">
        <v>19</v>
      </c>
      <c r="L217" s="145"/>
      <c r="M217" s="150"/>
      <c r="T217" s="151"/>
      <c r="AT217" s="147" t="s">
        <v>442</v>
      </c>
      <c r="AU217" s="147" t="s">
        <v>79</v>
      </c>
      <c r="AV217" s="12" t="s">
        <v>79</v>
      </c>
      <c r="AW217" s="12" t="s">
        <v>32</v>
      </c>
      <c r="AX217" s="12" t="s">
        <v>71</v>
      </c>
      <c r="AY217" s="147" t="s">
        <v>429</v>
      </c>
    </row>
    <row r="218" spans="2:65" s="13" customFormat="1">
      <c r="B218" s="152"/>
      <c r="D218" s="146" t="s">
        <v>442</v>
      </c>
      <c r="E218" s="153" t="s">
        <v>19</v>
      </c>
      <c r="F218" s="154" t="s">
        <v>1070</v>
      </c>
      <c r="H218" s="155">
        <v>10</v>
      </c>
      <c r="L218" s="152"/>
      <c r="M218" s="157"/>
      <c r="T218" s="158"/>
      <c r="AT218" s="153" t="s">
        <v>442</v>
      </c>
      <c r="AU218" s="153" t="s">
        <v>79</v>
      </c>
      <c r="AV218" s="13" t="s">
        <v>81</v>
      </c>
      <c r="AW218" s="13" t="s">
        <v>32</v>
      </c>
      <c r="AX218" s="13" t="s">
        <v>71</v>
      </c>
      <c r="AY218" s="153" t="s">
        <v>429</v>
      </c>
    </row>
    <row r="219" spans="2:65" s="14" customFormat="1">
      <c r="B219" s="159"/>
      <c r="D219" s="146" t="s">
        <v>442</v>
      </c>
      <c r="E219" s="160" t="s">
        <v>19</v>
      </c>
      <c r="F219" s="161" t="s">
        <v>451</v>
      </c>
      <c r="H219" s="162">
        <v>928</v>
      </c>
      <c r="L219" s="159"/>
      <c r="M219" s="164"/>
      <c r="T219" s="165"/>
      <c r="AT219" s="160" t="s">
        <v>442</v>
      </c>
      <c r="AU219" s="160" t="s">
        <v>79</v>
      </c>
      <c r="AV219" s="14" t="s">
        <v>440</v>
      </c>
      <c r="AW219" s="14" t="s">
        <v>32</v>
      </c>
      <c r="AX219" s="14" t="s">
        <v>79</v>
      </c>
      <c r="AY219" s="160" t="s">
        <v>429</v>
      </c>
    </row>
    <row r="220" spans="2:65" s="12" customFormat="1">
      <c r="B220" s="145"/>
      <c r="D220" s="146" t="s">
        <v>442</v>
      </c>
      <c r="E220" s="147" t="s">
        <v>19</v>
      </c>
      <c r="F220" s="148" t="s">
        <v>452</v>
      </c>
      <c r="H220" s="147" t="s">
        <v>19</v>
      </c>
      <c r="L220" s="145"/>
      <c r="M220" s="150"/>
      <c r="T220" s="151"/>
      <c r="AT220" s="147" t="s">
        <v>442</v>
      </c>
      <c r="AU220" s="147" t="s">
        <v>79</v>
      </c>
      <c r="AV220" s="12" t="s">
        <v>79</v>
      </c>
      <c r="AW220" s="12" t="s">
        <v>32</v>
      </c>
      <c r="AX220" s="12" t="s">
        <v>71</v>
      </c>
      <c r="AY220" s="147" t="s">
        <v>429</v>
      </c>
    </row>
    <row r="221" spans="2:65" s="1" customFormat="1" ht="24.2" customHeight="1">
      <c r="B221" s="32"/>
      <c r="C221" s="131" t="s">
        <v>539</v>
      </c>
      <c r="D221" s="131" t="s">
        <v>434</v>
      </c>
      <c r="E221" s="132" t="s">
        <v>573</v>
      </c>
      <c r="F221" s="133" t="s">
        <v>574</v>
      </c>
      <c r="G221" s="134" t="s">
        <v>437</v>
      </c>
      <c r="H221" s="135">
        <v>122</v>
      </c>
      <c r="I221" s="282"/>
      <c r="J221" s="137">
        <f>ROUND(I221*H221,2)</f>
        <v>0</v>
      </c>
      <c r="K221" s="133" t="s">
        <v>438</v>
      </c>
      <c r="L221" s="138"/>
      <c r="M221" s="139" t="s">
        <v>19</v>
      </c>
      <c r="N221" s="140" t="s">
        <v>42</v>
      </c>
      <c r="P221" s="141">
        <f>O221*H221</f>
        <v>0</v>
      </c>
      <c r="Q221" s="141">
        <v>9.0000000000000006E-5</v>
      </c>
      <c r="R221" s="141">
        <f>Q221*H221</f>
        <v>1.098E-2</v>
      </c>
      <c r="S221" s="141">
        <v>0</v>
      </c>
      <c r="T221" s="142">
        <f>S221*H221</f>
        <v>0</v>
      </c>
      <c r="AR221" s="143" t="s">
        <v>439</v>
      </c>
      <c r="AT221" s="143" t="s">
        <v>434</v>
      </c>
      <c r="AU221" s="143" t="s">
        <v>79</v>
      </c>
      <c r="AY221" s="17" t="s">
        <v>429</v>
      </c>
      <c r="BE221" s="144">
        <f>IF(N221="základní",J221,0)</f>
        <v>0</v>
      </c>
      <c r="BF221" s="144">
        <f>IF(N221="snížená",J221,0)</f>
        <v>0</v>
      </c>
      <c r="BG221" s="144">
        <f>IF(N221="zákl. přenesená",J221,0)</f>
        <v>0</v>
      </c>
      <c r="BH221" s="144">
        <f>IF(N221="sníž. přenesená",J221,0)</f>
        <v>0</v>
      </c>
      <c r="BI221" s="144">
        <f>IF(N221="nulová",J221,0)</f>
        <v>0</v>
      </c>
      <c r="BJ221" s="17" t="s">
        <v>79</v>
      </c>
      <c r="BK221" s="144">
        <f>ROUND(I221*H221,2)</f>
        <v>0</v>
      </c>
      <c r="BL221" s="17" t="s">
        <v>440</v>
      </c>
      <c r="BM221" s="143" t="s">
        <v>1348</v>
      </c>
    </row>
    <row r="222" spans="2:65" s="12" customFormat="1">
      <c r="B222" s="145"/>
      <c r="D222" s="146" t="s">
        <v>442</v>
      </c>
      <c r="E222" s="147" t="s">
        <v>19</v>
      </c>
      <c r="F222" s="148" t="s">
        <v>537</v>
      </c>
      <c r="H222" s="147" t="s">
        <v>19</v>
      </c>
      <c r="L222" s="145"/>
      <c r="M222" s="150"/>
      <c r="T222" s="151"/>
      <c r="AT222" s="147" t="s">
        <v>442</v>
      </c>
      <c r="AU222" s="147" t="s">
        <v>79</v>
      </c>
      <c r="AV222" s="12" t="s">
        <v>79</v>
      </c>
      <c r="AW222" s="12" t="s">
        <v>32</v>
      </c>
      <c r="AX222" s="12" t="s">
        <v>71</v>
      </c>
      <c r="AY222" s="147" t="s">
        <v>429</v>
      </c>
    </row>
    <row r="223" spans="2:65" s="13" customFormat="1">
      <c r="B223" s="152"/>
      <c r="D223" s="146" t="s">
        <v>442</v>
      </c>
      <c r="E223" s="153" t="s">
        <v>19</v>
      </c>
      <c r="F223" s="154" t="s">
        <v>1340</v>
      </c>
      <c r="H223" s="155">
        <v>122</v>
      </c>
      <c r="L223" s="152"/>
      <c r="M223" s="157"/>
      <c r="T223" s="158"/>
      <c r="AT223" s="153" t="s">
        <v>442</v>
      </c>
      <c r="AU223" s="153" t="s">
        <v>79</v>
      </c>
      <c r="AV223" s="13" t="s">
        <v>81</v>
      </c>
      <c r="AW223" s="13" t="s">
        <v>32</v>
      </c>
      <c r="AX223" s="13" t="s">
        <v>71</v>
      </c>
      <c r="AY223" s="153" t="s">
        <v>429</v>
      </c>
    </row>
    <row r="224" spans="2:65" s="14" customFormat="1">
      <c r="B224" s="159"/>
      <c r="D224" s="146" t="s">
        <v>442</v>
      </c>
      <c r="E224" s="160" t="s">
        <v>19</v>
      </c>
      <c r="F224" s="161" t="s">
        <v>451</v>
      </c>
      <c r="H224" s="162">
        <v>122</v>
      </c>
      <c r="L224" s="159"/>
      <c r="M224" s="164"/>
      <c r="T224" s="165"/>
      <c r="AT224" s="160" t="s">
        <v>442</v>
      </c>
      <c r="AU224" s="160" t="s">
        <v>79</v>
      </c>
      <c r="AV224" s="14" t="s">
        <v>440</v>
      </c>
      <c r="AW224" s="14" t="s">
        <v>32</v>
      </c>
      <c r="AX224" s="14" t="s">
        <v>79</v>
      </c>
      <c r="AY224" s="160" t="s">
        <v>429</v>
      </c>
    </row>
    <row r="225" spans="2:65" s="12" customFormat="1">
      <c r="B225" s="145"/>
      <c r="D225" s="146" t="s">
        <v>442</v>
      </c>
      <c r="E225" s="147" t="s">
        <v>19</v>
      </c>
      <c r="F225" s="148" t="s">
        <v>452</v>
      </c>
      <c r="H225" s="147" t="s">
        <v>19</v>
      </c>
      <c r="L225" s="145"/>
      <c r="M225" s="150"/>
      <c r="T225" s="151"/>
      <c r="AT225" s="147" t="s">
        <v>442</v>
      </c>
      <c r="AU225" s="147" t="s">
        <v>79</v>
      </c>
      <c r="AV225" s="12" t="s">
        <v>79</v>
      </c>
      <c r="AW225" s="12" t="s">
        <v>32</v>
      </c>
      <c r="AX225" s="12" t="s">
        <v>71</v>
      </c>
      <c r="AY225" s="147" t="s">
        <v>429</v>
      </c>
    </row>
    <row r="226" spans="2:65" s="1" customFormat="1" ht="16.5" customHeight="1">
      <c r="B226" s="32"/>
      <c r="C226" s="131" t="s">
        <v>544</v>
      </c>
      <c r="D226" s="131" t="s">
        <v>434</v>
      </c>
      <c r="E226" s="132" t="s">
        <v>1349</v>
      </c>
      <c r="F226" s="133" t="s">
        <v>1350</v>
      </c>
      <c r="G226" s="134" t="s">
        <v>437</v>
      </c>
      <c r="H226" s="135">
        <v>122</v>
      </c>
      <c r="I226" s="282"/>
      <c r="J226" s="137">
        <f>ROUND(I226*H226,2)</f>
        <v>0</v>
      </c>
      <c r="K226" s="133" t="s">
        <v>438</v>
      </c>
      <c r="L226" s="138"/>
      <c r="M226" s="139" t="s">
        <v>19</v>
      </c>
      <c r="N226" s="140" t="s">
        <v>42</v>
      </c>
      <c r="P226" s="141">
        <f>O226*H226</f>
        <v>0</v>
      </c>
      <c r="Q226" s="141">
        <v>7.4200000000000004E-3</v>
      </c>
      <c r="R226" s="141">
        <f>Q226*H226</f>
        <v>0.90524000000000004</v>
      </c>
      <c r="S226" s="141">
        <v>0</v>
      </c>
      <c r="T226" s="142">
        <f>S226*H226</f>
        <v>0</v>
      </c>
      <c r="AR226" s="143" t="s">
        <v>439</v>
      </c>
      <c r="AT226" s="143" t="s">
        <v>434</v>
      </c>
      <c r="AU226" s="143" t="s">
        <v>79</v>
      </c>
      <c r="AY226" s="17" t="s">
        <v>429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7" t="s">
        <v>79</v>
      </c>
      <c r="BK226" s="144">
        <f>ROUND(I226*H226,2)</f>
        <v>0</v>
      </c>
      <c r="BL226" s="17" t="s">
        <v>440</v>
      </c>
      <c r="BM226" s="143" t="s">
        <v>1351</v>
      </c>
    </row>
    <row r="227" spans="2:65" s="12" customFormat="1">
      <c r="B227" s="145"/>
      <c r="D227" s="146" t="s">
        <v>442</v>
      </c>
      <c r="E227" s="147" t="s">
        <v>19</v>
      </c>
      <c r="F227" s="148" t="s">
        <v>1352</v>
      </c>
      <c r="H227" s="147" t="s">
        <v>19</v>
      </c>
      <c r="L227" s="145"/>
      <c r="M227" s="150"/>
      <c r="T227" s="151"/>
      <c r="AT227" s="147" t="s">
        <v>442</v>
      </c>
      <c r="AU227" s="147" t="s">
        <v>79</v>
      </c>
      <c r="AV227" s="12" t="s">
        <v>79</v>
      </c>
      <c r="AW227" s="12" t="s">
        <v>32</v>
      </c>
      <c r="AX227" s="12" t="s">
        <v>71</v>
      </c>
      <c r="AY227" s="147" t="s">
        <v>429</v>
      </c>
    </row>
    <row r="228" spans="2:65" s="13" customFormat="1">
      <c r="B228" s="152"/>
      <c r="D228" s="146" t="s">
        <v>442</v>
      </c>
      <c r="E228" s="153" t="s">
        <v>19</v>
      </c>
      <c r="F228" s="154" t="s">
        <v>1340</v>
      </c>
      <c r="H228" s="155">
        <v>122</v>
      </c>
      <c r="L228" s="152"/>
      <c r="M228" s="157"/>
      <c r="T228" s="158"/>
      <c r="AT228" s="153" t="s">
        <v>442</v>
      </c>
      <c r="AU228" s="153" t="s">
        <v>79</v>
      </c>
      <c r="AV228" s="13" t="s">
        <v>81</v>
      </c>
      <c r="AW228" s="13" t="s">
        <v>32</v>
      </c>
      <c r="AX228" s="13" t="s">
        <v>71</v>
      </c>
      <c r="AY228" s="153" t="s">
        <v>429</v>
      </c>
    </row>
    <row r="229" spans="2:65" s="14" customFormat="1">
      <c r="B229" s="159"/>
      <c r="D229" s="146" t="s">
        <v>442</v>
      </c>
      <c r="E229" s="160" t="s">
        <v>19</v>
      </c>
      <c r="F229" s="161" t="s">
        <v>451</v>
      </c>
      <c r="H229" s="162">
        <v>122</v>
      </c>
      <c r="L229" s="159"/>
      <c r="M229" s="164"/>
      <c r="T229" s="165"/>
      <c r="AT229" s="160" t="s">
        <v>442</v>
      </c>
      <c r="AU229" s="160" t="s">
        <v>79</v>
      </c>
      <c r="AV229" s="14" t="s">
        <v>440</v>
      </c>
      <c r="AW229" s="14" t="s">
        <v>32</v>
      </c>
      <c r="AX229" s="14" t="s">
        <v>79</v>
      </c>
      <c r="AY229" s="160" t="s">
        <v>429</v>
      </c>
    </row>
    <row r="230" spans="2:65" s="12" customFormat="1">
      <c r="B230" s="145"/>
      <c r="D230" s="146" t="s">
        <v>442</v>
      </c>
      <c r="E230" s="147" t="s">
        <v>19</v>
      </c>
      <c r="F230" s="148" t="s">
        <v>452</v>
      </c>
      <c r="H230" s="147" t="s">
        <v>19</v>
      </c>
      <c r="L230" s="145"/>
      <c r="M230" s="150"/>
      <c r="T230" s="151"/>
      <c r="AT230" s="147" t="s">
        <v>442</v>
      </c>
      <c r="AU230" s="147" t="s">
        <v>79</v>
      </c>
      <c r="AV230" s="12" t="s">
        <v>79</v>
      </c>
      <c r="AW230" s="12" t="s">
        <v>32</v>
      </c>
      <c r="AX230" s="12" t="s">
        <v>71</v>
      </c>
      <c r="AY230" s="147" t="s">
        <v>429</v>
      </c>
    </row>
    <row r="231" spans="2:65" s="1" customFormat="1" ht="16.5" customHeight="1">
      <c r="B231" s="32"/>
      <c r="C231" s="131" t="s">
        <v>550</v>
      </c>
      <c r="D231" s="131" t="s">
        <v>434</v>
      </c>
      <c r="E231" s="132" t="s">
        <v>1353</v>
      </c>
      <c r="F231" s="133" t="s">
        <v>1354</v>
      </c>
      <c r="G231" s="134" t="s">
        <v>437</v>
      </c>
      <c r="H231" s="135">
        <v>7</v>
      </c>
      <c r="I231" s="282"/>
      <c r="J231" s="137">
        <f>ROUND(I231*H231,2)</f>
        <v>0</v>
      </c>
      <c r="K231" s="133" t="s">
        <v>438</v>
      </c>
      <c r="L231" s="138"/>
      <c r="M231" s="139" t="s">
        <v>19</v>
      </c>
      <c r="N231" s="140" t="s">
        <v>42</v>
      </c>
      <c r="P231" s="141">
        <f>O231*H231</f>
        <v>0</v>
      </c>
      <c r="Q231" s="141">
        <v>0.06</v>
      </c>
      <c r="R231" s="141">
        <f>Q231*H231</f>
        <v>0.42</v>
      </c>
      <c r="S231" s="141">
        <v>0</v>
      </c>
      <c r="T231" s="142">
        <f>S231*H231</f>
        <v>0</v>
      </c>
      <c r="AR231" s="143" t="s">
        <v>439</v>
      </c>
      <c r="AT231" s="143" t="s">
        <v>434</v>
      </c>
      <c r="AU231" s="143" t="s">
        <v>79</v>
      </c>
      <c r="AY231" s="17" t="s">
        <v>429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7" t="s">
        <v>79</v>
      </c>
      <c r="BK231" s="144">
        <f>ROUND(I231*H231,2)</f>
        <v>0</v>
      </c>
      <c r="BL231" s="17" t="s">
        <v>440</v>
      </c>
      <c r="BM231" s="143" t="s">
        <v>1355</v>
      </c>
    </row>
    <row r="232" spans="2:65" s="13" customFormat="1">
      <c r="B232" s="152"/>
      <c r="D232" s="146" t="s">
        <v>442</v>
      </c>
      <c r="E232" s="153" t="s">
        <v>19</v>
      </c>
      <c r="F232" s="154" t="s">
        <v>499</v>
      </c>
      <c r="H232" s="155">
        <v>7</v>
      </c>
      <c r="I232" s="156"/>
      <c r="L232" s="152"/>
      <c r="M232" s="157"/>
      <c r="T232" s="158"/>
      <c r="AT232" s="153" t="s">
        <v>442</v>
      </c>
      <c r="AU232" s="153" t="s">
        <v>79</v>
      </c>
      <c r="AV232" s="13" t="s">
        <v>81</v>
      </c>
      <c r="AW232" s="13" t="s">
        <v>32</v>
      </c>
      <c r="AX232" s="13" t="s">
        <v>71</v>
      </c>
      <c r="AY232" s="153" t="s">
        <v>429</v>
      </c>
    </row>
    <row r="233" spans="2:65" s="14" customFormat="1">
      <c r="B233" s="159"/>
      <c r="D233" s="146" t="s">
        <v>442</v>
      </c>
      <c r="E233" s="160" t="s">
        <v>19</v>
      </c>
      <c r="F233" s="161" t="s">
        <v>451</v>
      </c>
      <c r="H233" s="162">
        <v>7</v>
      </c>
      <c r="I233" s="163"/>
      <c r="L233" s="159"/>
      <c r="M233" s="164"/>
      <c r="T233" s="165"/>
      <c r="AT233" s="160" t="s">
        <v>442</v>
      </c>
      <c r="AU233" s="160" t="s">
        <v>79</v>
      </c>
      <c r="AV233" s="14" t="s">
        <v>440</v>
      </c>
      <c r="AW233" s="14" t="s">
        <v>32</v>
      </c>
      <c r="AX233" s="14" t="s">
        <v>79</v>
      </c>
      <c r="AY233" s="160" t="s">
        <v>429</v>
      </c>
    </row>
    <row r="234" spans="2:65" s="12" customFormat="1">
      <c r="B234" s="145"/>
      <c r="D234" s="146" t="s">
        <v>442</v>
      </c>
      <c r="E234" s="147" t="s">
        <v>19</v>
      </c>
      <c r="F234" s="148" t="s">
        <v>452</v>
      </c>
      <c r="H234" s="147" t="s">
        <v>19</v>
      </c>
      <c r="I234" s="149"/>
      <c r="L234" s="145"/>
      <c r="M234" s="150"/>
      <c r="T234" s="151"/>
      <c r="AT234" s="147" t="s">
        <v>442</v>
      </c>
      <c r="AU234" s="147" t="s">
        <v>79</v>
      </c>
      <c r="AV234" s="12" t="s">
        <v>79</v>
      </c>
      <c r="AW234" s="12" t="s">
        <v>32</v>
      </c>
      <c r="AX234" s="12" t="s">
        <v>71</v>
      </c>
      <c r="AY234" s="147" t="s">
        <v>429</v>
      </c>
    </row>
    <row r="235" spans="2:65" s="11" customFormat="1" ht="25.9" customHeight="1">
      <c r="B235" s="119"/>
      <c r="D235" s="120" t="s">
        <v>70</v>
      </c>
      <c r="E235" s="121" t="s">
        <v>434</v>
      </c>
      <c r="F235" s="121" t="s">
        <v>643</v>
      </c>
      <c r="I235" s="122"/>
      <c r="J235" s="123">
        <f>BK235</f>
        <v>0</v>
      </c>
      <c r="L235" s="119"/>
      <c r="M235" s="124"/>
      <c r="P235" s="125">
        <f>SUM(P236:P348)</f>
        <v>0</v>
      </c>
      <c r="R235" s="125">
        <f>SUM(R236:R348)</f>
        <v>4017.6458500000003</v>
      </c>
      <c r="T235" s="126">
        <f>SUM(T236:T348)</f>
        <v>0</v>
      </c>
      <c r="AR235" s="120" t="s">
        <v>97</v>
      </c>
      <c r="AT235" s="127" t="s">
        <v>70</v>
      </c>
      <c r="AU235" s="127" t="s">
        <v>71</v>
      </c>
      <c r="AY235" s="120" t="s">
        <v>429</v>
      </c>
      <c r="BK235" s="128">
        <f>SUM(BK236:BK348)</f>
        <v>0</v>
      </c>
    </row>
    <row r="236" spans="2:65" s="1" customFormat="1" ht="16.5" customHeight="1">
      <c r="B236" s="32"/>
      <c r="C236" s="131" t="s">
        <v>562</v>
      </c>
      <c r="D236" s="131" t="s">
        <v>434</v>
      </c>
      <c r="E236" s="132" t="s">
        <v>693</v>
      </c>
      <c r="F236" s="133" t="s">
        <v>694</v>
      </c>
      <c r="G236" s="134" t="s">
        <v>437</v>
      </c>
      <c r="H236" s="135">
        <v>364</v>
      </c>
      <c r="I236" s="136"/>
      <c r="J236" s="137">
        <f>ROUND(I236*H236,2)</f>
        <v>0</v>
      </c>
      <c r="K236" s="133" t="s">
        <v>438</v>
      </c>
      <c r="L236" s="138"/>
      <c r="M236" s="139" t="s">
        <v>19</v>
      </c>
      <c r="N236" s="140" t="s">
        <v>42</v>
      </c>
      <c r="P236" s="141">
        <f>O236*H236</f>
        <v>0</v>
      </c>
      <c r="Q236" s="141">
        <v>0.13200000000000001</v>
      </c>
      <c r="R236" s="141">
        <f>Q236*H236</f>
        <v>48.048000000000002</v>
      </c>
      <c r="S236" s="141">
        <v>0</v>
      </c>
      <c r="T236" s="142">
        <f>S236*H236</f>
        <v>0</v>
      </c>
      <c r="AR236" s="143" t="s">
        <v>439</v>
      </c>
      <c r="AT236" s="143" t="s">
        <v>434</v>
      </c>
      <c r="AU236" s="143" t="s">
        <v>79</v>
      </c>
      <c r="AY236" s="17" t="s">
        <v>429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7" t="s">
        <v>79</v>
      </c>
      <c r="BK236" s="144">
        <f>ROUND(I236*H236,2)</f>
        <v>0</v>
      </c>
      <c r="BL236" s="17" t="s">
        <v>440</v>
      </c>
      <c r="BM236" s="143" t="s">
        <v>1356</v>
      </c>
    </row>
    <row r="237" spans="2:65" s="12" customFormat="1">
      <c r="B237" s="145"/>
      <c r="D237" s="146" t="s">
        <v>442</v>
      </c>
      <c r="E237" s="147" t="s">
        <v>19</v>
      </c>
      <c r="F237" s="148" t="s">
        <v>1357</v>
      </c>
      <c r="H237" s="147" t="s">
        <v>19</v>
      </c>
      <c r="I237" s="149"/>
      <c r="L237" s="145"/>
      <c r="M237" s="150"/>
      <c r="T237" s="151"/>
      <c r="AT237" s="147" t="s">
        <v>442</v>
      </c>
      <c r="AU237" s="147" t="s">
        <v>79</v>
      </c>
      <c r="AV237" s="12" t="s">
        <v>79</v>
      </c>
      <c r="AW237" s="12" t="s">
        <v>32</v>
      </c>
      <c r="AX237" s="12" t="s">
        <v>71</v>
      </c>
      <c r="AY237" s="147" t="s">
        <v>429</v>
      </c>
    </row>
    <row r="238" spans="2:65" s="13" customFormat="1">
      <c r="B238" s="152"/>
      <c r="D238" s="146" t="s">
        <v>442</v>
      </c>
      <c r="E238" s="153" t="s">
        <v>19</v>
      </c>
      <c r="F238" s="154" t="s">
        <v>1358</v>
      </c>
      <c r="H238" s="155">
        <v>182</v>
      </c>
      <c r="I238" s="156"/>
      <c r="L238" s="152"/>
      <c r="M238" s="157"/>
      <c r="T238" s="158"/>
      <c r="AT238" s="153" t="s">
        <v>442</v>
      </c>
      <c r="AU238" s="153" t="s">
        <v>79</v>
      </c>
      <c r="AV238" s="13" t="s">
        <v>81</v>
      </c>
      <c r="AW238" s="13" t="s">
        <v>32</v>
      </c>
      <c r="AX238" s="13" t="s">
        <v>71</v>
      </c>
      <c r="AY238" s="153" t="s">
        <v>429</v>
      </c>
    </row>
    <row r="239" spans="2:65" s="12" customFormat="1">
      <c r="B239" s="145"/>
      <c r="D239" s="146" t="s">
        <v>442</v>
      </c>
      <c r="E239" s="147" t="s">
        <v>19</v>
      </c>
      <c r="F239" s="148" t="s">
        <v>1359</v>
      </c>
      <c r="H239" s="147" t="s">
        <v>19</v>
      </c>
      <c r="I239" s="149"/>
      <c r="L239" s="145"/>
      <c r="M239" s="150"/>
      <c r="T239" s="151"/>
      <c r="AT239" s="147" t="s">
        <v>442</v>
      </c>
      <c r="AU239" s="147" t="s">
        <v>79</v>
      </c>
      <c r="AV239" s="12" t="s">
        <v>79</v>
      </c>
      <c r="AW239" s="12" t="s">
        <v>32</v>
      </c>
      <c r="AX239" s="12" t="s">
        <v>71</v>
      </c>
      <c r="AY239" s="147" t="s">
        <v>429</v>
      </c>
    </row>
    <row r="240" spans="2:65" s="13" customFormat="1">
      <c r="B240" s="152"/>
      <c r="D240" s="146" t="s">
        <v>442</v>
      </c>
      <c r="E240" s="153" t="s">
        <v>19</v>
      </c>
      <c r="F240" s="154" t="s">
        <v>1358</v>
      </c>
      <c r="H240" s="155">
        <v>182</v>
      </c>
      <c r="I240" s="156"/>
      <c r="L240" s="152"/>
      <c r="M240" s="157"/>
      <c r="T240" s="158"/>
      <c r="AT240" s="153" t="s">
        <v>442</v>
      </c>
      <c r="AU240" s="153" t="s">
        <v>79</v>
      </c>
      <c r="AV240" s="13" t="s">
        <v>81</v>
      </c>
      <c r="AW240" s="13" t="s">
        <v>32</v>
      </c>
      <c r="AX240" s="13" t="s">
        <v>71</v>
      </c>
      <c r="AY240" s="153" t="s">
        <v>429</v>
      </c>
    </row>
    <row r="241" spans="2:65" s="14" customFormat="1">
      <c r="B241" s="159"/>
      <c r="D241" s="146" t="s">
        <v>442</v>
      </c>
      <c r="E241" s="160" t="s">
        <v>19</v>
      </c>
      <c r="F241" s="161" t="s">
        <v>451</v>
      </c>
      <c r="H241" s="162">
        <v>364</v>
      </c>
      <c r="I241" s="163"/>
      <c r="L241" s="159"/>
      <c r="M241" s="164"/>
      <c r="T241" s="165"/>
      <c r="AT241" s="160" t="s">
        <v>442</v>
      </c>
      <c r="AU241" s="160" t="s">
        <v>79</v>
      </c>
      <c r="AV241" s="14" t="s">
        <v>440</v>
      </c>
      <c r="AW241" s="14" t="s">
        <v>32</v>
      </c>
      <c r="AX241" s="14" t="s">
        <v>79</v>
      </c>
      <c r="AY241" s="160" t="s">
        <v>429</v>
      </c>
    </row>
    <row r="242" spans="2:65" s="1" customFormat="1" ht="16.5" customHeight="1">
      <c r="B242" s="32"/>
      <c r="C242" s="131" t="s">
        <v>572</v>
      </c>
      <c r="D242" s="131" t="s">
        <v>434</v>
      </c>
      <c r="E242" s="132" t="s">
        <v>706</v>
      </c>
      <c r="F242" s="133" t="s">
        <v>707</v>
      </c>
      <c r="G242" s="134" t="s">
        <v>437</v>
      </c>
      <c r="H242" s="135">
        <v>360</v>
      </c>
      <c r="I242" s="136"/>
      <c r="J242" s="137">
        <f>ROUND(I242*H242,2)</f>
        <v>0</v>
      </c>
      <c r="K242" s="133" t="s">
        <v>438</v>
      </c>
      <c r="L242" s="138"/>
      <c r="M242" s="139" t="s">
        <v>19</v>
      </c>
      <c r="N242" s="140" t="s">
        <v>42</v>
      </c>
      <c r="P242" s="141">
        <f>O242*H242</f>
        <v>0</v>
      </c>
      <c r="Q242" s="141">
        <v>0.14899999999999999</v>
      </c>
      <c r="R242" s="141">
        <f>Q242*H242</f>
        <v>53.64</v>
      </c>
      <c r="S242" s="141">
        <v>0</v>
      </c>
      <c r="T242" s="142">
        <f>S242*H242</f>
        <v>0</v>
      </c>
      <c r="AR242" s="143" t="s">
        <v>439</v>
      </c>
      <c r="AT242" s="143" t="s">
        <v>434</v>
      </c>
      <c r="AU242" s="143" t="s">
        <v>79</v>
      </c>
      <c r="AY242" s="17" t="s">
        <v>429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7" t="s">
        <v>79</v>
      </c>
      <c r="BK242" s="144">
        <f>ROUND(I242*H242,2)</f>
        <v>0</v>
      </c>
      <c r="BL242" s="17" t="s">
        <v>440</v>
      </c>
      <c r="BM242" s="143" t="s">
        <v>1360</v>
      </c>
    </row>
    <row r="243" spans="2:65" s="12" customFormat="1">
      <c r="B243" s="145"/>
      <c r="D243" s="146" t="s">
        <v>442</v>
      </c>
      <c r="E243" s="147" t="s">
        <v>19</v>
      </c>
      <c r="F243" s="148" t="s">
        <v>1357</v>
      </c>
      <c r="H243" s="147" t="s">
        <v>19</v>
      </c>
      <c r="I243" s="149"/>
      <c r="L243" s="145"/>
      <c r="M243" s="150"/>
      <c r="T243" s="151"/>
      <c r="AT243" s="147" t="s">
        <v>442</v>
      </c>
      <c r="AU243" s="147" t="s">
        <v>79</v>
      </c>
      <c r="AV243" s="12" t="s">
        <v>79</v>
      </c>
      <c r="AW243" s="12" t="s">
        <v>32</v>
      </c>
      <c r="AX243" s="12" t="s">
        <v>71</v>
      </c>
      <c r="AY243" s="147" t="s">
        <v>429</v>
      </c>
    </row>
    <row r="244" spans="2:65" s="13" customFormat="1">
      <c r="B244" s="152"/>
      <c r="D244" s="146" t="s">
        <v>442</v>
      </c>
      <c r="E244" s="153" t="s">
        <v>19</v>
      </c>
      <c r="F244" s="154" t="s">
        <v>1361</v>
      </c>
      <c r="H244" s="155">
        <v>180</v>
      </c>
      <c r="I244" s="156"/>
      <c r="L244" s="152"/>
      <c r="M244" s="157"/>
      <c r="T244" s="158"/>
      <c r="AT244" s="153" t="s">
        <v>442</v>
      </c>
      <c r="AU244" s="153" t="s">
        <v>79</v>
      </c>
      <c r="AV244" s="13" t="s">
        <v>81</v>
      </c>
      <c r="AW244" s="13" t="s">
        <v>32</v>
      </c>
      <c r="AX244" s="13" t="s">
        <v>71</v>
      </c>
      <c r="AY244" s="153" t="s">
        <v>429</v>
      </c>
    </row>
    <row r="245" spans="2:65" s="12" customFormat="1">
      <c r="B245" s="145"/>
      <c r="D245" s="146" t="s">
        <v>442</v>
      </c>
      <c r="E245" s="147" t="s">
        <v>19</v>
      </c>
      <c r="F245" s="148" t="s">
        <v>1359</v>
      </c>
      <c r="H245" s="147" t="s">
        <v>19</v>
      </c>
      <c r="I245" s="149"/>
      <c r="L245" s="145"/>
      <c r="M245" s="150"/>
      <c r="T245" s="151"/>
      <c r="AT245" s="147" t="s">
        <v>442</v>
      </c>
      <c r="AU245" s="147" t="s">
        <v>79</v>
      </c>
      <c r="AV245" s="12" t="s">
        <v>79</v>
      </c>
      <c r="AW245" s="12" t="s">
        <v>32</v>
      </c>
      <c r="AX245" s="12" t="s">
        <v>71</v>
      </c>
      <c r="AY245" s="147" t="s">
        <v>429</v>
      </c>
    </row>
    <row r="246" spans="2:65" s="13" customFormat="1">
      <c r="B246" s="152"/>
      <c r="D246" s="146" t="s">
        <v>442</v>
      </c>
      <c r="E246" s="153" t="s">
        <v>19</v>
      </c>
      <c r="F246" s="154" t="s">
        <v>1361</v>
      </c>
      <c r="H246" s="155">
        <v>180</v>
      </c>
      <c r="I246" s="156"/>
      <c r="L246" s="152"/>
      <c r="M246" s="157"/>
      <c r="T246" s="158"/>
      <c r="AT246" s="153" t="s">
        <v>442</v>
      </c>
      <c r="AU246" s="153" t="s">
        <v>79</v>
      </c>
      <c r="AV246" s="13" t="s">
        <v>81</v>
      </c>
      <c r="AW246" s="13" t="s">
        <v>32</v>
      </c>
      <c r="AX246" s="13" t="s">
        <v>71</v>
      </c>
      <c r="AY246" s="153" t="s">
        <v>429</v>
      </c>
    </row>
    <row r="247" spans="2:65" s="14" customFormat="1">
      <c r="B247" s="159"/>
      <c r="D247" s="146" t="s">
        <v>442</v>
      </c>
      <c r="E247" s="160" t="s">
        <v>19</v>
      </c>
      <c r="F247" s="161" t="s">
        <v>451</v>
      </c>
      <c r="H247" s="162">
        <v>360</v>
      </c>
      <c r="I247" s="163"/>
      <c r="L247" s="159"/>
      <c r="M247" s="164"/>
      <c r="T247" s="165"/>
      <c r="AT247" s="160" t="s">
        <v>442</v>
      </c>
      <c r="AU247" s="160" t="s">
        <v>79</v>
      </c>
      <c r="AV247" s="14" t="s">
        <v>440</v>
      </c>
      <c r="AW247" s="14" t="s">
        <v>32</v>
      </c>
      <c r="AX247" s="14" t="s">
        <v>79</v>
      </c>
      <c r="AY247" s="160" t="s">
        <v>429</v>
      </c>
    </row>
    <row r="248" spans="2:65" s="1" customFormat="1" ht="16.5" customHeight="1">
      <c r="B248" s="32"/>
      <c r="C248" s="131" t="s">
        <v>577</v>
      </c>
      <c r="D248" s="131" t="s">
        <v>434</v>
      </c>
      <c r="E248" s="132" t="s">
        <v>701</v>
      </c>
      <c r="F248" s="133" t="s">
        <v>702</v>
      </c>
      <c r="G248" s="134" t="s">
        <v>437</v>
      </c>
      <c r="H248" s="135">
        <v>360</v>
      </c>
      <c r="I248" s="136"/>
      <c r="J248" s="137">
        <f>ROUND(I248*H248,2)</f>
        <v>0</v>
      </c>
      <c r="K248" s="133" t="s">
        <v>438</v>
      </c>
      <c r="L248" s="138"/>
      <c r="M248" s="139" t="s">
        <v>19</v>
      </c>
      <c r="N248" s="140" t="s">
        <v>42</v>
      </c>
      <c r="P248" s="141">
        <f>O248*H248</f>
        <v>0</v>
      </c>
      <c r="Q248" s="141">
        <v>4.7E-2</v>
      </c>
      <c r="R248" s="141">
        <f>Q248*H248</f>
        <v>16.920000000000002</v>
      </c>
      <c r="S248" s="141">
        <v>0</v>
      </c>
      <c r="T248" s="142">
        <f>S248*H248</f>
        <v>0</v>
      </c>
      <c r="AR248" s="143" t="s">
        <v>439</v>
      </c>
      <c r="AT248" s="143" t="s">
        <v>434</v>
      </c>
      <c r="AU248" s="143" t="s">
        <v>79</v>
      </c>
      <c r="AY248" s="17" t="s">
        <v>429</v>
      </c>
      <c r="BE248" s="144">
        <f>IF(N248="základní",J248,0)</f>
        <v>0</v>
      </c>
      <c r="BF248" s="144">
        <f>IF(N248="snížená",J248,0)</f>
        <v>0</v>
      </c>
      <c r="BG248" s="144">
        <f>IF(N248="zákl. přenesená",J248,0)</f>
        <v>0</v>
      </c>
      <c r="BH248" s="144">
        <f>IF(N248="sníž. přenesená",J248,0)</f>
        <v>0</v>
      </c>
      <c r="BI248" s="144">
        <f>IF(N248="nulová",J248,0)</f>
        <v>0</v>
      </c>
      <c r="BJ248" s="17" t="s">
        <v>79</v>
      </c>
      <c r="BK248" s="144">
        <f>ROUND(I248*H248,2)</f>
        <v>0</v>
      </c>
      <c r="BL248" s="17" t="s">
        <v>440</v>
      </c>
      <c r="BM248" s="143" t="s">
        <v>1362</v>
      </c>
    </row>
    <row r="249" spans="2:65" s="12" customFormat="1">
      <c r="B249" s="145"/>
      <c r="D249" s="146" t="s">
        <v>442</v>
      </c>
      <c r="E249" s="147" t="s">
        <v>19</v>
      </c>
      <c r="F249" s="148" t="s">
        <v>1357</v>
      </c>
      <c r="H249" s="147" t="s">
        <v>19</v>
      </c>
      <c r="I249" s="149"/>
      <c r="L249" s="145"/>
      <c r="M249" s="150"/>
      <c r="T249" s="151"/>
      <c r="AT249" s="147" t="s">
        <v>442</v>
      </c>
      <c r="AU249" s="147" t="s">
        <v>79</v>
      </c>
      <c r="AV249" s="12" t="s">
        <v>79</v>
      </c>
      <c r="AW249" s="12" t="s">
        <v>32</v>
      </c>
      <c r="AX249" s="12" t="s">
        <v>71</v>
      </c>
      <c r="AY249" s="147" t="s">
        <v>429</v>
      </c>
    </row>
    <row r="250" spans="2:65" s="13" customFormat="1">
      <c r="B250" s="152"/>
      <c r="D250" s="146" t="s">
        <v>442</v>
      </c>
      <c r="E250" s="153" t="s">
        <v>19</v>
      </c>
      <c r="F250" s="154" t="s">
        <v>1361</v>
      </c>
      <c r="H250" s="155">
        <v>180</v>
      </c>
      <c r="I250" s="156"/>
      <c r="L250" s="152"/>
      <c r="M250" s="157"/>
      <c r="T250" s="158"/>
      <c r="AT250" s="153" t="s">
        <v>442</v>
      </c>
      <c r="AU250" s="153" t="s">
        <v>79</v>
      </c>
      <c r="AV250" s="13" t="s">
        <v>81</v>
      </c>
      <c r="AW250" s="13" t="s">
        <v>32</v>
      </c>
      <c r="AX250" s="13" t="s">
        <v>71</v>
      </c>
      <c r="AY250" s="153" t="s">
        <v>429</v>
      </c>
    </row>
    <row r="251" spans="2:65" s="12" customFormat="1">
      <c r="B251" s="145"/>
      <c r="D251" s="146" t="s">
        <v>442</v>
      </c>
      <c r="E251" s="147" t="s">
        <v>19</v>
      </c>
      <c r="F251" s="148" t="s">
        <v>1359</v>
      </c>
      <c r="H251" s="147" t="s">
        <v>19</v>
      </c>
      <c r="I251" s="149"/>
      <c r="L251" s="145"/>
      <c r="M251" s="150"/>
      <c r="T251" s="151"/>
      <c r="AT251" s="147" t="s">
        <v>442</v>
      </c>
      <c r="AU251" s="147" t="s">
        <v>79</v>
      </c>
      <c r="AV251" s="12" t="s">
        <v>79</v>
      </c>
      <c r="AW251" s="12" t="s">
        <v>32</v>
      </c>
      <c r="AX251" s="12" t="s">
        <v>71</v>
      </c>
      <c r="AY251" s="147" t="s">
        <v>429</v>
      </c>
    </row>
    <row r="252" spans="2:65" s="13" customFormat="1">
      <c r="B252" s="152"/>
      <c r="D252" s="146" t="s">
        <v>442</v>
      </c>
      <c r="E252" s="153" t="s">
        <v>19</v>
      </c>
      <c r="F252" s="154" t="s">
        <v>1361</v>
      </c>
      <c r="H252" s="155">
        <v>180</v>
      </c>
      <c r="I252" s="156"/>
      <c r="L252" s="152"/>
      <c r="M252" s="157"/>
      <c r="T252" s="158"/>
      <c r="AT252" s="153" t="s">
        <v>442</v>
      </c>
      <c r="AU252" s="153" t="s">
        <v>79</v>
      </c>
      <c r="AV252" s="13" t="s">
        <v>81</v>
      </c>
      <c r="AW252" s="13" t="s">
        <v>32</v>
      </c>
      <c r="AX252" s="13" t="s">
        <v>71</v>
      </c>
      <c r="AY252" s="153" t="s">
        <v>429</v>
      </c>
    </row>
    <row r="253" spans="2:65" s="14" customFormat="1">
      <c r="B253" s="159"/>
      <c r="D253" s="146" t="s">
        <v>442</v>
      </c>
      <c r="E253" s="160" t="s">
        <v>19</v>
      </c>
      <c r="F253" s="161" t="s">
        <v>451</v>
      </c>
      <c r="H253" s="162">
        <v>360</v>
      </c>
      <c r="I253" s="163"/>
      <c r="L253" s="159"/>
      <c r="M253" s="164"/>
      <c r="T253" s="165"/>
      <c r="AT253" s="160" t="s">
        <v>442</v>
      </c>
      <c r="AU253" s="160" t="s">
        <v>79</v>
      </c>
      <c r="AV253" s="14" t="s">
        <v>440</v>
      </c>
      <c r="AW253" s="14" t="s">
        <v>32</v>
      </c>
      <c r="AX253" s="14" t="s">
        <v>79</v>
      </c>
      <c r="AY253" s="160" t="s">
        <v>429</v>
      </c>
    </row>
    <row r="254" spans="2:65" s="1" customFormat="1" ht="16.5" customHeight="1">
      <c r="B254" s="32"/>
      <c r="C254" s="131" t="s">
        <v>462</v>
      </c>
      <c r="D254" s="131" t="s">
        <v>434</v>
      </c>
      <c r="E254" s="132" t="s">
        <v>710</v>
      </c>
      <c r="F254" s="133" t="s">
        <v>711</v>
      </c>
      <c r="G254" s="134" t="s">
        <v>437</v>
      </c>
      <c r="H254" s="135">
        <v>13</v>
      </c>
      <c r="I254" s="136"/>
      <c r="J254" s="137">
        <f>ROUND(I254*H254,2)</f>
        <v>0</v>
      </c>
      <c r="K254" s="133" t="s">
        <v>438</v>
      </c>
      <c r="L254" s="138"/>
      <c r="M254" s="139" t="s">
        <v>19</v>
      </c>
      <c r="N254" s="140" t="s">
        <v>42</v>
      </c>
      <c r="P254" s="141">
        <f>O254*H254</f>
        <v>0</v>
      </c>
      <c r="Q254" s="141">
        <v>6.8599999999999994E-2</v>
      </c>
      <c r="R254" s="141">
        <f>Q254*H254</f>
        <v>0.89179999999999993</v>
      </c>
      <c r="S254" s="141">
        <v>0</v>
      </c>
      <c r="T254" s="142">
        <f>S254*H254</f>
        <v>0</v>
      </c>
      <c r="AR254" s="143" t="s">
        <v>439</v>
      </c>
      <c r="AT254" s="143" t="s">
        <v>434</v>
      </c>
      <c r="AU254" s="143" t="s">
        <v>79</v>
      </c>
      <c r="AY254" s="17" t="s">
        <v>429</v>
      </c>
      <c r="BE254" s="144">
        <f>IF(N254="základní",J254,0)</f>
        <v>0</v>
      </c>
      <c r="BF254" s="144">
        <f>IF(N254="snížená",J254,0)</f>
        <v>0</v>
      </c>
      <c r="BG254" s="144">
        <f>IF(N254="zákl. přenesená",J254,0)</f>
        <v>0</v>
      </c>
      <c r="BH254" s="144">
        <f>IF(N254="sníž. přenesená",J254,0)</f>
        <v>0</v>
      </c>
      <c r="BI254" s="144">
        <f>IF(N254="nulová",J254,0)</f>
        <v>0</v>
      </c>
      <c r="BJ254" s="17" t="s">
        <v>79</v>
      </c>
      <c r="BK254" s="144">
        <f>ROUND(I254*H254,2)</f>
        <v>0</v>
      </c>
      <c r="BL254" s="17" t="s">
        <v>440</v>
      </c>
      <c r="BM254" s="143" t="s">
        <v>1363</v>
      </c>
    </row>
    <row r="255" spans="2:65" s="12" customFormat="1">
      <c r="B255" s="145"/>
      <c r="D255" s="146" t="s">
        <v>442</v>
      </c>
      <c r="E255" s="147" t="s">
        <v>19</v>
      </c>
      <c r="F255" s="148" t="s">
        <v>1364</v>
      </c>
      <c r="H255" s="147" t="s">
        <v>19</v>
      </c>
      <c r="I255" s="149"/>
      <c r="L255" s="145"/>
      <c r="M255" s="150"/>
      <c r="T255" s="151"/>
      <c r="AT255" s="147" t="s">
        <v>442</v>
      </c>
      <c r="AU255" s="147" t="s">
        <v>79</v>
      </c>
      <c r="AV255" s="12" t="s">
        <v>79</v>
      </c>
      <c r="AW255" s="12" t="s">
        <v>32</v>
      </c>
      <c r="AX255" s="12" t="s">
        <v>71</v>
      </c>
      <c r="AY255" s="147" t="s">
        <v>429</v>
      </c>
    </row>
    <row r="256" spans="2:65" s="13" customFormat="1">
      <c r="B256" s="152"/>
      <c r="D256" s="146" t="s">
        <v>442</v>
      </c>
      <c r="E256" s="153" t="s">
        <v>19</v>
      </c>
      <c r="F256" s="154" t="s">
        <v>493</v>
      </c>
      <c r="H256" s="155">
        <v>6</v>
      </c>
      <c r="I256" s="156"/>
      <c r="L256" s="152"/>
      <c r="M256" s="157"/>
      <c r="T256" s="158"/>
      <c r="AT256" s="153" t="s">
        <v>442</v>
      </c>
      <c r="AU256" s="153" t="s">
        <v>79</v>
      </c>
      <c r="AV256" s="13" t="s">
        <v>81</v>
      </c>
      <c r="AW256" s="13" t="s">
        <v>32</v>
      </c>
      <c r="AX256" s="13" t="s">
        <v>71</v>
      </c>
      <c r="AY256" s="153" t="s">
        <v>429</v>
      </c>
    </row>
    <row r="257" spans="2:65" s="12" customFormat="1">
      <c r="B257" s="145"/>
      <c r="D257" s="146" t="s">
        <v>442</v>
      </c>
      <c r="E257" s="147" t="s">
        <v>19</v>
      </c>
      <c r="F257" s="148" t="s">
        <v>1365</v>
      </c>
      <c r="H257" s="147" t="s">
        <v>19</v>
      </c>
      <c r="I257" s="149"/>
      <c r="L257" s="145"/>
      <c r="M257" s="150"/>
      <c r="T257" s="151"/>
      <c r="AT257" s="147" t="s">
        <v>442</v>
      </c>
      <c r="AU257" s="147" t="s">
        <v>79</v>
      </c>
      <c r="AV257" s="12" t="s">
        <v>79</v>
      </c>
      <c r="AW257" s="12" t="s">
        <v>32</v>
      </c>
      <c r="AX257" s="12" t="s">
        <v>71</v>
      </c>
      <c r="AY257" s="147" t="s">
        <v>429</v>
      </c>
    </row>
    <row r="258" spans="2:65" s="13" customFormat="1">
      <c r="B258" s="152"/>
      <c r="D258" s="146" t="s">
        <v>442</v>
      </c>
      <c r="E258" s="153" t="s">
        <v>19</v>
      </c>
      <c r="F258" s="154" t="s">
        <v>499</v>
      </c>
      <c r="H258" s="155">
        <v>7</v>
      </c>
      <c r="I258" s="156"/>
      <c r="L258" s="152"/>
      <c r="M258" s="157"/>
      <c r="T258" s="158"/>
      <c r="AT258" s="153" t="s">
        <v>442</v>
      </c>
      <c r="AU258" s="153" t="s">
        <v>79</v>
      </c>
      <c r="AV258" s="13" t="s">
        <v>81</v>
      </c>
      <c r="AW258" s="13" t="s">
        <v>32</v>
      </c>
      <c r="AX258" s="13" t="s">
        <v>71</v>
      </c>
      <c r="AY258" s="153" t="s">
        <v>429</v>
      </c>
    </row>
    <row r="259" spans="2:65" s="14" customFormat="1">
      <c r="B259" s="159"/>
      <c r="D259" s="146" t="s">
        <v>442</v>
      </c>
      <c r="E259" s="160" t="s">
        <v>19</v>
      </c>
      <c r="F259" s="161" t="s">
        <v>451</v>
      </c>
      <c r="H259" s="162">
        <v>13</v>
      </c>
      <c r="I259" s="163"/>
      <c r="L259" s="159"/>
      <c r="M259" s="164"/>
      <c r="T259" s="165"/>
      <c r="AT259" s="160" t="s">
        <v>442</v>
      </c>
      <c r="AU259" s="160" t="s">
        <v>79</v>
      </c>
      <c r="AV259" s="14" t="s">
        <v>440</v>
      </c>
      <c r="AW259" s="14" t="s">
        <v>32</v>
      </c>
      <c r="AX259" s="14" t="s">
        <v>79</v>
      </c>
      <c r="AY259" s="160" t="s">
        <v>429</v>
      </c>
    </row>
    <row r="260" spans="2:65" s="1" customFormat="1" ht="16.5" customHeight="1">
      <c r="B260" s="32"/>
      <c r="C260" s="131" t="s">
        <v>7</v>
      </c>
      <c r="D260" s="131" t="s">
        <v>434</v>
      </c>
      <c r="E260" s="132" t="s">
        <v>1366</v>
      </c>
      <c r="F260" s="133" t="s">
        <v>1367</v>
      </c>
      <c r="G260" s="134" t="s">
        <v>437</v>
      </c>
      <c r="H260" s="135">
        <v>2</v>
      </c>
      <c r="I260" s="136"/>
      <c r="J260" s="137">
        <f>ROUND(I260*H260,2)</f>
        <v>0</v>
      </c>
      <c r="K260" s="133" t="s">
        <v>438</v>
      </c>
      <c r="L260" s="138"/>
      <c r="M260" s="139" t="s">
        <v>19</v>
      </c>
      <c r="N260" s="140" t="s">
        <v>42</v>
      </c>
      <c r="P260" s="141">
        <f>O260*H260</f>
        <v>0</v>
      </c>
      <c r="Q260" s="141">
        <v>0</v>
      </c>
      <c r="R260" s="141">
        <f>Q260*H260</f>
        <v>0</v>
      </c>
      <c r="S260" s="141">
        <v>0</v>
      </c>
      <c r="T260" s="142">
        <f>S260*H260</f>
        <v>0</v>
      </c>
      <c r="AR260" s="143" t="s">
        <v>439</v>
      </c>
      <c r="AT260" s="143" t="s">
        <v>434</v>
      </c>
      <c r="AU260" s="143" t="s">
        <v>79</v>
      </c>
      <c r="AY260" s="17" t="s">
        <v>429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7" t="s">
        <v>79</v>
      </c>
      <c r="BK260" s="144">
        <f>ROUND(I260*H260,2)</f>
        <v>0</v>
      </c>
      <c r="BL260" s="17" t="s">
        <v>440</v>
      </c>
      <c r="BM260" s="143" t="s">
        <v>1368</v>
      </c>
    </row>
    <row r="261" spans="2:65" s="12" customFormat="1">
      <c r="B261" s="145"/>
      <c r="D261" s="146" t="s">
        <v>442</v>
      </c>
      <c r="E261" s="147" t="s">
        <v>19</v>
      </c>
      <c r="F261" s="148" t="s">
        <v>1278</v>
      </c>
      <c r="H261" s="147" t="s">
        <v>19</v>
      </c>
      <c r="I261" s="149"/>
      <c r="L261" s="145"/>
      <c r="M261" s="150"/>
      <c r="T261" s="151"/>
      <c r="AT261" s="147" t="s">
        <v>442</v>
      </c>
      <c r="AU261" s="147" t="s">
        <v>79</v>
      </c>
      <c r="AV261" s="12" t="s">
        <v>79</v>
      </c>
      <c r="AW261" s="12" t="s">
        <v>32</v>
      </c>
      <c r="AX261" s="12" t="s">
        <v>71</v>
      </c>
      <c r="AY261" s="147" t="s">
        <v>429</v>
      </c>
    </row>
    <row r="262" spans="2:65" s="13" customFormat="1">
      <c r="B262" s="152"/>
      <c r="D262" s="146" t="s">
        <v>442</v>
      </c>
      <c r="E262" s="153" t="s">
        <v>19</v>
      </c>
      <c r="F262" s="154" t="s">
        <v>79</v>
      </c>
      <c r="H262" s="155">
        <v>1</v>
      </c>
      <c r="I262" s="156"/>
      <c r="L262" s="152"/>
      <c r="M262" s="157"/>
      <c r="T262" s="158"/>
      <c r="AT262" s="153" t="s">
        <v>442</v>
      </c>
      <c r="AU262" s="153" t="s">
        <v>79</v>
      </c>
      <c r="AV262" s="13" t="s">
        <v>81</v>
      </c>
      <c r="AW262" s="13" t="s">
        <v>32</v>
      </c>
      <c r="AX262" s="13" t="s">
        <v>71</v>
      </c>
      <c r="AY262" s="153" t="s">
        <v>429</v>
      </c>
    </row>
    <row r="263" spans="2:65" s="12" customFormat="1">
      <c r="B263" s="145"/>
      <c r="D263" s="146" t="s">
        <v>442</v>
      </c>
      <c r="E263" s="147" t="s">
        <v>19</v>
      </c>
      <c r="F263" s="148" t="s">
        <v>1283</v>
      </c>
      <c r="H263" s="147" t="s">
        <v>19</v>
      </c>
      <c r="I263" s="149"/>
      <c r="L263" s="145"/>
      <c r="M263" s="150"/>
      <c r="T263" s="151"/>
      <c r="AT263" s="147" t="s">
        <v>442</v>
      </c>
      <c r="AU263" s="147" t="s">
        <v>79</v>
      </c>
      <c r="AV263" s="12" t="s">
        <v>79</v>
      </c>
      <c r="AW263" s="12" t="s">
        <v>32</v>
      </c>
      <c r="AX263" s="12" t="s">
        <v>71</v>
      </c>
      <c r="AY263" s="147" t="s">
        <v>429</v>
      </c>
    </row>
    <row r="264" spans="2:65" s="13" customFormat="1">
      <c r="B264" s="152"/>
      <c r="D264" s="146" t="s">
        <v>442</v>
      </c>
      <c r="E264" s="153" t="s">
        <v>19</v>
      </c>
      <c r="F264" s="154" t="s">
        <v>79</v>
      </c>
      <c r="H264" s="155">
        <v>1</v>
      </c>
      <c r="I264" s="156"/>
      <c r="L264" s="152"/>
      <c r="M264" s="157"/>
      <c r="T264" s="158"/>
      <c r="AT264" s="153" t="s">
        <v>442</v>
      </c>
      <c r="AU264" s="153" t="s">
        <v>79</v>
      </c>
      <c r="AV264" s="13" t="s">
        <v>81</v>
      </c>
      <c r="AW264" s="13" t="s">
        <v>32</v>
      </c>
      <c r="AX264" s="13" t="s">
        <v>71</v>
      </c>
      <c r="AY264" s="153" t="s">
        <v>429</v>
      </c>
    </row>
    <row r="265" spans="2:65" s="14" customFormat="1">
      <c r="B265" s="159"/>
      <c r="D265" s="146" t="s">
        <v>442</v>
      </c>
      <c r="E265" s="160" t="s">
        <v>19</v>
      </c>
      <c r="F265" s="161" t="s">
        <v>451</v>
      </c>
      <c r="H265" s="162">
        <v>2</v>
      </c>
      <c r="I265" s="163"/>
      <c r="L265" s="159"/>
      <c r="M265" s="164"/>
      <c r="T265" s="165"/>
      <c r="AT265" s="160" t="s">
        <v>442</v>
      </c>
      <c r="AU265" s="160" t="s">
        <v>79</v>
      </c>
      <c r="AV265" s="14" t="s">
        <v>440</v>
      </c>
      <c r="AW265" s="14" t="s">
        <v>32</v>
      </c>
      <c r="AX265" s="14" t="s">
        <v>79</v>
      </c>
      <c r="AY265" s="160" t="s">
        <v>429</v>
      </c>
    </row>
    <row r="266" spans="2:65" s="1" customFormat="1" ht="16.5" customHeight="1">
      <c r="B266" s="32"/>
      <c r="C266" s="131" t="s">
        <v>589</v>
      </c>
      <c r="D266" s="131" t="s">
        <v>434</v>
      </c>
      <c r="E266" s="132" t="s">
        <v>1369</v>
      </c>
      <c r="F266" s="133" t="s">
        <v>1370</v>
      </c>
      <c r="G266" s="134" t="s">
        <v>437</v>
      </c>
      <c r="H266" s="135">
        <v>4</v>
      </c>
      <c r="I266" s="136"/>
      <c r="J266" s="137">
        <f>ROUND(I266*H266,2)</f>
        <v>0</v>
      </c>
      <c r="K266" s="133" t="s">
        <v>438</v>
      </c>
      <c r="L266" s="138"/>
      <c r="M266" s="139" t="s">
        <v>19</v>
      </c>
      <c r="N266" s="140" t="s">
        <v>42</v>
      </c>
      <c r="P266" s="141">
        <f>O266*H266</f>
        <v>0</v>
      </c>
      <c r="Q266" s="141">
        <v>0</v>
      </c>
      <c r="R266" s="141">
        <f>Q266*H266</f>
        <v>0</v>
      </c>
      <c r="S266" s="141">
        <v>0</v>
      </c>
      <c r="T266" s="142">
        <f>S266*H266</f>
        <v>0</v>
      </c>
      <c r="AR266" s="143" t="s">
        <v>439</v>
      </c>
      <c r="AT266" s="143" t="s">
        <v>434</v>
      </c>
      <c r="AU266" s="143" t="s">
        <v>79</v>
      </c>
      <c r="AY266" s="17" t="s">
        <v>429</v>
      </c>
      <c r="BE266" s="144">
        <f>IF(N266="základní",J266,0)</f>
        <v>0</v>
      </c>
      <c r="BF266" s="144">
        <f>IF(N266="snížená",J266,0)</f>
        <v>0</v>
      </c>
      <c r="BG266" s="144">
        <f>IF(N266="zákl. přenesená",J266,0)</f>
        <v>0</v>
      </c>
      <c r="BH266" s="144">
        <f>IF(N266="sníž. přenesená",J266,0)</f>
        <v>0</v>
      </c>
      <c r="BI266" s="144">
        <f>IF(N266="nulová",J266,0)</f>
        <v>0</v>
      </c>
      <c r="BJ266" s="17" t="s">
        <v>79</v>
      </c>
      <c r="BK266" s="144">
        <f>ROUND(I266*H266,2)</f>
        <v>0</v>
      </c>
      <c r="BL266" s="17" t="s">
        <v>440</v>
      </c>
      <c r="BM266" s="143" t="s">
        <v>1371</v>
      </c>
    </row>
    <row r="267" spans="2:65" s="13" customFormat="1">
      <c r="B267" s="152"/>
      <c r="D267" s="146" t="s">
        <v>442</v>
      </c>
      <c r="E267" s="153" t="s">
        <v>19</v>
      </c>
      <c r="F267" s="154" t="s">
        <v>440</v>
      </c>
      <c r="H267" s="155">
        <v>4</v>
      </c>
      <c r="I267" s="156"/>
      <c r="L267" s="152"/>
      <c r="M267" s="157"/>
      <c r="T267" s="158"/>
      <c r="AT267" s="153" t="s">
        <v>442</v>
      </c>
      <c r="AU267" s="153" t="s">
        <v>79</v>
      </c>
      <c r="AV267" s="13" t="s">
        <v>81</v>
      </c>
      <c r="AW267" s="13" t="s">
        <v>32</v>
      </c>
      <c r="AX267" s="13" t="s">
        <v>71</v>
      </c>
      <c r="AY267" s="153" t="s">
        <v>429</v>
      </c>
    </row>
    <row r="268" spans="2:65" s="14" customFormat="1">
      <c r="B268" s="159"/>
      <c r="D268" s="146" t="s">
        <v>442</v>
      </c>
      <c r="E268" s="160" t="s">
        <v>19</v>
      </c>
      <c r="F268" s="161" t="s">
        <v>451</v>
      </c>
      <c r="H268" s="162">
        <v>4</v>
      </c>
      <c r="I268" s="163"/>
      <c r="L268" s="159"/>
      <c r="M268" s="164"/>
      <c r="T268" s="165"/>
      <c r="AT268" s="160" t="s">
        <v>442</v>
      </c>
      <c r="AU268" s="160" t="s">
        <v>79</v>
      </c>
      <c r="AV268" s="14" t="s">
        <v>440</v>
      </c>
      <c r="AW268" s="14" t="s">
        <v>32</v>
      </c>
      <c r="AX268" s="14" t="s">
        <v>79</v>
      </c>
      <c r="AY268" s="160" t="s">
        <v>429</v>
      </c>
    </row>
    <row r="269" spans="2:65" s="1" customFormat="1" ht="24.2" customHeight="1">
      <c r="B269" s="32"/>
      <c r="C269" s="131" t="s">
        <v>593</v>
      </c>
      <c r="D269" s="131" t="s">
        <v>434</v>
      </c>
      <c r="E269" s="132" t="s">
        <v>725</v>
      </c>
      <c r="F269" s="133" t="s">
        <v>726</v>
      </c>
      <c r="G269" s="134" t="s">
        <v>719</v>
      </c>
      <c r="H269" s="135">
        <v>36.180999999999997</v>
      </c>
      <c r="I269" s="136"/>
      <c r="J269" s="137">
        <f>ROUND(I269*H269,2)</f>
        <v>0</v>
      </c>
      <c r="K269" s="133" t="s">
        <v>438</v>
      </c>
      <c r="L269" s="138"/>
      <c r="M269" s="139" t="s">
        <v>19</v>
      </c>
      <c r="N269" s="140" t="s">
        <v>42</v>
      </c>
      <c r="P269" s="141">
        <f>O269*H269</f>
        <v>0</v>
      </c>
      <c r="Q269" s="141">
        <v>0</v>
      </c>
      <c r="R269" s="141">
        <f>Q269*H269</f>
        <v>0</v>
      </c>
      <c r="S269" s="141">
        <v>0</v>
      </c>
      <c r="T269" s="142">
        <f>S269*H269</f>
        <v>0</v>
      </c>
      <c r="AR269" s="143" t="s">
        <v>439</v>
      </c>
      <c r="AT269" s="143" t="s">
        <v>434</v>
      </c>
      <c r="AU269" s="143" t="s">
        <v>79</v>
      </c>
      <c r="AY269" s="17" t="s">
        <v>429</v>
      </c>
      <c r="BE269" s="144">
        <f>IF(N269="základní",J269,0)</f>
        <v>0</v>
      </c>
      <c r="BF269" s="144">
        <f>IF(N269="snížená",J269,0)</f>
        <v>0</v>
      </c>
      <c r="BG269" s="144">
        <f>IF(N269="zákl. přenesená",J269,0)</f>
        <v>0</v>
      </c>
      <c r="BH269" s="144">
        <f>IF(N269="sníž. přenesená",J269,0)</f>
        <v>0</v>
      </c>
      <c r="BI269" s="144">
        <f>IF(N269="nulová",J269,0)</f>
        <v>0</v>
      </c>
      <c r="BJ269" s="17" t="s">
        <v>79</v>
      </c>
      <c r="BK269" s="144">
        <f>ROUND(I269*H269,2)</f>
        <v>0</v>
      </c>
      <c r="BL269" s="17" t="s">
        <v>440</v>
      </c>
      <c r="BM269" s="143" t="s">
        <v>1372</v>
      </c>
    </row>
    <row r="270" spans="2:65" s="12" customFormat="1">
      <c r="B270" s="145"/>
      <c r="D270" s="146" t="s">
        <v>442</v>
      </c>
      <c r="E270" s="147" t="s">
        <v>19</v>
      </c>
      <c r="F270" s="148" t="s">
        <v>1357</v>
      </c>
      <c r="H270" s="147" t="s">
        <v>19</v>
      </c>
      <c r="I270" s="149"/>
      <c r="L270" s="145"/>
      <c r="M270" s="150"/>
      <c r="T270" s="151"/>
      <c r="AT270" s="147" t="s">
        <v>442</v>
      </c>
      <c r="AU270" s="147" t="s">
        <v>79</v>
      </c>
      <c r="AV270" s="12" t="s">
        <v>79</v>
      </c>
      <c r="AW270" s="12" t="s">
        <v>32</v>
      </c>
      <c r="AX270" s="12" t="s">
        <v>71</v>
      </c>
      <c r="AY270" s="147" t="s">
        <v>429</v>
      </c>
    </row>
    <row r="271" spans="2:65" s="13" customFormat="1">
      <c r="B271" s="152"/>
      <c r="D271" s="146" t="s">
        <v>442</v>
      </c>
      <c r="E271" s="153" t="s">
        <v>19</v>
      </c>
      <c r="F271" s="154" t="s">
        <v>1373</v>
      </c>
      <c r="H271" s="155">
        <v>11.25</v>
      </c>
      <c r="I271" s="156"/>
      <c r="L271" s="152"/>
      <c r="M271" s="157"/>
      <c r="T271" s="158"/>
      <c r="AT271" s="153" t="s">
        <v>442</v>
      </c>
      <c r="AU271" s="153" t="s">
        <v>79</v>
      </c>
      <c r="AV271" s="13" t="s">
        <v>81</v>
      </c>
      <c r="AW271" s="13" t="s">
        <v>32</v>
      </c>
      <c r="AX271" s="13" t="s">
        <v>71</v>
      </c>
      <c r="AY271" s="153" t="s">
        <v>429</v>
      </c>
    </row>
    <row r="272" spans="2:65" s="12" customFormat="1">
      <c r="B272" s="145"/>
      <c r="D272" s="146" t="s">
        <v>442</v>
      </c>
      <c r="E272" s="147" t="s">
        <v>19</v>
      </c>
      <c r="F272" s="148" t="s">
        <v>1359</v>
      </c>
      <c r="H272" s="147" t="s">
        <v>19</v>
      </c>
      <c r="I272" s="149"/>
      <c r="L272" s="145"/>
      <c r="M272" s="150"/>
      <c r="T272" s="151"/>
      <c r="AT272" s="147" t="s">
        <v>442</v>
      </c>
      <c r="AU272" s="147" t="s">
        <v>79</v>
      </c>
      <c r="AV272" s="12" t="s">
        <v>79</v>
      </c>
      <c r="AW272" s="12" t="s">
        <v>32</v>
      </c>
      <c r="AX272" s="12" t="s">
        <v>71</v>
      </c>
      <c r="AY272" s="147" t="s">
        <v>429</v>
      </c>
    </row>
    <row r="273" spans="2:65" s="13" customFormat="1">
      <c r="B273" s="152"/>
      <c r="D273" s="146" t="s">
        <v>442</v>
      </c>
      <c r="E273" s="153" t="s">
        <v>19</v>
      </c>
      <c r="F273" s="154" t="s">
        <v>1373</v>
      </c>
      <c r="H273" s="155">
        <v>11.25</v>
      </c>
      <c r="I273" s="156"/>
      <c r="L273" s="152"/>
      <c r="M273" s="157"/>
      <c r="T273" s="158"/>
      <c r="AT273" s="153" t="s">
        <v>442</v>
      </c>
      <c r="AU273" s="153" t="s">
        <v>79</v>
      </c>
      <c r="AV273" s="13" t="s">
        <v>81</v>
      </c>
      <c r="AW273" s="13" t="s">
        <v>32</v>
      </c>
      <c r="AX273" s="13" t="s">
        <v>71</v>
      </c>
      <c r="AY273" s="153" t="s">
        <v>429</v>
      </c>
    </row>
    <row r="274" spans="2:65" s="12" customFormat="1">
      <c r="B274" s="145"/>
      <c r="D274" s="146" t="s">
        <v>442</v>
      </c>
      <c r="E274" s="147" t="s">
        <v>19</v>
      </c>
      <c r="F274" s="148" t="s">
        <v>1374</v>
      </c>
      <c r="H274" s="147" t="s">
        <v>19</v>
      </c>
      <c r="I274" s="149"/>
      <c r="L274" s="145"/>
      <c r="M274" s="150"/>
      <c r="T274" s="151"/>
      <c r="AT274" s="147" t="s">
        <v>442</v>
      </c>
      <c r="AU274" s="147" t="s">
        <v>79</v>
      </c>
      <c r="AV274" s="12" t="s">
        <v>79</v>
      </c>
      <c r="AW274" s="12" t="s">
        <v>32</v>
      </c>
      <c r="AX274" s="12" t="s">
        <v>71</v>
      </c>
      <c r="AY274" s="147" t="s">
        <v>429</v>
      </c>
    </row>
    <row r="275" spans="2:65" s="13" customFormat="1">
      <c r="B275" s="152"/>
      <c r="D275" s="146" t="s">
        <v>442</v>
      </c>
      <c r="E275" s="153" t="s">
        <v>19</v>
      </c>
      <c r="F275" s="154" t="s">
        <v>1375</v>
      </c>
      <c r="H275" s="155">
        <v>0.375</v>
      </c>
      <c r="I275" s="156"/>
      <c r="L275" s="152"/>
      <c r="M275" s="157"/>
      <c r="T275" s="158"/>
      <c r="AT275" s="153" t="s">
        <v>442</v>
      </c>
      <c r="AU275" s="153" t="s">
        <v>79</v>
      </c>
      <c r="AV275" s="13" t="s">
        <v>81</v>
      </c>
      <c r="AW275" s="13" t="s">
        <v>32</v>
      </c>
      <c r="AX275" s="13" t="s">
        <v>71</v>
      </c>
      <c r="AY275" s="153" t="s">
        <v>429</v>
      </c>
    </row>
    <row r="276" spans="2:65" s="12" customFormat="1">
      <c r="B276" s="145"/>
      <c r="D276" s="146" t="s">
        <v>442</v>
      </c>
      <c r="E276" s="147" t="s">
        <v>19</v>
      </c>
      <c r="F276" s="148" t="s">
        <v>1376</v>
      </c>
      <c r="H276" s="147" t="s">
        <v>19</v>
      </c>
      <c r="I276" s="149"/>
      <c r="L276" s="145"/>
      <c r="M276" s="150"/>
      <c r="T276" s="151"/>
      <c r="AT276" s="147" t="s">
        <v>442</v>
      </c>
      <c r="AU276" s="147" t="s">
        <v>79</v>
      </c>
      <c r="AV276" s="12" t="s">
        <v>79</v>
      </c>
      <c r="AW276" s="12" t="s">
        <v>32</v>
      </c>
      <c r="AX276" s="12" t="s">
        <v>71</v>
      </c>
      <c r="AY276" s="147" t="s">
        <v>429</v>
      </c>
    </row>
    <row r="277" spans="2:65" s="13" customFormat="1">
      <c r="B277" s="152"/>
      <c r="D277" s="146" t="s">
        <v>442</v>
      </c>
      <c r="E277" s="153" t="s">
        <v>19</v>
      </c>
      <c r="F277" s="154" t="s">
        <v>1377</v>
      </c>
      <c r="H277" s="155">
        <v>1.2</v>
      </c>
      <c r="I277" s="156"/>
      <c r="L277" s="152"/>
      <c r="M277" s="157"/>
      <c r="T277" s="158"/>
      <c r="AT277" s="153" t="s">
        <v>442</v>
      </c>
      <c r="AU277" s="153" t="s">
        <v>79</v>
      </c>
      <c r="AV277" s="13" t="s">
        <v>81</v>
      </c>
      <c r="AW277" s="13" t="s">
        <v>32</v>
      </c>
      <c r="AX277" s="13" t="s">
        <v>71</v>
      </c>
      <c r="AY277" s="153" t="s">
        <v>429</v>
      </c>
    </row>
    <row r="278" spans="2:65" s="12" customFormat="1">
      <c r="B278" s="145"/>
      <c r="D278" s="146" t="s">
        <v>442</v>
      </c>
      <c r="E278" s="147" t="s">
        <v>19</v>
      </c>
      <c r="F278" s="148" t="s">
        <v>1378</v>
      </c>
      <c r="H278" s="147" t="s">
        <v>19</v>
      </c>
      <c r="I278" s="149"/>
      <c r="L278" s="145"/>
      <c r="M278" s="150"/>
      <c r="T278" s="151"/>
      <c r="AT278" s="147" t="s">
        <v>442</v>
      </c>
      <c r="AU278" s="147" t="s">
        <v>79</v>
      </c>
      <c r="AV278" s="12" t="s">
        <v>79</v>
      </c>
      <c r="AW278" s="12" t="s">
        <v>32</v>
      </c>
      <c r="AX278" s="12" t="s">
        <v>71</v>
      </c>
      <c r="AY278" s="147" t="s">
        <v>429</v>
      </c>
    </row>
    <row r="279" spans="2:65" s="13" customFormat="1">
      <c r="B279" s="152"/>
      <c r="D279" s="146" t="s">
        <v>442</v>
      </c>
      <c r="E279" s="153" t="s">
        <v>19</v>
      </c>
      <c r="F279" s="154" t="s">
        <v>1379</v>
      </c>
      <c r="H279" s="155">
        <v>11.813000000000001</v>
      </c>
      <c r="I279" s="156"/>
      <c r="L279" s="152"/>
      <c r="M279" s="157"/>
      <c r="T279" s="158"/>
      <c r="AT279" s="153" t="s">
        <v>442</v>
      </c>
      <c r="AU279" s="153" t="s">
        <v>79</v>
      </c>
      <c r="AV279" s="13" t="s">
        <v>81</v>
      </c>
      <c r="AW279" s="13" t="s">
        <v>32</v>
      </c>
      <c r="AX279" s="13" t="s">
        <v>71</v>
      </c>
      <c r="AY279" s="153" t="s">
        <v>429</v>
      </c>
    </row>
    <row r="280" spans="2:65" s="12" customFormat="1">
      <c r="B280" s="145"/>
      <c r="D280" s="146" t="s">
        <v>442</v>
      </c>
      <c r="E280" s="147" t="s">
        <v>19</v>
      </c>
      <c r="F280" s="148" t="s">
        <v>1380</v>
      </c>
      <c r="H280" s="147" t="s">
        <v>19</v>
      </c>
      <c r="I280" s="149"/>
      <c r="L280" s="145"/>
      <c r="M280" s="150"/>
      <c r="T280" s="151"/>
      <c r="AT280" s="147" t="s">
        <v>442</v>
      </c>
      <c r="AU280" s="147" t="s">
        <v>79</v>
      </c>
      <c r="AV280" s="12" t="s">
        <v>79</v>
      </c>
      <c r="AW280" s="12" t="s">
        <v>32</v>
      </c>
      <c r="AX280" s="12" t="s">
        <v>71</v>
      </c>
      <c r="AY280" s="147" t="s">
        <v>429</v>
      </c>
    </row>
    <row r="281" spans="2:65" s="13" customFormat="1">
      <c r="B281" s="152"/>
      <c r="D281" s="146" t="s">
        <v>442</v>
      </c>
      <c r="E281" s="153" t="s">
        <v>19</v>
      </c>
      <c r="F281" s="154" t="s">
        <v>1381</v>
      </c>
      <c r="H281" s="155">
        <v>0.29299999999999998</v>
      </c>
      <c r="I281" s="156"/>
      <c r="L281" s="152"/>
      <c r="M281" s="157"/>
      <c r="T281" s="158"/>
      <c r="AT281" s="153" t="s">
        <v>442</v>
      </c>
      <c r="AU281" s="153" t="s">
        <v>79</v>
      </c>
      <c r="AV281" s="13" t="s">
        <v>81</v>
      </c>
      <c r="AW281" s="13" t="s">
        <v>32</v>
      </c>
      <c r="AX281" s="13" t="s">
        <v>71</v>
      </c>
      <c r="AY281" s="153" t="s">
        <v>429</v>
      </c>
    </row>
    <row r="282" spans="2:65" s="14" customFormat="1">
      <c r="B282" s="159"/>
      <c r="D282" s="146" t="s">
        <v>442</v>
      </c>
      <c r="E282" s="160" t="s">
        <v>19</v>
      </c>
      <c r="F282" s="161" t="s">
        <v>451</v>
      </c>
      <c r="H282" s="162">
        <v>36.180999999999997</v>
      </c>
      <c r="I282" s="163"/>
      <c r="L282" s="159"/>
      <c r="M282" s="164"/>
      <c r="T282" s="165"/>
      <c r="AT282" s="160" t="s">
        <v>442</v>
      </c>
      <c r="AU282" s="160" t="s">
        <v>79</v>
      </c>
      <c r="AV282" s="14" t="s">
        <v>440</v>
      </c>
      <c r="AW282" s="14" t="s">
        <v>32</v>
      </c>
      <c r="AX282" s="14" t="s">
        <v>79</v>
      </c>
      <c r="AY282" s="160" t="s">
        <v>429</v>
      </c>
    </row>
    <row r="283" spans="2:65" s="1" customFormat="1" ht="21.75" customHeight="1">
      <c r="B283" s="32"/>
      <c r="C283" s="131" t="s">
        <v>584</v>
      </c>
      <c r="D283" s="131" t="s">
        <v>434</v>
      </c>
      <c r="E283" s="132" t="s">
        <v>750</v>
      </c>
      <c r="F283" s="133" t="s">
        <v>751</v>
      </c>
      <c r="G283" s="134" t="s">
        <v>752</v>
      </c>
      <c r="H283" s="135">
        <v>9.3249999999999993</v>
      </c>
      <c r="I283" s="136"/>
      <c r="J283" s="137">
        <f>ROUND(I283*H283,2)</f>
        <v>0</v>
      </c>
      <c r="K283" s="133" t="s">
        <v>438</v>
      </c>
      <c r="L283" s="138"/>
      <c r="M283" s="139" t="s">
        <v>19</v>
      </c>
      <c r="N283" s="140" t="s">
        <v>42</v>
      </c>
      <c r="P283" s="141">
        <f>O283*H283</f>
        <v>0</v>
      </c>
      <c r="Q283" s="141">
        <v>2.234</v>
      </c>
      <c r="R283" s="141">
        <f>Q283*H283</f>
        <v>20.832049999999999</v>
      </c>
      <c r="S283" s="141">
        <v>0</v>
      </c>
      <c r="T283" s="142">
        <f>S283*H283</f>
        <v>0</v>
      </c>
      <c r="AR283" s="143" t="s">
        <v>439</v>
      </c>
      <c r="AT283" s="143" t="s">
        <v>434</v>
      </c>
      <c r="AU283" s="143" t="s">
        <v>79</v>
      </c>
      <c r="AY283" s="17" t="s">
        <v>429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7" t="s">
        <v>79</v>
      </c>
      <c r="BK283" s="144">
        <f>ROUND(I283*H283,2)</f>
        <v>0</v>
      </c>
      <c r="BL283" s="17" t="s">
        <v>440</v>
      </c>
      <c r="BM283" s="143" t="s">
        <v>1382</v>
      </c>
    </row>
    <row r="284" spans="2:65" s="12" customFormat="1">
      <c r="B284" s="145"/>
      <c r="D284" s="146" t="s">
        <v>442</v>
      </c>
      <c r="E284" s="147" t="s">
        <v>19</v>
      </c>
      <c r="F284" s="148" t="s">
        <v>1357</v>
      </c>
      <c r="H284" s="147" t="s">
        <v>19</v>
      </c>
      <c r="I284" s="149"/>
      <c r="L284" s="145"/>
      <c r="M284" s="150"/>
      <c r="T284" s="151"/>
      <c r="AT284" s="147" t="s">
        <v>442</v>
      </c>
      <c r="AU284" s="147" t="s">
        <v>79</v>
      </c>
      <c r="AV284" s="12" t="s">
        <v>79</v>
      </c>
      <c r="AW284" s="12" t="s">
        <v>32</v>
      </c>
      <c r="AX284" s="12" t="s">
        <v>71</v>
      </c>
      <c r="AY284" s="147" t="s">
        <v>429</v>
      </c>
    </row>
    <row r="285" spans="2:65" s="13" customFormat="1">
      <c r="B285" s="152"/>
      <c r="D285" s="146" t="s">
        <v>442</v>
      </c>
      <c r="E285" s="153" t="s">
        <v>19</v>
      </c>
      <c r="F285" s="154" t="s">
        <v>1383</v>
      </c>
      <c r="H285" s="155">
        <v>4.5</v>
      </c>
      <c r="I285" s="156"/>
      <c r="L285" s="152"/>
      <c r="M285" s="157"/>
      <c r="T285" s="158"/>
      <c r="AT285" s="153" t="s">
        <v>442</v>
      </c>
      <c r="AU285" s="153" t="s">
        <v>79</v>
      </c>
      <c r="AV285" s="13" t="s">
        <v>81</v>
      </c>
      <c r="AW285" s="13" t="s">
        <v>32</v>
      </c>
      <c r="AX285" s="13" t="s">
        <v>71</v>
      </c>
      <c r="AY285" s="153" t="s">
        <v>429</v>
      </c>
    </row>
    <row r="286" spans="2:65" s="12" customFormat="1">
      <c r="B286" s="145"/>
      <c r="D286" s="146" t="s">
        <v>442</v>
      </c>
      <c r="E286" s="147" t="s">
        <v>19</v>
      </c>
      <c r="F286" s="148" t="s">
        <v>1359</v>
      </c>
      <c r="H286" s="147" t="s">
        <v>19</v>
      </c>
      <c r="I286" s="149"/>
      <c r="L286" s="145"/>
      <c r="M286" s="150"/>
      <c r="T286" s="151"/>
      <c r="AT286" s="147" t="s">
        <v>442</v>
      </c>
      <c r="AU286" s="147" t="s">
        <v>79</v>
      </c>
      <c r="AV286" s="12" t="s">
        <v>79</v>
      </c>
      <c r="AW286" s="12" t="s">
        <v>32</v>
      </c>
      <c r="AX286" s="12" t="s">
        <v>71</v>
      </c>
      <c r="AY286" s="147" t="s">
        <v>429</v>
      </c>
    </row>
    <row r="287" spans="2:65" s="13" customFormat="1">
      <c r="B287" s="152"/>
      <c r="D287" s="146" t="s">
        <v>442</v>
      </c>
      <c r="E287" s="153" t="s">
        <v>19</v>
      </c>
      <c r="F287" s="154" t="s">
        <v>1383</v>
      </c>
      <c r="H287" s="155">
        <v>4.5</v>
      </c>
      <c r="I287" s="156"/>
      <c r="L287" s="152"/>
      <c r="M287" s="157"/>
      <c r="T287" s="158"/>
      <c r="AT287" s="153" t="s">
        <v>442</v>
      </c>
      <c r="AU287" s="153" t="s">
        <v>79</v>
      </c>
      <c r="AV287" s="13" t="s">
        <v>81</v>
      </c>
      <c r="AW287" s="13" t="s">
        <v>32</v>
      </c>
      <c r="AX287" s="13" t="s">
        <v>71</v>
      </c>
      <c r="AY287" s="153" t="s">
        <v>429</v>
      </c>
    </row>
    <row r="288" spans="2:65" s="12" customFormat="1">
      <c r="B288" s="145"/>
      <c r="D288" s="146" t="s">
        <v>442</v>
      </c>
      <c r="E288" s="147" t="s">
        <v>19</v>
      </c>
      <c r="F288" s="148" t="s">
        <v>1212</v>
      </c>
      <c r="H288" s="147" t="s">
        <v>19</v>
      </c>
      <c r="I288" s="149"/>
      <c r="L288" s="145"/>
      <c r="M288" s="150"/>
      <c r="T288" s="151"/>
      <c r="AT288" s="147" t="s">
        <v>442</v>
      </c>
      <c r="AU288" s="147" t="s">
        <v>79</v>
      </c>
      <c r="AV288" s="12" t="s">
        <v>79</v>
      </c>
      <c r="AW288" s="12" t="s">
        <v>32</v>
      </c>
      <c r="AX288" s="12" t="s">
        <v>71</v>
      </c>
      <c r="AY288" s="147" t="s">
        <v>429</v>
      </c>
    </row>
    <row r="289" spans="2:65" s="13" customFormat="1">
      <c r="B289" s="152"/>
      <c r="D289" s="146" t="s">
        <v>442</v>
      </c>
      <c r="E289" s="153" t="s">
        <v>19</v>
      </c>
      <c r="F289" s="154" t="s">
        <v>1384</v>
      </c>
      <c r="H289" s="155">
        <v>0.32500000000000001</v>
      </c>
      <c r="I289" s="156"/>
      <c r="L289" s="152"/>
      <c r="M289" s="157"/>
      <c r="T289" s="158"/>
      <c r="AT289" s="153" t="s">
        <v>442</v>
      </c>
      <c r="AU289" s="153" t="s">
        <v>79</v>
      </c>
      <c r="AV289" s="13" t="s">
        <v>81</v>
      </c>
      <c r="AW289" s="13" t="s">
        <v>32</v>
      </c>
      <c r="AX289" s="13" t="s">
        <v>71</v>
      </c>
      <c r="AY289" s="153" t="s">
        <v>429</v>
      </c>
    </row>
    <row r="290" spans="2:65" s="14" customFormat="1">
      <c r="B290" s="159"/>
      <c r="D290" s="146" t="s">
        <v>442</v>
      </c>
      <c r="E290" s="160" t="s">
        <v>19</v>
      </c>
      <c r="F290" s="161" t="s">
        <v>451</v>
      </c>
      <c r="H290" s="162">
        <v>9.3249999999999993</v>
      </c>
      <c r="I290" s="163"/>
      <c r="L290" s="159"/>
      <c r="M290" s="164"/>
      <c r="T290" s="165"/>
      <c r="AT290" s="160" t="s">
        <v>442</v>
      </c>
      <c r="AU290" s="160" t="s">
        <v>79</v>
      </c>
      <c r="AV290" s="14" t="s">
        <v>440</v>
      </c>
      <c r="AW290" s="14" t="s">
        <v>32</v>
      </c>
      <c r="AX290" s="14" t="s">
        <v>79</v>
      </c>
      <c r="AY290" s="160" t="s">
        <v>429</v>
      </c>
    </row>
    <row r="291" spans="2:65" s="1" customFormat="1" ht="16.5" customHeight="1">
      <c r="B291" s="32"/>
      <c r="C291" s="131" t="s">
        <v>600</v>
      </c>
      <c r="D291" s="131" t="s">
        <v>434</v>
      </c>
      <c r="E291" s="132" t="s">
        <v>760</v>
      </c>
      <c r="F291" s="133" t="s">
        <v>761</v>
      </c>
      <c r="G291" s="134" t="s">
        <v>719</v>
      </c>
      <c r="H291" s="135">
        <v>1.8</v>
      </c>
      <c r="I291" s="136"/>
      <c r="J291" s="137">
        <f>ROUND(I291*H291,2)</f>
        <v>0</v>
      </c>
      <c r="K291" s="133" t="s">
        <v>19</v>
      </c>
      <c r="L291" s="138"/>
      <c r="M291" s="139" t="s">
        <v>19</v>
      </c>
      <c r="N291" s="140" t="s">
        <v>42</v>
      </c>
      <c r="P291" s="141">
        <f>O291*H291</f>
        <v>0</v>
      </c>
      <c r="Q291" s="141">
        <v>1</v>
      </c>
      <c r="R291" s="141">
        <f>Q291*H291</f>
        <v>1.8</v>
      </c>
      <c r="S291" s="141">
        <v>0</v>
      </c>
      <c r="T291" s="142">
        <f>S291*H291</f>
        <v>0</v>
      </c>
      <c r="AR291" s="143" t="s">
        <v>439</v>
      </c>
      <c r="AT291" s="143" t="s">
        <v>434</v>
      </c>
      <c r="AU291" s="143" t="s">
        <v>79</v>
      </c>
      <c r="AY291" s="17" t="s">
        <v>429</v>
      </c>
      <c r="BE291" s="144">
        <f>IF(N291="základní",J291,0)</f>
        <v>0</v>
      </c>
      <c r="BF291" s="144">
        <f>IF(N291="snížená",J291,0)</f>
        <v>0</v>
      </c>
      <c r="BG291" s="144">
        <f>IF(N291="zákl. přenesená",J291,0)</f>
        <v>0</v>
      </c>
      <c r="BH291" s="144">
        <f>IF(N291="sníž. přenesená",J291,0)</f>
        <v>0</v>
      </c>
      <c r="BI291" s="144">
        <f>IF(N291="nulová",J291,0)</f>
        <v>0</v>
      </c>
      <c r="BJ291" s="17" t="s">
        <v>79</v>
      </c>
      <c r="BK291" s="144">
        <f>ROUND(I291*H291,2)</f>
        <v>0</v>
      </c>
      <c r="BL291" s="17" t="s">
        <v>440</v>
      </c>
      <c r="BM291" s="143" t="s">
        <v>1385</v>
      </c>
    </row>
    <row r="292" spans="2:65" s="12" customFormat="1">
      <c r="B292" s="145"/>
      <c r="D292" s="146" t="s">
        <v>442</v>
      </c>
      <c r="E292" s="147" t="s">
        <v>19</v>
      </c>
      <c r="F292" s="148" t="s">
        <v>1357</v>
      </c>
      <c r="H292" s="147" t="s">
        <v>19</v>
      </c>
      <c r="I292" s="149"/>
      <c r="L292" s="145"/>
      <c r="M292" s="150"/>
      <c r="T292" s="151"/>
      <c r="AT292" s="147" t="s">
        <v>442</v>
      </c>
      <c r="AU292" s="147" t="s">
        <v>79</v>
      </c>
      <c r="AV292" s="12" t="s">
        <v>79</v>
      </c>
      <c r="AW292" s="12" t="s">
        <v>32</v>
      </c>
      <c r="AX292" s="12" t="s">
        <v>71</v>
      </c>
      <c r="AY292" s="147" t="s">
        <v>429</v>
      </c>
    </row>
    <row r="293" spans="2:65" s="13" customFormat="1">
      <c r="B293" s="152"/>
      <c r="D293" s="146" t="s">
        <v>442</v>
      </c>
      <c r="E293" s="153" t="s">
        <v>19</v>
      </c>
      <c r="F293" s="154" t="s">
        <v>1386</v>
      </c>
      <c r="H293" s="155">
        <v>0.9</v>
      </c>
      <c r="I293" s="156"/>
      <c r="L293" s="152"/>
      <c r="M293" s="157"/>
      <c r="T293" s="158"/>
      <c r="AT293" s="153" t="s">
        <v>442</v>
      </c>
      <c r="AU293" s="153" t="s">
        <v>79</v>
      </c>
      <c r="AV293" s="13" t="s">
        <v>81</v>
      </c>
      <c r="AW293" s="13" t="s">
        <v>32</v>
      </c>
      <c r="AX293" s="13" t="s">
        <v>71</v>
      </c>
      <c r="AY293" s="153" t="s">
        <v>429</v>
      </c>
    </row>
    <row r="294" spans="2:65" s="12" customFormat="1">
      <c r="B294" s="145"/>
      <c r="D294" s="146" t="s">
        <v>442</v>
      </c>
      <c r="E294" s="147" t="s">
        <v>19</v>
      </c>
      <c r="F294" s="148" t="s">
        <v>1359</v>
      </c>
      <c r="H294" s="147" t="s">
        <v>19</v>
      </c>
      <c r="I294" s="149"/>
      <c r="L294" s="145"/>
      <c r="M294" s="150"/>
      <c r="T294" s="151"/>
      <c r="AT294" s="147" t="s">
        <v>442</v>
      </c>
      <c r="AU294" s="147" t="s">
        <v>79</v>
      </c>
      <c r="AV294" s="12" t="s">
        <v>79</v>
      </c>
      <c r="AW294" s="12" t="s">
        <v>32</v>
      </c>
      <c r="AX294" s="12" t="s">
        <v>71</v>
      </c>
      <c r="AY294" s="147" t="s">
        <v>429</v>
      </c>
    </row>
    <row r="295" spans="2:65" s="13" customFormat="1">
      <c r="B295" s="152"/>
      <c r="D295" s="146" t="s">
        <v>442</v>
      </c>
      <c r="E295" s="153" t="s">
        <v>19</v>
      </c>
      <c r="F295" s="154" t="s">
        <v>1386</v>
      </c>
      <c r="H295" s="155">
        <v>0.9</v>
      </c>
      <c r="I295" s="156"/>
      <c r="L295" s="152"/>
      <c r="M295" s="157"/>
      <c r="T295" s="158"/>
      <c r="AT295" s="153" t="s">
        <v>442</v>
      </c>
      <c r="AU295" s="153" t="s">
        <v>79</v>
      </c>
      <c r="AV295" s="13" t="s">
        <v>81</v>
      </c>
      <c r="AW295" s="13" t="s">
        <v>32</v>
      </c>
      <c r="AX295" s="13" t="s">
        <v>71</v>
      </c>
      <c r="AY295" s="153" t="s">
        <v>429</v>
      </c>
    </row>
    <row r="296" spans="2:65" s="14" customFormat="1">
      <c r="B296" s="159"/>
      <c r="D296" s="146" t="s">
        <v>442</v>
      </c>
      <c r="E296" s="160" t="s">
        <v>19</v>
      </c>
      <c r="F296" s="161" t="s">
        <v>451</v>
      </c>
      <c r="H296" s="162">
        <v>1.8</v>
      </c>
      <c r="I296" s="163"/>
      <c r="L296" s="159"/>
      <c r="M296" s="164"/>
      <c r="T296" s="165"/>
      <c r="AT296" s="160" t="s">
        <v>442</v>
      </c>
      <c r="AU296" s="160" t="s">
        <v>79</v>
      </c>
      <c r="AV296" s="14" t="s">
        <v>440</v>
      </c>
      <c r="AW296" s="14" t="s">
        <v>32</v>
      </c>
      <c r="AX296" s="14" t="s">
        <v>79</v>
      </c>
      <c r="AY296" s="160" t="s">
        <v>429</v>
      </c>
    </row>
    <row r="297" spans="2:65" s="1" customFormat="1" ht="21.75" customHeight="1">
      <c r="B297" s="32"/>
      <c r="C297" s="131" t="s">
        <v>604</v>
      </c>
      <c r="D297" s="131" t="s">
        <v>434</v>
      </c>
      <c r="E297" s="132" t="s">
        <v>765</v>
      </c>
      <c r="F297" s="133" t="s">
        <v>766</v>
      </c>
      <c r="G297" s="134" t="s">
        <v>719</v>
      </c>
      <c r="H297" s="135">
        <v>3734.5030000000002</v>
      </c>
      <c r="I297" s="136"/>
      <c r="J297" s="137">
        <f>ROUND(I297*H297,2)</f>
        <v>0</v>
      </c>
      <c r="K297" s="133" t="s">
        <v>438</v>
      </c>
      <c r="L297" s="138"/>
      <c r="M297" s="139" t="s">
        <v>19</v>
      </c>
      <c r="N297" s="140" t="s">
        <v>42</v>
      </c>
      <c r="P297" s="141">
        <f>O297*H297</f>
        <v>0</v>
      </c>
      <c r="Q297" s="141">
        <v>1</v>
      </c>
      <c r="R297" s="141">
        <f>Q297*H297</f>
        <v>3734.5030000000002</v>
      </c>
      <c r="S297" s="141">
        <v>0</v>
      </c>
      <c r="T297" s="142">
        <f>S297*H297</f>
        <v>0</v>
      </c>
      <c r="AR297" s="143" t="s">
        <v>439</v>
      </c>
      <c r="AT297" s="143" t="s">
        <v>434</v>
      </c>
      <c r="AU297" s="143" t="s">
        <v>79</v>
      </c>
      <c r="AY297" s="17" t="s">
        <v>429</v>
      </c>
      <c r="BE297" s="144">
        <f>IF(N297="základní",J297,0)</f>
        <v>0</v>
      </c>
      <c r="BF297" s="144">
        <f>IF(N297="snížená",J297,0)</f>
        <v>0</v>
      </c>
      <c r="BG297" s="144">
        <f>IF(N297="zákl. přenesená",J297,0)</f>
        <v>0</v>
      </c>
      <c r="BH297" s="144">
        <f>IF(N297="sníž. přenesená",J297,0)</f>
        <v>0</v>
      </c>
      <c r="BI297" s="144">
        <f>IF(N297="nulová",J297,0)</f>
        <v>0</v>
      </c>
      <c r="BJ297" s="17" t="s">
        <v>79</v>
      </c>
      <c r="BK297" s="144">
        <f>ROUND(I297*H297,2)</f>
        <v>0</v>
      </c>
      <c r="BL297" s="17" t="s">
        <v>440</v>
      </c>
      <c r="BM297" s="143" t="s">
        <v>1387</v>
      </c>
    </row>
    <row r="298" spans="2:65" s="12" customFormat="1">
      <c r="B298" s="145"/>
      <c r="D298" s="146" t="s">
        <v>442</v>
      </c>
      <c r="E298" s="147" t="s">
        <v>19</v>
      </c>
      <c r="F298" s="148" t="s">
        <v>772</v>
      </c>
      <c r="H298" s="147" t="s">
        <v>19</v>
      </c>
      <c r="I298" s="149"/>
      <c r="L298" s="145"/>
      <c r="M298" s="150"/>
      <c r="T298" s="151"/>
      <c r="AT298" s="147" t="s">
        <v>442</v>
      </c>
      <c r="AU298" s="147" t="s">
        <v>79</v>
      </c>
      <c r="AV298" s="12" t="s">
        <v>79</v>
      </c>
      <c r="AW298" s="12" t="s">
        <v>32</v>
      </c>
      <c r="AX298" s="12" t="s">
        <v>71</v>
      </c>
      <c r="AY298" s="147" t="s">
        <v>429</v>
      </c>
    </row>
    <row r="299" spans="2:65" s="12" customFormat="1">
      <c r="B299" s="145"/>
      <c r="D299" s="146" t="s">
        <v>442</v>
      </c>
      <c r="E299" s="147" t="s">
        <v>19</v>
      </c>
      <c r="F299" s="148" t="s">
        <v>1388</v>
      </c>
      <c r="H299" s="147" t="s">
        <v>19</v>
      </c>
      <c r="I299" s="149"/>
      <c r="L299" s="145"/>
      <c r="M299" s="150"/>
      <c r="T299" s="151"/>
      <c r="AT299" s="147" t="s">
        <v>442</v>
      </c>
      <c r="AU299" s="147" t="s">
        <v>79</v>
      </c>
      <c r="AV299" s="12" t="s">
        <v>79</v>
      </c>
      <c r="AW299" s="12" t="s">
        <v>32</v>
      </c>
      <c r="AX299" s="12" t="s">
        <v>71</v>
      </c>
      <c r="AY299" s="147" t="s">
        <v>429</v>
      </c>
    </row>
    <row r="300" spans="2:65" s="13" customFormat="1">
      <c r="B300" s="152"/>
      <c r="D300" s="146" t="s">
        <v>442</v>
      </c>
      <c r="E300" s="153" t="s">
        <v>19</v>
      </c>
      <c r="F300" s="154" t="s">
        <v>1389</v>
      </c>
      <c r="H300" s="155">
        <v>630.04300000000001</v>
      </c>
      <c r="I300" s="156"/>
      <c r="L300" s="152"/>
      <c r="M300" s="157"/>
      <c r="T300" s="158"/>
      <c r="AT300" s="153" t="s">
        <v>442</v>
      </c>
      <c r="AU300" s="153" t="s">
        <v>79</v>
      </c>
      <c r="AV300" s="13" t="s">
        <v>81</v>
      </c>
      <c r="AW300" s="13" t="s">
        <v>32</v>
      </c>
      <c r="AX300" s="13" t="s">
        <v>71</v>
      </c>
      <c r="AY300" s="153" t="s">
        <v>429</v>
      </c>
    </row>
    <row r="301" spans="2:65" s="12" customFormat="1">
      <c r="B301" s="145"/>
      <c r="D301" s="146" t="s">
        <v>442</v>
      </c>
      <c r="E301" s="147" t="s">
        <v>19</v>
      </c>
      <c r="F301" s="148" t="s">
        <v>1390</v>
      </c>
      <c r="H301" s="147" t="s">
        <v>19</v>
      </c>
      <c r="I301" s="149"/>
      <c r="L301" s="145"/>
      <c r="M301" s="150"/>
      <c r="T301" s="151"/>
      <c r="AT301" s="147" t="s">
        <v>442</v>
      </c>
      <c r="AU301" s="147" t="s">
        <v>79</v>
      </c>
      <c r="AV301" s="12" t="s">
        <v>79</v>
      </c>
      <c r="AW301" s="12" t="s">
        <v>32</v>
      </c>
      <c r="AX301" s="12" t="s">
        <v>71</v>
      </c>
      <c r="AY301" s="147" t="s">
        <v>429</v>
      </c>
    </row>
    <row r="302" spans="2:65" s="13" customFormat="1">
      <c r="B302" s="152"/>
      <c r="D302" s="146" t="s">
        <v>442</v>
      </c>
      <c r="E302" s="153" t="s">
        <v>19</v>
      </c>
      <c r="F302" s="154" t="s">
        <v>1391</v>
      </c>
      <c r="H302" s="155">
        <v>122.4</v>
      </c>
      <c r="I302" s="156"/>
      <c r="L302" s="152"/>
      <c r="M302" s="157"/>
      <c r="T302" s="158"/>
      <c r="AT302" s="153" t="s">
        <v>442</v>
      </c>
      <c r="AU302" s="153" t="s">
        <v>79</v>
      </c>
      <c r="AV302" s="13" t="s">
        <v>81</v>
      </c>
      <c r="AW302" s="13" t="s">
        <v>32</v>
      </c>
      <c r="AX302" s="13" t="s">
        <v>71</v>
      </c>
      <c r="AY302" s="153" t="s">
        <v>429</v>
      </c>
    </row>
    <row r="303" spans="2:65" s="12" customFormat="1">
      <c r="B303" s="145"/>
      <c r="D303" s="146" t="s">
        <v>442</v>
      </c>
      <c r="E303" s="147" t="s">
        <v>19</v>
      </c>
      <c r="F303" s="148" t="s">
        <v>1392</v>
      </c>
      <c r="H303" s="147" t="s">
        <v>19</v>
      </c>
      <c r="I303" s="149"/>
      <c r="L303" s="145"/>
      <c r="M303" s="150"/>
      <c r="T303" s="151"/>
      <c r="AT303" s="147" t="s">
        <v>442</v>
      </c>
      <c r="AU303" s="147" t="s">
        <v>79</v>
      </c>
      <c r="AV303" s="12" t="s">
        <v>79</v>
      </c>
      <c r="AW303" s="12" t="s">
        <v>32</v>
      </c>
      <c r="AX303" s="12" t="s">
        <v>71</v>
      </c>
      <c r="AY303" s="147" t="s">
        <v>429</v>
      </c>
    </row>
    <row r="304" spans="2:65" s="13" customFormat="1">
      <c r="B304" s="152"/>
      <c r="D304" s="146" t="s">
        <v>442</v>
      </c>
      <c r="E304" s="153" t="s">
        <v>19</v>
      </c>
      <c r="F304" s="154" t="s">
        <v>1393</v>
      </c>
      <c r="H304" s="155">
        <v>183.6</v>
      </c>
      <c r="I304" s="156"/>
      <c r="L304" s="152"/>
      <c r="M304" s="157"/>
      <c r="T304" s="158"/>
      <c r="AT304" s="153" t="s">
        <v>442</v>
      </c>
      <c r="AU304" s="153" t="s">
        <v>79</v>
      </c>
      <c r="AV304" s="13" t="s">
        <v>81</v>
      </c>
      <c r="AW304" s="13" t="s">
        <v>32</v>
      </c>
      <c r="AX304" s="13" t="s">
        <v>71</v>
      </c>
      <c r="AY304" s="153" t="s">
        <v>429</v>
      </c>
    </row>
    <row r="305" spans="2:51" s="12" customFormat="1">
      <c r="B305" s="145"/>
      <c r="D305" s="146" t="s">
        <v>442</v>
      </c>
      <c r="E305" s="147" t="s">
        <v>19</v>
      </c>
      <c r="F305" s="148" t="s">
        <v>1394</v>
      </c>
      <c r="H305" s="147" t="s">
        <v>19</v>
      </c>
      <c r="I305" s="149"/>
      <c r="L305" s="145"/>
      <c r="M305" s="150"/>
      <c r="T305" s="151"/>
      <c r="AT305" s="147" t="s">
        <v>442</v>
      </c>
      <c r="AU305" s="147" t="s">
        <v>79</v>
      </c>
      <c r="AV305" s="12" t="s">
        <v>79</v>
      </c>
      <c r="AW305" s="12" t="s">
        <v>32</v>
      </c>
      <c r="AX305" s="12" t="s">
        <v>71</v>
      </c>
      <c r="AY305" s="147" t="s">
        <v>429</v>
      </c>
    </row>
    <row r="306" spans="2:51" s="13" customFormat="1">
      <c r="B306" s="152"/>
      <c r="D306" s="146" t="s">
        <v>442</v>
      </c>
      <c r="E306" s="153" t="s">
        <v>19</v>
      </c>
      <c r="F306" s="154" t="s">
        <v>1395</v>
      </c>
      <c r="H306" s="155">
        <v>9</v>
      </c>
      <c r="I306" s="156"/>
      <c r="L306" s="152"/>
      <c r="M306" s="157"/>
      <c r="T306" s="158"/>
      <c r="AT306" s="153" t="s">
        <v>442</v>
      </c>
      <c r="AU306" s="153" t="s">
        <v>79</v>
      </c>
      <c r="AV306" s="13" t="s">
        <v>81</v>
      </c>
      <c r="AW306" s="13" t="s">
        <v>32</v>
      </c>
      <c r="AX306" s="13" t="s">
        <v>71</v>
      </c>
      <c r="AY306" s="153" t="s">
        <v>429</v>
      </c>
    </row>
    <row r="307" spans="2:51" s="12" customFormat="1">
      <c r="B307" s="145"/>
      <c r="D307" s="146" t="s">
        <v>442</v>
      </c>
      <c r="E307" s="147" t="s">
        <v>19</v>
      </c>
      <c r="F307" s="148" t="s">
        <v>1278</v>
      </c>
      <c r="H307" s="147" t="s">
        <v>19</v>
      </c>
      <c r="I307" s="149"/>
      <c r="L307" s="145"/>
      <c r="M307" s="150"/>
      <c r="T307" s="151"/>
      <c r="AT307" s="147" t="s">
        <v>442</v>
      </c>
      <c r="AU307" s="147" t="s">
        <v>79</v>
      </c>
      <c r="AV307" s="12" t="s">
        <v>79</v>
      </c>
      <c r="AW307" s="12" t="s">
        <v>32</v>
      </c>
      <c r="AX307" s="12" t="s">
        <v>71</v>
      </c>
      <c r="AY307" s="147" t="s">
        <v>429</v>
      </c>
    </row>
    <row r="308" spans="2:51" s="13" customFormat="1">
      <c r="B308" s="152"/>
      <c r="D308" s="146" t="s">
        <v>442</v>
      </c>
      <c r="E308" s="153" t="s">
        <v>19</v>
      </c>
      <c r="F308" s="154" t="s">
        <v>1396</v>
      </c>
      <c r="H308" s="155">
        <v>990</v>
      </c>
      <c r="I308" s="156"/>
      <c r="L308" s="152"/>
      <c r="M308" s="157"/>
      <c r="T308" s="158"/>
      <c r="AT308" s="153" t="s">
        <v>442</v>
      </c>
      <c r="AU308" s="153" t="s">
        <v>79</v>
      </c>
      <c r="AV308" s="13" t="s">
        <v>81</v>
      </c>
      <c r="AW308" s="13" t="s">
        <v>32</v>
      </c>
      <c r="AX308" s="13" t="s">
        <v>71</v>
      </c>
      <c r="AY308" s="153" t="s">
        <v>429</v>
      </c>
    </row>
    <row r="309" spans="2:51" s="12" customFormat="1">
      <c r="B309" s="145"/>
      <c r="D309" s="146" t="s">
        <v>442</v>
      </c>
      <c r="E309" s="147" t="s">
        <v>19</v>
      </c>
      <c r="F309" s="148" t="s">
        <v>1280</v>
      </c>
      <c r="H309" s="147" t="s">
        <v>19</v>
      </c>
      <c r="I309" s="149"/>
      <c r="L309" s="145"/>
      <c r="M309" s="150"/>
      <c r="T309" s="151"/>
      <c r="AT309" s="147" t="s">
        <v>442</v>
      </c>
      <c r="AU309" s="147" t="s">
        <v>79</v>
      </c>
      <c r="AV309" s="12" t="s">
        <v>79</v>
      </c>
      <c r="AW309" s="12" t="s">
        <v>32</v>
      </c>
      <c r="AX309" s="12" t="s">
        <v>71</v>
      </c>
      <c r="AY309" s="147" t="s">
        <v>429</v>
      </c>
    </row>
    <row r="310" spans="2:51" s="13" customFormat="1">
      <c r="B310" s="152"/>
      <c r="D310" s="146" t="s">
        <v>442</v>
      </c>
      <c r="E310" s="153" t="s">
        <v>19</v>
      </c>
      <c r="F310" s="154" t="s">
        <v>1397</v>
      </c>
      <c r="H310" s="155">
        <v>835.2</v>
      </c>
      <c r="I310" s="156"/>
      <c r="L310" s="152"/>
      <c r="M310" s="157"/>
      <c r="T310" s="158"/>
      <c r="AT310" s="153" t="s">
        <v>442</v>
      </c>
      <c r="AU310" s="153" t="s">
        <v>79</v>
      </c>
      <c r="AV310" s="13" t="s">
        <v>81</v>
      </c>
      <c r="AW310" s="13" t="s">
        <v>32</v>
      </c>
      <c r="AX310" s="13" t="s">
        <v>71</v>
      </c>
      <c r="AY310" s="153" t="s">
        <v>429</v>
      </c>
    </row>
    <row r="311" spans="2:51" s="12" customFormat="1">
      <c r="B311" s="145"/>
      <c r="D311" s="146" t="s">
        <v>442</v>
      </c>
      <c r="E311" s="147" t="s">
        <v>19</v>
      </c>
      <c r="F311" s="148" t="s">
        <v>1283</v>
      </c>
      <c r="H311" s="147" t="s">
        <v>19</v>
      </c>
      <c r="I311" s="149"/>
      <c r="L311" s="145"/>
      <c r="M311" s="150"/>
      <c r="T311" s="151"/>
      <c r="AT311" s="147" t="s">
        <v>442</v>
      </c>
      <c r="AU311" s="147" t="s">
        <v>79</v>
      </c>
      <c r="AV311" s="12" t="s">
        <v>79</v>
      </c>
      <c r="AW311" s="12" t="s">
        <v>32</v>
      </c>
      <c r="AX311" s="12" t="s">
        <v>71</v>
      </c>
      <c r="AY311" s="147" t="s">
        <v>429</v>
      </c>
    </row>
    <row r="312" spans="2:51" s="13" customFormat="1">
      <c r="B312" s="152"/>
      <c r="D312" s="146" t="s">
        <v>442</v>
      </c>
      <c r="E312" s="153" t="s">
        <v>19</v>
      </c>
      <c r="F312" s="154" t="s">
        <v>1398</v>
      </c>
      <c r="H312" s="155">
        <v>817.02</v>
      </c>
      <c r="I312" s="156"/>
      <c r="L312" s="152"/>
      <c r="M312" s="157"/>
      <c r="T312" s="158"/>
      <c r="AT312" s="153" t="s">
        <v>442</v>
      </c>
      <c r="AU312" s="153" t="s">
        <v>79</v>
      </c>
      <c r="AV312" s="13" t="s">
        <v>81</v>
      </c>
      <c r="AW312" s="13" t="s">
        <v>32</v>
      </c>
      <c r="AX312" s="13" t="s">
        <v>71</v>
      </c>
      <c r="AY312" s="153" t="s">
        <v>429</v>
      </c>
    </row>
    <row r="313" spans="2:51" s="12" customFormat="1">
      <c r="B313" s="145"/>
      <c r="D313" s="146" t="s">
        <v>442</v>
      </c>
      <c r="E313" s="147" t="s">
        <v>19</v>
      </c>
      <c r="F313" s="148" t="s">
        <v>1399</v>
      </c>
      <c r="H313" s="147" t="s">
        <v>19</v>
      </c>
      <c r="I313" s="149"/>
      <c r="L313" s="145"/>
      <c r="M313" s="150"/>
      <c r="T313" s="151"/>
      <c r="AT313" s="147" t="s">
        <v>442</v>
      </c>
      <c r="AU313" s="147" t="s">
        <v>79</v>
      </c>
      <c r="AV313" s="12" t="s">
        <v>79</v>
      </c>
      <c r="AW313" s="12" t="s">
        <v>32</v>
      </c>
      <c r="AX313" s="12" t="s">
        <v>71</v>
      </c>
      <c r="AY313" s="147" t="s">
        <v>429</v>
      </c>
    </row>
    <row r="314" spans="2:51" s="13" customFormat="1">
      <c r="B314" s="152"/>
      <c r="D314" s="146" t="s">
        <v>442</v>
      </c>
      <c r="E314" s="153" t="s">
        <v>19</v>
      </c>
      <c r="F314" s="154" t="s">
        <v>1400</v>
      </c>
      <c r="H314" s="155">
        <v>46.8</v>
      </c>
      <c r="I314" s="156"/>
      <c r="L314" s="152"/>
      <c r="M314" s="157"/>
      <c r="T314" s="158"/>
      <c r="AT314" s="153" t="s">
        <v>442</v>
      </c>
      <c r="AU314" s="153" t="s">
        <v>79</v>
      </c>
      <c r="AV314" s="13" t="s">
        <v>81</v>
      </c>
      <c r="AW314" s="13" t="s">
        <v>32</v>
      </c>
      <c r="AX314" s="13" t="s">
        <v>71</v>
      </c>
      <c r="AY314" s="153" t="s">
        <v>429</v>
      </c>
    </row>
    <row r="315" spans="2:51" s="12" customFormat="1">
      <c r="B315" s="145"/>
      <c r="D315" s="146" t="s">
        <v>442</v>
      </c>
      <c r="E315" s="147" t="s">
        <v>19</v>
      </c>
      <c r="F315" s="148" t="s">
        <v>1292</v>
      </c>
      <c r="H315" s="147" t="s">
        <v>19</v>
      </c>
      <c r="I315" s="149"/>
      <c r="L315" s="145"/>
      <c r="M315" s="150"/>
      <c r="T315" s="151"/>
      <c r="AT315" s="147" t="s">
        <v>442</v>
      </c>
      <c r="AU315" s="147" t="s">
        <v>79</v>
      </c>
      <c r="AV315" s="12" t="s">
        <v>79</v>
      </c>
      <c r="AW315" s="12" t="s">
        <v>32</v>
      </c>
      <c r="AX315" s="12" t="s">
        <v>71</v>
      </c>
      <c r="AY315" s="147" t="s">
        <v>429</v>
      </c>
    </row>
    <row r="316" spans="2:51" s="13" customFormat="1">
      <c r="B316" s="152"/>
      <c r="D316" s="146" t="s">
        <v>442</v>
      </c>
      <c r="E316" s="153" t="s">
        <v>19</v>
      </c>
      <c r="F316" s="154" t="s">
        <v>774</v>
      </c>
      <c r="H316" s="155">
        <v>45.9</v>
      </c>
      <c r="I316" s="156"/>
      <c r="L316" s="152"/>
      <c r="M316" s="157"/>
      <c r="T316" s="158"/>
      <c r="AT316" s="153" t="s">
        <v>442</v>
      </c>
      <c r="AU316" s="153" t="s">
        <v>79</v>
      </c>
      <c r="AV316" s="13" t="s">
        <v>81</v>
      </c>
      <c r="AW316" s="13" t="s">
        <v>32</v>
      </c>
      <c r="AX316" s="13" t="s">
        <v>71</v>
      </c>
      <c r="AY316" s="153" t="s">
        <v>429</v>
      </c>
    </row>
    <row r="317" spans="2:51" s="12" customFormat="1">
      <c r="B317" s="145"/>
      <c r="D317" s="146" t="s">
        <v>442</v>
      </c>
      <c r="E317" s="147" t="s">
        <v>19</v>
      </c>
      <c r="F317" s="148" t="s">
        <v>1401</v>
      </c>
      <c r="H317" s="147" t="s">
        <v>19</v>
      </c>
      <c r="I317" s="149"/>
      <c r="L317" s="145"/>
      <c r="M317" s="150"/>
      <c r="T317" s="151"/>
      <c r="AT317" s="147" t="s">
        <v>442</v>
      </c>
      <c r="AU317" s="147" t="s">
        <v>79</v>
      </c>
      <c r="AV317" s="12" t="s">
        <v>79</v>
      </c>
      <c r="AW317" s="12" t="s">
        <v>32</v>
      </c>
      <c r="AX317" s="12" t="s">
        <v>71</v>
      </c>
      <c r="AY317" s="147" t="s">
        <v>429</v>
      </c>
    </row>
    <row r="318" spans="2:51" s="12" customFormat="1">
      <c r="B318" s="145"/>
      <c r="D318" s="146" t="s">
        <v>442</v>
      </c>
      <c r="E318" s="147" t="s">
        <v>19</v>
      </c>
      <c r="F318" s="148" t="s">
        <v>1402</v>
      </c>
      <c r="H318" s="147" t="s">
        <v>19</v>
      </c>
      <c r="I318" s="149"/>
      <c r="L318" s="145"/>
      <c r="M318" s="150"/>
      <c r="T318" s="151"/>
      <c r="AT318" s="147" t="s">
        <v>442</v>
      </c>
      <c r="AU318" s="147" t="s">
        <v>79</v>
      </c>
      <c r="AV318" s="12" t="s">
        <v>79</v>
      </c>
      <c r="AW318" s="12" t="s">
        <v>32</v>
      </c>
      <c r="AX318" s="12" t="s">
        <v>71</v>
      </c>
      <c r="AY318" s="147" t="s">
        <v>429</v>
      </c>
    </row>
    <row r="319" spans="2:51" s="13" customFormat="1">
      <c r="B319" s="152"/>
      <c r="D319" s="146" t="s">
        <v>442</v>
      </c>
      <c r="E319" s="153" t="s">
        <v>19</v>
      </c>
      <c r="F319" s="154" t="s">
        <v>1403</v>
      </c>
      <c r="H319" s="155">
        <v>12.78</v>
      </c>
      <c r="I319" s="156"/>
      <c r="L319" s="152"/>
      <c r="M319" s="157"/>
      <c r="T319" s="158"/>
      <c r="AT319" s="153" t="s">
        <v>442</v>
      </c>
      <c r="AU319" s="153" t="s">
        <v>79</v>
      </c>
      <c r="AV319" s="13" t="s">
        <v>81</v>
      </c>
      <c r="AW319" s="13" t="s">
        <v>32</v>
      </c>
      <c r="AX319" s="13" t="s">
        <v>71</v>
      </c>
      <c r="AY319" s="153" t="s">
        <v>429</v>
      </c>
    </row>
    <row r="320" spans="2:51" s="12" customFormat="1">
      <c r="B320" s="145"/>
      <c r="D320" s="146" t="s">
        <v>442</v>
      </c>
      <c r="E320" s="147" t="s">
        <v>19</v>
      </c>
      <c r="F320" s="148" t="s">
        <v>1404</v>
      </c>
      <c r="H320" s="147" t="s">
        <v>19</v>
      </c>
      <c r="I320" s="149"/>
      <c r="L320" s="145"/>
      <c r="M320" s="150"/>
      <c r="T320" s="151"/>
      <c r="AT320" s="147" t="s">
        <v>442</v>
      </c>
      <c r="AU320" s="147" t="s">
        <v>79</v>
      </c>
      <c r="AV320" s="12" t="s">
        <v>79</v>
      </c>
      <c r="AW320" s="12" t="s">
        <v>32</v>
      </c>
      <c r="AX320" s="12" t="s">
        <v>71</v>
      </c>
      <c r="AY320" s="147" t="s">
        <v>429</v>
      </c>
    </row>
    <row r="321" spans="2:65" s="13" customFormat="1">
      <c r="B321" s="152"/>
      <c r="D321" s="146" t="s">
        <v>442</v>
      </c>
      <c r="E321" s="153" t="s">
        <v>19</v>
      </c>
      <c r="F321" s="154" t="s">
        <v>1405</v>
      </c>
      <c r="H321" s="155">
        <v>41.76</v>
      </c>
      <c r="I321" s="156"/>
      <c r="L321" s="152"/>
      <c r="M321" s="157"/>
      <c r="T321" s="158"/>
      <c r="AT321" s="153" t="s">
        <v>442</v>
      </c>
      <c r="AU321" s="153" t="s">
        <v>79</v>
      </c>
      <c r="AV321" s="13" t="s">
        <v>81</v>
      </c>
      <c r="AW321" s="13" t="s">
        <v>32</v>
      </c>
      <c r="AX321" s="13" t="s">
        <v>71</v>
      </c>
      <c r="AY321" s="153" t="s">
        <v>429</v>
      </c>
    </row>
    <row r="322" spans="2:65" s="14" customFormat="1">
      <c r="B322" s="159"/>
      <c r="D322" s="146" t="s">
        <v>442</v>
      </c>
      <c r="E322" s="160" t="s">
        <v>19</v>
      </c>
      <c r="F322" s="161" t="s">
        <v>451</v>
      </c>
      <c r="H322" s="162">
        <v>3734.5030000000011</v>
      </c>
      <c r="I322" s="163"/>
      <c r="L322" s="159"/>
      <c r="M322" s="164"/>
      <c r="T322" s="165"/>
      <c r="AT322" s="160" t="s">
        <v>442</v>
      </c>
      <c r="AU322" s="160" t="s">
        <v>79</v>
      </c>
      <c r="AV322" s="14" t="s">
        <v>440</v>
      </c>
      <c r="AW322" s="14" t="s">
        <v>32</v>
      </c>
      <c r="AX322" s="14" t="s">
        <v>79</v>
      </c>
      <c r="AY322" s="160" t="s">
        <v>429</v>
      </c>
    </row>
    <row r="323" spans="2:65" s="1" customFormat="1" ht="16.5" customHeight="1">
      <c r="B323" s="32"/>
      <c r="C323" s="131" t="s">
        <v>460</v>
      </c>
      <c r="D323" s="131" t="s">
        <v>434</v>
      </c>
      <c r="E323" s="132" t="s">
        <v>1406</v>
      </c>
      <c r="F323" s="133" t="s">
        <v>1407</v>
      </c>
      <c r="G323" s="134" t="s">
        <v>719</v>
      </c>
      <c r="H323" s="135">
        <v>141.00200000000001</v>
      </c>
      <c r="I323" s="136"/>
      <c r="J323" s="137">
        <f>ROUND(I323*H323,2)</f>
        <v>0</v>
      </c>
      <c r="K323" s="133" t="s">
        <v>438</v>
      </c>
      <c r="L323" s="138"/>
      <c r="M323" s="139" t="s">
        <v>19</v>
      </c>
      <c r="N323" s="140" t="s">
        <v>42</v>
      </c>
      <c r="P323" s="141">
        <f>O323*H323</f>
        <v>0</v>
      </c>
      <c r="Q323" s="141">
        <v>1</v>
      </c>
      <c r="R323" s="141">
        <f>Q323*H323</f>
        <v>141.00200000000001</v>
      </c>
      <c r="S323" s="141">
        <v>0</v>
      </c>
      <c r="T323" s="142">
        <f>S323*H323</f>
        <v>0</v>
      </c>
      <c r="AR323" s="143" t="s">
        <v>439</v>
      </c>
      <c r="AT323" s="143" t="s">
        <v>434</v>
      </c>
      <c r="AU323" s="143" t="s">
        <v>79</v>
      </c>
      <c r="AY323" s="17" t="s">
        <v>429</v>
      </c>
      <c r="BE323" s="144">
        <f>IF(N323="základní",J323,0)</f>
        <v>0</v>
      </c>
      <c r="BF323" s="144">
        <f>IF(N323="snížená",J323,0)</f>
        <v>0</v>
      </c>
      <c r="BG323" s="144">
        <f>IF(N323="zákl. přenesená",J323,0)</f>
        <v>0</v>
      </c>
      <c r="BH323" s="144">
        <f>IF(N323="sníž. přenesená",J323,0)</f>
        <v>0</v>
      </c>
      <c r="BI323" s="144">
        <f>IF(N323="nulová",J323,0)</f>
        <v>0</v>
      </c>
      <c r="BJ323" s="17" t="s">
        <v>79</v>
      </c>
      <c r="BK323" s="144">
        <f>ROUND(I323*H323,2)</f>
        <v>0</v>
      </c>
      <c r="BL323" s="17" t="s">
        <v>440</v>
      </c>
      <c r="BM323" s="143" t="s">
        <v>1408</v>
      </c>
    </row>
    <row r="324" spans="2:65" s="12" customFormat="1">
      <c r="B324" s="145"/>
      <c r="D324" s="146" t="s">
        <v>442</v>
      </c>
      <c r="E324" s="147" t="s">
        <v>19</v>
      </c>
      <c r="F324" s="148" t="s">
        <v>1388</v>
      </c>
      <c r="H324" s="147" t="s">
        <v>19</v>
      </c>
      <c r="I324" s="149"/>
      <c r="L324" s="145"/>
      <c r="M324" s="150"/>
      <c r="T324" s="151"/>
      <c r="AT324" s="147" t="s">
        <v>442</v>
      </c>
      <c r="AU324" s="147" t="s">
        <v>79</v>
      </c>
      <c r="AV324" s="12" t="s">
        <v>79</v>
      </c>
      <c r="AW324" s="12" t="s">
        <v>32</v>
      </c>
      <c r="AX324" s="12" t="s">
        <v>71</v>
      </c>
      <c r="AY324" s="147" t="s">
        <v>429</v>
      </c>
    </row>
    <row r="325" spans="2:65" s="13" customFormat="1">
      <c r="B325" s="152"/>
      <c r="D325" s="146" t="s">
        <v>442</v>
      </c>
      <c r="E325" s="153" t="s">
        <v>19</v>
      </c>
      <c r="F325" s="154" t="s">
        <v>1409</v>
      </c>
      <c r="H325" s="155">
        <v>35.002000000000002</v>
      </c>
      <c r="I325" s="156"/>
      <c r="L325" s="152"/>
      <c r="M325" s="157"/>
      <c r="T325" s="158"/>
      <c r="AT325" s="153" t="s">
        <v>442</v>
      </c>
      <c r="AU325" s="153" t="s">
        <v>79</v>
      </c>
      <c r="AV325" s="13" t="s">
        <v>81</v>
      </c>
      <c r="AW325" s="13" t="s">
        <v>32</v>
      </c>
      <c r="AX325" s="13" t="s">
        <v>71</v>
      </c>
      <c r="AY325" s="153" t="s">
        <v>429</v>
      </c>
    </row>
    <row r="326" spans="2:65" s="12" customFormat="1">
      <c r="B326" s="145"/>
      <c r="D326" s="146" t="s">
        <v>442</v>
      </c>
      <c r="E326" s="147" t="s">
        <v>19</v>
      </c>
      <c r="F326" s="148" t="s">
        <v>1278</v>
      </c>
      <c r="H326" s="147" t="s">
        <v>19</v>
      </c>
      <c r="I326" s="149"/>
      <c r="L326" s="145"/>
      <c r="M326" s="150"/>
      <c r="T326" s="151"/>
      <c r="AT326" s="147" t="s">
        <v>442</v>
      </c>
      <c r="AU326" s="147" t="s">
        <v>79</v>
      </c>
      <c r="AV326" s="12" t="s">
        <v>79</v>
      </c>
      <c r="AW326" s="12" t="s">
        <v>32</v>
      </c>
      <c r="AX326" s="12" t="s">
        <v>71</v>
      </c>
      <c r="AY326" s="147" t="s">
        <v>429</v>
      </c>
    </row>
    <row r="327" spans="2:65" s="13" customFormat="1">
      <c r="B327" s="152"/>
      <c r="D327" s="146" t="s">
        <v>442</v>
      </c>
      <c r="E327" s="153" t="s">
        <v>19</v>
      </c>
      <c r="F327" s="154" t="s">
        <v>1410</v>
      </c>
      <c r="H327" s="155">
        <v>55</v>
      </c>
      <c r="I327" s="156"/>
      <c r="L327" s="152"/>
      <c r="M327" s="157"/>
      <c r="T327" s="158"/>
      <c r="AT327" s="153" t="s">
        <v>442</v>
      </c>
      <c r="AU327" s="153" t="s">
        <v>79</v>
      </c>
      <c r="AV327" s="13" t="s">
        <v>81</v>
      </c>
      <c r="AW327" s="13" t="s">
        <v>32</v>
      </c>
      <c r="AX327" s="13" t="s">
        <v>71</v>
      </c>
      <c r="AY327" s="153" t="s">
        <v>429</v>
      </c>
    </row>
    <row r="328" spans="2:65" s="12" customFormat="1">
      <c r="B328" s="145"/>
      <c r="D328" s="146" t="s">
        <v>442</v>
      </c>
      <c r="E328" s="147" t="s">
        <v>19</v>
      </c>
      <c r="F328" s="148" t="s">
        <v>1280</v>
      </c>
      <c r="H328" s="147" t="s">
        <v>19</v>
      </c>
      <c r="I328" s="149"/>
      <c r="L328" s="145"/>
      <c r="M328" s="150"/>
      <c r="T328" s="151"/>
      <c r="AT328" s="147" t="s">
        <v>442</v>
      </c>
      <c r="AU328" s="147" t="s">
        <v>79</v>
      </c>
      <c r="AV328" s="12" t="s">
        <v>79</v>
      </c>
      <c r="AW328" s="12" t="s">
        <v>32</v>
      </c>
      <c r="AX328" s="12" t="s">
        <v>71</v>
      </c>
      <c r="AY328" s="147" t="s">
        <v>429</v>
      </c>
    </row>
    <row r="329" spans="2:65" s="13" customFormat="1">
      <c r="B329" s="152"/>
      <c r="D329" s="146" t="s">
        <v>442</v>
      </c>
      <c r="E329" s="153" t="s">
        <v>19</v>
      </c>
      <c r="F329" s="154" t="s">
        <v>1411</v>
      </c>
      <c r="H329" s="155">
        <v>46.4</v>
      </c>
      <c r="I329" s="156"/>
      <c r="L329" s="152"/>
      <c r="M329" s="157"/>
      <c r="T329" s="158"/>
      <c r="AT329" s="153" t="s">
        <v>442</v>
      </c>
      <c r="AU329" s="153" t="s">
        <v>79</v>
      </c>
      <c r="AV329" s="13" t="s">
        <v>81</v>
      </c>
      <c r="AW329" s="13" t="s">
        <v>32</v>
      </c>
      <c r="AX329" s="13" t="s">
        <v>71</v>
      </c>
      <c r="AY329" s="153" t="s">
        <v>429</v>
      </c>
    </row>
    <row r="330" spans="2:65" s="12" customFormat="1">
      <c r="B330" s="145"/>
      <c r="D330" s="146" t="s">
        <v>442</v>
      </c>
      <c r="E330" s="147" t="s">
        <v>19</v>
      </c>
      <c r="F330" s="148" t="s">
        <v>1399</v>
      </c>
      <c r="H330" s="147" t="s">
        <v>19</v>
      </c>
      <c r="I330" s="149"/>
      <c r="L330" s="145"/>
      <c r="M330" s="150"/>
      <c r="T330" s="151"/>
      <c r="AT330" s="147" t="s">
        <v>442</v>
      </c>
      <c r="AU330" s="147" t="s">
        <v>79</v>
      </c>
      <c r="AV330" s="12" t="s">
        <v>79</v>
      </c>
      <c r="AW330" s="12" t="s">
        <v>32</v>
      </c>
      <c r="AX330" s="12" t="s">
        <v>71</v>
      </c>
      <c r="AY330" s="147" t="s">
        <v>429</v>
      </c>
    </row>
    <row r="331" spans="2:65" s="13" customFormat="1">
      <c r="B331" s="152"/>
      <c r="D331" s="146" t="s">
        <v>442</v>
      </c>
      <c r="E331" s="153" t="s">
        <v>19</v>
      </c>
      <c r="F331" s="154" t="s">
        <v>1412</v>
      </c>
      <c r="H331" s="155">
        <v>2.6</v>
      </c>
      <c r="I331" s="156"/>
      <c r="L331" s="152"/>
      <c r="M331" s="157"/>
      <c r="T331" s="158"/>
      <c r="AT331" s="153" t="s">
        <v>442</v>
      </c>
      <c r="AU331" s="153" t="s">
        <v>79</v>
      </c>
      <c r="AV331" s="13" t="s">
        <v>81</v>
      </c>
      <c r="AW331" s="13" t="s">
        <v>32</v>
      </c>
      <c r="AX331" s="13" t="s">
        <v>71</v>
      </c>
      <c r="AY331" s="153" t="s">
        <v>429</v>
      </c>
    </row>
    <row r="332" spans="2:65" s="12" customFormat="1">
      <c r="B332" s="145"/>
      <c r="D332" s="146" t="s">
        <v>442</v>
      </c>
      <c r="E332" s="147" t="s">
        <v>19</v>
      </c>
      <c r="F332" s="148" t="s">
        <v>1413</v>
      </c>
      <c r="H332" s="147" t="s">
        <v>19</v>
      </c>
      <c r="I332" s="149"/>
      <c r="L332" s="145"/>
      <c r="M332" s="150"/>
      <c r="T332" s="151"/>
      <c r="AT332" s="147" t="s">
        <v>442</v>
      </c>
      <c r="AU332" s="147" t="s">
        <v>79</v>
      </c>
      <c r="AV332" s="12" t="s">
        <v>79</v>
      </c>
      <c r="AW332" s="12" t="s">
        <v>32</v>
      </c>
      <c r="AX332" s="12" t="s">
        <v>71</v>
      </c>
      <c r="AY332" s="147" t="s">
        <v>429</v>
      </c>
    </row>
    <row r="333" spans="2:65" s="13" customFormat="1">
      <c r="B333" s="152"/>
      <c r="D333" s="146" t="s">
        <v>442</v>
      </c>
      <c r="E333" s="153" t="s">
        <v>19</v>
      </c>
      <c r="F333" s="154" t="s">
        <v>1414</v>
      </c>
      <c r="H333" s="155">
        <v>2</v>
      </c>
      <c r="I333" s="156"/>
      <c r="L333" s="152"/>
      <c r="M333" s="157"/>
      <c r="T333" s="158"/>
      <c r="AT333" s="153" t="s">
        <v>442</v>
      </c>
      <c r="AU333" s="153" t="s">
        <v>79</v>
      </c>
      <c r="AV333" s="13" t="s">
        <v>81</v>
      </c>
      <c r="AW333" s="13" t="s">
        <v>32</v>
      </c>
      <c r="AX333" s="13" t="s">
        <v>71</v>
      </c>
      <c r="AY333" s="153" t="s">
        <v>429</v>
      </c>
    </row>
    <row r="334" spans="2:65" s="14" customFormat="1">
      <c r="B334" s="159"/>
      <c r="D334" s="146" t="s">
        <v>442</v>
      </c>
      <c r="E334" s="160" t="s">
        <v>19</v>
      </c>
      <c r="F334" s="161" t="s">
        <v>451</v>
      </c>
      <c r="H334" s="162">
        <v>141.00200000000001</v>
      </c>
      <c r="I334" s="163"/>
      <c r="L334" s="159"/>
      <c r="M334" s="164"/>
      <c r="T334" s="165"/>
      <c r="AT334" s="160" t="s">
        <v>442</v>
      </c>
      <c r="AU334" s="160" t="s">
        <v>79</v>
      </c>
      <c r="AV334" s="14" t="s">
        <v>440</v>
      </c>
      <c r="AW334" s="14" t="s">
        <v>32</v>
      </c>
      <c r="AX334" s="14" t="s">
        <v>79</v>
      </c>
      <c r="AY334" s="160" t="s">
        <v>429</v>
      </c>
    </row>
    <row r="335" spans="2:65" s="1" customFormat="1" ht="16.5" customHeight="1">
      <c r="B335" s="32"/>
      <c r="C335" s="131" t="s">
        <v>469</v>
      </c>
      <c r="D335" s="131" t="s">
        <v>434</v>
      </c>
      <c r="E335" s="132" t="s">
        <v>1415</v>
      </c>
      <c r="F335" s="133" t="s">
        <v>1416</v>
      </c>
      <c r="G335" s="134" t="s">
        <v>783</v>
      </c>
      <c r="H335" s="135">
        <v>9</v>
      </c>
      <c r="I335" s="136"/>
      <c r="J335" s="137">
        <f>ROUND(I335*H335,2)</f>
        <v>0</v>
      </c>
      <c r="K335" s="133" t="s">
        <v>438</v>
      </c>
      <c r="L335" s="138"/>
      <c r="M335" s="139" t="s">
        <v>19</v>
      </c>
      <c r="N335" s="140" t="s">
        <v>42</v>
      </c>
      <c r="P335" s="141">
        <f>O335*H335</f>
        <v>0</v>
      </c>
      <c r="Q335" s="141">
        <v>1E-3</v>
      </c>
      <c r="R335" s="141">
        <f>Q335*H335</f>
        <v>9.0000000000000011E-3</v>
      </c>
      <c r="S335" s="141">
        <v>0</v>
      </c>
      <c r="T335" s="142">
        <f>S335*H335</f>
        <v>0</v>
      </c>
      <c r="AR335" s="143" t="s">
        <v>439</v>
      </c>
      <c r="AT335" s="143" t="s">
        <v>434</v>
      </c>
      <c r="AU335" s="143" t="s">
        <v>79</v>
      </c>
      <c r="AY335" s="17" t="s">
        <v>429</v>
      </c>
      <c r="BE335" s="144">
        <f>IF(N335="základní",J335,0)</f>
        <v>0</v>
      </c>
      <c r="BF335" s="144">
        <f>IF(N335="snížená",J335,0)</f>
        <v>0</v>
      </c>
      <c r="BG335" s="144">
        <f>IF(N335="zákl. přenesená",J335,0)</f>
        <v>0</v>
      </c>
      <c r="BH335" s="144">
        <f>IF(N335="sníž. přenesená",J335,0)</f>
        <v>0</v>
      </c>
      <c r="BI335" s="144">
        <f>IF(N335="nulová",J335,0)</f>
        <v>0</v>
      </c>
      <c r="BJ335" s="17" t="s">
        <v>79</v>
      </c>
      <c r="BK335" s="144">
        <f>ROUND(I335*H335,2)</f>
        <v>0</v>
      </c>
      <c r="BL335" s="17" t="s">
        <v>440</v>
      </c>
      <c r="BM335" s="143" t="s">
        <v>1417</v>
      </c>
    </row>
    <row r="336" spans="2:65" s="12" customFormat="1">
      <c r="B336" s="145"/>
      <c r="D336" s="146" t="s">
        <v>442</v>
      </c>
      <c r="E336" s="147" t="s">
        <v>19</v>
      </c>
      <c r="F336" s="148" t="s">
        <v>1418</v>
      </c>
      <c r="H336" s="147" t="s">
        <v>19</v>
      </c>
      <c r="I336" s="149"/>
      <c r="L336" s="145"/>
      <c r="M336" s="150"/>
      <c r="T336" s="151"/>
      <c r="AT336" s="147" t="s">
        <v>442</v>
      </c>
      <c r="AU336" s="147" t="s">
        <v>79</v>
      </c>
      <c r="AV336" s="12" t="s">
        <v>79</v>
      </c>
      <c r="AW336" s="12" t="s">
        <v>32</v>
      </c>
      <c r="AX336" s="12" t="s">
        <v>71</v>
      </c>
      <c r="AY336" s="147" t="s">
        <v>429</v>
      </c>
    </row>
    <row r="337" spans="2:65" s="13" customFormat="1">
      <c r="B337" s="152"/>
      <c r="D337" s="146" t="s">
        <v>442</v>
      </c>
      <c r="E337" s="153" t="s">
        <v>19</v>
      </c>
      <c r="F337" s="154" t="s">
        <v>1419</v>
      </c>
      <c r="H337" s="155">
        <v>9</v>
      </c>
      <c r="I337" s="156"/>
      <c r="L337" s="152"/>
      <c r="M337" s="157"/>
      <c r="T337" s="158"/>
      <c r="AT337" s="153" t="s">
        <v>442</v>
      </c>
      <c r="AU337" s="153" t="s">
        <v>79</v>
      </c>
      <c r="AV337" s="13" t="s">
        <v>81</v>
      </c>
      <c r="AW337" s="13" t="s">
        <v>32</v>
      </c>
      <c r="AX337" s="13" t="s">
        <v>71</v>
      </c>
      <c r="AY337" s="153" t="s">
        <v>429</v>
      </c>
    </row>
    <row r="338" spans="2:65" s="14" customFormat="1">
      <c r="B338" s="159"/>
      <c r="D338" s="146" t="s">
        <v>442</v>
      </c>
      <c r="E338" s="160" t="s">
        <v>19</v>
      </c>
      <c r="F338" s="161" t="s">
        <v>451</v>
      </c>
      <c r="H338" s="162">
        <v>9</v>
      </c>
      <c r="I338" s="163"/>
      <c r="L338" s="159"/>
      <c r="M338" s="164"/>
      <c r="T338" s="165"/>
      <c r="AT338" s="160" t="s">
        <v>442</v>
      </c>
      <c r="AU338" s="160" t="s">
        <v>79</v>
      </c>
      <c r="AV338" s="14" t="s">
        <v>440</v>
      </c>
      <c r="AW338" s="14" t="s">
        <v>32</v>
      </c>
      <c r="AX338" s="14" t="s">
        <v>79</v>
      </c>
      <c r="AY338" s="160" t="s">
        <v>429</v>
      </c>
    </row>
    <row r="339" spans="2:65" s="1" customFormat="1" ht="16.5" customHeight="1">
      <c r="B339" s="32"/>
      <c r="C339" s="131" t="s">
        <v>14</v>
      </c>
      <c r="D339" s="131" t="s">
        <v>434</v>
      </c>
      <c r="E339" s="132" t="s">
        <v>1420</v>
      </c>
      <c r="F339" s="133" t="s">
        <v>1421</v>
      </c>
      <c r="G339" s="134" t="s">
        <v>783</v>
      </c>
      <c r="H339" s="135">
        <v>2780.0479999999998</v>
      </c>
      <c r="I339" s="136"/>
      <c r="J339" s="137">
        <f>ROUND(I339*H339,2)</f>
        <v>0</v>
      </c>
      <c r="K339" s="133" t="s">
        <v>438</v>
      </c>
      <c r="L339" s="138"/>
      <c r="M339" s="139" t="s">
        <v>19</v>
      </c>
      <c r="N339" s="140" t="s">
        <v>42</v>
      </c>
      <c r="P339" s="141">
        <f>O339*H339</f>
        <v>0</v>
      </c>
      <c r="Q339" s="141">
        <v>0</v>
      </c>
      <c r="R339" s="141">
        <f>Q339*H339</f>
        <v>0</v>
      </c>
      <c r="S339" s="141">
        <v>0</v>
      </c>
      <c r="T339" s="142">
        <f>S339*H339</f>
        <v>0</v>
      </c>
      <c r="AR339" s="143" t="s">
        <v>439</v>
      </c>
      <c r="AT339" s="143" t="s">
        <v>434</v>
      </c>
      <c r="AU339" s="143" t="s">
        <v>79</v>
      </c>
      <c r="AY339" s="17" t="s">
        <v>429</v>
      </c>
      <c r="BE339" s="144">
        <f>IF(N339="základní",J339,0)</f>
        <v>0</v>
      </c>
      <c r="BF339" s="144">
        <f>IF(N339="snížená",J339,0)</f>
        <v>0</v>
      </c>
      <c r="BG339" s="144">
        <f>IF(N339="zákl. přenesená",J339,0)</f>
        <v>0</v>
      </c>
      <c r="BH339" s="144">
        <f>IF(N339="sníž. přenesená",J339,0)</f>
        <v>0</v>
      </c>
      <c r="BI339" s="144">
        <f>IF(N339="nulová",J339,0)</f>
        <v>0</v>
      </c>
      <c r="BJ339" s="17" t="s">
        <v>79</v>
      </c>
      <c r="BK339" s="144">
        <f>ROUND(I339*H339,2)</f>
        <v>0</v>
      </c>
      <c r="BL339" s="17" t="s">
        <v>440</v>
      </c>
      <c r="BM339" s="143" t="s">
        <v>1422</v>
      </c>
    </row>
    <row r="340" spans="2:65" s="12" customFormat="1">
      <c r="B340" s="145"/>
      <c r="D340" s="146" t="s">
        <v>442</v>
      </c>
      <c r="E340" s="147" t="s">
        <v>19</v>
      </c>
      <c r="F340" s="148" t="s">
        <v>1388</v>
      </c>
      <c r="H340" s="147" t="s">
        <v>19</v>
      </c>
      <c r="I340" s="149"/>
      <c r="L340" s="145"/>
      <c r="M340" s="150"/>
      <c r="T340" s="151"/>
      <c r="AT340" s="147" t="s">
        <v>442</v>
      </c>
      <c r="AU340" s="147" t="s">
        <v>79</v>
      </c>
      <c r="AV340" s="12" t="s">
        <v>79</v>
      </c>
      <c r="AW340" s="12" t="s">
        <v>32</v>
      </c>
      <c r="AX340" s="12" t="s">
        <v>71</v>
      </c>
      <c r="AY340" s="147" t="s">
        <v>429</v>
      </c>
    </row>
    <row r="341" spans="2:65" s="13" customFormat="1">
      <c r="B341" s="152"/>
      <c r="D341" s="146" t="s">
        <v>442</v>
      </c>
      <c r="E341" s="153" t="s">
        <v>19</v>
      </c>
      <c r="F341" s="154" t="s">
        <v>1423</v>
      </c>
      <c r="H341" s="155">
        <v>700.048</v>
      </c>
      <c r="I341" s="156"/>
      <c r="L341" s="152"/>
      <c r="M341" s="157"/>
      <c r="T341" s="158"/>
      <c r="AT341" s="153" t="s">
        <v>442</v>
      </c>
      <c r="AU341" s="153" t="s">
        <v>79</v>
      </c>
      <c r="AV341" s="13" t="s">
        <v>81</v>
      </c>
      <c r="AW341" s="13" t="s">
        <v>32</v>
      </c>
      <c r="AX341" s="13" t="s">
        <v>71</v>
      </c>
      <c r="AY341" s="153" t="s">
        <v>429</v>
      </c>
    </row>
    <row r="342" spans="2:65" s="12" customFormat="1">
      <c r="B342" s="145"/>
      <c r="D342" s="146" t="s">
        <v>442</v>
      </c>
      <c r="E342" s="147" t="s">
        <v>19</v>
      </c>
      <c r="F342" s="148" t="s">
        <v>1278</v>
      </c>
      <c r="H342" s="147" t="s">
        <v>19</v>
      </c>
      <c r="I342" s="149"/>
      <c r="L342" s="145"/>
      <c r="M342" s="150"/>
      <c r="T342" s="151"/>
      <c r="AT342" s="147" t="s">
        <v>442</v>
      </c>
      <c r="AU342" s="147" t="s">
        <v>79</v>
      </c>
      <c r="AV342" s="12" t="s">
        <v>79</v>
      </c>
      <c r="AW342" s="12" t="s">
        <v>32</v>
      </c>
      <c r="AX342" s="12" t="s">
        <v>71</v>
      </c>
      <c r="AY342" s="147" t="s">
        <v>429</v>
      </c>
    </row>
    <row r="343" spans="2:65" s="13" customFormat="1">
      <c r="B343" s="152"/>
      <c r="D343" s="146" t="s">
        <v>442</v>
      </c>
      <c r="E343" s="153" t="s">
        <v>19</v>
      </c>
      <c r="F343" s="154" t="s">
        <v>1424</v>
      </c>
      <c r="H343" s="155">
        <v>1100</v>
      </c>
      <c r="I343" s="156"/>
      <c r="L343" s="152"/>
      <c r="M343" s="157"/>
      <c r="T343" s="158"/>
      <c r="AT343" s="153" t="s">
        <v>442</v>
      </c>
      <c r="AU343" s="153" t="s">
        <v>79</v>
      </c>
      <c r="AV343" s="13" t="s">
        <v>81</v>
      </c>
      <c r="AW343" s="13" t="s">
        <v>32</v>
      </c>
      <c r="AX343" s="13" t="s">
        <v>71</v>
      </c>
      <c r="AY343" s="153" t="s">
        <v>429</v>
      </c>
    </row>
    <row r="344" spans="2:65" s="12" customFormat="1">
      <c r="B344" s="145"/>
      <c r="D344" s="146" t="s">
        <v>442</v>
      </c>
      <c r="E344" s="147" t="s">
        <v>19</v>
      </c>
      <c r="F344" s="148" t="s">
        <v>1280</v>
      </c>
      <c r="H344" s="147" t="s">
        <v>19</v>
      </c>
      <c r="I344" s="149"/>
      <c r="L344" s="145"/>
      <c r="M344" s="150"/>
      <c r="T344" s="151"/>
      <c r="AT344" s="147" t="s">
        <v>442</v>
      </c>
      <c r="AU344" s="147" t="s">
        <v>79</v>
      </c>
      <c r="AV344" s="12" t="s">
        <v>79</v>
      </c>
      <c r="AW344" s="12" t="s">
        <v>32</v>
      </c>
      <c r="AX344" s="12" t="s">
        <v>71</v>
      </c>
      <c r="AY344" s="147" t="s">
        <v>429</v>
      </c>
    </row>
    <row r="345" spans="2:65" s="13" customFormat="1">
      <c r="B345" s="152"/>
      <c r="D345" s="146" t="s">
        <v>442</v>
      </c>
      <c r="E345" s="153" t="s">
        <v>19</v>
      </c>
      <c r="F345" s="154" t="s">
        <v>1425</v>
      </c>
      <c r="H345" s="155">
        <v>928</v>
      </c>
      <c r="I345" s="156"/>
      <c r="L345" s="152"/>
      <c r="M345" s="157"/>
      <c r="T345" s="158"/>
      <c r="AT345" s="153" t="s">
        <v>442</v>
      </c>
      <c r="AU345" s="153" t="s">
        <v>79</v>
      </c>
      <c r="AV345" s="13" t="s">
        <v>81</v>
      </c>
      <c r="AW345" s="13" t="s">
        <v>32</v>
      </c>
      <c r="AX345" s="13" t="s">
        <v>71</v>
      </c>
      <c r="AY345" s="153" t="s">
        <v>429</v>
      </c>
    </row>
    <row r="346" spans="2:65" s="12" customFormat="1">
      <c r="B346" s="145"/>
      <c r="D346" s="146" t="s">
        <v>442</v>
      </c>
      <c r="E346" s="147" t="s">
        <v>19</v>
      </c>
      <c r="F346" s="148" t="s">
        <v>1290</v>
      </c>
      <c r="H346" s="147" t="s">
        <v>19</v>
      </c>
      <c r="I346" s="149"/>
      <c r="L346" s="145"/>
      <c r="M346" s="150"/>
      <c r="T346" s="151"/>
      <c r="AT346" s="147" t="s">
        <v>442</v>
      </c>
      <c r="AU346" s="147" t="s">
        <v>79</v>
      </c>
      <c r="AV346" s="12" t="s">
        <v>79</v>
      </c>
      <c r="AW346" s="12" t="s">
        <v>32</v>
      </c>
      <c r="AX346" s="12" t="s">
        <v>71</v>
      </c>
      <c r="AY346" s="147" t="s">
        <v>429</v>
      </c>
    </row>
    <row r="347" spans="2:65" s="13" customFormat="1">
      <c r="B347" s="152"/>
      <c r="D347" s="146" t="s">
        <v>442</v>
      </c>
      <c r="E347" s="153" t="s">
        <v>19</v>
      </c>
      <c r="F347" s="154" t="s">
        <v>1426</v>
      </c>
      <c r="H347" s="155">
        <v>52</v>
      </c>
      <c r="I347" s="156"/>
      <c r="L347" s="152"/>
      <c r="M347" s="157"/>
      <c r="T347" s="158"/>
      <c r="AT347" s="153" t="s">
        <v>442</v>
      </c>
      <c r="AU347" s="153" t="s">
        <v>79</v>
      </c>
      <c r="AV347" s="13" t="s">
        <v>81</v>
      </c>
      <c r="AW347" s="13" t="s">
        <v>32</v>
      </c>
      <c r="AX347" s="13" t="s">
        <v>71</v>
      </c>
      <c r="AY347" s="153" t="s">
        <v>429</v>
      </c>
    </row>
    <row r="348" spans="2:65" s="14" customFormat="1">
      <c r="B348" s="159"/>
      <c r="D348" s="146" t="s">
        <v>442</v>
      </c>
      <c r="E348" s="160" t="s">
        <v>19</v>
      </c>
      <c r="F348" s="161" t="s">
        <v>451</v>
      </c>
      <c r="H348" s="162">
        <v>2780.0479999999998</v>
      </c>
      <c r="I348" s="163"/>
      <c r="L348" s="159"/>
      <c r="M348" s="164"/>
      <c r="T348" s="165"/>
      <c r="AT348" s="160" t="s">
        <v>442</v>
      </c>
      <c r="AU348" s="160" t="s">
        <v>79</v>
      </c>
      <c r="AV348" s="14" t="s">
        <v>440</v>
      </c>
      <c r="AW348" s="14" t="s">
        <v>32</v>
      </c>
      <c r="AX348" s="14" t="s">
        <v>79</v>
      </c>
      <c r="AY348" s="160" t="s">
        <v>429</v>
      </c>
    </row>
    <row r="349" spans="2:65" s="11" customFormat="1" ht="25.9" customHeight="1">
      <c r="B349" s="119"/>
      <c r="D349" s="120" t="s">
        <v>70</v>
      </c>
      <c r="E349" s="121" t="s">
        <v>777</v>
      </c>
      <c r="F349" s="121" t="s">
        <v>778</v>
      </c>
      <c r="I349" s="122"/>
      <c r="J349" s="123">
        <f>BK349</f>
        <v>0</v>
      </c>
      <c r="L349" s="119"/>
      <c r="M349" s="124"/>
      <c r="P349" s="125">
        <f>SUM(P350:P788)</f>
        <v>0</v>
      </c>
      <c r="R349" s="125">
        <f>SUM(R350:R788)</f>
        <v>0.27890480000000001</v>
      </c>
      <c r="T349" s="126">
        <f>SUM(T350:T788)</f>
        <v>0</v>
      </c>
      <c r="AR349" s="120" t="s">
        <v>79</v>
      </c>
      <c r="AT349" s="127" t="s">
        <v>70</v>
      </c>
      <c r="AU349" s="127" t="s">
        <v>71</v>
      </c>
      <c r="AY349" s="120" t="s">
        <v>429</v>
      </c>
      <c r="BK349" s="128">
        <f>SUM(BK350:BK788)</f>
        <v>0</v>
      </c>
    </row>
    <row r="350" spans="2:65" s="1" customFormat="1" ht="78" customHeight="1">
      <c r="B350" s="32"/>
      <c r="C350" s="166" t="s">
        <v>458</v>
      </c>
      <c r="D350" s="166" t="s">
        <v>780</v>
      </c>
      <c r="E350" s="167" t="s">
        <v>811</v>
      </c>
      <c r="F350" s="168" t="s">
        <v>812</v>
      </c>
      <c r="G350" s="169" t="s">
        <v>752</v>
      </c>
      <c r="H350" s="170">
        <v>21.6</v>
      </c>
      <c r="I350" s="171"/>
      <c r="J350" s="172">
        <f>ROUND(I350*H350,2)</f>
        <v>0</v>
      </c>
      <c r="K350" s="168" t="s">
        <v>438</v>
      </c>
      <c r="L350" s="32"/>
      <c r="M350" s="173" t="s">
        <v>19</v>
      </c>
      <c r="N350" s="174" t="s">
        <v>42</v>
      </c>
      <c r="P350" s="141">
        <f>O350*H350</f>
        <v>0</v>
      </c>
      <c r="Q350" s="141">
        <v>0</v>
      </c>
      <c r="R350" s="141">
        <f>Q350*H350</f>
        <v>0</v>
      </c>
      <c r="S350" s="141">
        <v>0</v>
      </c>
      <c r="T350" s="142">
        <f>S350*H350</f>
        <v>0</v>
      </c>
      <c r="AR350" s="143" t="s">
        <v>440</v>
      </c>
      <c r="AT350" s="143" t="s">
        <v>780</v>
      </c>
      <c r="AU350" s="143" t="s">
        <v>79</v>
      </c>
      <c r="AY350" s="17" t="s">
        <v>429</v>
      </c>
      <c r="BE350" s="144">
        <f>IF(N350="základní",J350,0)</f>
        <v>0</v>
      </c>
      <c r="BF350" s="144">
        <f>IF(N350="snížená",J350,0)</f>
        <v>0</v>
      </c>
      <c r="BG350" s="144">
        <f>IF(N350="zákl. přenesená",J350,0)</f>
        <v>0</v>
      </c>
      <c r="BH350" s="144">
        <f>IF(N350="sníž. přenesená",J350,0)</f>
        <v>0</v>
      </c>
      <c r="BI350" s="144">
        <f>IF(N350="nulová",J350,0)</f>
        <v>0</v>
      </c>
      <c r="BJ350" s="17" t="s">
        <v>79</v>
      </c>
      <c r="BK350" s="144">
        <f>ROUND(I350*H350,2)</f>
        <v>0</v>
      </c>
      <c r="BL350" s="17" t="s">
        <v>440</v>
      </c>
      <c r="BM350" s="143" t="s">
        <v>1427</v>
      </c>
    </row>
    <row r="351" spans="2:65" s="12" customFormat="1">
      <c r="B351" s="145"/>
      <c r="D351" s="146" t="s">
        <v>442</v>
      </c>
      <c r="E351" s="147" t="s">
        <v>19</v>
      </c>
      <c r="F351" s="148" t="s">
        <v>814</v>
      </c>
      <c r="H351" s="147" t="s">
        <v>19</v>
      </c>
      <c r="I351" s="149"/>
      <c r="L351" s="145"/>
      <c r="M351" s="150"/>
      <c r="T351" s="151"/>
      <c r="AT351" s="147" t="s">
        <v>442</v>
      </c>
      <c r="AU351" s="147" t="s">
        <v>79</v>
      </c>
      <c r="AV351" s="12" t="s">
        <v>79</v>
      </c>
      <c r="AW351" s="12" t="s">
        <v>32</v>
      </c>
      <c r="AX351" s="12" t="s">
        <v>71</v>
      </c>
      <c r="AY351" s="147" t="s">
        <v>429</v>
      </c>
    </row>
    <row r="352" spans="2:65" s="12" customFormat="1">
      <c r="B352" s="145"/>
      <c r="D352" s="146" t="s">
        <v>442</v>
      </c>
      <c r="E352" s="147" t="s">
        <v>19</v>
      </c>
      <c r="F352" s="148" t="s">
        <v>1428</v>
      </c>
      <c r="H352" s="147" t="s">
        <v>19</v>
      </c>
      <c r="I352" s="149"/>
      <c r="L352" s="145"/>
      <c r="M352" s="150"/>
      <c r="T352" s="151"/>
      <c r="AT352" s="147" t="s">
        <v>442</v>
      </c>
      <c r="AU352" s="147" t="s">
        <v>79</v>
      </c>
      <c r="AV352" s="12" t="s">
        <v>79</v>
      </c>
      <c r="AW352" s="12" t="s">
        <v>32</v>
      </c>
      <c r="AX352" s="12" t="s">
        <v>71</v>
      </c>
      <c r="AY352" s="147" t="s">
        <v>429</v>
      </c>
    </row>
    <row r="353" spans="2:65" s="13" customFormat="1">
      <c r="B353" s="152"/>
      <c r="D353" s="146" t="s">
        <v>442</v>
      </c>
      <c r="E353" s="153" t="s">
        <v>19</v>
      </c>
      <c r="F353" s="154" t="s">
        <v>1429</v>
      </c>
      <c r="H353" s="155">
        <v>21.6</v>
      </c>
      <c r="I353" s="156"/>
      <c r="L353" s="152"/>
      <c r="M353" s="157"/>
      <c r="T353" s="158"/>
      <c r="AT353" s="153" t="s">
        <v>442</v>
      </c>
      <c r="AU353" s="153" t="s">
        <v>79</v>
      </c>
      <c r="AV353" s="13" t="s">
        <v>81</v>
      </c>
      <c r="AW353" s="13" t="s">
        <v>32</v>
      </c>
      <c r="AX353" s="13" t="s">
        <v>71</v>
      </c>
      <c r="AY353" s="153" t="s">
        <v>429</v>
      </c>
    </row>
    <row r="354" spans="2:65" s="14" customFormat="1">
      <c r="B354" s="159"/>
      <c r="D354" s="146" t="s">
        <v>442</v>
      </c>
      <c r="E354" s="160" t="s">
        <v>19</v>
      </c>
      <c r="F354" s="161" t="s">
        <v>822</v>
      </c>
      <c r="H354" s="162">
        <v>21.6</v>
      </c>
      <c r="I354" s="163"/>
      <c r="L354" s="159"/>
      <c r="M354" s="164"/>
      <c r="T354" s="165"/>
      <c r="AT354" s="160" t="s">
        <v>442</v>
      </c>
      <c r="AU354" s="160" t="s">
        <v>79</v>
      </c>
      <c r="AV354" s="14" t="s">
        <v>440</v>
      </c>
      <c r="AW354" s="14" t="s">
        <v>32</v>
      </c>
      <c r="AX354" s="14" t="s">
        <v>79</v>
      </c>
      <c r="AY354" s="160" t="s">
        <v>429</v>
      </c>
    </row>
    <row r="355" spans="2:65" s="1" customFormat="1" ht="201" customHeight="1">
      <c r="B355" s="32"/>
      <c r="C355" s="166" t="s">
        <v>621</v>
      </c>
      <c r="D355" s="166" t="s">
        <v>780</v>
      </c>
      <c r="E355" s="167" t="s">
        <v>836</v>
      </c>
      <c r="F355" s="168" t="s">
        <v>837</v>
      </c>
      <c r="G355" s="169" t="s">
        <v>752</v>
      </c>
      <c r="H355" s="170">
        <v>2039.424</v>
      </c>
      <c r="I355" s="171"/>
      <c r="J355" s="172">
        <f>ROUND(I355*H355,2)</f>
        <v>0</v>
      </c>
      <c r="K355" s="168" t="s">
        <v>438</v>
      </c>
      <c r="L355" s="32"/>
      <c r="M355" s="173" t="s">
        <v>19</v>
      </c>
      <c r="N355" s="174" t="s">
        <v>42</v>
      </c>
      <c r="P355" s="141">
        <f>O355*H355</f>
        <v>0</v>
      </c>
      <c r="Q355" s="141">
        <v>0</v>
      </c>
      <c r="R355" s="141">
        <f>Q355*H355</f>
        <v>0</v>
      </c>
      <c r="S355" s="141">
        <v>0</v>
      </c>
      <c r="T355" s="142">
        <f>S355*H355</f>
        <v>0</v>
      </c>
      <c r="AR355" s="143" t="s">
        <v>440</v>
      </c>
      <c r="AT355" s="143" t="s">
        <v>780</v>
      </c>
      <c r="AU355" s="143" t="s">
        <v>79</v>
      </c>
      <c r="AY355" s="17" t="s">
        <v>429</v>
      </c>
      <c r="BE355" s="144">
        <f>IF(N355="základní",J355,0)</f>
        <v>0</v>
      </c>
      <c r="BF355" s="144">
        <f>IF(N355="snížená",J355,0)</f>
        <v>0</v>
      </c>
      <c r="BG355" s="144">
        <f>IF(N355="zákl. přenesená",J355,0)</f>
        <v>0</v>
      </c>
      <c r="BH355" s="144">
        <f>IF(N355="sníž. přenesená",J355,0)</f>
        <v>0</v>
      </c>
      <c r="BI355" s="144">
        <f>IF(N355="nulová",J355,0)</f>
        <v>0</v>
      </c>
      <c r="BJ355" s="17" t="s">
        <v>79</v>
      </c>
      <c r="BK355" s="144">
        <f>ROUND(I355*H355,2)</f>
        <v>0</v>
      </c>
      <c r="BL355" s="17" t="s">
        <v>440</v>
      </c>
      <c r="BM355" s="143" t="s">
        <v>1430</v>
      </c>
    </row>
    <row r="356" spans="2:65" s="12" customFormat="1">
      <c r="B356" s="145"/>
      <c r="D356" s="146" t="s">
        <v>442</v>
      </c>
      <c r="E356" s="147" t="s">
        <v>19</v>
      </c>
      <c r="F356" s="148" t="s">
        <v>1388</v>
      </c>
      <c r="H356" s="147" t="s">
        <v>19</v>
      </c>
      <c r="I356" s="149"/>
      <c r="L356" s="145"/>
      <c r="M356" s="150"/>
      <c r="T356" s="151"/>
      <c r="AT356" s="147" t="s">
        <v>442</v>
      </c>
      <c r="AU356" s="147" t="s">
        <v>79</v>
      </c>
      <c r="AV356" s="12" t="s">
        <v>79</v>
      </c>
      <c r="AW356" s="12" t="s">
        <v>32</v>
      </c>
      <c r="AX356" s="12" t="s">
        <v>71</v>
      </c>
      <c r="AY356" s="147" t="s">
        <v>429</v>
      </c>
    </row>
    <row r="357" spans="2:65" s="13" customFormat="1">
      <c r="B357" s="152"/>
      <c r="D357" s="146" t="s">
        <v>442</v>
      </c>
      <c r="E357" s="153" t="s">
        <v>19</v>
      </c>
      <c r="F357" s="154" t="s">
        <v>1431</v>
      </c>
      <c r="H357" s="155">
        <v>350.024</v>
      </c>
      <c r="I357" s="156"/>
      <c r="L357" s="152"/>
      <c r="M357" s="157"/>
      <c r="T357" s="158"/>
      <c r="AT357" s="153" t="s">
        <v>442</v>
      </c>
      <c r="AU357" s="153" t="s">
        <v>79</v>
      </c>
      <c r="AV357" s="13" t="s">
        <v>81</v>
      </c>
      <c r="AW357" s="13" t="s">
        <v>32</v>
      </c>
      <c r="AX357" s="13" t="s">
        <v>71</v>
      </c>
      <c r="AY357" s="153" t="s">
        <v>429</v>
      </c>
    </row>
    <row r="358" spans="2:65" s="12" customFormat="1">
      <c r="B358" s="145"/>
      <c r="D358" s="146" t="s">
        <v>442</v>
      </c>
      <c r="E358" s="147" t="s">
        <v>19</v>
      </c>
      <c r="F358" s="148" t="s">
        <v>1390</v>
      </c>
      <c r="H358" s="147" t="s">
        <v>19</v>
      </c>
      <c r="I358" s="149"/>
      <c r="L358" s="145"/>
      <c r="M358" s="150"/>
      <c r="T358" s="151"/>
      <c r="AT358" s="147" t="s">
        <v>442</v>
      </c>
      <c r="AU358" s="147" t="s">
        <v>79</v>
      </c>
      <c r="AV358" s="12" t="s">
        <v>79</v>
      </c>
      <c r="AW358" s="12" t="s">
        <v>32</v>
      </c>
      <c r="AX358" s="12" t="s">
        <v>71</v>
      </c>
      <c r="AY358" s="147" t="s">
        <v>429</v>
      </c>
    </row>
    <row r="359" spans="2:65" s="13" customFormat="1">
      <c r="B359" s="152"/>
      <c r="D359" s="146" t="s">
        <v>442</v>
      </c>
      <c r="E359" s="153" t="s">
        <v>19</v>
      </c>
      <c r="F359" s="154" t="s">
        <v>895</v>
      </c>
      <c r="H359" s="155">
        <v>68</v>
      </c>
      <c r="I359" s="156"/>
      <c r="L359" s="152"/>
      <c r="M359" s="157"/>
      <c r="T359" s="158"/>
      <c r="AT359" s="153" t="s">
        <v>442</v>
      </c>
      <c r="AU359" s="153" t="s">
        <v>79</v>
      </c>
      <c r="AV359" s="13" t="s">
        <v>81</v>
      </c>
      <c r="AW359" s="13" t="s">
        <v>32</v>
      </c>
      <c r="AX359" s="13" t="s">
        <v>71</v>
      </c>
      <c r="AY359" s="153" t="s">
        <v>429</v>
      </c>
    </row>
    <row r="360" spans="2:65" s="12" customFormat="1">
      <c r="B360" s="145"/>
      <c r="D360" s="146" t="s">
        <v>442</v>
      </c>
      <c r="E360" s="147" t="s">
        <v>19</v>
      </c>
      <c r="F360" s="148" t="s">
        <v>1392</v>
      </c>
      <c r="H360" s="147" t="s">
        <v>19</v>
      </c>
      <c r="I360" s="149"/>
      <c r="L360" s="145"/>
      <c r="M360" s="150"/>
      <c r="T360" s="151"/>
      <c r="AT360" s="147" t="s">
        <v>442</v>
      </c>
      <c r="AU360" s="147" t="s">
        <v>79</v>
      </c>
      <c r="AV360" s="12" t="s">
        <v>79</v>
      </c>
      <c r="AW360" s="12" t="s">
        <v>32</v>
      </c>
      <c r="AX360" s="12" t="s">
        <v>71</v>
      </c>
      <c r="AY360" s="147" t="s">
        <v>429</v>
      </c>
    </row>
    <row r="361" spans="2:65" s="13" customFormat="1">
      <c r="B361" s="152"/>
      <c r="D361" s="146" t="s">
        <v>442</v>
      </c>
      <c r="E361" s="153" t="s">
        <v>19</v>
      </c>
      <c r="F361" s="154" t="s">
        <v>1432</v>
      </c>
      <c r="H361" s="155">
        <v>102</v>
      </c>
      <c r="I361" s="156"/>
      <c r="L361" s="152"/>
      <c r="M361" s="157"/>
      <c r="T361" s="158"/>
      <c r="AT361" s="153" t="s">
        <v>442</v>
      </c>
      <c r="AU361" s="153" t="s">
        <v>79</v>
      </c>
      <c r="AV361" s="13" t="s">
        <v>81</v>
      </c>
      <c r="AW361" s="13" t="s">
        <v>32</v>
      </c>
      <c r="AX361" s="13" t="s">
        <v>71</v>
      </c>
      <c r="AY361" s="153" t="s">
        <v>429</v>
      </c>
    </row>
    <row r="362" spans="2:65" s="12" customFormat="1">
      <c r="B362" s="145"/>
      <c r="D362" s="146" t="s">
        <v>442</v>
      </c>
      <c r="E362" s="147" t="s">
        <v>19</v>
      </c>
      <c r="F362" s="148" t="s">
        <v>1399</v>
      </c>
      <c r="H362" s="147" t="s">
        <v>19</v>
      </c>
      <c r="I362" s="149"/>
      <c r="L362" s="145"/>
      <c r="M362" s="150"/>
      <c r="T362" s="151"/>
      <c r="AT362" s="147" t="s">
        <v>442</v>
      </c>
      <c r="AU362" s="147" t="s">
        <v>79</v>
      </c>
      <c r="AV362" s="12" t="s">
        <v>79</v>
      </c>
      <c r="AW362" s="12" t="s">
        <v>32</v>
      </c>
      <c r="AX362" s="12" t="s">
        <v>71</v>
      </c>
      <c r="AY362" s="147" t="s">
        <v>429</v>
      </c>
    </row>
    <row r="363" spans="2:65" s="13" customFormat="1">
      <c r="B363" s="152"/>
      <c r="D363" s="146" t="s">
        <v>442</v>
      </c>
      <c r="E363" s="153" t="s">
        <v>19</v>
      </c>
      <c r="F363" s="154" t="s">
        <v>1433</v>
      </c>
      <c r="H363" s="155">
        <v>26</v>
      </c>
      <c r="I363" s="156"/>
      <c r="L363" s="152"/>
      <c r="M363" s="157"/>
      <c r="T363" s="158"/>
      <c r="AT363" s="153" t="s">
        <v>442</v>
      </c>
      <c r="AU363" s="153" t="s">
        <v>79</v>
      </c>
      <c r="AV363" s="13" t="s">
        <v>81</v>
      </c>
      <c r="AW363" s="13" t="s">
        <v>32</v>
      </c>
      <c r="AX363" s="13" t="s">
        <v>71</v>
      </c>
      <c r="AY363" s="153" t="s">
        <v>429</v>
      </c>
    </row>
    <row r="364" spans="2:65" s="12" customFormat="1">
      <c r="B364" s="145"/>
      <c r="D364" s="146" t="s">
        <v>442</v>
      </c>
      <c r="E364" s="147" t="s">
        <v>19</v>
      </c>
      <c r="F364" s="148" t="s">
        <v>1292</v>
      </c>
      <c r="H364" s="147" t="s">
        <v>19</v>
      </c>
      <c r="I364" s="149"/>
      <c r="L364" s="145"/>
      <c r="M364" s="150"/>
      <c r="T364" s="151"/>
      <c r="AT364" s="147" t="s">
        <v>442</v>
      </c>
      <c r="AU364" s="147" t="s">
        <v>79</v>
      </c>
      <c r="AV364" s="12" t="s">
        <v>79</v>
      </c>
      <c r="AW364" s="12" t="s">
        <v>32</v>
      </c>
      <c r="AX364" s="12" t="s">
        <v>71</v>
      </c>
      <c r="AY364" s="147" t="s">
        <v>429</v>
      </c>
    </row>
    <row r="365" spans="2:65" s="13" customFormat="1">
      <c r="B365" s="152"/>
      <c r="D365" s="146" t="s">
        <v>442</v>
      </c>
      <c r="E365" s="153" t="s">
        <v>19</v>
      </c>
      <c r="F365" s="154" t="s">
        <v>840</v>
      </c>
      <c r="H365" s="155">
        <v>25.5</v>
      </c>
      <c r="I365" s="156"/>
      <c r="L365" s="152"/>
      <c r="M365" s="157"/>
      <c r="T365" s="158"/>
      <c r="AT365" s="153" t="s">
        <v>442</v>
      </c>
      <c r="AU365" s="153" t="s">
        <v>79</v>
      </c>
      <c r="AV365" s="13" t="s">
        <v>81</v>
      </c>
      <c r="AW365" s="13" t="s">
        <v>32</v>
      </c>
      <c r="AX365" s="13" t="s">
        <v>71</v>
      </c>
      <c r="AY365" s="153" t="s">
        <v>429</v>
      </c>
    </row>
    <row r="366" spans="2:65" s="12" customFormat="1">
      <c r="B366" s="145"/>
      <c r="D366" s="146" t="s">
        <v>442</v>
      </c>
      <c r="E366" s="147" t="s">
        <v>19</v>
      </c>
      <c r="F366" s="148" t="s">
        <v>1278</v>
      </c>
      <c r="H366" s="147" t="s">
        <v>19</v>
      </c>
      <c r="I366" s="149"/>
      <c r="L366" s="145"/>
      <c r="M366" s="150"/>
      <c r="T366" s="151"/>
      <c r="AT366" s="147" t="s">
        <v>442</v>
      </c>
      <c r="AU366" s="147" t="s">
        <v>79</v>
      </c>
      <c r="AV366" s="12" t="s">
        <v>79</v>
      </c>
      <c r="AW366" s="12" t="s">
        <v>32</v>
      </c>
      <c r="AX366" s="12" t="s">
        <v>71</v>
      </c>
      <c r="AY366" s="147" t="s">
        <v>429</v>
      </c>
    </row>
    <row r="367" spans="2:65" s="13" customFormat="1">
      <c r="B367" s="152"/>
      <c r="D367" s="146" t="s">
        <v>442</v>
      </c>
      <c r="E367" s="153" t="s">
        <v>19</v>
      </c>
      <c r="F367" s="154" t="s">
        <v>1434</v>
      </c>
      <c r="H367" s="155">
        <v>550</v>
      </c>
      <c r="I367" s="156"/>
      <c r="L367" s="152"/>
      <c r="M367" s="157"/>
      <c r="T367" s="158"/>
      <c r="AT367" s="153" t="s">
        <v>442</v>
      </c>
      <c r="AU367" s="153" t="s">
        <v>79</v>
      </c>
      <c r="AV367" s="13" t="s">
        <v>81</v>
      </c>
      <c r="AW367" s="13" t="s">
        <v>32</v>
      </c>
      <c r="AX367" s="13" t="s">
        <v>71</v>
      </c>
      <c r="AY367" s="153" t="s">
        <v>429</v>
      </c>
    </row>
    <row r="368" spans="2:65" s="12" customFormat="1">
      <c r="B368" s="145"/>
      <c r="D368" s="146" t="s">
        <v>442</v>
      </c>
      <c r="E368" s="147" t="s">
        <v>19</v>
      </c>
      <c r="F368" s="148" t="s">
        <v>1280</v>
      </c>
      <c r="H368" s="147" t="s">
        <v>19</v>
      </c>
      <c r="I368" s="149"/>
      <c r="L368" s="145"/>
      <c r="M368" s="150"/>
      <c r="T368" s="151"/>
      <c r="AT368" s="147" t="s">
        <v>442</v>
      </c>
      <c r="AU368" s="147" t="s">
        <v>79</v>
      </c>
      <c r="AV368" s="12" t="s">
        <v>79</v>
      </c>
      <c r="AW368" s="12" t="s">
        <v>32</v>
      </c>
      <c r="AX368" s="12" t="s">
        <v>71</v>
      </c>
      <c r="AY368" s="147" t="s">
        <v>429</v>
      </c>
    </row>
    <row r="369" spans="2:65" s="13" customFormat="1">
      <c r="B369" s="152"/>
      <c r="D369" s="146" t="s">
        <v>442</v>
      </c>
      <c r="E369" s="153" t="s">
        <v>19</v>
      </c>
      <c r="F369" s="154" t="s">
        <v>1435</v>
      </c>
      <c r="H369" s="155">
        <v>464</v>
      </c>
      <c r="I369" s="156"/>
      <c r="L369" s="152"/>
      <c r="M369" s="157"/>
      <c r="T369" s="158"/>
      <c r="AT369" s="153" t="s">
        <v>442</v>
      </c>
      <c r="AU369" s="153" t="s">
        <v>79</v>
      </c>
      <c r="AV369" s="13" t="s">
        <v>81</v>
      </c>
      <c r="AW369" s="13" t="s">
        <v>32</v>
      </c>
      <c r="AX369" s="13" t="s">
        <v>71</v>
      </c>
      <c r="AY369" s="153" t="s">
        <v>429</v>
      </c>
    </row>
    <row r="370" spans="2:65" s="12" customFormat="1">
      <c r="B370" s="145"/>
      <c r="D370" s="146" t="s">
        <v>442</v>
      </c>
      <c r="E370" s="147" t="s">
        <v>19</v>
      </c>
      <c r="F370" s="148" t="s">
        <v>1283</v>
      </c>
      <c r="H370" s="147" t="s">
        <v>19</v>
      </c>
      <c r="I370" s="149"/>
      <c r="L370" s="145"/>
      <c r="M370" s="150"/>
      <c r="T370" s="151"/>
      <c r="AT370" s="147" t="s">
        <v>442</v>
      </c>
      <c r="AU370" s="147" t="s">
        <v>79</v>
      </c>
      <c r="AV370" s="12" t="s">
        <v>79</v>
      </c>
      <c r="AW370" s="12" t="s">
        <v>32</v>
      </c>
      <c r="AX370" s="12" t="s">
        <v>71</v>
      </c>
      <c r="AY370" s="147" t="s">
        <v>429</v>
      </c>
    </row>
    <row r="371" spans="2:65" s="13" customFormat="1">
      <c r="B371" s="152"/>
      <c r="D371" s="146" t="s">
        <v>442</v>
      </c>
      <c r="E371" s="153" t="s">
        <v>19</v>
      </c>
      <c r="F371" s="154" t="s">
        <v>1436</v>
      </c>
      <c r="H371" s="155">
        <v>453.9</v>
      </c>
      <c r="I371" s="156"/>
      <c r="L371" s="152"/>
      <c r="M371" s="157"/>
      <c r="T371" s="158"/>
      <c r="AT371" s="153" t="s">
        <v>442</v>
      </c>
      <c r="AU371" s="153" t="s">
        <v>79</v>
      </c>
      <c r="AV371" s="13" t="s">
        <v>81</v>
      </c>
      <c r="AW371" s="13" t="s">
        <v>32</v>
      </c>
      <c r="AX371" s="13" t="s">
        <v>71</v>
      </c>
      <c r="AY371" s="153" t="s">
        <v>429</v>
      </c>
    </row>
    <row r="372" spans="2:65" s="14" customFormat="1">
      <c r="B372" s="159"/>
      <c r="D372" s="146" t="s">
        <v>442</v>
      </c>
      <c r="E372" s="160" t="s">
        <v>19</v>
      </c>
      <c r="F372" s="161" t="s">
        <v>451</v>
      </c>
      <c r="H372" s="162">
        <v>2039.424</v>
      </c>
      <c r="I372" s="163"/>
      <c r="L372" s="159"/>
      <c r="M372" s="164"/>
      <c r="T372" s="165"/>
      <c r="AT372" s="160" t="s">
        <v>442</v>
      </c>
      <c r="AU372" s="160" t="s">
        <v>79</v>
      </c>
      <c r="AV372" s="14" t="s">
        <v>440</v>
      </c>
      <c r="AW372" s="14" t="s">
        <v>32</v>
      </c>
      <c r="AX372" s="14" t="s">
        <v>79</v>
      </c>
      <c r="AY372" s="160" t="s">
        <v>429</v>
      </c>
    </row>
    <row r="373" spans="2:65" s="1" customFormat="1" ht="76.349999999999994" customHeight="1">
      <c r="B373" s="32"/>
      <c r="C373" s="166" t="s">
        <v>629</v>
      </c>
      <c r="D373" s="166" t="s">
        <v>780</v>
      </c>
      <c r="E373" s="167" t="s">
        <v>843</v>
      </c>
      <c r="F373" s="168" t="s">
        <v>844</v>
      </c>
      <c r="G373" s="169" t="s">
        <v>752</v>
      </c>
      <c r="H373" s="170">
        <v>1</v>
      </c>
      <c r="I373" s="171"/>
      <c r="J373" s="172">
        <f>ROUND(I373*H373,2)</f>
        <v>0</v>
      </c>
      <c r="K373" s="168" t="s">
        <v>438</v>
      </c>
      <c r="L373" s="32"/>
      <c r="M373" s="173" t="s">
        <v>19</v>
      </c>
      <c r="N373" s="174" t="s">
        <v>42</v>
      </c>
      <c r="P373" s="141">
        <f>O373*H373</f>
        <v>0</v>
      </c>
      <c r="Q373" s="141">
        <v>0</v>
      </c>
      <c r="R373" s="141">
        <f>Q373*H373</f>
        <v>0</v>
      </c>
      <c r="S373" s="141">
        <v>0</v>
      </c>
      <c r="T373" s="142">
        <f>S373*H373</f>
        <v>0</v>
      </c>
      <c r="AR373" s="143" t="s">
        <v>440</v>
      </c>
      <c r="AT373" s="143" t="s">
        <v>780</v>
      </c>
      <c r="AU373" s="143" t="s">
        <v>79</v>
      </c>
      <c r="AY373" s="17" t="s">
        <v>429</v>
      </c>
      <c r="BE373" s="144">
        <f>IF(N373="základní",J373,0)</f>
        <v>0</v>
      </c>
      <c r="BF373" s="144">
        <f>IF(N373="snížená",J373,0)</f>
        <v>0</v>
      </c>
      <c r="BG373" s="144">
        <f>IF(N373="zákl. přenesená",J373,0)</f>
        <v>0</v>
      </c>
      <c r="BH373" s="144">
        <f>IF(N373="sníž. přenesená",J373,0)</f>
        <v>0</v>
      </c>
      <c r="BI373" s="144">
        <f>IF(N373="nulová",J373,0)</f>
        <v>0</v>
      </c>
      <c r="BJ373" s="17" t="s">
        <v>79</v>
      </c>
      <c r="BK373" s="144">
        <f>ROUND(I373*H373,2)</f>
        <v>0</v>
      </c>
      <c r="BL373" s="17" t="s">
        <v>440</v>
      </c>
      <c r="BM373" s="143" t="s">
        <v>1437</v>
      </c>
    </row>
    <row r="374" spans="2:65" s="12" customFormat="1">
      <c r="B374" s="145"/>
      <c r="D374" s="146" t="s">
        <v>442</v>
      </c>
      <c r="E374" s="147" t="s">
        <v>19</v>
      </c>
      <c r="F374" s="148" t="s">
        <v>1418</v>
      </c>
      <c r="H374" s="147" t="s">
        <v>19</v>
      </c>
      <c r="I374" s="149"/>
      <c r="L374" s="145"/>
      <c r="M374" s="150"/>
      <c r="T374" s="151"/>
      <c r="AT374" s="147" t="s">
        <v>442</v>
      </c>
      <c r="AU374" s="147" t="s">
        <v>79</v>
      </c>
      <c r="AV374" s="12" t="s">
        <v>79</v>
      </c>
      <c r="AW374" s="12" t="s">
        <v>32</v>
      </c>
      <c r="AX374" s="12" t="s">
        <v>71</v>
      </c>
      <c r="AY374" s="147" t="s">
        <v>429</v>
      </c>
    </row>
    <row r="375" spans="2:65" s="13" customFormat="1">
      <c r="B375" s="152"/>
      <c r="D375" s="146" t="s">
        <v>442</v>
      </c>
      <c r="E375" s="153" t="s">
        <v>19</v>
      </c>
      <c r="F375" s="154" t="s">
        <v>79</v>
      </c>
      <c r="H375" s="155">
        <v>1</v>
      </c>
      <c r="I375" s="156"/>
      <c r="L375" s="152"/>
      <c r="M375" s="157"/>
      <c r="T375" s="158"/>
      <c r="AT375" s="153" t="s">
        <v>442</v>
      </c>
      <c r="AU375" s="153" t="s">
        <v>79</v>
      </c>
      <c r="AV375" s="13" t="s">
        <v>81</v>
      </c>
      <c r="AW375" s="13" t="s">
        <v>32</v>
      </c>
      <c r="AX375" s="13" t="s">
        <v>71</v>
      </c>
      <c r="AY375" s="153" t="s">
        <v>429</v>
      </c>
    </row>
    <row r="376" spans="2:65" s="14" customFormat="1">
      <c r="B376" s="159"/>
      <c r="D376" s="146" t="s">
        <v>442</v>
      </c>
      <c r="E376" s="160" t="s">
        <v>19</v>
      </c>
      <c r="F376" s="161" t="s">
        <v>451</v>
      </c>
      <c r="H376" s="162">
        <v>1</v>
      </c>
      <c r="I376" s="163"/>
      <c r="L376" s="159"/>
      <c r="M376" s="164"/>
      <c r="T376" s="165"/>
      <c r="AT376" s="160" t="s">
        <v>442</v>
      </c>
      <c r="AU376" s="160" t="s">
        <v>79</v>
      </c>
      <c r="AV376" s="14" t="s">
        <v>440</v>
      </c>
      <c r="AW376" s="14" t="s">
        <v>32</v>
      </c>
      <c r="AX376" s="14" t="s">
        <v>79</v>
      </c>
      <c r="AY376" s="160" t="s">
        <v>429</v>
      </c>
    </row>
    <row r="377" spans="2:65" s="1" customFormat="1" ht="76.349999999999994" customHeight="1">
      <c r="B377" s="32"/>
      <c r="C377" s="166" t="s">
        <v>444</v>
      </c>
      <c r="D377" s="166" t="s">
        <v>780</v>
      </c>
      <c r="E377" s="167" t="s">
        <v>848</v>
      </c>
      <c r="F377" s="168" t="s">
        <v>849</v>
      </c>
      <c r="G377" s="169" t="s">
        <v>752</v>
      </c>
      <c r="H377" s="170">
        <v>81</v>
      </c>
      <c r="I377" s="171"/>
      <c r="J377" s="172">
        <f>ROUND(I377*H377,2)</f>
        <v>0</v>
      </c>
      <c r="K377" s="168" t="s">
        <v>438</v>
      </c>
      <c r="L377" s="32"/>
      <c r="M377" s="173" t="s">
        <v>19</v>
      </c>
      <c r="N377" s="174" t="s">
        <v>42</v>
      </c>
      <c r="P377" s="141">
        <f>O377*H377</f>
        <v>0</v>
      </c>
      <c r="Q377" s="141">
        <v>0</v>
      </c>
      <c r="R377" s="141">
        <f>Q377*H377</f>
        <v>0</v>
      </c>
      <c r="S377" s="141">
        <v>0</v>
      </c>
      <c r="T377" s="142">
        <f>S377*H377</f>
        <v>0</v>
      </c>
      <c r="AR377" s="143" t="s">
        <v>440</v>
      </c>
      <c r="AT377" s="143" t="s">
        <v>780</v>
      </c>
      <c r="AU377" s="143" t="s">
        <v>79</v>
      </c>
      <c r="AY377" s="17" t="s">
        <v>429</v>
      </c>
      <c r="BE377" s="144">
        <f>IF(N377="základní",J377,0)</f>
        <v>0</v>
      </c>
      <c r="BF377" s="144">
        <f>IF(N377="snížená",J377,0)</f>
        <v>0</v>
      </c>
      <c r="BG377" s="144">
        <f>IF(N377="zákl. přenesená",J377,0)</f>
        <v>0</v>
      </c>
      <c r="BH377" s="144">
        <f>IF(N377="sníž. přenesená",J377,0)</f>
        <v>0</v>
      </c>
      <c r="BI377" s="144">
        <f>IF(N377="nulová",J377,0)</f>
        <v>0</v>
      </c>
      <c r="BJ377" s="17" t="s">
        <v>79</v>
      </c>
      <c r="BK377" s="144">
        <f>ROUND(I377*H377,2)</f>
        <v>0</v>
      </c>
      <c r="BL377" s="17" t="s">
        <v>440</v>
      </c>
      <c r="BM377" s="143" t="s">
        <v>1438</v>
      </c>
    </row>
    <row r="378" spans="2:65" s="12" customFormat="1">
      <c r="B378" s="145"/>
      <c r="D378" s="146" t="s">
        <v>442</v>
      </c>
      <c r="E378" s="147" t="s">
        <v>19</v>
      </c>
      <c r="F378" s="148" t="s">
        <v>1401</v>
      </c>
      <c r="H378" s="147" t="s">
        <v>19</v>
      </c>
      <c r="I378" s="149"/>
      <c r="L378" s="145"/>
      <c r="M378" s="150"/>
      <c r="T378" s="151"/>
      <c r="AT378" s="147" t="s">
        <v>442</v>
      </c>
      <c r="AU378" s="147" t="s">
        <v>79</v>
      </c>
      <c r="AV378" s="12" t="s">
        <v>79</v>
      </c>
      <c r="AW378" s="12" t="s">
        <v>32</v>
      </c>
      <c r="AX378" s="12" t="s">
        <v>71</v>
      </c>
      <c r="AY378" s="147" t="s">
        <v>429</v>
      </c>
    </row>
    <row r="379" spans="2:65" s="12" customFormat="1">
      <c r="B379" s="145"/>
      <c r="D379" s="146" t="s">
        <v>442</v>
      </c>
      <c r="E379" s="147" t="s">
        <v>19</v>
      </c>
      <c r="F379" s="148" t="s">
        <v>1402</v>
      </c>
      <c r="H379" s="147" t="s">
        <v>19</v>
      </c>
      <c r="I379" s="149"/>
      <c r="L379" s="145"/>
      <c r="M379" s="150"/>
      <c r="T379" s="151"/>
      <c r="AT379" s="147" t="s">
        <v>442</v>
      </c>
      <c r="AU379" s="147" t="s">
        <v>79</v>
      </c>
      <c r="AV379" s="12" t="s">
        <v>79</v>
      </c>
      <c r="AW379" s="12" t="s">
        <v>32</v>
      </c>
      <c r="AX379" s="12" t="s">
        <v>71</v>
      </c>
      <c r="AY379" s="147" t="s">
        <v>429</v>
      </c>
    </row>
    <row r="380" spans="2:65" s="13" customFormat="1">
      <c r="B380" s="152"/>
      <c r="D380" s="146" t="s">
        <v>442</v>
      </c>
      <c r="E380" s="153" t="s">
        <v>19</v>
      </c>
      <c r="F380" s="154" t="s">
        <v>1439</v>
      </c>
      <c r="H380" s="155">
        <v>7.1</v>
      </c>
      <c r="I380" s="156"/>
      <c r="L380" s="152"/>
      <c r="M380" s="157"/>
      <c r="T380" s="158"/>
      <c r="AT380" s="153" t="s">
        <v>442</v>
      </c>
      <c r="AU380" s="153" t="s">
        <v>79</v>
      </c>
      <c r="AV380" s="13" t="s">
        <v>81</v>
      </c>
      <c r="AW380" s="13" t="s">
        <v>32</v>
      </c>
      <c r="AX380" s="13" t="s">
        <v>71</v>
      </c>
      <c r="AY380" s="153" t="s">
        <v>429</v>
      </c>
    </row>
    <row r="381" spans="2:65" s="12" customFormat="1">
      <c r="B381" s="145"/>
      <c r="D381" s="146" t="s">
        <v>442</v>
      </c>
      <c r="E381" s="147" t="s">
        <v>19</v>
      </c>
      <c r="F381" s="148" t="s">
        <v>1404</v>
      </c>
      <c r="H381" s="147" t="s">
        <v>19</v>
      </c>
      <c r="I381" s="149"/>
      <c r="L381" s="145"/>
      <c r="M381" s="150"/>
      <c r="T381" s="151"/>
      <c r="AT381" s="147" t="s">
        <v>442</v>
      </c>
      <c r="AU381" s="147" t="s">
        <v>79</v>
      </c>
      <c r="AV381" s="12" t="s">
        <v>79</v>
      </c>
      <c r="AW381" s="12" t="s">
        <v>32</v>
      </c>
      <c r="AX381" s="12" t="s">
        <v>71</v>
      </c>
      <c r="AY381" s="147" t="s">
        <v>429</v>
      </c>
    </row>
    <row r="382" spans="2:65" s="13" customFormat="1">
      <c r="B382" s="152"/>
      <c r="D382" s="146" t="s">
        <v>442</v>
      </c>
      <c r="E382" s="153" t="s">
        <v>19</v>
      </c>
      <c r="F382" s="154" t="s">
        <v>1440</v>
      </c>
      <c r="H382" s="155">
        <v>23.2</v>
      </c>
      <c r="I382" s="156"/>
      <c r="L382" s="152"/>
      <c r="M382" s="157"/>
      <c r="T382" s="158"/>
      <c r="AT382" s="153" t="s">
        <v>442</v>
      </c>
      <c r="AU382" s="153" t="s">
        <v>79</v>
      </c>
      <c r="AV382" s="13" t="s">
        <v>81</v>
      </c>
      <c r="AW382" s="13" t="s">
        <v>32</v>
      </c>
      <c r="AX382" s="13" t="s">
        <v>71</v>
      </c>
      <c r="AY382" s="153" t="s">
        <v>429</v>
      </c>
    </row>
    <row r="383" spans="2:65" s="12" customFormat="1">
      <c r="B383" s="145"/>
      <c r="D383" s="146" t="s">
        <v>442</v>
      </c>
      <c r="E383" s="147" t="s">
        <v>19</v>
      </c>
      <c r="F383" s="148" t="s">
        <v>1441</v>
      </c>
      <c r="H383" s="147" t="s">
        <v>19</v>
      </c>
      <c r="I383" s="149"/>
      <c r="L383" s="145"/>
      <c r="M383" s="150"/>
      <c r="T383" s="151"/>
      <c r="AT383" s="147" t="s">
        <v>442</v>
      </c>
      <c r="AU383" s="147" t="s">
        <v>79</v>
      </c>
      <c r="AV383" s="12" t="s">
        <v>79</v>
      </c>
      <c r="AW383" s="12" t="s">
        <v>32</v>
      </c>
      <c r="AX383" s="12" t="s">
        <v>71</v>
      </c>
      <c r="AY383" s="147" t="s">
        <v>429</v>
      </c>
    </row>
    <row r="384" spans="2:65" s="12" customFormat="1">
      <c r="B384" s="145"/>
      <c r="D384" s="146" t="s">
        <v>442</v>
      </c>
      <c r="E384" s="147" t="s">
        <v>19</v>
      </c>
      <c r="F384" s="148" t="s">
        <v>1278</v>
      </c>
      <c r="H384" s="147" t="s">
        <v>19</v>
      </c>
      <c r="I384" s="149"/>
      <c r="L384" s="145"/>
      <c r="M384" s="150"/>
      <c r="T384" s="151"/>
      <c r="AT384" s="147" t="s">
        <v>442</v>
      </c>
      <c r="AU384" s="147" t="s">
        <v>79</v>
      </c>
      <c r="AV384" s="12" t="s">
        <v>79</v>
      </c>
      <c r="AW384" s="12" t="s">
        <v>32</v>
      </c>
      <c r="AX384" s="12" t="s">
        <v>71</v>
      </c>
      <c r="AY384" s="147" t="s">
        <v>429</v>
      </c>
    </row>
    <row r="385" spans="2:65" s="13" customFormat="1">
      <c r="B385" s="152"/>
      <c r="D385" s="146" t="s">
        <v>442</v>
      </c>
      <c r="E385" s="153" t="s">
        <v>19</v>
      </c>
      <c r="F385" s="154" t="s">
        <v>1442</v>
      </c>
      <c r="H385" s="155">
        <v>27.5</v>
      </c>
      <c r="I385" s="156"/>
      <c r="L385" s="152"/>
      <c r="M385" s="157"/>
      <c r="T385" s="158"/>
      <c r="AT385" s="153" t="s">
        <v>442</v>
      </c>
      <c r="AU385" s="153" t="s">
        <v>79</v>
      </c>
      <c r="AV385" s="13" t="s">
        <v>81</v>
      </c>
      <c r="AW385" s="13" t="s">
        <v>32</v>
      </c>
      <c r="AX385" s="13" t="s">
        <v>71</v>
      </c>
      <c r="AY385" s="153" t="s">
        <v>429</v>
      </c>
    </row>
    <row r="386" spans="2:65" s="12" customFormat="1">
      <c r="B386" s="145"/>
      <c r="D386" s="146" t="s">
        <v>442</v>
      </c>
      <c r="E386" s="147" t="s">
        <v>19</v>
      </c>
      <c r="F386" s="148" t="s">
        <v>1280</v>
      </c>
      <c r="H386" s="147" t="s">
        <v>19</v>
      </c>
      <c r="I386" s="149"/>
      <c r="L386" s="145"/>
      <c r="M386" s="150"/>
      <c r="T386" s="151"/>
      <c r="AT386" s="147" t="s">
        <v>442</v>
      </c>
      <c r="AU386" s="147" t="s">
        <v>79</v>
      </c>
      <c r="AV386" s="12" t="s">
        <v>79</v>
      </c>
      <c r="AW386" s="12" t="s">
        <v>32</v>
      </c>
      <c r="AX386" s="12" t="s">
        <v>71</v>
      </c>
      <c r="AY386" s="147" t="s">
        <v>429</v>
      </c>
    </row>
    <row r="387" spans="2:65" s="13" customFormat="1">
      <c r="B387" s="152"/>
      <c r="D387" s="146" t="s">
        <v>442</v>
      </c>
      <c r="E387" s="153" t="s">
        <v>19</v>
      </c>
      <c r="F387" s="154" t="s">
        <v>1440</v>
      </c>
      <c r="H387" s="155">
        <v>23.2</v>
      </c>
      <c r="I387" s="156"/>
      <c r="L387" s="152"/>
      <c r="M387" s="157"/>
      <c r="T387" s="158"/>
      <c r="AT387" s="153" t="s">
        <v>442</v>
      </c>
      <c r="AU387" s="153" t="s">
        <v>79</v>
      </c>
      <c r="AV387" s="13" t="s">
        <v>81</v>
      </c>
      <c r="AW387" s="13" t="s">
        <v>32</v>
      </c>
      <c r="AX387" s="13" t="s">
        <v>71</v>
      </c>
      <c r="AY387" s="153" t="s">
        <v>429</v>
      </c>
    </row>
    <row r="388" spans="2:65" s="14" customFormat="1">
      <c r="B388" s="159"/>
      <c r="D388" s="146" t="s">
        <v>442</v>
      </c>
      <c r="E388" s="160" t="s">
        <v>19</v>
      </c>
      <c r="F388" s="161" t="s">
        <v>451</v>
      </c>
      <c r="H388" s="162">
        <v>81</v>
      </c>
      <c r="I388" s="163"/>
      <c r="L388" s="159"/>
      <c r="M388" s="164"/>
      <c r="T388" s="165"/>
      <c r="AT388" s="160" t="s">
        <v>442</v>
      </c>
      <c r="AU388" s="160" t="s">
        <v>79</v>
      </c>
      <c r="AV388" s="14" t="s">
        <v>440</v>
      </c>
      <c r="AW388" s="14" t="s">
        <v>32</v>
      </c>
      <c r="AX388" s="14" t="s">
        <v>79</v>
      </c>
      <c r="AY388" s="160" t="s">
        <v>429</v>
      </c>
    </row>
    <row r="389" spans="2:65" s="1" customFormat="1" ht="76.349999999999994" customHeight="1">
      <c r="B389" s="32"/>
      <c r="C389" s="166" t="s">
        <v>638</v>
      </c>
      <c r="D389" s="166" t="s">
        <v>780</v>
      </c>
      <c r="E389" s="167" t="s">
        <v>1443</v>
      </c>
      <c r="F389" s="168" t="s">
        <v>1444</v>
      </c>
      <c r="G389" s="169" t="s">
        <v>752</v>
      </c>
      <c r="H389" s="170">
        <v>23.800999999999998</v>
      </c>
      <c r="I389" s="171"/>
      <c r="J389" s="172">
        <f>ROUND(I389*H389,2)</f>
        <v>0</v>
      </c>
      <c r="K389" s="168" t="s">
        <v>438</v>
      </c>
      <c r="L389" s="32"/>
      <c r="M389" s="173" t="s">
        <v>19</v>
      </c>
      <c r="N389" s="174" t="s">
        <v>42</v>
      </c>
      <c r="P389" s="141">
        <f>O389*H389</f>
        <v>0</v>
      </c>
      <c r="Q389" s="141">
        <v>0</v>
      </c>
      <c r="R389" s="141">
        <f>Q389*H389</f>
        <v>0</v>
      </c>
      <c r="S389" s="141">
        <v>0</v>
      </c>
      <c r="T389" s="142">
        <f>S389*H389</f>
        <v>0</v>
      </c>
      <c r="AR389" s="143" t="s">
        <v>440</v>
      </c>
      <c r="AT389" s="143" t="s">
        <v>780</v>
      </c>
      <c r="AU389" s="143" t="s">
        <v>79</v>
      </c>
      <c r="AY389" s="17" t="s">
        <v>429</v>
      </c>
      <c r="BE389" s="144">
        <f>IF(N389="základní",J389,0)</f>
        <v>0</v>
      </c>
      <c r="BF389" s="144">
        <f>IF(N389="snížená",J389,0)</f>
        <v>0</v>
      </c>
      <c r="BG389" s="144">
        <f>IF(N389="zákl. přenesená",J389,0)</f>
        <v>0</v>
      </c>
      <c r="BH389" s="144">
        <f>IF(N389="sníž. přenesená",J389,0)</f>
        <v>0</v>
      </c>
      <c r="BI389" s="144">
        <f>IF(N389="nulová",J389,0)</f>
        <v>0</v>
      </c>
      <c r="BJ389" s="17" t="s">
        <v>79</v>
      </c>
      <c r="BK389" s="144">
        <f>ROUND(I389*H389,2)</f>
        <v>0</v>
      </c>
      <c r="BL389" s="17" t="s">
        <v>440</v>
      </c>
      <c r="BM389" s="143" t="s">
        <v>1445</v>
      </c>
    </row>
    <row r="390" spans="2:65" s="12" customFormat="1">
      <c r="B390" s="145"/>
      <c r="D390" s="146" t="s">
        <v>442</v>
      </c>
      <c r="E390" s="147" t="s">
        <v>19</v>
      </c>
      <c r="F390" s="148" t="s">
        <v>1388</v>
      </c>
      <c r="H390" s="147" t="s">
        <v>19</v>
      </c>
      <c r="I390" s="149"/>
      <c r="L390" s="145"/>
      <c r="M390" s="150"/>
      <c r="T390" s="151"/>
      <c r="AT390" s="147" t="s">
        <v>442</v>
      </c>
      <c r="AU390" s="147" t="s">
        <v>79</v>
      </c>
      <c r="AV390" s="12" t="s">
        <v>79</v>
      </c>
      <c r="AW390" s="12" t="s">
        <v>32</v>
      </c>
      <c r="AX390" s="12" t="s">
        <v>71</v>
      </c>
      <c r="AY390" s="147" t="s">
        <v>429</v>
      </c>
    </row>
    <row r="391" spans="2:65" s="13" customFormat="1">
      <c r="B391" s="152"/>
      <c r="D391" s="146" t="s">
        <v>442</v>
      </c>
      <c r="E391" s="153" t="s">
        <v>19</v>
      </c>
      <c r="F391" s="154" t="s">
        <v>1446</v>
      </c>
      <c r="H391" s="155">
        <v>17.501000000000001</v>
      </c>
      <c r="I391" s="156"/>
      <c r="L391" s="152"/>
      <c r="M391" s="157"/>
      <c r="T391" s="158"/>
      <c r="AT391" s="153" t="s">
        <v>442</v>
      </c>
      <c r="AU391" s="153" t="s">
        <v>79</v>
      </c>
      <c r="AV391" s="13" t="s">
        <v>81</v>
      </c>
      <c r="AW391" s="13" t="s">
        <v>32</v>
      </c>
      <c r="AX391" s="13" t="s">
        <v>71</v>
      </c>
      <c r="AY391" s="153" t="s">
        <v>429</v>
      </c>
    </row>
    <row r="392" spans="2:65" s="12" customFormat="1">
      <c r="B392" s="145"/>
      <c r="D392" s="146" t="s">
        <v>442</v>
      </c>
      <c r="E392" s="147" t="s">
        <v>19</v>
      </c>
      <c r="F392" s="148" t="s">
        <v>1399</v>
      </c>
      <c r="H392" s="147" t="s">
        <v>19</v>
      </c>
      <c r="I392" s="149"/>
      <c r="L392" s="145"/>
      <c r="M392" s="150"/>
      <c r="T392" s="151"/>
      <c r="AT392" s="147" t="s">
        <v>442</v>
      </c>
      <c r="AU392" s="147" t="s">
        <v>79</v>
      </c>
      <c r="AV392" s="12" t="s">
        <v>79</v>
      </c>
      <c r="AW392" s="12" t="s">
        <v>32</v>
      </c>
      <c r="AX392" s="12" t="s">
        <v>71</v>
      </c>
      <c r="AY392" s="147" t="s">
        <v>429</v>
      </c>
    </row>
    <row r="393" spans="2:65" s="13" customFormat="1">
      <c r="B393" s="152"/>
      <c r="D393" s="146" t="s">
        <v>442</v>
      </c>
      <c r="E393" s="153" t="s">
        <v>19</v>
      </c>
      <c r="F393" s="154" t="s">
        <v>1447</v>
      </c>
      <c r="H393" s="155">
        <v>1.3</v>
      </c>
      <c r="I393" s="156"/>
      <c r="L393" s="152"/>
      <c r="M393" s="157"/>
      <c r="T393" s="158"/>
      <c r="AT393" s="153" t="s">
        <v>442</v>
      </c>
      <c r="AU393" s="153" t="s">
        <v>79</v>
      </c>
      <c r="AV393" s="13" t="s">
        <v>81</v>
      </c>
      <c r="AW393" s="13" t="s">
        <v>32</v>
      </c>
      <c r="AX393" s="13" t="s">
        <v>71</v>
      </c>
      <c r="AY393" s="153" t="s">
        <v>429</v>
      </c>
    </row>
    <row r="394" spans="2:65" s="12" customFormat="1">
      <c r="B394" s="145"/>
      <c r="D394" s="146" t="s">
        <v>442</v>
      </c>
      <c r="E394" s="147" t="s">
        <v>19</v>
      </c>
      <c r="F394" s="148" t="s">
        <v>1394</v>
      </c>
      <c r="H394" s="147" t="s">
        <v>19</v>
      </c>
      <c r="I394" s="149"/>
      <c r="L394" s="145"/>
      <c r="M394" s="150"/>
      <c r="T394" s="151"/>
      <c r="AT394" s="147" t="s">
        <v>442</v>
      </c>
      <c r="AU394" s="147" t="s">
        <v>79</v>
      </c>
      <c r="AV394" s="12" t="s">
        <v>79</v>
      </c>
      <c r="AW394" s="12" t="s">
        <v>32</v>
      </c>
      <c r="AX394" s="12" t="s">
        <v>71</v>
      </c>
      <c r="AY394" s="147" t="s">
        <v>429</v>
      </c>
    </row>
    <row r="395" spans="2:65" s="13" customFormat="1">
      <c r="B395" s="152"/>
      <c r="D395" s="146" t="s">
        <v>442</v>
      </c>
      <c r="E395" s="153" t="s">
        <v>19</v>
      </c>
      <c r="F395" s="154" t="s">
        <v>1448</v>
      </c>
      <c r="H395" s="155">
        <v>5</v>
      </c>
      <c r="I395" s="156"/>
      <c r="L395" s="152"/>
      <c r="M395" s="157"/>
      <c r="T395" s="158"/>
      <c r="AT395" s="153" t="s">
        <v>442</v>
      </c>
      <c r="AU395" s="153" t="s">
        <v>79</v>
      </c>
      <c r="AV395" s="13" t="s">
        <v>81</v>
      </c>
      <c r="AW395" s="13" t="s">
        <v>32</v>
      </c>
      <c r="AX395" s="13" t="s">
        <v>71</v>
      </c>
      <c r="AY395" s="153" t="s">
        <v>429</v>
      </c>
    </row>
    <row r="396" spans="2:65" s="14" customFormat="1">
      <c r="B396" s="159"/>
      <c r="D396" s="146" t="s">
        <v>442</v>
      </c>
      <c r="E396" s="160" t="s">
        <v>19</v>
      </c>
      <c r="F396" s="161" t="s">
        <v>451</v>
      </c>
      <c r="H396" s="162">
        <v>23.801000000000002</v>
      </c>
      <c r="I396" s="163"/>
      <c r="L396" s="159"/>
      <c r="M396" s="164"/>
      <c r="T396" s="165"/>
      <c r="AT396" s="160" t="s">
        <v>442</v>
      </c>
      <c r="AU396" s="160" t="s">
        <v>79</v>
      </c>
      <c r="AV396" s="14" t="s">
        <v>440</v>
      </c>
      <c r="AW396" s="14" t="s">
        <v>32</v>
      </c>
      <c r="AX396" s="14" t="s">
        <v>79</v>
      </c>
      <c r="AY396" s="160" t="s">
        <v>429</v>
      </c>
    </row>
    <row r="397" spans="2:65" s="1" customFormat="1" ht="180.75" customHeight="1">
      <c r="B397" s="32"/>
      <c r="C397" s="166" t="s">
        <v>644</v>
      </c>
      <c r="D397" s="166" t="s">
        <v>780</v>
      </c>
      <c r="E397" s="167" t="s">
        <v>855</v>
      </c>
      <c r="F397" s="168" t="s">
        <v>856</v>
      </c>
      <c r="G397" s="169" t="s">
        <v>437</v>
      </c>
      <c r="H397" s="170">
        <v>18</v>
      </c>
      <c r="I397" s="171"/>
      <c r="J397" s="172">
        <f>ROUND(I397*H397,2)</f>
        <v>0</v>
      </c>
      <c r="K397" s="168" t="s">
        <v>438</v>
      </c>
      <c r="L397" s="32"/>
      <c r="M397" s="173" t="s">
        <v>19</v>
      </c>
      <c r="N397" s="174" t="s">
        <v>42</v>
      </c>
      <c r="P397" s="141">
        <f>O397*H397</f>
        <v>0</v>
      </c>
      <c r="Q397" s="141">
        <v>0</v>
      </c>
      <c r="R397" s="141">
        <f>Q397*H397</f>
        <v>0</v>
      </c>
      <c r="S397" s="141">
        <v>0</v>
      </c>
      <c r="T397" s="142">
        <f>S397*H397</f>
        <v>0</v>
      </c>
      <c r="AR397" s="143" t="s">
        <v>440</v>
      </c>
      <c r="AT397" s="143" t="s">
        <v>780</v>
      </c>
      <c r="AU397" s="143" t="s">
        <v>79</v>
      </c>
      <c r="AY397" s="17" t="s">
        <v>429</v>
      </c>
      <c r="BE397" s="144">
        <f>IF(N397="základní",J397,0)</f>
        <v>0</v>
      </c>
      <c r="BF397" s="144">
        <f>IF(N397="snížená",J397,0)</f>
        <v>0</v>
      </c>
      <c r="BG397" s="144">
        <f>IF(N397="zákl. přenesená",J397,0)</f>
        <v>0</v>
      </c>
      <c r="BH397" s="144">
        <f>IF(N397="sníž. přenesená",J397,0)</f>
        <v>0</v>
      </c>
      <c r="BI397" s="144">
        <f>IF(N397="nulová",J397,0)</f>
        <v>0</v>
      </c>
      <c r="BJ397" s="17" t="s">
        <v>79</v>
      </c>
      <c r="BK397" s="144">
        <f>ROUND(I397*H397,2)</f>
        <v>0</v>
      </c>
      <c r="BL397" s="17" t="s">
        <v>440</v>
      </c>
      <c r="BM397" s="143" t="s">
        <v>1449</v>
      </c>
    </row>
    <row r="398" spans="2:65" s="1" customFormat="1" ht="19.5">
      <c r="B398" s="32"/>
      <c r="D398" s="146" t="s">
        <v>777</v>
      </c>
      <c r="F398" s="175" t="s">
        <v>1450</v>
      </c>
      <c r="I398" s="176"/>
      <c r="L398" s="32"/>
      <c r="M398" s="177"/>
      <c r="T398" s="53"/>
      <c r="AT398" s="17" t="s">
        <v>777</v>
      </c>
      <c r="AU398" s="17" t="s">
        <v>79</v>
      </c>
    </row>
    <row r="399" spans="2:65" s="12" customFormat="1">
      <c r="B399" s="145"/>
      <c r="D399" s="146" t="s">
        <v>442</v>
      </c>
      <c r="E399" s="147" t="s">
        <v>19</v>
      </c>
      <c r="F399" s="148" t="s">
        <v>1321</v>
      </c>
      <c r="H399" s="147" t="s">
        <v>19</v>
      </c>
      <c r="I399" s="149"/>
      <c r="L399" s="145"/>
      <c r="M399" s="150"/>
      <c r="T399" s="151"/>
      <c r="AT399" s="147" t="s">
        <v>442</v>
      </c>
      <c r="AU399" s="147" t="s">
        <v>79</v>
      </c>
      <c r="AV399" s="12" t="s">
        <v>79</v>
      </c>
      <c r="AW399" s="12" t="s">
        <v>32</v>
      </c>
      <c r="AX399" s="12" t="s">
        <v>71</v>
      </c>
      <c r="AY399" s="147" t="s">
        <v>429</v>
      </c>
    </row>
    <row r="400" spans="2:65" s="13" customFormat="1">
      <c r="B400" s="152"/>
      <c r="D400" s="146" t="s">
        <v>442</v>
      </c>
      <c r="E400" s="153" t="s">
        <v>19</v>
      </c>
      <c r="F400" s="154" t="s">
        <v>504</v>
      </c>
      <c r="H400" s="155">
        <v>10</v>
      </c>
      <c r="I400" s="156"/>
      <c r="L400" s="152"/>
      <c r="M400" s="157"/>
      <c r="T400" s="158"/>
      <c r="AT400" s="153" t="s">
        <v>442</v>
      </c>
      <c r="AU400" s="153" t="s">
        <v>79</v>
      </c>
      <c r="AV400" s="13" t="s">
        <v>81</v>
      </c>
      <c r="AW400" s="13" t="s">
        <v>32</v>
      </c>
      <c r="AX400" s="13" t="s">
        <v>71</v>
      </c>
      <c r="AY400" s="153" t="s">
        <v>429</v>
      </c>
    </row>
    <row r="401" spans="2:65" s="12" customFormat="1">
      <c r="B401" s="145"/>
      <c r="D401" s="146" t="s">
        <v>442</v>
      </c>
      <c r="E401" s="147" t="s">
        <v>19</v>
      </c>
      <c r="F401" s="148" t="s">
        <v>1322</v>
      </c>
      <c r="H401" s="147" t="s">
        <v>19</v>
      </c>
      <c r="I401" s="149"/>
      <c r="L401" s="145"/>
      <c r="M401" s="150"/>
      <c r="T401" s="151"/>
      <c r="AT401" s="147" t="s">
        <v>442</v>
      </c>
      <c r="AU401" s="147" t="s">
        <v>79</v>
      </c>
      <c r="AV401" s="12" t="s">
        <v>79</v>
      </c>
      <c r="AW401" s="12" t="s">
        <v>32</v>
      </c>
      <c r="AX401" s="12" t="s">
        <v>71</v>
      </c>
      <c r="AY401" s="147" t="s">
        <v>429</v>
      </c>
    </row>
    <row r="402" spans="2:65" s="13" customFormat="1">
      <c r="B402" s="152"/>
      <c r="D402" s="146" t="s">
        <v>442</v>
      </c>
      <c r="E402" s="153" t="s">
        <v>19</v>
      </c>
      <c r="F402" s="154" t="s">
        <v>440</v>
      </c>
      <c r="H402" s="155">
        <v>4</v>
      </c>
      <c r="I402" s="156"/>
      <c r="L402" s="152"/>
      <c r="M402" s="157"/>
      <c r="T402" s="158"/>
      <c r="AT402" s="153" t="s">
        <v>442</v>
      </c>
      <c r="AU402" s="153" t="s">
        <v>79</v>
      </c>
      <c r="AV402" s="13" t="s">
        <v>81</v>
      </c>
      <c r="AW402" s="13" t="s">
        <v>32</v>
      </c>
      <c r="AX402" s="13" t="s">
        <v>71</v>
      </c>
      <c r="AY402" s="153" t="s">
        <v>429</v>
      </c>
    </row>
    <row r="403" spans="2:65" s="12" customFormat="1">
      <c r="B403" s="145"/>
      <c r="D403" s="146" t="s">
        <v>442</v>
      </c>
      <c r="E403" s="147" t="s">
        <v>19</v>
      </c>
      <c r="F403" s="148" t="s">
        <v>1323</v>
      </c>
      <c r="H403" s="147" t="s">
        <v>19</v>
      </c>
      <c r="I403" s="149"/>
      <c r="L403" s="145"/>
      <c r="M403" s="150"/>
      <c r="T403" s="151"/>
      <c r="AT403" s="147" t="s">
        <v>442</v>
      </c>
      <c r="AU403" s="147" t="s">
        <v>79</v>
      </c>
      <c r="AV403" s="12" t="s">
        <v>79</v>
      </c>
      <c r="AW403" s="12" t="s">
        <v>32</v>
      </c>
      <c r="AX403" s="12" t="s">
        <v>71</v>
      </c>
      <c r="AY403" s="147" t="s">
        <v>429</v>
      </c>
    </row>
    <row r="404" spans="2:65" s="13" customFormat="1">
      <c r="B404" s="152"/>
      <c r="D404" s="146" t="s">
        <v>442</v>
      </c>
      <c r="E404" s="153" t="s">
        <v>19</v>
      </c>
      <c r="F404" s="154" t="s">
        <v>440</v>
      </c>
      <c r="H404" s="155">
        <v>4</v>
      </c>
      <c r="I404" s="156"/>
      <c r="L404" s="152"/>
      <c r="M404" s="157"/>
      <c r="T404" s="158"/>
      <c r="AT404" s="153" t="s">
        <v>442</v>
      </c>
      <c r="AU404" s="153" t="s">
        <v>79</v>
      </c>
      <c r="AV404" s="13" t="s">
        <v>81</v>
      </c>
      <c r="AW404" s="13" t="s">
        <v>32</v>
      </c>
      <c r="AX404" s="13" t="s">
        <v>71</v>
      </c>
      <c r="AY404" s="153" t="s">
        <v>429</v>
      </c>
    </row>
    <row r="405" spans="2:65" s="14" customFormat="1">
      <c r="B405" s="159"/>
      <c r="D405" s="146" t="s">
        <v>442</v>
      </c>
      <c r="E405" s="160" t="s">
        <v>19</v>
      </c>
      <c r="F405" s="161" t="s">
        <v>451</v>
      </c>
      <c r="H405" s="162">
        <v>18</v>
      </c>
      <c r="I405" s="163"/>
      <c r="L405" s="159"/>
      <c r="M405" s="164"/>
      <c r="T405" s="165"/>
      <c r="AT405" s="160" t="s">
        <v>442</v>
      </c>
      <c r="AU405" s="160" t="s">
        <v>79</v>
      </c>
      <c r="AV405" s="14" t="s">
        <v>440</v>
      </c>
      <c r="AW405" s="14" t="s">
        <v>32</v>
      </c>
      <c r="AX405" s="14" t="s">
        <v>79</v>
      </c>
      <c r="AY405" s="160" t="s">
        <v>429</v>
      </c>
    </row>
    <row r="406" spans="2:65" s="1" customFormat="1" ht="76.349999999999994" customHeight="1">
      <c r="B406" s="32"/>
      <c r="C406" s="166" t="s">
        <v>655</v>
      </c>
      <c r="D406" s="166" t="s">
        <v>780</v>
      </c>
      <c r="E406" s="167" t="s">
        <v>959</v>
      </c>
      <c r="F406" s="168" t="s">
        <v>960</v>
      </c>
      <c r="G406" s="169" t="s">
        <v>961</v>
      </c>
      <c r="H406" s="170">
        <v>122</v>
      </c>
      <c r="I406" s="171"/>
      <c r="J406" s="172">
        <f>ROUND(I406*H406,2)</f>
        <v>0</v>
      </c>
      <c r="K406" s="168" t="s">
        <v>438</v>
      </c>
      <c r="L406" s="32"/>
      <c r="M406" s="173" t="s">
        <v>19</v>
      </c>
      <c r="N406" s="174" t="s">
        <v>42</v>
      </c>
      <c r="P406" s="141">
        <f>O406*H406</f>
        <v>0</v>
      </c>
      <c r="Q406" s="141">
        <v>0</v>
      </c>
      <c r="R406" s="141">
        <f>Q406*H406</f>
        <v>0</v>
      </c>
      <c r="S406" s="141">
        <v>0</v>
      </c>
      <c r="T406" s="142">
        <f>S406*H406</f>
        <v>0</v>
      </c>
      <c r="AR406" s="143" t="s">
        <v>440</v>
      </c>
      <c r="AT406" s="143" t="s">
        <v>780</v>
      </c>
      <c r="AU406" s="143" t="s">
        <v>79</v>
      </c>
      <c r="AY406" s="17" t="s">
        <v>429</v>
      </c>
      <c r="BE406" s="144">
        <f>IF(N406="základní",J406,0)</f>
        <v>0</v>
      </c>
      <c r="BF406" s="144">
        <f>IF(N406="snížená",J406,0)</f>
        <v>0</v>
      </c>
      <c r="BG406" s="144">
        <f>IF(N406="zákl. přenesená",J406,0)</f>
        <v>0</v>
      </c>
      <c r="BH406" s="144">
        <f>IF(N406="sníž. přenesená",J406,0)</f>
        <v>0</v>
      </c>
      <c r="BI406" s="144">
        <f>IF(N406="nulová",J406,0)</f>
        <v>0</v>
      </c>
      <c r="BJ406" s="17" t="s">
        <v>79</v>
      </c>
      <c r="BK406" s="144">
        <f>ROUND(I406*H406,2)</f>
        <v>0</v>
      </c>
      <c r="BL406" s="17" t="s">
        <v>440</v>
      </c>
      <c r="BM406" s="143" t="s">
        <v>1451</v>
      </c>
    </row>
    <row r="407" spans="2:65" s="12" customFormat="1">
      <c r="B407" s="145"/>
      <c r="D407" s="146" t="s">
        <v>442</v>
      </c>
      <c r="E407" s="147" t="s">
        <v>19</v>
      </c>
      <c r="F407" s="148" t="s">
        <v>537</v>
      </c>
      <c r="H407" s="147" t="s">
        <v>19</v>
      </c>
      <c r="I407" s="149"/>
      <c r="L407" s="145"/>
      <c r="M407" s="150"/>
      <c r="T407" s="151"/>
      <c r="AT407" s="147" t="s">
        <v>442</v>
      </c>
      <c r="AU407" s="147" t="s">
        <v>79</v>
      </c>
      <c r="AV407" s="12" t="s">
        <v>79</v>
      </c>
      <c r="AW407" s="12" t="s">
        <v>32</v>
      </c>
      <c r="AX407" s="12" t="s">
        <v>71</v>
      </c>
      <c r="AY407" s="147" t="s">
        <v>429</v>
      </c>
    </row>
    <row r="408" spans="2:65" s="13" customFormat="1">
      <c r="B408" s="152"/>
      <c r="D408" s="146" t="s">
        <v>442</v>
      </c>
      <c r="E408" s="153" t="s">
        <v>19</v>
      </c>
      <c r="F408" s="154" t="s">
        <v>1340</v>
      </c>
      <c r="H408" s="155">
        <v>122</v>
      </c>
      <c r="I408" s="156"/>
      <c r="L408" s="152"/>
      <c r="M408" s="157"/>
      <c r="T408" s="158"/>
      <c r="AT408" s="153" t="s">
        <v>442</v>
      </c>
      <c r="AU408" s="153" t="s">
        <v>79</v>
      </c>
      <c r="AV408" s="13" t="s">
        <v>81</v>
      </c>
      <c r="AW408" s="13" t="s">
        <v>32</v>
      </c>
      <c r="AX408" s="13" t="s">
        <v>71</v>
      </c>
      <c r="AY408" s="153" t="s">
        <v>429</v>
      </c>
    </row>
    <row r="409" spans="2:65" s="14" customFormat="1">
      <c r="B409" s="159"/>
      <c r="D409" s="146" t="s">
        <v>442</v>
      </c>
      <c r="E409" s="160" t="s">
        <v>19</v>
      </c>
      <c r="F409" s="161" t="s">
        <v>451</v>
      </c>
      <c r="H409" s="162">
        <v>122</v>
      </c>
      <c r="I409" s="163"/>
      <c r="L409" s="159"/>
      <c r="M409" s="164"/>
      <c r="T409" s="165"/>
      <c r="AT409" s="160" t="s">
        <v>442</v>
      </c>
      <c r="AU409" s="160" t="s">
        <v>79</v>
      </c>
      <c r="AV409" s="14" t="s">
        <v>440</v>
      </c>
      <c r="AW409" s="14" t="s">
        <v>32</v>
      </c>
      <c r="AX409" s="14" t="s">
        <v>79</v>
      </c>
      <c r="AY409" s="160" t="s">
        <v>429</v>
      </c>
    </row>
    <row r="410" spans="2:65" s="1" customFormat="1" ht="90" customHeight="1">
      <c r="B410" s="32"/>
      <c r="C410" s="166" t="s">
        <v>661</v>
      </c>
      <c r="D410" s="166" t="s">
        <v>780</v>
      </c>
      <c r="E410" s="167" t="s">
        <v>872</v>
      </c>
      <c r="F410" s="168" t="s">
        <v>873</v>
      </c>
      <c r="G410" s="169" t="s">
        <v>830</v>
      </c>
      <c r="H410" s="170">
        <v>0.32</v>
      </c>
      <c r="I410" s="171"/>
      <c r="J410" s="172">
        <f>ROUND(I410*H410,2)</f>
        <v>0</v>
      </c>
      <c r="K410" s="168" t="s">
        <v>438</v>
      </c>
      <c r="L410" s="32"/>
      <c r="M410" s="173" t="s">
        <v>19</v>
      </c>
      <c r="N410" s="174" t="s">
        <v>42</v>
      </c>
      <c r="P410" s="141">
        <f>O410*H410</f>
        <v>0</v>
      </c>
      <c r="Q410" s="141">
        <v>0</v>
      </c>
      <c r="R410" s="141">
        <f>Q410*H410</f>
        <v>0</v>
      </c>
      <c r="S410" s="141">
        <v>0</v>
      </c>
      <c r="T410" s="142">
        <f>S410*H410</f>
        <v>0</v>
      </c>
      <c r="AR410" s="143" t="s">
        <v>440</v>
      </c>
      <c r="AT410" s="143" t="s">
        <v>780</v>
      </c>
      <c r="AU410" s="143" t="s">
        <v>79</v>
      </c>
      <c r="AY410" s="17" t="s">
        <v>429</v>
      </c>
      <c r="BE410" s="144">
        <f>IF(N410="základní",J410,0)</f>
        <v>0</v>
      </c>
      <c r="BF410" s="144">
        <f>IF(N410="snížená",J410,0)</f>
        <v>0</v>
      </c>
      <c r="BG410" s="144">
        <f>IF(N410="zákl. přenesená",J410,0)</f>
        <v>0</v>
      </c>
      <c r="BH410" s="144">
        <f>IF(N410="sníž. přenesená",J410,0)</f>
        <v>0</v>
      </c>
      <c r="BI410" s="144">
        <f>IF(N410="nulová",J410,0)</f>
        <v>0</v>
      </c>
      <c r="BJ410" s="17" t="s">
        <v>79</v>
      </c>
      <c r="BK410" s="144">
        <f>ROUND(I410*H410,2)</f>
        <v>0</v>
      </c>
      <c r="BL410" s="17" t="s">
        <v>440</v>
      </c>
      <c r="BM410" s="143" t="s">
        <v>1452</v>
      </c>
    </row>
    <row r="411" spans="2:65" s="12" customFormat="1">
      <c r="B411" s="145"/>
      <c r="D411" s="146" t="s">
        <v>442</v>
      </c>
      <c r="E411" s="147" t="s">
        <v>19</v>
      </c>
      <c r="F411" s="148" t="s">
        <v>1453</v>
      </c>
      <c r="H411" s="147" t="s">
        <v>19</v>
      </c>
      <c r="I411" s="149"/>
      <c r="L411" s="145"/>
      <c r="M411" s="150"/>
      <c r="T411" s="151"/>
      <c r="AT411" s="147" t="s">
        <v>442</v>
      </c>
      <c r="AU411" s="147" t="s">
        <v>79</v>
      </c>
      <c r="AV411" s="12" t="s">
        <v>79</v>
      </c>
      <c r="AW411" s="12" t="s">
        <v>32</v>
      </c>
      <c r="AX411" s="12" t="s">
        <v>71</v>
      </c>
      <c r="AY411" s="147" t="s">
        <v>429</v>
      </c>
    </row>
    <row r="412" spans="2:65" s="13" customFormat="1">
      <c r="B412" s="152"/>
      <c r="D412" s="146" t="s">
        <v>442</v>
      </c>
      <c r="E412" s="153" t="s">
        <v>19</v>
      </c>
      <c r="F412" s="154" t="s">
        <v>1454</v>
      </c>
      <c r="H412" s="155">
        <v>0.27500000000000002</v>
      </c>
      <c r="I412" s="156"/>
      <c r="L412" s="152"/>
      <c r="M412" s="157"/>
      <c r="T412" s="158"/>
      <c r="AT412" s="153" t="s">
        <v>442</v>
      </c>
      <c r="AU412" s="153" t="s">
        <v>79</v>
      </c>
      <c r="AV412" s="13" t="s">
        <v>81</v>
      </c>
      <c r="AW412" s="13" t="s">
        <v>32</v>
      </c>
      <c r="AX412" s="13" t="s">
        <v>71</v>
      </c>
      <c r="AY412" s="153" t="s">
        <v>429</v>
      </c>
    </row>
    <row r="413" spans="2:65" s="12" customFormat="1">
      <c r="B413" s="145"/>
      <c r="D413" s="146" t="s">
        <v>442</v>
      </c>
      <c r="E413" s="147" t="s">
        <v>19</v>
      </c>
      <c r="F413" s="148" t="s">
        <v>1290</v>
      </c>
      <c r="H413" s="147" t="s">
        <v>19</v>
      </c>
      <c r="I413" s="149"/>
      <c r="L413" s="145"/>
      <c r="M413" s="150"/>
      <c r="T413" s="151"/>
      <c r="AT413" s="147" t="s">
        <v>442</v>
      </c>
      <c r="AU413" s="147" t="s">
        <v>79</v>
      </c>
      <c r="AV413" s="12" t="s">
        <v>79</v>
      </c>
      <c r="AW413" s="12" t="s">
        <v>32</v>
      </c>
      <c r="AX413" s="12" t="s">
        <v>71</v>
      </c>
      <c r="AY413" s="147" t="s">
        <v>429</v>
      </c>
    </row>
    <row r="414" spans="2:65" s="13" customFormat="1">
      <c r="B414" s="152"/>
      <c r="D414" s="146" t="s">
        <v>442</v>
      </c>
      <c r="E414" s="153" t="s">
        <v>19</v>
      </c>
      <c r="F414" s="154" t="s">
        <v>1455</v>
      </c>
      <c r="H414" s="155">
        <v>1.2999999999999999E-2</v>
      </c>
      <c r="I414" s="156"/>
      <c r="L414" s="152"/>
      <c r="M414" s="157"/>
      <c r="T414" s="158"/>
      <c r="AT414" s="153" t="s">
        <v>442</v>
      </c>
      <c r="AU414" s="153" t="s">
        <v>79</v>
      </c>
      <c r="AV414" s="13" t="s">
        <v>81</v>
      </c>
      <c r="AW414" s="13" t="s">
        <v>32</v>
      </c>
      <c r="AX414" s="13" t="s">
        <v>71</v>
      </c>
      <c r="AY414" s="153" t="s">
        <v>429</v>
      </c>
    </row>
    <row r="415" spans="2:65" s="12" customFormat="1">
      <c r="B415" s="145"/>
      <c r="D415" s="146" t="s">
        <v>442</v>
      </c>
      <c r="E415" s="147" t="s">
        <v>19</v>
      </c>
      <c r="F415" s="148" t="s">
        <v>1292</v>
      </c>
      <c r="H415" s="147" t="s">
        <v>19</v>
      </c>
      <c r="I415" s="149"/>
      <c r="L415" s="145"/>
      <c r="M415" s="150"/>
      <c r="T415" s="151"/>
      <c r="AT415" s="147" t="s">
        <v>442</v>
      </c>
      <c r="AU415" s="147" t="s">
        <v>79</v>
      </c>
      <c r="AV415" s="12" t="s">
        <v>79</v>
      </c>
      <c r="AW415" s="12" t="s">
        <v>32</v>
      </c>
      <c r="AX415" s="12" t="s">
        <v>71</v>
      </c>
      <c r="AY415" s="147" t="s">
        <v>429</v>
      </c>
    </row>
    <row r="416" spans="2:65" s="13" customFormat="1">
      <c r="B416" s="152"/>
      <c r="D416" s="146" t="s">
        <v>442</v>
      </c>
      <c r="E416" s="153" t="s">
        <v>19</v>
      </c>
      <c r="F416" s="154" t="s">
        <v>869</v>
      </c>
      <c r="H416" s="155">
        <v>1.4999999999999999E-2</v>
      </c>
      <c r="I416" s="156"/>
      <c r="L416" s="152"/>
      <c r="M416" s="157"/>
      <c r="T416" s="158"/>
      <c r="AT416" s="153" t="s">
        <v>442</v>
      </c>
      <c r="AU416" s="153" t="s">
        <v>79</v>
      </c>
      <c r="AV416" s="13" t="s">
        <v>81</v>
      </c>
      <c r="AW416" s="13" t="s">
        <v>32</v>
      </c>
      <c r="AX416" s="13" t="s">
        <v>71</v>
      </c>
      <c r="AY416" s="153" t="s">
        <v>429</v>
      </c>
    </row>
    <row r="417" spans="2:65" s="12" customFormat="1">
      <c r="B417" s="145"/>
      <c r="D417" s="146" t="s">
        <v>442</v>
      </c>
      <c r="E417" s="147" t="s">
        <v>19</v>
      </c>
      <c r="F417" s="148" t="s">
        <v>1294</v>
      </c>
      <c r="H417" s="147" t="s">
        <v>19</v>
      </c>
      <c r="I417" s="149"/>
      <c r="L417" s="145"/>
      <c r="M417" s="150"/>
      <c r="T417" s="151"/>
      <c r="AT417" s="147" t="s">
        <v>442</v>
      </c>
      <c r="AU417" s="147" t="s">
        <v>79</v>
      </c>
      <c r="AV417" s="12" t="s">
        <v>79</v>
      </c>
      <c r="AW417" s="12" t="s">
        <v>32</v>
      </c>
      <c r="AX417" s="12" t="s">
        <v>71</v>
      </c>
      <c r="AY417" s="147" t="s">
        <v>429</v>
      </c>
    </row>
    <row r="418" spans="2:65" s="13" customFormat="1">
      <c r="B418" s="152"/>
      <c r="D418" s="146" t="s">
        <v>442</v>
      </c>
      <c r="E418" s="153" t="s">
        <v>19</v>
      </c>
      <c r="F418" s="154" t="s">
        <v>1456</v>
      </c>
      <c r="H418" s="155">
        <v>8.9999999999999993E-3</v>
      </c>
      <c r="I418" s="156"/>
      <c r="L418" s="152"/>
      <c r="M418" s="157"/>
      <c r="T418" s="158"/>
      <c r="AT418" s="153" t="s">
        <v>442</v>
      </c>
      <c r="AU418" s="153" t="s">
        <v>79</v>
      </c>
      <c r="AV418" s="13" t="s">
        <v>81</v>
      </c>
      <c r="AW418" s="13" t="s">
        <v>32</v>
      </c>
      <c r="AX418" s="13" t="s">
        <v>71</v>
      </c>
      <c r="AY418" s="153" t="s">
        <v>429</v>
      </c>
    </row>
    <row r="419" spans="2:65" s="12" customFormat="1">
      <c r="B419" s="145"/>
      <c r="D419" s="146" t="s">
        <v>442</v>
      </c>
      <c r="E419" s="147" t="s">
        <v>19</v>
      </c>
      <c r="F419" s="148" t="s">
        <v>1296</v>
      </c>
      <c r="H419" s="147" t="s">
        <v>19</v>
      </c>
      <c r="I419" s="149"/>
      <c r="L419" s="145"/>
      <c r="M419" s="150"/>
      <c r="T419" s="151"/>
      <c r="AT419" s="147" t="s">
        <v>442</v>
      </c>
      <c r="AU419" s="147" t="s">
        <v>79</v>
      </c>
      <c r="AV419" s="12" t="s">
        <v>79</v>
      </c>
      <c r="AW419" s="12" t="s">
        <v>32</v>
      </c>
      <c r="AX419" s="12" t="s">
        <v>71</v>
      </c>
      <c r="AY419" s="147" t="s">
        <v>429</v>
      </c>
    </row>
    <row r="420" spans="2:65" s="13" customFormat="1">
      <c r="B420" s="152"/>
      <c r="D420" s="146" t="s">
        <v>442</v>
      </c>
      <c r="E420" s="153" t="s">
        <v>19</v>
      </c>
      <c r="F420" s="154" t="s">
        <v>1457</v>
      </c>
      <c r="H420" s="155">
        <v>8.0000000000000002E-3</v>
      </c>
      <c r="I420" s="156"/>
      <c r="L420" s="152"/>
      <c r="M420" s="157"/>
      <c r="T420" s="158"/>
      <c r="AT420" s="153" t="s">
        <v>442</v>
      </c>
      <c r="AU420" s="153" t="s">
        <v>79</v>
      </c>
      <c r="AV420" s="13" t="s">
        <v>81</v>
      </c>
      <c r="AW420" s="13" t="s">
        <v>32</v>
      </c>
      <c r="AX420" s="13" t="s">
        <v>71</v>
      </c>
      <c r="AY420" s="153" t="s">
        <v>429</v>
      </c>
    </row>
    <row r="421" spans="2:65" s="14" customFormat="1">
      <c r="B421" s="159"/>
      <c r="D421" s="146" t="s">
        <v>442</v>
      </c>
      <c r="E421" s="160" t="s">
        <v>19</v>
      </c>
      <c r="F421" s="161" t="s">
        <v>451</v>
      </c>
      <c r="H421" s="162">
        <v>0.32000000000000006</v>
      </c>
      <c r="I421" s="163"/>
      <c r="L421" s="159"/>
      <c r="M421" s="164"/>
      <c r="T421" s="165"/>
      <c r="AT421" s="160" t="s">
        <v>442</v>
      </c>
      <c r="AU421" s="160" t="s">
        <v>79</v>
      </c>
      <c r="AV421" s="14" t="s">
        <v>440</v>
      </c>
      <c r="AW421" s="14" t="s">
        <v>32</v>
      </c>
      <c r="AX421" s="14" t="s">
        <v>79</v>
      </c>
      <c r="AY421" s="160" t="s">
        <v>429</v>
      </c>
    </row>
    <row r="422" spans="2:65" s="1" customFormat="1" ht="90" customHeight="1">
      <c r="B422" s="32"/>
      <c r="C422" s="166" t="s">
        <v>665</v>
      </c>
      <c r="D422" s="166" t="s">
        <v>780</v>
      </c>
      <c r="E422" s="167" t="s">
        <v>880</v>
      </c>
      <c r="F422" s="168" t="s">
        <v>881</v>
      </c>
      <c r="G422" s="169" t="s">
        <v>830</v>
      </c>
      <c r="H422" s="170">
        <v>0.28199999999999997</v>
      </c>
      <c r="I422" s="171"/>
      <c r="J422" s="172">
        <f>ROUND(I422*H422,2)</f>
        <v>0</v>
      </c>
      <c r="K422" s="168" t="s">
        <v>438</v>
      </c>
      <c r="L422" s="32"/>
      <c r="M422" s="173" t="s">
        <v>19</v>
      </c>
      <c r="N422" s="174" t="s">
        <v>42</v>
      </c>
      <c r="P422" s="141">
        <f>O422*H422</f>
        <v>0</v>
      </c>
      <c r="Q422" s="141">
        <v>0</v>
      </c>
      <c r="R422" s="141">
        <f>Q422*H422</f>
        <v>0</v>
      </c>
      <c r="S422" s="141">
        <v>0</v>
      </c>
      <c r="T422" s="142">
        <f>S422*H422</f>
        <v>0</v>
      </c>
      <c r="AR422" s="143" t="s">
        <v>440</v>
      </c>
      <c r="AT422" s="143" t="s">
        <v>780</v>
      </c>
      <c r="AU422" s="143" t="s">
        <v>79</v>
      </c>
      <c r="AY422" s="17" t="s">
        <v>429</v>
      </c>
      <c r="BE422" s="144">
        <f>IF(N422="základní",J422,0)</f>
        <v>0</v>
      </c>
      <c r="BF422" s="144">
        <f>IF(N422="snížená",J422,0)</f>
        <v>0</v>
      </c>
      <c r="BG422" s="144">
        <f>IF(N422="zákl. přenesená",J422,0)</f>
        <v>0</v>
      </c>
      <c r="BH422" s="144">
        <f>IF(N422="sníž. přenesená",J422,0)</f>
        <v>0</v>
      </c>
      <c r="BI422" s="144">
        <f>IF(N422="nulová",J422,0)</f>
        <v>0</v>
      </c>
      <c r="BJ422" s="17" t="s">
        <v>79</v>
      </c>
      <c r="BK422" s="144">
        <f>ROUND(I422*H422,2)</f>
        <v>0</v>
      </c>
      <c r="BL422" s="17" t="s">
        <v>440</v>
      </c>
      <c r="BM422" s="143" t="s">
        <v>1458</v>
      </c>
    </row>
    <row r="423" spans="2:65" s="12" customFormat="1">
      <c r="B423" s="145"/>
      <c r="D423" s="146" t="s">
        <v>442</v>
      </c>
      <c r="E423" s="147" t="s">
        <v>19</v>
      </c>
      <c r="F423" s="148" t="s">
        <v>1280</v>
      </c>
      <c r="H423" s="147" t="s">
        <v>19</v>
      </c>
      <c r="I423" s="149"/>
      <c r="L423" s="145"/>
      <c r="M423" s="150"/>
      <c r="T423" s="151"/>
      <c r="AT423" s="147" t="s">
        <v>442</v>
      </c>
      <c r="AU423" s="147" t="s">
        <v>79</v>
      </c>
      <c r="AV423" s="12" t="s">
        <v>79</v>
      </c>
      <c r="AW423" s="12" t="s">
        <v>32</v>
      </c>
      <c r="AX423" s="12" t="s">
        <v>71</v>
      </c>
      <c r="AY423" s="147" t="s">
        <v>429</v>
      </c>
    </row>
    <row r="424" spans="2:65" s="13" customFormat="1">
      <c r="B424" s="152"/>
      <c r="D424" s="146" t="s">
        <v>442</v>
      </c>
      <c r="E424" s="153" t="s">
        <v>19</v>
      </c>
      <c r="F424" s="154" t="s">
        <v>1459</v>
      </c>
      <c r="H424" s="155">
        <v>0.23200000000000001</v>
      </c>
      <c r="I424" s="156"/>
      <c r="L424" s="152"/>
      <c r="M424" s="157"/>
      <c r="T424" s="158"/>
      <c r="AT424" s="153" t="s">
        <v>442</v>
      </c>
      <c r="AU424" s="153" t="s">
        <v>79</v>
      </c>
      <c r="AV424" s="13" t="s">
        <v>81</v>
      </c>
      <c r="AW424" s="13" t="s">
        <v>32</v>
      </c>
      <c r="AX424" s="13" t="s">
        <v>71</v>
      </c>
      <c r="AY424" s="153" t="s">
        <v>429</v>
      </c>
    </row>
    <row r="425" spans="2:65" s="12" customFormat="1">
      <c r="B425" s="145"/>
      <c r="D425" s="146" t="s">
        <v>442</v>
      </c>
      <c r="E425" s="147" t="s">
        <v>19</v>
      </c>
      <c r="F425" s="148" t="s">
        <v>1460</v>
      </c>
      <c r="H425" s="147" t="s">
        <v>19</v>
      </c>
      <c r="I425" s="149"/>
      <c r="L425" s="145"/>
      <c r="M425" s="150"/>
      <c r="T425" s="151"/>
      <c r="AT425" s="147" t="s">
        <v>442</v>
      </c>
      <c r="AU425" s="147" t="s">
        <v>79</v>
      </c>
      <c r="AV425" s="12" t="s">
        <v>79</v>
      </c>
      <c r="AW425" s="12" t="s">
        <v>32</v>
      </c>
      <c r="AX425" s="12" t="s">
        <v>71</v>
      </c>
      <c r="AY425" s="147" t="s">
        <v>429</v>
      </c>
    </row>
    <row r="426" spans="2:65" s="13" customFormat="1">
      <c r="B426" s="152"/>
      <c r="D426" s="146" t="s">
        <v>442</v>
      </c>
      <c r="E426" s="153" t="s">
        <v>19</v>
      </c>
      <c r="F426" s="154" t="s">
        <v>1461</v>
      </c>
      <c r="H426" s="155">
        <v>2.5000000000000001E-2</v>
      </c>
      <c r="I426" s="156"/>
      <c r="L426" s="152"/>
      <c r="M426" s="157"/>
      <c r="T426" s="158"/>
      <c r="AT426" s="153" t="s">
        <v>442</v>
      </c>
      <c r="AU426" s="153" t="s">
        <v>79</v>
      </c>
      <c r="AV426" s="13" t="s">
        <v>81</v>
      </c>
      <c r="AW426" s="13" t="s">
        <v>32</v>
      </c>
      <c r="AX426" s="13" t="s">
        <v>71</v>
      </c>
      <c r="AY426" s="153" t="s">
        <v>429</v>
      </c>
    </row>
    <row r="427" spans="2:65" s="12" customFormat="1">
      <c r="B427" s="145"/>
      <c r="D427" s="146" t="s">
        <v>442</v>
      </c>
      <c r="E427" s="147" t="s">
        <v>19</v>
      </c>
      <c r="F427" s="148" t="s">
        <v>1462</v>
      </c>
      <c r="H427" s="147" t="s">
        <v>19</v>
      </c>
      <c r="I427" s="149"/>
      <c r="L427" s="145"/>
      <c r="M427" s="150"/>
      <c r="T427" s="151"/>
      <c r="AT427" s="147" t="s">
        <v>442</v>
      </c>
      <c r="AU427" s="147" t="s">
        <v>79</v>
      </c>
      <c r="AV427" s="12" t="s">
        <v>79</v>
      </c>
      <c r="AW427" s="12" t="s">
        <v>32</v>
      </c>
      <c r="AX427" s="12" t="s">
        <v>71</v>
      </c>
      <c r="AY427" s="147" t="s">
        <v>429</v>
      </c>
    </row>
    <row r="428" spans="2:65" s="13" customFormat="1">
      <c r="B428" s="152"/>
      <c r="D428" s="146" t="s">
        <v>442</v>
      </c>
      <c r="E428" s="153" t="s">
        <v>19</v>
      </c>
      <c r="F428" s="154" t="s">
        <v>1461</v>
      </c>
      <c r="H428" s="155">
        <v>2.5000000000000001E-2</v>
      </c>
      <c r="I428" s="156"/>
      <c r="L428" s="152"/>
      <c r="M428" s="157"/>
      <c r="T428" s="158"/>
      <c r="AT428" s="153" t="s">
        <v>442</v>
      </c>
      <c r="AU428" s="153" t="s">
        <v>79</v>
      </c>
      <c r="AV428" s="13" t="s">
        <v>81</v>
      </c>
      <c r="AW428" s="13" t="s">
        <v>32</v>
      </c>
      <c r="AX428" s="13" t="s">
        <v>71</v>
      </c>
      <c r="AY428" s="153" t="s">
        <v>429</v>
      </c>
    </row>
    <row r="429" spans="2:65" s="14" customFormat="1">
      <c r="B429" s="159"/>
      <c r="D429" s="146" t="s">
        <v>442</v>
      </c>
      <c r="E429" s="160" t="s">
        <v>19</v>
      </c>
      <c r="F429" s="161" t="s">
        <v>451</v>
      </c>
      <c r="H429" s="162">
        <v>0.28200000000000003</v>
      </c>
      <c r="I429" s="163"/>
      <c r="L429" s="159"/>
      <c r="M429" s="164"/>
      <c r="T429" s="165"/>
      <c r="AT429" s="160" t="s">
        <v>442</v>
      </c>
      <c r="AU429" s="160" t="s">
        <v>79</v>
      </c>
      <c r="AV429" s="14" t="s">
        <v>440</v>
      </c>
      <c r="AW429" s="14" t="s">
        <v>32</v>
      </c>
      <c r="AX429" s="14" t="s">
        <v>79</v>
      </c>
      <c r="AY429" s="160" t="s">
        <v>429</v>
      </c>
    </row>
    <row r="430" spans="2:65" s="1" customFormat="1" ht="90" customHeight="1">
      <c r="B430" s="32"/>
      <c r="C430" s="166" t="s">
        <v>669</v>
      </c>
      <c r="D430" s="166" t="s">
        <v>780</v>
      </c>
      <c r="E430" s="167" t="s">
        <v>1463</v>
      </c>
      <c r="F430" s="168" t="s">
        <v>1464</v>
      </c>
      <c r="G430" s="169" t="s">
        <v>830</v>
      </c>
      <c r="H430" s="170">
        <v>0.26700000000000002</v>
      </c>
      <c r="I430" s="171"/>
      <c r="J430" s="172">
        <f>ROUND(I430*H430,2)</f>
        <v>0</v>
      </c>
      <c r="K430" s="168" t="s">
        <v>438</v>
      </c>
      <c r="L430" s="32"/>
      <c r="M430" s="173" t="s">
        <v>19</v>
      </c>
      <c r="N430" s="174" t="s">
        <v>42</v>
      </c>
      <c r="P430" s="141">
        <f>O430*H430</f>
        <v>0</v>
      </c>
      <c r="Q430" s="141">
        <v>0</v>
      </c>
      <c r="R430" s="141">
        <f>Q430*H430</f>
        <v>0</v>
      </c>
      <c r="S430" s="141">
        <v>0</v>
      </c>
      <c r="T430" s="142">
        <f>S430*H430</f>
        <v>0</v>
      </c>
      <c r="AR430" s="143" t="s">
        <v>440</v>
      </c>
      <c r="AT430" s="143" t="s">
        <v>780</v>
      </c>
      <c r="AU430" s="143" t="s">
        <v>79</v>
      </c>
      <c r="AY430" s="17" t="s">
        <v>429</v>
      </c>
      <c r="BE430" s="144">
        <f>IF(N430="základní",J430,0)</f>
        <v>0</v>
      </c>
      <c r="BF430" s="144">
        <f>IF(N430="snížená",J430,0)</f>
        <v>0</v>
      </c>
      <c r="BG430" s="144">
        <f>IF(N430="zákl. přenesená",J430,0)</f>
        <v>0</v>
      </c>
      <c r="BH430" s="144">
        <f>IF(N430="sníž. přenesená",J430,0)</f>
        <v>0</v>
      </c>
      <c r="BI430" s="144">
        <f>IF(N430="nulová",J430,0)</f>
        <v>0</v>
      </c>
      <c r="BJ430" s="17" t="s">
        <v>79</v>
      </c>
      <c r="BK430" s="144">
        <f>ROUND(I430*H430,2)</f>
        <v>0</v>
      </c>
      <c r="BL430" s="17" t="s">
        <v>440</v>
      </c>
      <c r="BM430" s="143" t="s">
        <v>1465</v>
      </c>
    </row>
    <row r="431" spans="2:65" s="12" customFormat="1">
      <c r="B431" s="145"/>
      <c r="D431" s="146" t="s">
        <v>442</v>
      </c>
      <c r="E431" s="147" t="s">
        <v>19</v>
      </c>
      <c r="F431" s="148" t="s">
        <v>1283</v>
      </c>
      <c r="H431" s="147" t="s">
        <v>19</v>
      </c>
      <c r="I431" s="149"/>
      <c r="L431" s="145"/>
      <c r="M431" s="150"/>
      <c r="T431" s="151"/>
      <c r="AT431" s="147" t="s">
        <v>442</v>
      </c>
      <c r="AU431" s="147" t="s">
        <v>79</v>
      </c>
      <c r="AV431" s="12" t="s">
        <v>79</v>
      </c>
      <c r="AW431" s="12" t="s">
        <v>32</v>
      </c>
      <c r="AX431" s="12" t="s">
        <v>71</v>
      </c>
      <c r="AY431" s="147" t="s">
        <v>429</v>
      </c>
    </row>
    <row r="432" spans="2:65" s="13" customFormat="1">
      <c r="B432" s="152"/>
      <c r="D432" s="146" t="s">
        <v>442</v>
      </c>
      <c r="E432" s="153" t="s">
        <v>19</v>
      </c>
      <c r="F432" s="154" t="s">
        <v>1466</v>
      </c>
      <c r="H432" s="155">
        <v>0.26700000000000002</v>
      </c>
      <c r="I432" s="156"/>
      <c r="L432" s="152"/>
      <c r="M432" s="157"/>
      <c r="T432" s="158"/>
      <c r="AT432" s="153" t="s">
        <v>442</v>
      </c>
      <c r="AU432" s="153" t="s">
        <v>79</v>
      </c>
      <c r="AV432" s="13" t="s">
        <v>81</v>
      </c>
      <c r="AW432" s="13" t="s">
        <v>32</v>
      </c>
      <c r="AX432" s="13" t="s">
        <v>71</v>
      </c>
      <c r="AY432" s="153" t="s">
        <v>429</v>
      </c>
    </row>
    <row r="433" spans="2:65" s="14" customFormat="1">
      <c r="B433" s="159"/>
      <c r="D433" s="146" t="s">
        <v>442</v>
      </c>
      <c r="E433" s="160" t="s">
        <v>19</v>
      </c>
      <c r="F433" s="161" t="s">
        <v>451</v>
      </c>
      <c r="H433" s="162">
        <v>0.26700000000000002</v>
      </c>
      <c r="I433" s="163"/>
      <c r="L433" s="159"/>
      <c r="M433" s="164"/>
      <c r="T433" s="165"/>
      <c r="AT433" s="160" t="s">
        <v>442</v>
      </c>
      <c r="AU433" s="160" t="s">
        <v>79</v>
      </c>
      <c r="AV433" s="14" t="s">
        <v>440</v>
      </c>
      <c r="AW433" s="14" t="s">
        <v>32</v>
      </c>
      <c r="AX433" s="14" t="s">
        <v>79</v>
      </c>
      <c r="AY433" s="160" t="s">
        <v>429</v>
      </c>
    </row>
    <row r="434" spans="2:65" s="1" customFormat="1" ht="76.349999999999994" customHeight="1">
      <c r="B434" s="32"/>
      <c r="C434" s="166" t="s">
        <v>678</v>
      </c>
      <c r="D434" s="166" t="s">
        <v>780</v>
      </c>
      <c r="E434" s="167" t="s">
        <v>1467</v>
      </c>
      <c r="F434" s="168" t="s">
        <v>1468</v>
      </c>
      <c r="G434" s="169" t="s">
        <v>830</v>
      </c>
      <c r="H434" s="170">
        <v>4.4999999999999998E-2</v>
      </c>
      <c r="I434" s="171"/>
      <c r="J434" s="172">
        <f>ROUND(I434*H434,2)</f>
        <v>0</v>
      </c>
      <c r="K434" s="168" t="s">
        <v>438</v>
      </c>
      <c r="L434" s="32"/>
      <c r="M434" s="173" t="s">
        <v>19</v>
      </c>
      <c r="N434" s="174" t="s">
        <v>42</v>
      </c>
      <c r="P434" s="141">
        <f>O434*H434</f>
        <v>0</v>
      </c>
      <c r="Q434" s="141">
        <v>0</v>
      </c>
      <c r="R434" s="141">
        <f>Q434*H434</f>
        <v>0</v>
      </c>
      <c r="S434" s="141">
        <v>0</v>
      </c>
      <c r="T434" s="142">
        <f>S434*H434</f>
        <v>0</v>
      </c>
      <c r="AR434" s="143" t="s">
        <v>440</v>
      </c>
      <c r="AT434" s="143" t="s">
        <v>780</v>
      </c>
      <c r="AU434" s="143" t="s">
        <v>79</v>
      </c>
      <c r="AY434" s="17" t="s">
        <v>429</v>
      </c>
      <c r="BE434" s="144">
        <f>IF(N434="základní",J434,0)</f>
        <v>0</v>
      </c>
      <c r="BF434" s="144">
        <f>IF(N434="snížená",J434,0)</f>
        <v>0</v>
      </c>
      <c r="BG434" s="144">
        <f>IF(N434="zákl. přenesená",J434,0)</f>
        <v>0</v>
      </c>
      <c r="BH434" s="144">
        <f>IF(N434="sníž. přenesená",J434,0)</f>
        <v>0</v>
      </c>
      <c r="BI434" s="144">
        <f>IF(N434="nulová",J434,0)</f>
        <v>0</v>
      </c>
      <c r="BJ434" s="17" t="s">
        <v>79</v>
      </c>
      <c r="BK434" s="144">
        <f>ROUND(I434*H434,2)</f>
        <v>0</v>
      </c>
      <c r="BL434" s="17" t="s">
        <v>440</v>
      </c>
      <c r="BM434" s="143" t="s">
        <v>1469</v>
      </c>
    </row>
    <row r="435" spans="2:65" s="12" customFormat="1">
      <c r="B435" s="145"/>
      <c r="D435" s="146" t="s">
        <v>442</v>
      </c>
      <c r="E435" s="147" t="s">
        <v>19</v>
      </c>
      <c r="F435" s="148" t="s">
        <v>1294</v>
      </c>
      <c r="H435" s="147" t="s">
        <v>19</v>
      </c>
      <c r="I435" s="149"/>
      <c r="L435" s="145"/>
      <c r="M435" s="150"/>
      <c r="T435" s="151"/>
      <c r="AT435" s="147" t="s">
        <v>442</v>
      </c>
      <c r="AU435" s="147" t="s">
        <v>79</v>
      </c>
      <c r="AV435" s="12" t="s">
        <v>79</v>
      </c>
      <c r="AW435" s="12" t="s">
        <v>32</v>
      </c>
      <c r="AX435" s="12" t="s">
        <v>71</v>
      </c>
      <c r="AY435" s="147" t="s">
        <v>429</v>
      </c>
    </row>
    <row r="436" spans="2:65" s="13" customFormat="1">
      <c r="B436" s="152"/>
      <c r="D436" s="146" t="s">
        <v>442</v>
      </c>
      <c r="E436" s="153" t="s">
        <v>19</v>
      </c>
      <c r="F436" s="154" t="s">
        <v>1456</v>
      </c>
      <c r="H436" s="155">
        <v>8.9999999999999993E-3</v>
      </c>
      <c r="I436" s="156"/>
      <c r="L436" s="152"/>
      <c r="M436" s="157"/>
      <c r="T436" s="158"/>
      <c r="AT436" s="153" t="s">
        <v>442</v>
      </c>
      <c r="AU436" s="153" t="s">
        <v>79</v>
      </c>
      <c r="AV436" s="13" t="s">
        <v>81</v>
      </c>
      <c r="AW436" s="13" t="s">
        <v>32</v>
      </c>
      <c r="AX436" s="13" t="s">
        <v>71</v>
      </c>
      <c r="AY436" s="153" t="s">
        <v>429</v>
      </c>
    </row>
    <row r="437" spans="2:65" s="12" customFormat="1">
      <c r="B437" s="145"/>
      <c r="D437" s="146" t="s">
        <v>442</v>
      </c>
      <c r="E437" s="147" t="s">
        <v>19</v>
      </c>
      <c r="F437" s="148" t="s">
        <v>1296</v>
      </c>
      <c r="H437" s="147" t="s">
        <v>19</v>
      </c>
      <c r="I437" s="149"/>
      <c r="L437" s="145"/>
      <c r="M437" s="150"/>
      <c r="T437" s="151"/>
      <c r="AT437" s="147" t="s">
        <v>442</v>
      </c>
      <c r="AU437" s="147" t="s">
        <v>79</v>
      </c>
      <c r="AV437" s="12" t="s">
        <v>79</v>
      </c>
      <c r="AW437" s="12" t="s">
        <v>32</v>
      </c>
      <c r="AX437" s="12" t="s">
        <v>71</v>
      </c>
      <c r="AY437" s="147" t="s">
        <v>429</v>
      </c>
    </row>
    <row r="438" spans="2:65" s="13" customFormat="1">
      <c r="B438" s="152"/>
      <c r="D438" s="146" t="s">
        <v>442</v>
      </c>
      <c r="E438" s="153" t="s">
        <v>19</v>
      </c>
      <c r="F438" s="154" t="s">
        <v>1457</v>
      </c>
      <c r="H438" s="155">
        <v>8.0000000000000002E-3</v>
      </c>
      <c r="I438" s="156"/>
      <c r="L438" s="152"/>
      <c r="M438" s="157"/>
      <c r="T438" s="158"/>
      <c r="AT438" s="153" t="s">
        <v>442</v>
      </c>
      <c r="AU438" s="153" t="s">
        <v>79</v>
      </c>
      <c r="AV438" s="13" t="s">
        <v>81</v>
      </c>
      <c r="AW438" s="13" t="s">
        <v>32</v>
      </c>
      <c r="AX438" s="13" t="s">
        <v>71</v>
      </c>
      <c r="AY438" s="153" t="s">
        <v>429</v>
      </c>
    </row>
    <row r="439" spans="2:65" s="12" customFormat="1">
      <c r="B439" s="145"/>
      <c r="D439" s="146" t="s">
        <v>442</v>
      </c>
      <c r="E439" s="147" t="s">
        <v>19</v>
      </c>
      <c r="F439" s="148" t="s">
        <v>1290</v>
      </c>
      <c r="H439" s="147" t="s">
        <v>19</v>
      </c>
      <c r="I439" s="149"/>
      <c r="L439" s="145"/>
      <c r="M439" s="150"/>
      <c r="T439" s="151"/>
      <c r="AT439" s="147" t="s">
        <v>442</v>
      </c>
      <c r="AU439" s="147" t="s">
        <v>79</v>
      </c>
      <c r="AV439" s="12" t="s">
        <v>79</v>
      </c>
      <c r="AW439" s="12" t="s">
        <v>32</v>
      </c>
      <c r="AX439" s="12" t="s">
        <v>71</v>
      </c>
      <c r="AY439" s="147" t="s">
        <v>429</v>
      </c>
    </row>
    <row r="440" spans="2:65" s="13" customFormat="1">
      <c r="B440" s="152"/>
      <c r="D440" s="146" t="s">
        <v>442</v>
      </c>
      <c r="E440" s="153" t="s">
        <v>19</v>
      </c>
      <c r="F440" s="154" t="s">
        <v>1455</v>
      </c>
      <c r="H440" s="155">
        <v>1.2999999999999999E-2</v>
      </c>
      <c r="I440" s="156"/>
      <c r="L440" s="152"/>
      <c r="M440" s="157"/>
      <c r="T440" s="158"/>
      <c r="AT440" s="153" t="s">
        <v>442</v>
      </c>
      <c r="AU440" s="153" t="s">
        <v>79</v>
      </c>
      <c r="AV440" s="13" t="s">
        <v>81</v>
      </c>
      <c r="AW440" s="13" t="s">
        <v>32</v>
      </c>
      <c r="AX440" s="13" t="s">
        <v>71</v>
      </c>
      <c r="AY440" s="153" t="s">
        <v>429</v>
      </c>
    </row>
    <row r="441" spans="2:65" s="12" customFormat="1">
      <c r="B441" s="145"/>
      <c r="D441" s="146" t="s">
        <v>442</v>
      </c>
      <c r="E441" s="147" t="s">
        <v>19</v>
      </c>
      <c r="F441" s="148" t="s">
        <v>1292</v>
      </c>
      <c r="H441" s="147" t="s">
        <v>19</v>
      </c>
      <c r="I441" s="149"/>
      <c r="L441" s="145"/>
      <c r="M441" s="150"/>
      <c r="T441" s="151"/>
      <c r="AT441" s="147" t="s">
        <v>442</v>
      </c>
      <c r="AU441" s="147" t="s">
        <v>79</v>
      </c>
      <c r="AV441" s="12" t="s">
        <v>79</v>
      </c>
      <c r="AW441" s="12" t="s">
        <v>32</v>
      </c>
      <c r="AX441" s="12" t="s">
        <v>71</v>
      </c>
      <c r="AY441" s="147" t="s">
        <v>429</v>
      </c>
    </row>
    <row r="442" spans="2:65" s="13" customFormat="1">
      <c r="B442" s="152"/>
      <c r="D442" s="146" t="s">
        <v>442</v>
      </c>
      <c r="E442" s="153" t="s">
        <v>19</v>
      </c>
      <c r="F442" s="154" t="s">
        <v>869</v>
      </c>
      <c r="H442" s="155">
        <v>1.4999999999999999E-2</v>
      </c>
      <c r="I442" s="156"/>
      <c r="L442" s="152"/>
      <c r="M442" s="157"/>
      <c r="T442" s="158"/>
      <c r="AT442" s="153" t="s">
        <v>442</v>
      </c>
      <c r="AU442" s="153" t="s">
        <v>79</v>
      </c>
      <c r="AV442" s="13" t="s">
        <v>81</v>
      </c>
      <c r="AW442" s="13" t="s">
        <v>32</v>
      </c>
      <c r="AX442" s="13" t="s">
        <v>71</v>
      </c>
      <c r="AY442" s="153" t="s">
        <v>429</v>
      </c>
    </row>
    <row r="443" spans="2:65" s="14" customFormat="1">
      <c r="B443" s="159"/>
      <c r="D443" s="146" t="s">
        <v>442</v>
      </c>
      <c r="E443" s="160" t="s">
        <v>19</v>
      </c>
      <c r="F443" s="161" t="s">
        <v>451</v>
      </c>
      <c r="H443" s="162">
        <v>4.4999999999999998E-2</v>
      </c>
      <c r="I443" s="163"/>
      <c r="L443" s="159"/>
      <c r="M443" s="164"/>
      <c r="T443" s="165"/>
      <c r="AT443" s="160" t="s">
        <v>442</v>
      </c>
      <c r="AU443" s="160" t="s">
        <v>79</v>
      </c>
      <c r="AV443" s="14" t="s">
        <v>440</v>
      </c>
      <c r="AW443" s="14" t="s">
        <v>32</v>
      </c>
      <c r="AX443" s="14" t="s">
        <v>79</v>
      </c>
      <c r="AY443" s="160" t="s">
        <v>429</v>
      </c>
    </row>
    <row r="444" spans="2:65" s="1" customFormat="1" ht="76.349999999999994" customHeight="1">
      <c r="B444" s="32"/>
      <c r="C444" s="166" t="s">
        <v>685</v>
      </c>
      <c r="D444" s="166" t="s">
        <v>780</v>
      </c>
      <c r="E444" s="167" t="s">
        <v>1470</v>
      </c>
      <c r="F444" s="168" t="s">
        <v>1471</v>
      </c>
      <c r="G444" s="169" t="s">
        <v>830</v>
      </c>
      <c r="H444" s="170">
        <v>0.82399999999999995</v>
      </c>
      <c r="I444" s="171"/>
      <c r="J444" s="172">
        <f>ROUND(I444*H444,2)</f>
        <v>0</v>
      </c>
      <c r="K444" s="168" t="s">
        <v>438</v>
      </c>
      <c r="L444" s="32"/>
      <c r="M444" s="173" t="s">
        <v>19</v>
      </c>
      <c r="N444" s="174" t="s">
        <v>42</v>
      </c>
      <c r="P444" s="141">
        <f>O444*H444</f>
        <v>0</v>
      </c>
      <c r="Q444" s="141">
        <v>0</v>
      </c>
      <c r="R444" s="141">
        <f>Q444*H444</f>
        <v>0</v>
      </c>
      <c r="S444" s="141">
        <v>0</v>
      </c>
      <c r="T444" s="142">
        <f>S444*H444</f>
        <v>0</v>
      </c>
      <c r="AR444" s="143" t="s">
        <v>440</v>
      </c>
      <c r="AT444" s="143" t="s">
        <v>780</v>
      </c>
      <c r="AU444" s="143" t="s">
        <v>79</v>
      </c>
      <c r="AY444" s="17" t="s">
        <v>429</v>
      </c>
      <c r="BE444" s="144">
        <f>IF(N444="základní",J444,0)</f>
        <v>0</v>
      </c>
      <c r="BF444" s="144">
        <f>IF(N444="snížená",J444,0)</f>
        <v>0</v>
      </c>
      <c r="BG444" s="144">
        <f>IF(N444="zákl. přenesená",J444,0)</f>
        <v>0</v>
      </c>
      <c r="BH444" s="144">
        <f>IF(N444="sníž. přenesená",J444,0)</f>
        <v>0</v>
      </c>
      <c r="BI444" s="144">
        <f>IF(N444="nulová",J444,0)</f>
        <v>0</v>
      </c>
      <c r="BJ444" s="17" t="s">
        <v>79</v>
      </c>
      <c r="BK444" s="144">
        <f>ROUND(I444*H444,2)</f>
        <v>0</v>
      </c>
      <c r="BL444" s="17" t="s">
        <v>440</v>
      </c>
      <c r="BM444" s="143" t="s">
        <v>1472</v>
      </c>
    </row>
    <row r="445" spans="2:65" s="12" customFormat="1">
      <c r="B445" s="145"/>
      <c r="D445" s="146" t="s">
        <v>442</v>
      </c>
      <c r="E445" s="147" t="s">
        <v>19</v>
      </c>
      <c r="F445" s="148" t="s">
        <v>1473</v>
      </c>
      <c r="H445" s="147" t="s">
        <v>19</v>
      </c>
      <c r="I445" s="149"/>
      <c r="L445" s="145"/>
      <c r="M445" s="150"/>
      <c r="T445" s="151"/>
      <c r="AT445" s="147" t="s">
        <v>442</v>
      </c>
      <c r="AU445" s="147" t="s">
        <v>79</v>
      </c>
      <c r="AV445" s="12" t="s">
        <v>79</v>
      </c>
      <c r="AW445" s="12" t="s">
        <v>32</v>
      </c>
      <c r="AX445" s="12" t="s">
        <v>71</v>
      </c>
      <c r="AY445" s="147" t="s">
        <v>429</v>
      </c>
    </row>
    <row r="446" spans="2:65" s="13" customFormat="1">
      <c r="B446" s="152"/>
      <c r="D446" s="146" t="s">
        <v>442</v>
      </c>
      <c r="E446" s="153" t="s">
        <v>19</v>
      </c>
      <c r="F446" s="154" t="s">
        <v>1454</v>
      </c>
      <c r="H446" s="155">
        <v>0.27500000000000002</v>
      </c>
      <c r="I446" s="156"/>
      <c r="L446" s="152"/>
      <c r="M446" s="157"/>
      <c r="T446" s="158"/>
      <c r="AT446" s="153" t="s">
        <v>442</v>
      </c>
      <c r="AU446" s="153" t="s">
        <v>79</v>
      </c>
      <c r="AV446" s="13" t="s">
        <v>81</v>
      </c>
      <c r="AW446" s="13" t="s">
        <v>32</v>
      </c>
      <c r="AX446" s="13" t="s">
        <v>71</v>
      </c>
      <c r="AY446" s="153" t="s">
        <v>429</v>
      </c>
    </row>
    <row r="447" spans="2:65" s="12" customFormat="1">
      <c r="B447" s="145"/>
      <c r="D447" s="146" t="s">
        <v>442</v>
      </c>
      <c r="E447" s="147" t="s">
        <v>19</v>
      </c>
      <c r="F447" s="148" t="s">
        <v>1474</v>
      </c>
      <c r="H447" s="147" t="s">
        <v>19</v>
      </c>
      <c r="I447" s="149"/>
      <c r="L447" s="145"/>
      <c r="M447" s="150"/>
      <c r="T447" s="151"/>
      <c r="AT447" s="147" t="s">
        <v>442</v>
      </c>
      <c r="AU447" s="147" t="s">
        <v>79</v>
      </c>
      <c r="AV447" s="12" t="s">
        <v>79</v>
      </c>
      <c r="AW447" s="12" t="s">
        <v>32</v>
      </c>
      <c r="AX447" s="12" t="s">
        <v>71</v>
      </c>
      <c r="AY447" s="147" t="s">
        <v>429</v>
      </c>
    </row>
    <row r="448" spans="2:65" s="13" customFormat="1">
      <c r="B448" s="152"/>
      <c r="D448" s="146" t="s">
        <v>442</v>
      </c>
      <c r="E448" s="153" t="s">
        <v>19</v>
      </c>
      <c r="F448" s="154" t="s">
        <v>1459</v>
      </c>
      <c r="H448" s="155">
        <v>0.23200000000000001</v>
      </c>
      <c r="I448" s="156"/>
      <c r="L448" s="152"/>
      <c r="M448" s="157"/>
      <c r="T448" s="158"/>
      <c r="AT448" s="153" t="s">
        <v>442</v>
      </c>
      <c r="AU448" s="153" t="s">
        <v>79</v>
      </c>
      <c r="AV448" s="13" t="s">
        <v>81</v>
      </c>
      <c r="AW448" s="13" t="s">
        <v>32</v>
      </c>
      <c r="AX448" s="13" t="s">
        <v>71</v>
      </c>
      <c r="AY448" s="153" t="s">
        <v>429</v>
      </c>
    </row>
    <row r="449" spans="2:65" s="12" customFormat="1">
      <c r="B449" s="145"/>
      <c r="D449" s="146" t="s">
        <v>442</v>
      </c>
      <c r="E449" s="147" t="s">
        <v>19</v>
      </c>
      <c r="F449" s="148" t="s">
        <v>1475</v>
      </c>
      <c r="H449" s="147" t="s">
        <v>19</v>
      </c>
      <c r="I449" s="149"/>
      <c r="L449" s="145"/>
      <c r="M449" s="150"/>
      <c r="T449" s="151"/>
      <c r="AT449" s="147" t="s">
        <v>442</v>
      </c>
      <c r="AU449" s="147" t="s">
        <v>79</v>
      </c>
      <c r="AV449" s="12" t="s">
        <v>79</v>
      </c>
      <c r="AW449" s="12" t="s">
        <v>32</v>
      </c>
      <c r="AX449" s="12" t="s">
        <v>71</v>
      </c>
      <c r="AY449" s="147" t="s">
        <v>429</v>
      </c>
    </row>
    <row r="450" spans="2:65" s="13" customFormat="1">
      <c r="B450" s="152"/>
      <c r="D450" s="146" t="s">
        <v>442</v>
      </c>
      <c r="E450" s="153" t="s">
        <v>19</v>
      </c>
      <c r="F450" s="154" t="s">
        <v>1466</v>
      </c>
      <c r="H450" s="155">
        <v>0.26700000000000002</v>
      </c>
      <c r="I450" s="156"/>
      <c r="L450" s="152"/>
      <c r="M450" s="157"/>
      <c r="T450" s="158"/>
      <c r="AT450" s="153" t="s">
        <v>442</v>
      </c>
      <c r="AU450" s="153" t="s">
        <v>79</v>
      </c>
      <c r="AV450" s="13" t="s">
        <v>81</v>
      </c>
      <c r="AW450" s="13" t="s">
        <v>32</v>
      </c>
      <c r="AX450" s="13" t="s">
        <v>71</v>
      </c>
      <c r="AY450" s="153" t="s">
        <v>429</v>
      </c>
    </row>
    <row r="451" spans="2:65" s="12" customFormat="1">
      <c r="B451" s="145"/>
      <c r="D451" s="146" t="s">
        <v>442</v>
      </c>
      <c r="E451" s="147" t="s">
        <v>19</v>
      </c>
      <c r="F451" s="148" t="s">
        <v>1460</v>
      </c>
      <c r="H451" s="147" t="s">
        <v>19</v>
      </c>
      <c r="I451" s="149"/>
      <c r="L451" s="145"/>
      <c r="M451" s="150"/>
      <c r="T451" s="151"/>
      <c r="AT451" s="147" t="s">
        <v>442</v>
      </c>
      <c r="AU451" s="147" t="s">
        <v>79</v>
      </c>
      <c r="AV451" s="12" t="s">
        <v>79</v>
      </c>
      <c r="AW451" s="12" t="s">
        <v>32</v>
      </c>
      <c r="AX451" s="12" t="s">
        <v>71</v>
      </c>
      <c r="AY451" s="147" t="s">
        <v>429</v>
      </c>
    </row>
    <row r="452" spans="2:65" s="13" customFormat="1">
      <c r="B452" s="152"/>
      <c r="D452" s="146" t="s">
        <v>442</v>
      </c>
      <c r="E452" s="153" t="s">
        <v>19</v>
      </c>
      <c r="F452" s="154" t="s">
        <v>1461</v>
      </c>
      <c r="H452" s="155">
        <v>2.5000000000000001E-2</v>
      </c>
      <c r="I452" s="156"/>
      <c r="L452" s="152"/>
      <c r="M452" s="157"/>
      <c r="T452" s="158"/>
      <c r="AT452" s="153" t="s">
        <v>442</v>
      </c>
      <c r="AU452" s="153" t="s">
        <v>79</v>
      </c>
      <c r="AV452" s="13" t="s">
        <v>81</v>
      </c>
      <c r="AW452" s="13" t="s">
        <v>32</v>
      </c>
      <c r="AX452" s="13" t="s">
        <v>71</v>
      </c>
      <c r="AY452" s="153" t="s">
        <v>429</v>
      </c>
    </row>
    <row r="453" spans="2:65" s="12" customFormat="1">
      <c r="B453" s="145"/>
      <c r="D453" s="146" t="s">
        <v>442</v>
      </c>
      <c r="E453" s="147" t="s">
        <v>19</v>
      </c>
      <c r="F453" s="148" t="s">
        <v>1462</v>
      </c>
      <c r="H453" s="147" t="s">
        <v>19</v>
      </c>
      <c r="I453" s="149"/>
      <c r="L453" s="145"/>
      <c r="M453" s="150"/>
      <c r="T453" s="151"/>
      <c r="AT453" s="147" t="s">
        <v>442</v>
      </c>
      <c r="AU453" s="147" t="s">
        <v>79</v>
      </c>
      <c r="AV453" s="12" t="s">
        <v>79</v>
      </c>
      <c r="AW453" s="12" t="s">
        <v>32</v>
      </c>
      <c r="AX453" s="12" t="s">
        <v>71</v>
      </c>
      <c r="AY453" s="147" t="s">
        <v>429</v>
      </c>
    </row>
    <row r="454" spans="2:65" s="13" customFormat="1">
      <c r="B454" s="152"/>
      <c r="D454" s="146" t="s">
        <v>442</v>
      </c>
      <c r="E454" s="153" t="s">
        <v>19</v>
      </c>
      <c r="F454" s="154" t="s">
        <v>1461</v>
      </c>
      <c r="H454" s="155">
        <v>2.5000000000000001E-2</v>
      </c>
      <c r="I454" s="156"/>
      <c r="L454" s="152"/>
      <c r="M454" s="157"/>
      <c r="T454" s="158"/>
      <c r="AT454" s="153" t="s">
        <v>442</v>
      </c>
      <c r="AU454" s="153" t="s">
        <v>79</v>
      </c>
      <c r="AV454" s="13" t="s">
        <v>81</v>
      </c>
      <c r="AW454" s="13" t="s">
        <v>32</v>
      </c>
      <c r="AX454" s="13" t="s">
        <v>71</v>
      </c>
      <c r="AY454" s="153" t="s">
        <v>429</v>
      </c>
    </row>
    <row r="455" spans="2:65" s="14" customFormat="1">
      <c r="B455" s="159"/>
      <c r="D455" s="146" t="s">
        <v>442</v>
      </c>
      <c r="E455" s="160" t="s">
        <v>19</v>
      </c>
      <c r="F455" s="161" t="s">
        <v>451</v>
      </c>
      <c r="H455" s="162">
        <v>0.82400000000000007</v>
      </c>
      <c r="I455" s="163"/>
      <c r="L455" s="159"/>
      <c r="M455" s="164"/>
      <c r="T455" s="165"/>
      <c r="AT455" s="160" t="s">
        <v>442</v>
      </c>
      <c r="AU455" s="160" t="s">
        <v>79</v>
      </c>
      <c r="AV455" s="14" t="s">
        <v>440</v>
      </c>
      <c r="AW455" s="14" t="s">
        <v>32</v>
      </c>
      <c r="AX455" s="14" t="s">
        <v>79</v>
      </c>
      <c r="AY455" s="160" t="s">
        <v>429</v>
      </c>
    </row>
    <row r="456" spans="2:65" s="1" customFormat="1" ht="114.95" customHeight="1">
      <c r="B456" s="32"/>
      <c r="C456" s="166" t="s">
        <v>692</v>
      </c>
      <c r="D456" s="166" t="s">
        <v>780</v>
      </c>
      <c r="E456" s="167" t="s">
        <v>1476</v>
      </c>
      <c r="F456" s="168" t="s">
        <v>1477</v>
      </c>
      <c r="G456" s="169" t="s">
        <v>483</v>
      </c>
      <c r="H456" s="170">
        <v>130</v>
      </c>
      <c r="I456" s="171"/>
      <c r="J456" s="172">
        <f>ROUND(I456*H456,2)</f>
        <v>0</v>
      </c>
      <c r="K456" s="168" t="s">
        <v>438</v>
      </c>
      <c r="L456" s="32"/>
      <c r="M456" s="173" t="s">
        <v>19</v>
      </c>
      <c r="N456" s="174" t="s">
        <v>42</v>
      </c>
      <c r="P456" s="141">
        <f>O456*H456</f>
        <v>0</v>
      </c>
      <c r="Q456" s="141">
        <v>0</v>
      </c>
      <c r="R456" s="141">
        <f>Q456*H456</f>
        <v>0</v>
      </c>
      <c r="S456" s="141">
        <v>0</v>
      </c>
      <c r="T456" s="142">
        <f>S456*H456</f>
        <v>0</v>
      </c>
      <c r="AR456" s="143" t="s">
        <v>440</v>
      </c>
      <c r="AT456" s="143" t="s">
        <v>780</v>
      </c>
      <c r="AU456" s="143" t="s">
        <v>79</v>
      </c>
      <c r="AY456" s="17" t="s">
        <v>429</v>
      </c>
      <c r="BE456" s="144">
        <f>IF(N456="základní",J456,0)</f>
        <v>0</v>
      </c>
      <c r="BF456" s="144">
        <f>IF(N456="snížená",J456,0)</f>
        <v>0</v>
      </c>
      <c r="BG456" s="144">
        <f>IF(N456="zákl. přenesená",J456,0)</f>
        <v>0</v>
      </c>
      <c r="BH456" s="144">
        <f>IF(N456="sníž. přenesená",J456,0)</f>
        <v>0</v>
      </c>
      <c r="BI456" s="144">
        <f>IF(N456="nulová",J456,0)</f>
        <v>0</v>
      </c>
      <c r="BJ456" s="17" t="s">
        <v>79</v>
      </c>
      <c r="BK456" s="144">
        <f>ROUND(I456*H456,2)</f>
        <v>0</v>
      </c>
      <c r="BL456" s="17" t="s">
        <v>440</v>
      </c>
      <c r="BM456" s="143" t="s">
        <v>1478</v>
      </c>
    </row>
    <row r="457" spans="2:65" s="1" customFormat="1" ht="19.5">
      <c r="B457" s="32"/>
      <c r="D457" s="146" t="s">
        <v>777</v>
      </c>
      <c r="F457" s="175" t="s">
        <v>1015</v>
      </c>
      <c r="I457" s="176"/>
      <c r="L457" s="32"/>
      <c r="M457" s="177"/>
      <c r="T457" s="53"/>
      <c r="AT457" s="17" t="s">
        <v>777</v>
      </c>
      <c r="AU457" s="17" t="s">
        <v>79</v>
      </c>
    </row>
    <row r="458" spans="2:65" s="12" customFormat="1">
      <c r="B458" s="145"/>
      <c r="D458" s="146" t="s">
        <v>442</v>
      </c>
      <c r="E458" s="147" t="s">
        <v>19</v>
      </c>
      <c r="F458" s="148" t="s">
        <v>1286</v>
      </c>
      <c r="H458" s="147" t="s">
        <v>19</v>
      </c>
      <c r="I458" s="149"/>
      <c r="L458" s="145"/>
      <c r="M458" s="150"/>
      <c r="T458" s="151"/>
      <c r="AT458" s="147" t="s">
        <v>442</v>
      </c>
      <c r="AU458" s="147" t="s">
        <v>79</v>
      </c>
      <c r="AV458" s="12" t="s">
        <v>79</v>
      </c>
      <c r="AW458" s="12" t="s">
        <v>32</v>
      </c>
      <c r="AX458" s="12" t="s">
        <v>71</v>
      </c>
      <c r="AY458" s="147" t="s">
        <v>429</v>
      </c>
    </row>
    <row r="459" spans="2:65" s="13" customFormat="1">
      <c r="B459" s="152"/>
      <c r="D459" s="146" t="s">
        <v>442</v>
      </c>
      <c r="E459" s="153" t="s">
        <v>19</v>
      </c>
      <c r="F459" s="154" t="s">
        <v>1479</v>
      </c>
      <c r="H459" s="155">
        <v>120</v>
      </c>
      <c r="I459" s="156"/>
      <c r="L459" s="152"/>
      <c r="M459" s="157"/>
      <c r="T459" s="158"/>
      <c r="AT459" s="153" t="s">
        <v>442</v>
      </c>
      <c r="AU459" s="153" t="s">
        <v>79</v>
      </c>
      <c r="AV459" s="13" t="s">
        <v>81</v>
      </c>
      <c r="AW459" s="13" t="s">
        <v>32</v>
      </c>
      <c r="AX459" s="13" t="s">
        <v>71</v>
      </c>
      <c r="AY459" s="153" t="s">
        <v>429</v>
      </c>
    </row>
    <row r="460" spans="2:65" s="12" customFormat="1">
      <c r="B460" s="145"/>
      <c r="D460" s="146" t="s">
        <v>442</v>
      </c>
      <c r="E460" s="147" t="s">
        <v>19</v>
      </c>
      <c r="F460" s="148" t="s">
        <v>1288</v>
      </c>
      <c r="H460" s="147" t="s">
        <v>19</v>
      </c>
      <c r="I460" s="149"/>
      <c r="L460" s="145"/>
      <c r="M460" s="150"/>
      <c r="T460" s="151"/>
      <c r="AT460" s="147" t="s">
        <v>442</v>
      </c>
      <c r="AU460" s="147" t="s">
        <v>79</v>
      </c>
      <c r="AV460" s="12" t="s">
        <v>79</v>
      </c>
      <c r="AW460" s="12" t="s">
        <v>32</v>
      </c>
      <c r="AX460" s="12" t="s">
        <v>71</v>
      </c>
      <c r="AY460" s="147" t="s">
        <v>429</v>
      </c>
    </row>
    <row r="461" spans="2:65" s="13" customFormat="1">
      <c r="B461" s="152"/>
      <c r="D461" s="146" t="s">
        <v>442</v>
      </c>
      <c r="E461" s="153" t="s">
        <v>19</v>
      </c>
      <c r="F461" s="154" t="s">
        <v>1070</v>
      </c>
      <c r="H461" s="155">
        <v>10</v>
      </c>
      <c r="I461" s="156"/>
      <c r="L461" s="152"/>
      <c r="M461" s="157"/>
      <c r="T461" s="158"/>
      <c r="AT461" s="153" t="s">
        <v>442</v>
      </c>
      <c r="AU461" s="153" t="s">
        <v>79</v>
      </c>
      <c r="AV461" s="13" t="s">
        <v>81</v>
      </c>
      <c r="AW461" s="13" t="s">
        <v>32</v>
      </c>
      <c r="AX461" s="13" t="s">
        <v>71</v>
      </c>
      <c r="AY461" s="153" t="s">
        <v>429</v>
      </c>
    </row>
    <row r="462" spans="2:65" s="14" customFormat="1">
      <c r="B462" s="159"/>
      <c r="D462" s="146" t="s">
        <v>442</v>
      </c>
      <c r="E462" s="160" t="s">
        <v>19</v>
      </c>
      <c r="F462" s="161" t="s">
        <v>451</v>
      </c>
      <c r="H462" s="162">
        <v>130</v>
      </c>
      <c r="I462" s="163"/>
      <c r="L462" s="159"/>
      <c r="M462" s="164"/>
      <c r="T462" s="165"/>
      <c r="AT462" s="160" t="s">
        <v>442</v>
      </c>
      <c r="AU462" s="160" t="s">
        <v>79</v>
      </c>
      <c r="AV462" s="14" t="s">
        <v>440</v>
      </c>
      <c r="AW462" s="14" t="s">
        <v>32</v>
      </c>
      <c r="AX462" s="14" t="s">
        <v>79</v>
      </c>
      <c r="AY462" s="160" t="s">
        <v>429</v>
      </c>
    </row>
    <row r="463" spans="2:65" s="1" customFormat="1" ht="49.15" customHeight="1">
      <c r="B463" s="32"/>
      <c r="C463" s="166" t="s">
        <v>700</v>
      </c>
      <c r="D463" s="166" t="s">
        <v>780</v>
      </c>
      <c r="E463" s="167" t="s">
        <v>932</v>
      </c>
      <c r="F463" s="168" t="s">
        <v>933</v>
      </c>
      <c r="G463" s="169" t="s">
        <v>437</v>
      </c>
      <c r="H463" s="170">
        <v>50</v>
      </c>
      <c r="I463" s="171"/>
      <c r="J463" s="172">
        <f>ROUND(I463*H463,2)</f>
        <v>0</v>
      </c>
      <c r="K463" s="168" t="s">
        <v>438</v>
      </c>
      <c r="L463" s="32"/>
      <c r="M463" s="173" t="s">
        <v>19</v>
      </c>
      <c r="N463" s="174" t="s">
        <v>42</v>
      </c>
      <c r="P463" s="141">
        <f>O463*H463</f>
        <v>0</v>
      </c>
      <c r="Q463" s="141">
        <v>0</v>
      </c>
      <c r="R463" s="141">
        <f>Q463*H463</f>
        <v>0</v>
      </c>
      <c r="S463" s="141">
        <v>0</v>
      </c>
      <c r="T463" s="142">
        <f>S463*H463</f>
        <v>0</v>
      </c>
      <c r="AR463" s="143" t="s">
        <v>440</v>
      </c>
      <c r="AT463" s="143" t="s">
        <v>780</v>
      </c>
      <c r="AU463" s="143" t="s">
        <v>79</v>
      </c>
      <c r="AY463" s="17" t="s">
        <v>429</v>
      </c>
      <c r="BE463" s="144">
        <f>IF(N463="základní",J463,0)</f>
        <v>0</v>
      </c>
      <c r="BF463" s="144">
        <f>IF(N463="snížená",J463,0)</f>
        <v>0</v>
      </c>
      <c r="BG463" s="144">
        <f>IF(N463="zákl. přenesená",J463,0)</f>
        <v>0</v>
      </c>
      <c r="BH463" s="144">
        <f>IF(N463="sníž. přenesená",J463,0)</f>
        <v>0</v>
      </c>
      <c r="BI463" s="144">
        <f>IF(N463="nulová",J463,0)</f>
        <v>0</v>
      </c>
      <c r="BJ463" s="17" t="s">
        <v>79</v>
      </c>
      <c r="BK463" s="144">
        <f>ROUND(I463*H463,2)</f>
        <v>0</v>
      </c>
      <c r="BL463" s="17" t="s">
        <v>440</v>
      </c>
      <c r="BM463" s="143" t="s">
        <v>1480</v>
      </c>
    </row>
    <row r="464" spans="2:65" s="1" customFormat="1" ht="19.5">
      <c r="B464" s="32"/>
      <c r="D464" s="146" t="s">
        <v>777</v>
      </c>
      <c r="F464" s="175" t="s">
        <v>929</v>
      </c>
      <c r="I464" s="176"/>
      <c r="L464" s="32"/>
      <c r="M464" s="177"/>
      <c r="T464" s="53"/>
      <c r="AT464" s="17" t="s">
        <v>777</v>
      </c>
      <c r="AU464" s="17" t="s">
        <v>79</v>
      </c>
    </row>
    <row r="465" spans="2:65" s="13" customFormat="1">
      <c r="B465" s="152"/>
      <c r="D465" s="146" t="s">
        <v>442</v>
      </c>
      <c r="E465" s="153" t="s">
        <v>19</v>
      </c>
      <c r="F465" s="154" t="s">
        <v>749</v>
      </c>
      <c r="H465" s="155">
        <v>50</v>
      </c>
      <c r="I465" s="156"/>
      <c r="L465" s="152"/>
      <c r="M465" s="157"/>
      <c r="T465" s="158"/>
      <c r="AT465" s="153" t="s">
        <v>442</v>
      </c>
      <c r="AU465" s="153" t="s">
        <v>79</v>
      </c>
      <c r="AV465" s="13" t="s">
        <v>81</v>
      </c>
      <c r="AW465" s="13" t="s">
        <v>32</v>
      </c>
      <c r="AX465" s="13" t="s">
        <v>71</v>
      </c>
      <c r="AY465" s="153" t="s">
        <v>429</v>
      </c>
    </row>
    <row r="466" spans="2:65" s="14" customFormat="1">
      <c r="B466" s="159"/>
      <c r="D466" s="146" t="s">
        <v>442</v>
      </c>
      <c r="E466" s="160" t="s">
        <v>19</v>
      </c>
      <c r="F466" s="161" t="s">
        <v>451</v>
      </c>
      <c r="H466" s="162">
        <v>50</v>
      </c>
      <c r="I466" s="163"/>
      <c r="L466" s="159"/>
      <c r="M466" s="164"/>
      <c r="T466" s="165"/>
      <c r="AT466" s="160" t="s">
        <v>442</v>
      </c>
      <c r="AU466" s="160" t="s">
        <v>79</v>
      </c>
      <c r="AV466" s="14" t="s">
        <v>440</v>
      </c>
      <c r="AW466" s="14" t="s">
        <v>32</v>
      </c>
      <c r="AX466" s="14" t="s">
        <v>79</v>
      </c>
      <c r="AY466" s="160" t="s">
        <v>429</v>
      </c>
    </row>
    <row r="467" spans="2:65" s="1" customFormat="1" ht="49.15" customHeight="1">
      <c r="B467" s="32"/>
      <c r="C467" s="166" t="s">
        <v>705</v>
      </c>
      <c r="D467" s="166" t="s">
        <v>780</v>
      </c>
      <c r="E467" s="167" t="s">
        <v>940</v>
      </c>
      <c r="F467" s="168" t="s">
        <v>941</v>
      </c>
      <c r="G467" s="169" t="s">
        <v>437</v>
      </c>
      <c r="H467" s="170">
        <v>200</v>
      </c>
      <c r="I467" s="171"/>
      <c r="J467" s="172">
        <f>ROUND(I467*H467,2)</f>
        <v>0</v>
      </c>
      <c r="K467" s="168" t="s">
        <v>438</v>
      </c>
      <c r="L467" s="32"/>
      <c r="M467" s="173" t="s">
        <v>19</v>
      </c>
      <c r="N467" s="174" t="s">
        <v>42</v>
      </c>
      <c r="P467" s="141">
        <f>O467*H467</f>
        <v>0</v>
      </c>
      <c r="Q467" s="141">
        <v>0</v>
      </c>
      <c r="R467" s="141">
        <f>Q467*H467</f>
        <v>0</v>
      </c>
      <c r="S467" s="141">
        <v>0</v>
      </c>
      <c r="T467" s="142">
        <f>S467*H467</f>
        <v>0</v>
      </c>
      <c r="AR467" s="143" t="s">
        <v>440</v>
      </c>
      <c r="AT467" s="143" t="s">
        <v>780</v>
      </c>
      <c r="AU467" s="143" t="s">
        <v>79</v>
      </c>
      <c r="AY467" s="17" t="s">
        <v>429</v>
      </c>
      <c r="BE467" s="144">
        <f>IF(N467="základní",J467,0)</f>
        <v>0</v>
      </c>
      <c r="BF467" s="144">
        <f>IF(N467="snížená",J467,0)</f>
        <v>0</v>
      </c>
      <c r="BG467" s="144">
        <f>IF(N467="zákl. přenesená",J467,0)</f>
        <v>0</v>
      </c>
      <c r="BH467" s="144">
        <f>IF(N467="sníž. přenesená",J467,0)</f>
        <v>0</v>
      </c>
      <c r="BI467" s="144">
        <f>IF(N467="nulová",J467,0)</f>
        <v>0</v>
      </c>
      <c r="BJ467" s="17" t="s">
        <v>79</v>
      </c>
      <c r="BK467" s="144">
        <f>ROUND(I467*H467,2)</f>
        <v>0</v>
      </c>
      <c r="BL467" s="17" t="s">
        <v>440</v>
      </c>
      <c r="BM467" s="143" t="s">
        <v>1481</v>
      </c>
    </row>
    <row r="468" spans="2:65" s="1" customFormat="1" ht="19.5">
      <c r="B468" s="32"/>
      <c r="D468" s="146" t="s">
        <v>777</v>
      </c>
      <c r="F468" s="175" t="s">
        <v>929</v>
      </c>
      <c r="I468" s="176"/>
      <c r="L468" s="32"/>
      <c r="M468" s="177"/>
      <c r="T468" s="53"/>
      <c r="AT468" s="17" t="s">
        <v>777</v>
      </c>
      <c r="AU468" s="17" t="s">
        <v>79</v>
      </c>
    </row>
    <row r="469" spans="2:65" s="13" customFormat="1">
      <c r="B469" s="152"/>
      <c r="D469" s="146" t="s">
        <v>442</v>
      </c>
      <c r="E469" s="153" t="s">
        <v>19</v>
      </c>
      <c r="F469" s="154" t="s">
        <v>1482</v>
      </c>
      <c r="H469" s="155">
        <v>200</v>
      </c>
      <c r="I469" s="156"/>
      <c r="L469" s="152"/>
      <c r="M469" s="157"/>
      <c r="T469" s="158"/>
      <c r="AT469" s="153" t="s">
        <v>442</v>
      </c>
      <c r="AU469" s="153" t="s">
        <v>79</v>
      </c>
      <c r="AV469" s="13" t="s">
        <v>81</v>
      </c>
      <c r="AW469" s="13" t="s">
        <v>32</v>
      </c>
      <c r="AX469" s="13" t="s">
        <v>71</v>
      </c>
      <c r="AY469" s="153" t="s">
        <v>429</v>
      </c>
    </row>
    <row r="470" spans="2:65" s="14" customFormat="1">
      <c r="B470" s="159"/>
      <c r="D470" s="146" t="s">
        <v>442</v>
      </c>
      <c r="E470" s="160" t="s">
        <v>19</v>
      </c>
      <c r="F470" s="161" t="s">
        <v>451</v>
      </c>
      <c r="H470" s="162">
        <v>200</v>
      </c>
      <c r="I470" s="163"/>
      <c r="L470" s="159"/>
      <c r="M470" s="164"/>
      <c r="T470" s="165"/>
      <c r="AT470" s="160" t="s">
        <v>442</v>
      </c>
      <c r="AU470" s="160" t="s">
        <v>79</v>
      </c>
      <c r="AV470" s="14" t="s">
        <v>440</v>
      </c>
      <c r="AW470" s="14" t="s">
        <v>32</v>
      </c>
      <c r="AX470" s="14" t="s">
        <v>79</v>
      </c>
      <c r="AY470" s="160" t="s">
        <v>429</v>
      </c>
    </row>
    <row r="471" spans="2:65" s="1" customFormat="1" ht="55.5" customHeight="1">
      <c r="B471" s="32"/>
      <c r="C471" s="166" t="s">
        <v>709</v>
      </c>
      <c r="D471" s="166" t="s">
        <v>780</v>
      </c>
      <c r="E471" s="167" t="s">
        <v>953</v>
      </c>
      <c r="F471" s="168" t="s">
        <v>954</v>
      </c>
      <c r="G471" s="169" t="s">
        <v>437</v>
      </c>
      <c r="H471" s="170">
        <v>2556</v>
      </c>
      <c r="I471" s="171"/>
      <c r="J471" s="172">
        <f>ROUND(I471*H471,2)</f>
        <v>0</v>
      </c>
      <c r="K471" s="168" t="s">
        <v>438</v>
      </c>
      <c r="L471" s="32"/>
      <c r="M471" s="173" t="s">
        <v>19</v>
      </c>
      <c r="N471" s="174" t="s">
        <v>42</v>
      </c>
      <c r="P471" s="141">
        <f>O471*H471</f>
        <v>0</v>
      </c>
      <c r="Q471" s="141">
        <v>0</v>
      </c>
      <c r="R471" s="141">
        <f>Q471*H471</f>
        <v>0</v>
      </c>
      <c r="S471" s="141">
        <v>0</v>
      </c>
      <c r="T471" s="142">
        <f>S471*H471</f>
        <v>0</v>
      </c>
      <c r="AR471" s="143" t="s">
        <v>440</v>
      </c>
      <c r="AT471" s="143" t="s">
        <v>780</v>
      </c>
      <c r="AU471" s="143" t="s">
        <v>79</v>
      </c>
      <c r="AY471" s="17" t="s">
        <v>429</v>
      </c>
      <c r="BE471" s="144">
        <f>IF(N471="základní",J471,0)</f>
        <v>0</v>
      </c>
      <c r="BF471" s="144">
        <f>IF(N471="snížená",J471,0)</f>
        <v>0</v>
      </c>
      <c r="BG471" s="144">
        <f>IF(N471="zákl. přenesená",J471,0)</f>
        <v>0</v>
      </c>
      <c r="BH471" s="144">
        <f>IF(N471="sníž. přenesená",J471,0)</f>
        <v>0</v>
      </c>
      <c r="BI471" s="144">
        <f>IF(N471="nulová",J471,0)</f>
        <v>0</v>
      </c>
      <c r="BJ471" s="17" t="s">
        <v>79</v>
      </c>
      <c r="BK471" s="144">
        <f>ROUND(I471*H471,2)</f>
        <v>0</v>
      </c>
      <c r="BL471" s="17" t="s">
        <v>440</v>
      </c>
      <c r="BM471" s="143" t="s">
        <v>1483</v>
      </c>
    </row>
    <row r="472" spans="2:65" s="1" customFormat="1" ht="19.5">
      <c r="B472" s="32"/>
      <c r="D472" s="146" t="s">
        <v>777</v>
      </c>
      <c r="F472" s="175" t="s">
        <v>956</v>
      </c>
      <c r="I472" s="176"/>
      <c r="L472" s="32"/>
      <c r="M472" s="177"/>
      <c r="T472" s="53"/>
      <c r="AT472" s="17" t="s">
        <v>777</v>
      </c>
      <c r="AU472" s="17" t="s">
        <v>79</v>
      </c>
    </row>
    <row r="473" spans="2:65" s="13" customFormat="1">
      <c r="B473" s="152"/>
      <c r="D473" s="146" t="s">
        <v>442</v>
      </c>
      <c r="E473" s="153" t="s">
        <v>19</v>
      </c>
      <c r="F473" s="154" t="s">
        <v>1484</v>
      </c>
      <c r="H473" s="155">
        <v>2556</v>
      </c>
      <c r="I473" s="156"/>
      <c r="L473" s="152"/>
      <c r="M473" s="157"/>
      <c r="T473" s="158"/>
      <c r="AT473" s="153" t="s">
        <v>442</v>
      </c>
      <c r="AU473" s="153" t="s">
        <v>79</v>
      </c>
      <c r="AV473" s="13" t="s">
        <v>81</v>
      </c>
      <c r="AW473" s="13" t="s">
        <v>32</v>
      </c>
      <c r="AX473" s="13" t="s">
        <v>71</v>
      </c>
      <c r="AY473" s="153" t="s">
        <v>429</v>
      </c>
    </row>
    <row r="474" spans="2:65" s="14" customFormat="1">
      <c r="B474" s="159"/>
      <c r="D474" s="146" t="s">
        <v>442</v>
      </c>
      <c r="E474" s="160" t="s">
        <v>19</v>
      </c>
      <c r="F474" s="161" t="s">
        <v>451</v>
      </c>
      <c r="H474" s="162">
        <v>2556</v>
      </c>
      <c r="I474" s="163"/>
      <c r="L474" s="159"/>
      <c r="M474" s="164"/>
      <c r="T474" s="165"/>
      <c r="AT474" s="160" t="s">
        <v>442</v>
      </c>
      <c r="AU474" s="160" t="s">
        <v>79</v>
      </c>
      <c r="AV474" s="14" t="s">
        <v>440</v>
      </c>
      <c r="AW474" s="14" t="s">
        <v>32</v>
      </c>
      <c r="AX474" s="14" t="s">
        <v>79</v>
      </c>
      <c r="AY474" s="160" t="s">
        <v>429</v>
      </c>
    </row>
    <row r="475" spans="2:65" s="1" customFormat="1" ht="128.65" customHeight="1">
      <c r="B475" s="32"/>
      <c r="C475" s="166" t="s">
        <v>716</v>
      </c>
      <c r="D475" s="166" t="s">
        <v>780</v>
      </c>
      <c r="E475" s="167" t="s">
        <v>965</v>
      </c>
      <c r="F475" s="168" t="s">
        <v>966</v>
      </c>
      <c r="G475" s="169" t="s">
        <v>830</v>
      </c>
      <c r="H475" s="170">
        <v>0.77400000000000002</v>
      </c>
      <c r="I475" s="171"/>
      <c r="J475" s="172">
        <f>ROUND(I475*H475,2)</f>
        <v>0</v>
      </c>
      <c r="K475" s="168" t="s">
        <v>438</v>
      </c>
      <c r="L475" s="32"/>
      <c r="M475" s="173" t="s">
        <v>19</v>
      </c>
      <c r="N475" s="174" t="s">
        <v>42</v>
      </c>
      <c r="P475" s="141">
        <f>O475*H475</f>
        <v>0</v>
      </c>
      <c r="Q475" s="141">
        <v>0</v>
      </c>
      <c r="R475" s="141">
        <f>Q475*H475</f>
        <v>0</v>
      </c>
      <c r="S475" s="141">
        <v>0</v>
      </c>
      <c r="T475" s="142">
        <f>S475*H475</f>
        <v>0</v>
      </c>
      <c r="AR475" s="143" t="s">
        <v>440</v>
      </c>
      <c r="AT475" s="143" t="s">
        <v>780</v>
      </c>
      <c r="AU475" s="143" t="s">
        <v>79</v>
      </c>
      <c r="AY475" s="17" t="s">
        <v>429</v>
      </c>
      <c r="BE475" s="144">
        <f>IF(N475="základní",J475,0)</f>
        <v>0</v>
      </c>
      <c r="BF475" s="144">
        <f>IF(N475="snížená",J475,0)</f>
        <v>0</v>
      </c>
      <c r="BG475" s="144">
        <f>IF(N475="zákl. přenesená",J475,0)</f>
        <v>0</v>
      </c>
      <c r="BH475" s="144">
        <f>IF(N475="sníž. přenesená",J475,0)</f>
        <v>0</v>
      </c>
      <c r="BI475" s="144">
        <f>IF(N475="nulová",J475,0)</f>
        <v>0</v>
      </c>
      <c r="BJ475" s="17" t="s">
        <v>79</v>
      </c>
      <c r="BK475" s="144">
        <f>ROUND(I475*H475,2)</f>
        <v>0</v>
      </c>
      <c r="BL475" s="17" t="s">
        <v>440</v>
      </c>
      <c r="BM475" s="143" t="s">
        <v>1485</v>
      </c>
    </row>
    <row r="476" spans="2:65" s="12" customFormat="1">
      <c r="B476" s="145"/>
      <c r="D476" s="146" t="s">
        <v>442</v>
      </c>
      <c r="E476" s="147" t="s">
        <v>19</v>
      </c>
      <c r="F476" s="148" t="s">
        <v>1278</v>
      </c>
      <c r="H476" s="147" t="s">
        <v>19</v>
      </c>
      <c r="I476" s="149"/>
      <c r="L476" s="145"/>
      <c r="M476" s="150"/>
      <c r="T476" s="151"/>
      <c r="AT476" s="147" t="s">
        <v>442</v>
      </c>
      <c r="AU476" s="147" t="s">
        <v>79</v>
      </c>
      <c r="AV476" s="12" t="s">
        <v>79</v>
      </c>
      <c r="AW476" s="12" t="s">
        <v>32</v>
      </c>
      <c r="AX476" s="12" t="s">
        <v>71</v>
      </c>
      <c r="AY476" s="147" t="s">
        <v>429</v>
      </c>
    </row>
    <row r="477" spans="2:65" s="13" customFormat="1">
      <c r="B477" s="152"/>
      <c r="D477" s="146" t="s">
        <v>442</v>
      </c>
      <c r="E477" s="153" t="s">
        <v>19</v>
      </c>
      <c r="F477" s="154" t="s">
        <v>1454</v>
      </c>
      <c r="H477" s="155">
        <v>0.27500000000000002</v>
      </c>
      <c r="I477" s="156"/>
      <c r="L477" s="152"/>
      <c r="M477" s="157"/>
      <c r="T477" s="158"/>
      <c r="AT477" s="153" t="s">
        <v>442</v>
      </c>
      <c r="AU477" s="153" t="s">
        <v>79</v>
      </c>
      <c r="AV477" s="13" t="s">
        <v>81</v>
      </c>
      <c r="AW477" s="13" t="s">
        <v>32</v>
      </c>
      <c r="AX477" s="13" t="s">
        <v>71</v>
      </c>
      <c r="AY477" s="153" t="s">
        <v>429</v>
      </c>
    </row>
    <row r="478" spans="2:65" s="12" customFormat="1">
      <c r="B478" s="145"/>
      <c r="D478" s="146" t="s">
        <v>442</v>
      </c>
      <c r="E478" s="147" t="s">
        <v>19</v>
      </c>
      <c r="F478" s="148" t="s">
        <v>1280</v>
      </c>
      <c r="H478" s="147" t="s">
        <v>19</v>
      </c>
      <c r="I478" s="149"/>
      <c r="L478" s="145"/>
      <c r="M478" s="150"/>
      <c r="T478" s="151"/>
      <c r="AT478" s="147" t="s">
        <v>442</v>
      </c>
      <c r="AU478" s="147" t="s">
        <v>79</v>
      </c>
      <c r="AV478" s="12" t="s">
        <v>79</v>
      </c>
      <c r="AW478" s="12" t="s">
        <v>32</v>
      </c>
      <c r="AX478" s="12" t="s">
        <v>71</v>
      </c>
      <c r="AY478" s="147" t="s">
        <v>429</v>
      </c>
    </row>
    <row r="479" spans="2:65" s="13" customFormat="1">
      <c r="B479" s="152"/>
      <c r="D479" s="146" t="s">
        <v>442</v>
      </c>
      <c r="E479" s="153" t="s">
        <v>19</v>
      </c>
      <c r="F479" s="154" t="s">
        <v>1459</v>
      </c>
      <c r="H479" s="155">
        <v>0.23200000000000001</v>
      </c>
      <c r="I479" s="156"/>
      <c r="L479" s="152"/>
      <c r="M479" s="157"/>
      <c r="T479" s="158"/>
      <c r="AT479" s="153" t="s">
        <v>442</v>
      </c>
      <c r="AU479" s="153" t="s">
        <v>79</v>
      </c>
      <c r="AV479" s="13" t="s">
        <v>81</v>
      </c>
      <c r="AW479" s="13" t="s">
        <v>32</v>
      </c>
      <c r="AX479" s="13" t="s">
        <v>71</v>
      </c>
      <c r="AY479" s="153" t="s">
        <v>429</v>
      </c>
    </row>
    <row r="480" spans="2:65" s="12" customFormat="1">
      <c r="B480" s="145"/>
      <c r="D480" s="146" t="s">
        <v>442</v>
      </c>
      <c r="E480" s="147" t="s">
        <v>19</v>
      </c>
      <c r="F480" s="148" t="s">
        <v>1283</v>
      </c>
      <c r="H480" s="147" t="s">
        <v>19</v>
      </c>
      <c r="I480" s="149"/>
      <c r="L480" s="145"/>
      <c r="M480" s="150"/>
      <c r="T480" s="151"/>
      <c r="AT480" s="147" t="s">
        <v>442</v>
      </c>
      <c r="AU480" s="147" t="s">
        <v>79</v>
      </c>
      <c r="AV480" s="12" t="s">
        <v>79</v>
      </c>
      <c r="AW480" s="12" t="s">
        <v>32</v>
      </c>
      <c r="AX480" s="12" t="s">
        <v>71</v>
      </c>
      <c r="AY480" s="147" t="s">
        <v>429</v>
      </c>
    </row>
    <row r="481" spans="2:65" s="13" customFormat="1">
      <c r="B481" s="152"/>
      <c r="D481" s="146" t="s">
        <v>442</v>
      </c>
      <c r="E481" s="153" t="s">
        <v>19</v>
      </c>
      <c r="F481" s="154" t="s">
        <v>1466</v>
      </c>
      <c r="H481" s="155">
        <v>0.26700000000000002</v>
      </c>
      <c r="I481" s="156"/>
      <c r="L481" s="152"/>
      <c r="M481" s="157"/>
      <c r="T481" s="158"/>
      <c r="AT481" s="153" t="s">
        <v>442</v>
      </c>
      <c r="AU481" s="153" t="s">
        <v>79</v>
      </c>
      <c r="AV481" s="13" t="s">
        <v>81</v>
      </c>
      <c r="AW481" s="13" t="s">
        <v>32</v>
      </c>
      <c r="AX481" s="13" t="s">
        <v>71</v>
      </c>
      <c r="AY481" s="153" t="s">
        <v>429</v>
      </c>
    </row>
    <row r="482" spans="2:65" s="14" customFormat="1">
      <c r="B482" s="159"/>
      <c r="D482" s="146" t="s">
        <v>442</v>
      </c>
      <c r="E482" s="160" t="s">
        <v>19</v>
      </c>
      <c r="F482" s="161" t="s">
        <v>451</v>
      </c>
      <c r="H482" s="162">
        <v>0.77400000000000002</v>
      </c>
      <c r="I482" s="163"/>
      <c r="L482" s="159"/>
      <c r="M482" s="164"/>
      <c r="T482" s="165"/>
      <c r="AT482" s="160" t="s">
        <v>442</v>
      </c>
      <c r="AU482" s="160" t="s">
        <v>79</v>
      </c>
      <c r="AV482" s="14" t="s">
        <v>440</v>
      </c>
      <c r="AW482" s="14" t="s">
        <v>32</v>
      </c>
      <c r="AX482" s="14" t="s">
        <v>79</v>
      </c>
      <c r="AY482" s="160" t="s">
        <v>429</v>
      </c>
    </row>
    <row r="483" spans="2:65" s="1" customFormat="1" ht="134.25" customHeight="1">
      <c r="B483" s="32"/>
      <c r="C483" s="166" t="s">
        <v>724</v>
      </c>
      <c r="D483" s="166" t="s">
        <v>780</v>
      </c>
      <c r="E483" s="167" t="s">
        <v>1486</v>
      </c>
      <c r="F483" s="168" t="s">
        <v>1487</v>
      </c>
      <c r="G483" s="169" t="s">
        <v>483</v>
      </c>
      <c r="H483" s="170">
        <v>356.97800000000001</v>
      </c>
      <c r="I483" s="171"/>
      <c r="J483" s="172">
        <f>ROUND(I483*H483,2)</f>
        <v>0</v>
      </c>
      <c r="K483" s="168" t="s">
        <v>438</v>
      </c>
      <c r="L483" s="32"/>
      <c r="M483" s="173" t="s">
        <v>19</v>
      </c>
      <c r="N483" s="174" t="s">
        <v>42</v>
      </c>
      <c r="P483" s="141">
        <f>O483*H483</f>
        <v>0</v>
      </c>
      <c r="Q483" s="141">
        <v>0</v>
      </c>
      <c r="R483" s="141">
        <f>Q483*H483</f>
        <v>0</v>
      </c>
      <c r="S483" s="141">
        <v>0</v>
      </c>
      <c r="T483" s="142">
        <f>S483*H483</f>
        <v>0</v>
      </c>
      <c r="AR483" s="143" t="s">
        <v>440</v>
      </c>
      <c r="AT483" s="143" t="s">
        <v>780</v>
      </c>
      <c r="AU483" s="143" t="s">
        <v>79</v>
      </c>
      <c r="AY483" s="17" t="s">
        <v>429</v>
      </c>
      <c r="BE483" s="144">
        <f>IF(N483="základní",J483,0)</f>
        <v>0</v>
      </c>
      <c r="BF483" s="144">
        <f>IF(N483="snížená",J483,0)</f>
        <v>0</v>
      </c>
      <c r="BG483" s="144">
        <f>IF(N483="zákl. přenesená",J483,0)</f>
        <v>0</v>
      </c>
      <c r="BH483" s="144">
        <f>IF(N483="sníž. přenesená",J483,0)</f>
        <v>0</v>
      </c>
      <c r="BI483" s="144">
        <f>IF(N483="nulová",J483,0)</f>
        <v>0</v>
      </c>
      <c r="BJ483" s="17" t="s">
        <v>79</v>
      </c>
      <c r="BK483" s="144">
        <f>ROUND(I483*H483,2)</f>
        <v>0</v>
      </c>
      <c r="BL483" s="17" t="s">
        <v>440</v>
      </c>
      <c r="BM483" s="143" t="s">
        <v>1488</v>
      </c>
    </row>
    <row r="484" spans="2:65" s="12" customFormat="1">
      <c r="B484" s="145"/>
      <c r="D484" s="146" t="s">
        <v>442</v>
      </c>
      <c r="E484" s="147" t="s">
        <v>19</v>
      </c>
      <c r="F484" s="148" t="s">
        <v>1388</v>
      </c>
      <c r="H484" s="147" t="s">
        <v>19</v>
      </c>
      <c r="I484" s="149"/>
      <c r="L484" s="145"/>
      <c r="M484" s="150"/>
      <c r="T484" s="151"/>
      <c r="AT484" s="147" t="s">
        <v>442</v>
      </c>
      <c r="AU484" s="147" t="s">
        <v>79</v>
      </c>
      <c r="AV484" s="12" t="s">
        <v>79</v>
      </c>
      <c r="AW484" s="12" t="s">
        <v>32</v>
      </c>
      <c r="AX484" s="12" t="s">
        <v>71</v>
      </c>
      <c r="AY484" s="147" t="s">
        <v>429</v>
      </c>
    </row>
    <row r="485" spans="2:65" s="13" customFormat="1">
      <c r="B485" s="152"/>
      <c r="D485" s="146" t="s">
        <v>442</v>
      </c>
      <c r="E485" s="153" t="s">
        <v>19</v>
      </c>
      <c r="F485" s="154" t="s">
        <v>1489</v>
      </c>
      <c r="H485" s="155">
        <v>175.012</v>
      </c>
      <c r="I485" s="156"/>
      <c r="L485" s="152"/>
      <c r="M485" s="157"/>
      <c r="T485" s="158"/>
      <c r="AT485" s="153" t="s">
        <v>442</v>
      </c>
      <c r="AU485" s="153" t="s">
        <v>79</v>
      </c>
      <c r="AV485" s="13" t="s">
        <v>81</v>
      </c>
      <c r="AW485" s="13" t="s">
        <v>32</v>
      </c>
      <c r="AX485" s="13" t="s">
        <v>71</v>
      </c>
      <c r="AY485" s="153" t="s">
        <v>429</v>
      </c>
    </row>
    <row r="486" spans="2:65" s="12" customFormat="1">
      <c r="B486" s="145"/>
      <c r="D486" s="146" t="s">
        <v>442</v>
      </c>
      <c r="E486" s="147" t="s">
        <v>19</v>
      </c>
      <c r="F486" s="148" t="s">
        <v>1390</v>
      </c>
      <c r="H486" s="147" t="s">
        <v>19</v>
      </c>
      <c r="I486" s="149"/>
      <c r="L486" s="145"/>
      <c r="M486" s="150"/>
      <c r="T486" s="151"/>
      <c r="AT486" s="147" t="s">
        <v>442</v>
      </c>
      <c r="AU486" s="147" t="s">
        <v>79</v>
      </c>
      <c r="AV486" s="12" t="s">
        <v>79</v>
      </c>
      <c r="AW486" s="12" t="s">
        <v>32</v>
      </c>
      <c r="AX486" s="12" t="s">
        <v>71</v>
      </c>
      <c r="AY486" s="147" t="s">
        <v>429</v>
      </c>
    </row>
    <row r="487" spans="2:65" s="13" customFormat="1">
      <c r="B487" s="152"/>
      <c r="D487" s="146" t="s">
        <v>442</v>
      </c>
      <c r="E487" s="153" t="s">
        <v>19</v>
      </c>
      <c r="F487" s="154" t="s">
        <v>1490</v>
      </c>
      <c r="H487" s="155">
        <v>66.459999999999994</v>
      </c>
      <c r="I487" s="156"/>
      <c r="L487" s="152"/>
      <c r="M487" s="157"/>
      <c r="T487" s="158"/>
      <c r="AT487" s="153" t="s">
        <v>442</v>
      </c>
      <c r="AU487" s="153" t="s">
        <v>79</v>
      </c>
      <c r="AV487" s="13" t="s">
        <v>81</v>
      </c>
      <c r="AW487" s="13" t="s">
        <v>32</v>
      </c>
      <c r="AX487" s="13" t="s">
        <v>71</v>
      </c>
      <c r="AY487" s="153" t="s">
        <v>429</v>
      </c>
    </row>
    <row r="488" spans="2:65" s="12" customFormat="1">
      <c r="B488" s="145"/>
      <c r="D488" s="146" t="s">
        <v>442</v>
      </c>
      <c r="E488" s="147" t="s">
        <v>19</v>
      </c>
      <c r="F488" s="148" t="s">
        <v>1392</v>
      </c>
      <c r="H488" s="147" t="s">
        <v>19</v>
      </c>
      <c r="I488" s="149"/>
      <c r="L488" s="145"/>
      <c r="M488" s="150"/>
      <c r="T488" s="151"/>
      <c r="AT488" s="147" t="s">
        <v>442</v>
      </c>
      <c r="AU488" s="147" t="s">
        <v>79</v>
      </c>
      <c r="AV488" s="12" t="s">
        <v>79</v>
      </c>
      <c r="AW488" s="12" t="s">
        <v>32</v>
      </c>
      <c r="AX488" s="12" t="s">
        <v>71</v>
      </c>
      <c r="AY488" s="147" t="s">
        <v>429</v>
      </c>
    </row>
    <row r="489" spans="2:65" s="13" customFormat="1">
      <c r="B489" s="152"/>
      <c r="D489" s="146" t="s">
        <v>442</v>
      </c>
      <c r="E489" s="153" t="s">
        <v>19</v>
      </c>
      <c r="F489" s="154" t="s">
        <v>1491</v>
      </c>
      <c r="H489" s="155">
        <v>87.506</v>
      </c>
      <c r="I489" s="156"/>
      <c r="L489" s="152"/>
      <c r="M489" s="157"/>
      <c r="T489" s="158"/>
      <c r="AT489" s="153" t="s">
        <v>442</v>
      </c>
      <c r="AU489" s="153" t="s">
        <v>79</v>
      </c>
      <c r="AV489" s="13" t="s">
        <v>81</v>
      </c>
      <c r="AW489" s="13" t="s">
        <v>32</v>
      </c>
      <c r="AX489" s="13" t="s">
        <v>71</v>
      </c>
      <c r="AY489" s="153" t="s">
        <v>429</v>
      </c>
    </row>
    <row r="490" spans="2:65" s="12" customFormat="1">
      <c r="B490" s="145"/>
      <c r="D490" s="146" t="s">
        <v>442</v>
      </c>
      <c r="E490" s="147" t="s">
        <v>19</v>
      </c>
      <c r="F490" s="148" t="s">
        <v>1399</v>
      </c>
      <c r="H490" s="147" t="s">
        <v>19</v>
      </c>
      <c r="I490" s="149"/>
      <c r="L490" s="145"/>
      <c r="M490" s="150"/>
      <c r="T490" s="151"/>
      <c r="AT490" s="147" t="s">
        <v>442</v>
      </c>
      <c r="AU490" s="147" t="s">
        <v>79</v>
      </c>
      <c r="AV490" s="12" t="s">
        <v>79</v>
      </c>
      <c r="AW490" s="12" t="s">
        <v>32</v>
      </c>
      <c r="AX490" s="12" t="s">
        <v>71</v>
      </c>
      <c r="AY490" s="147" t="s">
        <v>429</v>
      </c>
    </row>
    <row r="491" spans="2:65" s="13" customFormat="1">
      <c r="B491" s="152"/>
      <c r="D491" s="146" t="s">
        <v>442</v>
      </c>
      <c r="E491" s="153" t="s">
        <v>19</v>
      </c>
      <c r="F491" s="154" t="s">
        <v>533</v>
      </c>
      <c r="H491" s="155">
        <v>13</v>
      </c>
      <c r="I491" s="156"/>
      <c r="L491" s="152"/>
      <c r="M491" s="157"/>
      <c r="T491" s="158"/>
      <c r="AT491" s="153" t="s">
        <v>442</v>
      </c>
      <c r="AU491" s="153" t="s">
        <v>79</v>
      </c>
      <c r="AV491" s="13" t="s">
        <v>81</v>
      </c>
      <c r="AW491" s="13" t="s">
        <v>32</v>
      </c>
      <c r="AX491" s="13" t="s">
        <v>71</v>
      </c>
      <c r="AY491" s="153" t="s">
        <v>429</v>
      </c>
    </row>
    <row r="492" spans="2:65" s="12" customFormat="1">
      <c r="B492" s="145"/>
      <c r="D492" s="146" t="s">
        <v>442</v>
      </c>
      <c r="E492" s="147" t="s">
        <v>19</v>
      </c>
      <c r="F492" s="148" t="s">
        <v>1292</v>
      </c>
      <c r="H492" s="147" t="s">
        <v>19</v>
      </c>
      <c r="I492" s="149"/>
      <c r="L492" s="145"/>
      <c r="M492" s="150"/>
      <c r="T492" s="151"/>
      <c r="AT492" s="147" t="s">
        <v>442</v>
      </c>
      <c r="AU492" s="147" t="s">
        <v>79</v>
      </c>
      <c r="AV492" s="12" t="s">
        <v>79</v>
      </c>
      <c r="AW492" s="12" t="s">
        <v>32</v>
      </c>
      <c r="AX492" s="12" t="s">
        <v>71</v>
      </c>
      <c r="AY492" s="147" t="s">
        <v>429</v>
      </c>
    </row>
    <row r="493" spans="2:65" s="13" customFormat="1">
      <c r="B493" s="152"/>
      <c r="D493" s="146" t="s">
        <v>442</v>
      </c>
      <c r="E493" s="153" t="s">
        <v>19</v>
      </c>
      <c r="F493" s="154" t="s">
        <v>544</v>
      </c>
      <c r="H493" s="155">
        <v>15</v>
      </c>
      <c r="I493" s="156"/>
      <c r="L493" s="152"/>
      <c r="M493" s="157"/>
      <c r="T493" s="158"/>
      <c r="AT493" s="153" t="s">
        <v>442</v>
      </c>
      <c r="AU493" s="153" t="s">
        <v>79</v>
      </c>
      <c r="AV493" s="13" t="s">
        <v>81</v>
      </c>
      <c r="AW493" s="13" t="s">
        <v>32</v>
      </c>
      <c r="AX493" s="13" t="s">
        <v>71</v>
      </c>
      <c r="AY493" s="153" t="s">
        <v>429</v>
      </c>
    </row>
    <row r="494" spans="2:65" s="14" customFormat="1">
      <c r="B494" s="159"/>
      <c r="D494" s="146" t="s">
        <v>442</v>
      </c>
      <c r="E494" s="160" t="s">
        <v>19</v>
      </c>
      <c r="F494" s="161" t="s">
        <v>451</v>
      </c>
      <c r="H494" s="162">
        <v>356.97799999999995</v>
      </c>
      <c r="I494" s="163"/>
      <c r="L494" s="159"/>
      <c r="M494" s="164"/>
      <c r="T494" s="165"/>
      <c r="AT494" s="160" t="s">
        <v>442</v>
      </c>
      <c r="AU494" s="160" t="s">
        <v>79</v>
      </c>
      <c r="AV494" s="14" t="s">
        <v>440</v>
      </c>
      <c r="AW494" s="14" t="s">
        <v>32</v>
      </c>
      <c r="AX494" s="14" t="s">
        <v>79</v>
      </c>
      <c r="AY494" s="160" t="s">
        <v>429</v>
      </c>
    </row>
    <row r="495" spans="2:65" s="1" customFormat="1" ht="180.75" customHeight="1">
      <c r="B495" s="32"/>
      <c r="C495" s="166" t="s">
        <v>588</v>
      </c>
      <c r="D495" s="166" t="s">
        <v>780</v>
      </c>
      <c r="E495" s="167" t="s">
        <v>971</v>
      </c>
      <c r="F495" s="168" t="s">
        <v>972</v>
      </c>
      <c r="G495" s="169" t="s">
        <v>830</v>
      </c>
      <c r="H495" s="170">
        <v>1.077</v>
      </c>
      <c r="I495" s="171"/>
      <c r="J495" s="172">
        <f>ROUND(I495*H495,2)</f>
        <v>0</v>
      </c>
      <c r="K495" s="168" t="s">
        <v>438</v>
      </c>
      <c r="L495" s="32"/>
      <c r="M495" s="173" t="s">
        <v>19</v>
      </c>
      <c r="N495" s="174" t="s">
        <v>42</v>
      </c>
      <c r="P495" s="141">
        <f>O495*H495</f>
        <v>0</v>
      </c>
      <c r="Q495" s="141">
        <v>0</v>
      </c>
      <c r="R495" s="141">
        <f>Q495*H495</f>
        <v>0</v>
      </c>
      <c r="S495" s="141">
        <v>0</v>
      </c>
      <c r="T495" s="142">
        <f>S495*H495</f>
        <v>0</v>
      </c>
      <c r="AR495" s="143" t="s">
        <v>440</v>
      </c>
      <c r="AT495" s="143" t="s">
        <v>780</v>
      </c>
      <c r="AU495" s="143" t="s">
        <v>79</v>
      </c>
      <c r="AY495" s="17" t="s">
        <v>429</v>
      </c>
      <c r="BE495" s="144">
        <f>IF(N495="základní",J495,0)</f>
        <v>0</v>
      </c>
      <c r="BF495" s="144">
        <f>IF(N495="snížená",J495,0)</f>
        <v>0</v>
      </c>
      <c r="BG495" s="144">
        <f>IF(N495="zákl. přenesená",J495,0)</f>
        <v>0</v>
      </c>
      <c r="BH495" s="144">
        <f>IF(N495="sníž. přenesená",J495,0)</f>
        <v>0</v>
      </c>
      <c r="BI495" s="144">
        <f>IF(N495="nulová",J495,0)</f>
        <v>0</v>
      </c>
      <c r="BJ495" s="17" t="s">
        <v>79</v>
      </c>
      <c r="BK495" s="144">
        <f>ROUND(I495*H495,2)</f>
        <v>0</v>
      </c>
      <c r="BL495" s="17" t="s">
        <v>440</v>
      </c>
      <c r="BM495" s="143" t="s">
        <v>1492</v>
      </c>
    </row>
    <row r="496" spans="2:65" s="1" customFormat="1" ht="19.5">
      <c r="B496" s="32"/>
      <c r="D496" s="146" t="s">
        <v>777</v>
      </c>
      <c r="F496" s="175" t="s">
        <v>974</v>
      </c>
      <c r="I496" s="176"/>
      <c r="L496" s="32"/>
      <c r="M496" s="177"/>
      <c r="T496" s="53"/>
      <c r="AT496" s="17" t="s">
        <v>777</v>
      </c>
      <c r="AU496" s="17" t="s">
        <v>79</v>
      </c>
    </row>
    <row r="497" spans="2:65" s="12" customFormat="1">
      <c r="B497" s="145"/>
      <c r="D497" s="146" t="s">
        <v>442</v>
      </c>
      <c r="E497" s="147" t="s">
        <v>19</v>
      </c>
      <c r="F497" s="148" t="s">
        <v>1278</v>
      </c>
      <c r="H497" s="147" t="s">
        <v>19</v>
      </c>
      <c r="I497" s="149"/>
      <c r="L497" s="145"/>
      <c r="M497" s="150"/>
      <c r="T497" s="151"/>
      <c r="AT497" s="147" t="s">
        <v>442</v>
      </c>
      <c r="AU497" s="147" t="s">
        <v>79</v>
      </c>
      <c r="AV497" s="12" t="s">
        <v>79</v>
      </c>
      <c r="AW497" s="12" t="s">
        <v>32</v>
      </c>
      <c r="AX497" s="12" t="s">
        <v>71</v>
      </c>
      <c r="AY497" s="147" t="s">
        <v>429</v>
      </c>
    </row>
    <row r="498" spans="2:65" s="13" customFormat="1">
      <c r="B498" s="152"/>
      <c r="D498" s="146" t="s">
        <v>442</v>
      </c>
      <c r="E498" s="153" t="s">
        <v>19</v>
      </c>
      <c r="F498" s="154" t="s">
        <v>1454</v>
      </c>
      <c r="H498" s="155">
        <v>0.27500000000000002</v>
      </c>
      <c r="I498" s="156"/>
      <c r="L498" s="152"/>
      <c r="M498" s="157"/>
      <c r="T498" s="158"/>
      <c r="AT498" s="153" t="s">
        <v>442</v>
      </c>
      <c r="AU498" s="153" t="s">
        <v>79</v>
      </c>
      <c r="AV498" s="13" t="s">
        <v>81</v>
      </c>
      <c r="AW498" s="13" t="s">
        <v>32</v>
      </c>
      <c r="AX498" s="13" t="s">
        <v>71</v>
      </c>
      <c r="AY498" s="153" t="s">
        <v>429</v>
      </c>
    </row>
    <row r="499" spans="2:65" s="12" customFormat="1">
      <c r="B499" s="145"/>
      <c r="D499" s="146" t="s">
        <v>442</v>
      </c>
      <c r="E499" s="147" t="s">
        <v>19</v>
      </c>
      <c r="F499" s="148" t="s">
        <v>1280</v>
      </c>
      <c r="H499" s="147" t="s">
        <v>19</v>
      </c>
      <c r="I499" s="149"/>
      <c r="L499" s="145"/>
      <c r="M499" s="150"/>
      <c r="T499" s="151"/>
      <c r="AT499" s="147" t="s">
        <v>442</v>
      </c>
      <c r="AU499" s="147" t="s">
        <v>79</v>
      </c>
      <c r="AV499" s="12" t="s">
        <v>79</v>
      </c>
      <c r="AW499" s="12" t="s">
        <v>32</v>
      </c>
      <c r="AX499" s="12" t="s">
        <v>71</v>
      </c>
      <c r="AY499" s="147" t="s">
        <v>429</v>
      </c>
    </row>
    <row r="500" spans="2:65" s="13" customFormat="1">
      <c r="B500" s="152"/>
      <c r="D500" s="146" t="s">
        <v>442</v>
      </c>
      <c r="E500" s="153" t="s">
        <v>19</v>
      </c>
      <c r="F500" s="154" t="s">
        <v>1459</v>
      </c>
      <c r="H500" s="155">
        <v>0.23200000000000001</v>
      </c>
      <c r="I500" s="156"/>
      <c r="L500" s="152"/>
      <c r="M500" s="157"/>
      <c r="T500" s="158"/>
      <c r="AT500" s="153" t="s">
        <v>442</v>
      </c>
      <c r="AU500" s="153" t="s">
        <v>79</v>
      </c>
      <c r="AV500" s="13" t="s">
        <v>81</v>
      </c>
      <c r="AW500" s="13" t="s">
        <v>32</v>
      </c>
      <c r="AX500" s="13" t="s">
        <v>71</v>
      </c>
      <c r="AY500" s="153" t="s">
        <v>429</v>
      </c>
    </row>
    <row r="501" spans="2:65" s="12" customFormat="1">
      <c r="B501" s="145"/>
      <c r="D501" s="146" t="s">
        <v>442</v>
      </c>
      <c r="E501" s="147" t="s">
        <v>19</v>
      </c>
      <c r="F501" s="148" t="s">
        <v>1283</v>
      </c>
      <c r="H501" s="147" t="s">
        <v>19</v>
      </c>
      <c r="I501" s="149"/>
      <c r="L501" s="145"/>
      <c r="M501" s="150"/>
      <c r="T501" s="151"/>
      <c r="AT501" s="147" t="s">
        <v>442</v>
      </c>
      <c r="AU501" s="147" t="s">
        <v>79</v>
      </c>
      <c r="AV501" s="12" t="s">
        <v>79</v>
      </c>
      <c r="AW501" s="12" t="s">
        <v>32</v>
      </c>
      <c r="AX501" s="12" t="s">
        <v>71</v>
      </c>
      <c r="AY501" s="147" t="s">
        <v>429</v>
      </c>
    </row>
    <row r="502" spans="2:65" s="13" customFormat="1">
      <c r="B502" s="152"/>
      <c r="D502" s="146" t="s">
        <v>442</v>
      </c>
      <c r="E502" s="153" t="s">
        <v>19</v>
      </c>
      <c r="F502" s="154" t="s">
        <v>1466</v>
      </c>
      <c r="H502" s="155">
        <v>0.26700000000000002</v>
      </c>
      <c r="I502" s="156"/>
      <c r="L502" s="152"/>
      <c r="M502" s="157"/>
      <c r="T502" s="158"/>
      <c r="AT502" s="153" t="s">
        <v>442</v>
      </c>
      <c r="AU502" s="153" t="s">
        <v>79</v>
      </c>
      <c r="AV502" s="13" t="s">
        <v>81</v>
      </c>
      <c r="AW502" s="13" t="s">
        <v>32</v>
      </c>
      <c r="AX502" s="13" t="s">
        <v>71</v>
      </c>
      <c r="AY502" s="153" t="s">
        <v>429</v>
      </c>
    </row>
    <row r="503" spans="2:65" s="12" customFormat="1">
      <c r="B503" s="145"/>
      <c r="D503" s="146" t="s">
        <v>442</v>
      </c>
      <c r="E503" s="147" t="s">
        <v>19</v>
      </c>
      <c r="F503" s="148" t="s">
        <v>1402</v>
      </c>
      <c r="H503" s="147" t="s">
        <v>19</v>
      </c>
      <c r="I503" s="149"/>
      <c r="L503" s="145"/>
      <c r="M503" s="150"/>
      <c r="T503" s="151"/>
      <c r="AT503" s="147" t="s">
        <v>442</v>
      </c>
      <c r="AU503" s="147" t="s">
        <v>79</v>
      </c>
      <c r="AV503" s="12" t="s">
        <v>79</v>
      </c>
      <c r="AW503" s="12" t="s">
        <v>32</v>
      </c>
      <c r="AX503" s="12" t="s">
        <v>71</v>
      </c>
      <c r="AY503" s="147" t="s">
        <v>429</v>
      </c>
    </row>
    <row r="504" spans="2:65" s="13" customFormat="1">
      <c r="B504" s="152"/>
      <c r="D504" s="146" t="s">
        <v>442</v>
      </c>
      <c r="E504" s="153" t="s">
        <v>19</v>
      </c>
      <c r="F504" s="154" t="s">
        <v>1493</v>
      </c>
      <c r="H504" s="155">
        <v>7.0999999999999994E-2</v>
      </c>
      <c r="I504" s="156"/>
      <c r="L504" s="152"/>
      <c r="M504" s="157"/>
      <c r="T504" s="158"/>
      <c r="AT504" s="153" t="s">
        <v>442</v>
      </c>
      <c r="AU504" s="153" t="s">
        <v>79</v>
      </c>
      <c r="AV504" s="13" t="s">
        <v>81</v>
      </c>
      <c r="AW504" s="13" t="s">
        <v>32</v>
      </c>
      <c r="AX504" s="13" t="s">
        <v>71</v>
      </c>
      <c r="AY504" s="153" t="s">
        <v>429</v>
      </c>
    </row>
    <row r="505" spans="2:65" s="12" customFormat="1">
      <c r="B505" s="145"/>
      <c r="D505" s="146" t="s">
        <v>442</v>
      </c>
      <c r="E505" s="147" t="s">
        <v>19</v>
      </c>
      <c r="F505" s="148" t="s">
        <v>1404</v>
      </c>
      <c r="H505" s="147" t="s">
        <v>19</v>
      </c>
      <c r="I505" s="149"/>
      <c r="L505" s="145"/>
      <c r="M505" s="150"/>
      <c r="T505" s="151"/>
      <c r="AT505" s="147" t="s">
        <v>442</v>
      </c>
      <c r="AU505" s="147" t="s">
        <v>79</v>
      </c>
      <c r="AV505" s="12" t="s">
        <v>79</v>
      </c>
      <c r="AW505" s="12" t="s">
        <v>32</v>
      </c>
      <c r="AX505" s="12" t="s">
        <v>71</v>
      </c>
      <c r="AY505" s="147" t="s">
        <v>429</v>
      </c>
    </row>
    <row r="506" spans="2:65" s="13" customFormat="1">
      <c r="B506" s="152"/>
      <c r="D506" s="146" t="s">
        <v>442</v>
      </c>
      <c r="E506" s="153" t="s">
        <v>19</v>
      </c>
      <c r="F506" s="154" t="s">
        <v>1459</v>
      </c>
      <c r="H506" s="155">
        <v>0.23200000000000001</v>
      </c>
      <c r="I506" s="156"/>
      <c r="L506" s="152"/>
      <c r="M506" s="157"/>
      <c r="T506" s="158"/>
      <c r="AT506" s="153" t="s">
        <v>442</v>
      </c>
      <c r="AU506" s="153" t="s">
        <v>79</v>
      </c>
      <c r="AV506" s="13" t="s">
        <v>81</v>
      </c>
      <c r="AW506" s="13" t="s">
        <v>32</v>
      </c>
      <c r="AX506" s="13" t="s">
        <v>71</v>
      </c>
      <c r="AY506" s="153" t="s">
        <v>429</v>
      </c>
    </row>
    <row r="507" spans="2:65" s="14" customFormat="1">
      <c r="B507" s="159"/>
      <c r="D507" s="146" t="s">
        <v>442</v>
      </c>
      <c r="E507" s="160" t="s">
        <v>19</v>
      </c>
      <c r="F507" s="161" t="s">
        <v>451</v>
      </c>
      <c r="H507" s="162">
        <v>1.077</v>
      </c>
      <c r="I507" s="163"/>
      <c r="L507" s="159"/>
      <c r="M507" s="164"/>
      <c r="T507" s="165"/>
      <c r="AT507" s="160" t="s">
        <v>442</v>
      </c>
      <c r="AU507" s="160" t="s">
        <v>79</v>
      </c>
      <c r="AV507" s="14" t="s">
        <v>440</v>
      </c>
      <c r="AW507" s="14" t="s">
        <v>32</v>
      </c>
      <c r="AX507" s="14" t="s">
        <v>79</v>
      </c>
      <c r="AY507" s="160" t="s">
        <v>429</v>
      </c>
    </row>
    <row r="508" spans="2:65" s="1" customFormat="1" ht="194.45" customHeight="1">
      <c r="B508" s="32"/>
      <c r="C508" s="166" t="s">
        <v>744</v>
      </c>
      <c r="D508" s="166" t="s">
        <v>780</v>
      </c>
      <c r="E508" s="167" t="s">
        <v>1494</v>
      </c>
      <c r="F508" s="168" t="s">
        <v>1495</v>
      </c>
      <c r="G508" s="169" t="s">
        <v>483</v>
      </c>
      <c r="H508" s="170">
        <v>406.97800000000001</v>
      </c>
      <c r="I508" s="171"/>
      <c r="J508" s="172">
        <f>ROUND(I508*H508,2)</f>
        <v>0</v>
      </c>
      <c r="K508" s="168" t="s">
        <v>438</v>
      </c>
      <c r="L508" s="32"/>
      <c r="M508" s="173" t="s">
        <v>19</v>
      </c>
      <c r="N508" s="174" t="s">
        <v>42</v>
      </c>
      <c r="P508" s="141">
        <f>O508*H508</f>
        <v>0</v>
      </c>
      <c r="Q508" s="141">
        <v>0</v>
      </c>
      <c r="R508" s="141">
        <f>Q508*H508</f>
        <v>0</v>
      </c>
      <c r="S508" s="141">
        <v>0</v>
      </c>
      <c r="T508" s="142">
        <f>S508*H508</f>
        <v>0</v>
      </c>
      <c r="AR508" s="143" t="s">
        <v>440</v>
      </c>
      <c r="AT508" s="143" t="s">
        <v>780</v>
      </c>
      <c r="AU508" s="143" t="s">
        <v>79</v>
      </c>
      <c r="AY508" s="17" t="s">
        <v>429</v>
      </c>
      <c r="BE508" s="144">
        <f>IF(N508="základní",J508,0)</f>
        <v>0</v>
      </c>
      <c r="BF508" s="144">
        <f>IF(N508="snížená",J508,0)</f>
        <v>0</v>
      </c>
      <c r="BG508" s="144">
        <f>IF(N508="zákl. přenesená",J508,0)</f>
        <v>0</v>
      </c>
      <c r="BH508" s="144">
        <f>IF(N508="sníž. přenesená",J508,0)</f>
        <v>0</v>
      </c>
      <c r="BI508" s="144">
        <f>IF(N508="nulová",J508,0)</f>
        <v>0</v>
      </c>
      <c r="BJ508" s="17" t="s">
        <v>79</v>
      </c>
      <c r="BK508" s="144">
        <f>ROUND(I508*H508,2)</f>
        <v>0</v>
      </c>
      <c r="BL508" s="17" t="s">
        <v>440</v>
      </c>
      <c r="BM508" s="143" t="s">
        <v>1496</v>
      </c>
    </row>
    <row r="509" spans="2:65" s="1" customFormat="1" ht="19.5">
      <c r="B509" s="32"/>
      <c r="D509" s="146" t="s">
        <v>777</v>
      </c>
      <c r="F509" s="175" t="s">
        <v>1497</v>
      </c>
      <c r="I509" s="176"/>
      <c r="L509" s="32"/>
      <c r="M509" s="177"/>
      <c r="T509" s="53"/>
      <c r="AT509" s="17" t="s">
        <v>777</v>
      </c>
      <c r="AU509" s="17" t="s">
        <v>79</v>
      </c>
    </row>
    <row r="510" spans="2:65" s="12" customFormat="1">
      <c r="B510" s="145"/>
      <c r="D510" s="146" t="s">
        <v>442</v>
      </c>
      <c r="E510" s="147" t="s">
        <v>19</v>
      </c>
      <c r="F510" s="148" t="s">
        <v>1388</v>
      </c>
      <c r="H510" s="147" t="s">
        <v>19</v>
      </c>
      <c r="I510" s="149"/>
      <c r="L510" s="145"/>
      <c r="M510" s="150"/>
      <c r="T510" s="151"/>
      <c r="AT510" s="147" t="s">
        <v>442</v>
      </c>
      <c r="AU510" s="147" t="s">
        <v>79</v>
      </c>
      <c r="AV510" s="12" t="s">
        <v>79</v>
      </c>
      <c r="AW510" s="12" t="s">
        <v>32</v>
      </c>
      <c r="AX510" s="12" t="s">
        <v>71</v>
      </c>
      <c r="AY510" s="147" t="s">
        <v>429</v>
      </c>
    </row>
    <row r="511" spans="2:65" s="13" customFormat="1">
      <c r="B511" s="152"/>
      <c r="D511" s="146" t="s">
        <v>442</v>
      </c>
      <c r="E511" s="153" t="s">
        <v>19</v>
      </c>
      <c r="F511" s="154" t="s">
        <v>1489</v>
      </c>
      <c r="H511" s="155">
        <v>175.012</v>
      </c>
      <c r="I511" s="156"/>
      <c r="L511" s="152"/>
      <c r="M511" s="157"/>
      <c r="T511" s="158"/>
      <c r="AT511" s="153" t="s">
        <v>442</v>
      </c>
      <c r="AU511" s="153" t="s">
        <v>79</v>
      </c>
      <c r="AV511" s="13" t="s">
        <v>81</v>
      </c>
      <c r="AW511" s="13" t="s">
        <v>32</v>
      </c>
      <c r="AX511" s="13" t="s">
        <v>71</v>
      </c>
      <c r="AY511" s="153" t="s">
        <v>429</v>
      </c>
    </row>
    <row r="512" spans="2:65" s="12" customFormat="1">
      <c r="B512" s="145"/>
      <c r="D512" s="146" t="s">
        <v>442</v>
      </c>
      <c r="E512" s="147" t="s">
        <v>19</v>
      </c>
      <c r="F512" s="148" t="s">
        <v>1390</v>
      </c>
      <c r="H512" s="147" t="s">
        <v>19</v>
      </c>
      <c r="I512" s="149"/>
      <c r="L512" s="145"/>
      <c r="M512" s="150"/>
      <c r="T512" s="151"/>
      <c r="AT512" s="147" t="s">
        <v>442</v>
      </c>
      <c r="AU512" s="147" t="s">
        <v>79</v>
      </c>
      <c r="AV512" s="12" t="s">
        <v>79</v>
      </c>
      <c r="AW512" s="12" t="s">
        <v>32</v>
      </c>
      <c r="AX512" s="12" t="s">
        <v>71</v>
      </c>
      <c r="AY512" s="147" t="s">
        <v>429</v>
      </c>
    </row>
    <row r="513" spans="2:65" s="13" customFormat="1">
      <c r="B513" s="152"/>
      <c r="D513" s="146" t="s">
        <v>442</v>
      </c>
      <c r="E513" s="153" t="s">
        <v>19</v>
      </c>
      <c r="F513" s="154" t="s">
        <v>1490</v>
      </c>
      <c r="H513" s="155">
        <v>66.459999999999994</v>
      </c>
      <c r="I513" s="156"/>
      <c r="L513" s="152"/>
      <c r="M513" s="157"/>
      <c r="T513" s="158"/>
      <c r="AT513" s="153" t="s">
        <v>442</v>
      </c>
      <c r="AU513" s="153" t="s">
        <v>79</v>
      </c>
      <c r="AV513" s="13" t="s">
        <v>81</v>
      </c>
      <c r="AW513" s="13" t="s">
        <v>32</v>
      </c>
      <c r="AX513" s="13" t="s">
        <v>71</v>
      </c>
      <c r="AY513" s="153" t="s">
        <v>429</v>
      </c>
    </row>
    <row r="514" spans="2:65" s="12" customFormat="1">
      <c r="B514" s="145"/>
      <c r="D514" s="146" t="s">
        <v>442</v>
      </c>
      <c r="E514" s="147" t="s">
        <v>19</v>
      </c>
      <c r="F514" s="148" t="s">
        <v>1392</v>
      </c>
      <c r="H514" s="147" t="s">
        <v>19</v>
      </c>
      <c r="I514" s="149"/>
      <c r="L514" s="145"/>
      <c r="M514" s="150"/>
      <c r="T514" s="151"/>
      <c r="AT514" s="147" t="s">
        <v>442</v>
      </c>
      <c r="AU514" s="147" t="s">
        <v>79</v>
      </c>
      <c r="AV514" s="12" t="s">
        <v>79</v>
      </c>
      <c r="AW514" s="12" t="s">
        <v>32</v>
      </c>
      <c r="AX514" s="12" t="s">
        <v>71</v>
      </c>
      <c r="AY514" s="147" t="s">
        <v>429</v>
      </c>
    </row>
    <row r="515" spans="2:65" s="13" customFormat="1">
      <c r="B515" s="152"/>
      <c r="D515" s="146" t="s">
        <v>442</v>
      </c>
      <c r="E515" s="153" t="s">
        <v>19</v>
      </c>
      <c r="F515" s="154" t="s">
        <v>1491</v>
      </c>
      <c r="H515" s="155">
        <v>87.506</v>
      </c>
      <c r="I515" s="156"/>
      <c r="L515" s="152"/>
      <c r="M515" s="157"/>
      <c r="T515" s="158"/>
      <c r="AT515" s="153" t="s">
        <v>442</v>
      </c>
      <c r="AU515" s="153" t="s">
        <v>79</v>
      </c>
      <c r="AV515" s="13" t="s">
        <v>81</v>
      </c>
      <c r="AW515" s="13" t="s">
        <v>32</v>
      </c>
      <c r="AX515" s="13" t="s">
        <v>71</v>
      </c>
      <c r="AY515" s="153" t="s">
        <v>429</v>
      </c>
    </row>
    <row r="516" spans="2:65" s="12" customFormat="1">
      <c r="B516" s="145"/>
      <c r="D516" s="146" t="s">
        <v>442</v>
      </c>
      <c r="E516" s="147" t="s">
        <v>19</v>
      </c>
      <c r="F516" s="148" t="s">
        <v>1394</v>
      </c>
      <c r="H516" s="147" t="s">
        <v>19</v>
      </c>
      <c r="I516" s="149"/>
      <c r="L516" s="145"/>
      <c r="M516" s="150"/>
      <c r="T516" s="151"/>
      <c r="AT516" s="147" t="s">
        <v>442</v>
      </c>
      <c r="AU516" s="147" t="s">
        <v>79</v>
      </c>
      <c r="AV516" s="12" t="s">
        <v>79</v>
      </c>
      <c r="AW516" s="12" t="s">
        <v>32</v>
      </c>
      <c r="AX516" s="12" t="s">
        <v>71</v>
      </c>
      <c r="AY516" s="147" t="s">
        <v>429</v>
      </c>
    </row>
    <row r="517" spans="2:65" s="13" customFormat="1">
      <c r="B517" s="152"/>
      <c r="D517" s="146" t="s">
        <v>442</v>
      </c>
      <c r="E517" s="153" t="s">
        <v>19</v>
      </c>
      <c r="F517" s="154" t="s">
        <v>749</v>
      </c>
      <c r="H517" s="155">
        <v>50</v>
      </c>
      <c r="I517" s="156"/>
      <c r="L517" s="152"/>
      <c r="M517" s="157"/>
      <c r="T517" s="158"/>
      <c r="AT517" s="153" t="s">
        <v>442</v>
      </c>
      <c r="AU517" s="153" t="s">
        <v>79</v>
      </c>
      <c r="AV517" s="13" t="s">
        <v>81</v>
      </c>
      <c r="AW517" s="13" t="s">
        <v>32</v>
      </c>
      <c r="AX517" s="13" t="s">
        <v>71</v>
      </c>
      <c r="AY517" s="153" t="s">
        <v>429</v>
      </c>
    </row>
    <row r="518" spans="2:65" s="12" customFormat="1">
      <c r="B518" s="145"/>
      <c r="D518" s="146" t="s">
        <v>442</v>
      </c>
      <c r="E518" s="147" t="s">
        <v>19</v>
      </c>
      <c r="F518" s="148" t="s">
        <v>1399</v>
      </c>
      <c r="H518" s="147" t="s">
        <v>19</v>
      </c>
      <c r="I518" s="149"/>
      <c r="L518" s="145"/>
      <c r="M518" s="150"/>
      <c r="T518" s="151"/>
      <c r="AT518" s="147" t="s">
        <v>442</v>
      </c>
      <c r="AU518" s="147" t="s">
        <v>79</v>
      </c>
      <c r="AV518" s="12" t="s">
        <v>79</v>
      </c>
      <c r="AW518" s="12" t="s">
        <v>32</v>
      </c>
      <c r="AX518" s="12" t="s">
        <v>71</v>
      </c>
      <c r="AY518" s="147" t="s">
        <v>429</v>
      </c>
    </row>
    <row r="519" spans="2:65" s="13" customFormat="1">
      <c r="B519" s="152"/>
      <c r="D519" s="146" t="s">
        <v>442</v>
      </c>
      <c r="E519" s="153" t="s">
        <v>19</v>
      </c>
      <c r="F519" s="154" t="s">
        <v>533</v>
      </c>
      <c r="H519" s="155">
        <v>13</v>
      </c>
      <c r="I519" s="156"/>
      <c r="L519" s="152"/>
      <c r="M519" s="157"/>
      <c r="T519" s="158"/>
      <c r="AT519" s="153" t="s">
        <v>442</v>
      </c>
      <c r="AU519" s="153" t="s">
        <v>79</v>
      </c>
      <c r="AV519" s="13" t="s">
        <v>81</v>
      </c>
      <c r="AW519" s="13" t="s">
        <v>32</v>
      </c>
      <c r="AX519" s="13" t="s">
        <v>71</v>
      </c>
      <c r="AY519" s="153" t="s">
        <v>429</v>
      </c>
    </row>
    <row r="520" spans="2:65" s="12" customFormat="1">
      <c r="B520" s="145"/>
      <c r="D520" s="146" t="s">
        <v>442</v>
      </c>
      <c r="E520" s="147" t="s">
        <v>19</v>
      </c>
      <c r="F520" s="148" t="s">
        <v>1292</v>
      </c>
      <c r="H520" s="147" t="s">
        <v>19</v>
      </c>
      <c r="I520" s="149"/>
      <c r="L520" s="145"/>
      <c r="M520" s="150"/>
      <c r="T520" s="151"/>
      <c r="AT520" s="147" t="s">
        <v>442</v>
      </c>
      <c r="AU520" s="147" t="s">
        <v>79</v>
      </c>
      <c r="AV520" s="12" t="s">
        <v>79</v>
      </c>
      <c r="AW520" s="12" t="s">
        <v>32</v>
      </c>
      <c r="AX520" s="12" t="s">
        <v>71</v>
      </c>
      <c r="AY520" s="147" t="s">
        <v>429</v>
      </c>
    </row>
    <row r="521" spans="2:65" s="13" customFormat="1">
      <c r="B521" s="152"/>
      <c r="D521" s="146" t="s">
        <v>442</v>
      </c>
      <c r="E521" s="153" t="s">
        <v>19</v>
      </c>
      <c r="F521" s="154" t="s">
        <v>544</v>
      </c>
      <c r="H521" s="155">
        <v>15</v>
      </c>
      <c r="I521" s="156"/>
      <c r="L521" s="152"/>
      <c r="M521" s="157"/>
      <c r="T521" s="158"/>
      <c r="AT521" s="153" t="s">
        <v>442</v>
      </c>
      <c r="AU521" s="153" t="s">
        <v>79</v>
      </c>
      <c r="AV521" s="13" t="s">
        <v>81</v>
      </c>
      <c r="AW521" s="13" t="s">
        <v>32</v>
      </c>
      <c r="AX521" s="13" t="s">
        <v>71</v>
      </c>
      <c r="AY521" s="153" t="s">
        <v>429</v>
      </c>
    </row>
    <row r="522" spans="2:65" s="14" customFormat="1">
      <c r="B522" s="159"/>
      <c r="D522" s="146" t="s">
        <v>442</v>
      </c>
      <c r="E522" s="160" t="s">
        <v>19</v>
      </c>
      <c r="F522" s="161" t="s">
        <v>451</v>
      </c>
      <c r="H522" s="162">
        <v>406.97799999999995</v>
      </c>
      <c r="I522" s="163"/>
      <c r="L522" s="159"/>
      <c r="M522" s="164"/>
      <c r="T522" s="165"/>
      <c r="AT522" s="160" t="s">
        <v>442</v>
      </c>
      <c r="AU522" s="160" t="s">
        <v>79</v>
      </c>
      <c r="AV522" s="14" t="s">
        <v>440</v>
      </c>
      <c r="AW522" s="14" t="s">
        <v>32</v>
      </c>
      <c r="AX522" s="14" t="s">
        <v>79</v>
      </c>
      <c r="AY522" s="160" t="s">
        <v>429</v>
      </c>
    </row>
    <row r="523" spans="2:65" s="1" customFormat="1" ht="55.5" customHeight="1">
      <c r="B523" s="32"/>
      <c r="C523" s="166" t="s">
        <v>749</v>
      </c>
      <c r="D523" s="166" t="s">
        <v>780</v>
      </c>
      <c r="E523" s="167" t="s">
        <v>976</v>
      </c>
      <c r="F523" s="168" t="s">
        <v>977</v>
      </c>
      <c r="G523" s="169" t="s">
        <v>830</v>
      </c>
      <c r="H523" s="170">
        <v>1.077</v>
      </c>
      <c r="I523" s="171"/>
      <c r="J523" s="172">
        <f>ROUND(I523*H523,2)</f>
        <v>0</v>
      </c>
      <c r="K523" s="168" t="s">
        <v>438</v>
      </c>
      <c r="L523" s="32"/>
      <c r="M523" s="173" t="s">
        <v>19</v>
      </c>
      <c r="N523" s="174" t="s">
        <v>42</v>
      </c>
      <c r="P523" s="141">
        <f>O523*H523</f>
        <v>0</v>
      </c>
      <c r="Q523" s="141">
        <v>0</v>
      </c>
      <c r="R523" s="141">
        <f>Q523*H523</f>
        <v>0</v>
      </c>
      <c r="S523" s="141">
        <v>0</v>
      </c>
      <c r="T523" s="142">
        <f>S523*H523</f>
        <v>0</v>
      </c>
      <c r="AR523" s="143" t="s">
        <v>440</v>
      </c>
      <c r="AT523" s="143" t="s">
        <v>780</v>
      </c>
      <c r="AU523" s="143" t="s">
        <v>79</v>
      </c>
      <c r="AY523" s="17" t="s">
        <v>429</v>
      </c>
      <c r="BE523" s="144">
        <f>IF(N523="základní",J523,0)</f>
        <v>0</v>
      </c>
      <c r="BF523" s="144">
        <f>IF(N523="snížená",J523,0)</f>
        <v>0</v>
      </c>
      <c r="BG523" s="144">
        <f>IF(N523="zákl. přenesená",J523,0)</f>
        <v>0</v>
      </c>
      <c r="BH523" s="144">
        <f>IF(N523="sníž. přenesená",J523,0)</f>
        <v>0</v>
      </c>
      <c r="BI523" s="144">
        <f>IF(N523="nulová",J523,0)</f>
        <v>0</v>
      </c>
      <c r="BJ523" s="17" t="s">
        <v>79</v>
      </c>
      <c r="BK523" s="144">
        <f>ROUND(I523*H523,2)</f>
        <v>0</v>
      </c>
      <c r="BL523" s="17" t="s">
        <v>440</v>
      </c>
      <c r="BM523" s="143" t="s">
        <v>1498</v>
      </c>
    </row>
    <row r="524" spans="2:65" s="1" customFormat="1" ht="19.5">
      <c r="B524" s="32"/>
      <c r="D524" s="146" t="s">
        <v>777</v>
      </c>
      <c r="F524" s="175" t="s">
        <v>979</v>
      </c>
      <c r="I524" s="176"/>
      <c r="L524" s="32"/>
      <c r="M524" s="177"/>
      <c r="T524" s="53"/>
      <c r="AT524" s="17" t="s">
        <v>777</v>
      </c>
      <c r="AU524" s="17" t="s">
        <v>79</v>
      </c>
    </row>
    <row r="525" spans="2:65" s="12" customFormat="1">
      <c r="B525" s="145"/>
      <c r="D525" s="146" t="s">
        <v>442</v>
      </c>
      <c r="E525" s="147" t="s">
        <v>19</v>
      </c>
      <c r="F525" s="148" t="s">
        <v>1278</v>
      </c>
      <c r="H525" s="147" t="s">
        <v>19</v>
      </c>
      <c r="I525" s="149"/>
      <c r="L525" s="145"/>
      <c r="M525" s="150"/>
      <c r="T525" s="151"/>
      <c r="AT525" s="147" t="s">
        <v>442</v>
      </c>
      <c r="AU525" s="147" t="s">
        <v>79</v>
      </c>
      <c r="AV525" s="12" t="s">
        <v>79</v>
      </c>
      <c r="AW525" s="12" t="s">
        <v>32</v>
      </c>
      <c r="AX525" s="12" t="s">
        <v>71</v>
      </c>
      <c r="AY525" s="147" t="s">
        <v>429</v>
      </c>
    </row>
    <row r="526" spans="2:65" s="13" customFormat="1">
      <c r="B526" s="152"/>
      <c r="D526" s="146" t="s">
        <v>442</v>
      </c>
      <c r="E526" s="153" t="s">
        <v>19</v>
      </c>
      <c r="F526" s="154" t="s">
        <v>1454</v>
      </c>
      <c r="H526" s="155">
        <v>0.27500000000000002</v>
      </c>
      <c r="I526" s="156"/>
      <c r="L526" s="152"/>
      <c r="M526" s="157"/>
      <c r="T526" s="158"/>
      <c r="AT526" s="153" t="s">
        <v>442</v>
      </c>
      <c r="AU526" s="153" t="s">
        <v>79</v>
      </c>
      <c r="AV526" s="13" t="s">
        <v>81</v>
      </c>
      <c r="AW526" s="13" t="s">
        <v>32</v>
      </c>
      <c r="AX526" s="13" t="s">
        <v>71</v>
      </c>
      <c r="AY526" s="153" t="s">
        <v>429</v>
      </c>
    </row>
    <row r="527" spans="2:65" s="12" customFormat="1">
      <c r="B527" s="145"/>
      <c r="D527" s="146" t="s">
        <v>442</v>
      </c>
      <c r="E527" s="147" t="s">
        <v>19</v>
      </c>
      <c r="F527" s="148" t="s">
        <v>1280</v>
      </c>
      <c r="H527" s="147" t="s">
        <v>19</v>
      </c>
      <c r="I527" s="149"/>
      <c r="L527" s="145"/>
      <c r="M527" s="150"/>
      <c r="T527" s="151"/>
      <c r="AT527" s="147" t="s">
        <v>442</v>
      </c>
      <c r="AU527" s="147" t="s">
        <v>79</v>
      </c>
      <c r="AV527" s="12" t="s">
        <v>79</v>
      </c>
      <c r="AW527" s="12" t="s">
        <v>32</v>
      </c>
      <c r="AX527" s="12" t="s">
        <v>71</v>
      </c>
      <c r="AY527" s="147" t="s">
        <v>429</v>
      </c>
    </row>
    <row r="528" spans="2:65" s="13" customFormat="1">
      <c r="B528" s="152"/>
      <c r="D528" s="146" t="s">
        <v>442</v>
      </c>
      <c r="E528" s="153" t="s">
        <v>19</v>
      </c>
      <c r="F528" s="154" t="s">
        <v>1459</v>
      </c>
      <c r="H528" s="155">
        <v>0.23200000000000001</v>
      </c>
      <c r="I528" s="156"/>
      <c r="L528" s="152"/>
      <c r="M528" s="157"/>
      <c r="T528" s="158"/>
      <c r="AT528" s="153" t="s">
        <v>442</v>
      </c>
      <c r="AU528" s="153" t="s">
        <v>79</v>
      </c>
      <c r="AV528" s="13" t="s">
        <v>81</v>
      </c>
      <c r="AW528" s="13" t="s">
        <v>32</v>
      </c>
      <c r="AX528" s="13" t="s">
        <v>71</v>
      </c>
      <c r="AY528" s="153" t="s">
        <v>429</v>
      </c>
    </row>
    <row r="529" spans="2:65" s="12" customFormat="1">
      <c r="B529" s="145"/>
      <c r="D529" s="146" t="s">
        <v>442</v>
      </c>
      <c r="E529" s="147" t="s">
        <v>19</v>
      </c>
      <c r="F529" s="148" t="s">
        <v>1283</v>
      </c>
      <c r="H529" s="147" t="s">
        <v>19</v>
      </c>
      <c r="I529" s="149"/>
      <c r="L529" s="145"/>
      <c r="M529" s="150"/>
      <c r="T529" s="151"/>
      <c r="AT529" s="147" t="s">
        <v>442</v>
      </c>
      <c r="AU529" s="147" t="s">
        <v>79</v>
      </c>
      <c r="AV529" s="12" t="s">
        <v>79</v>
      </c>
      <c r="AW529" s="12" t="s">
        <v>32</v>
      </c>
      <c r="AX529" s="12" t="s">
        <v>71</v>
      </c>
      <c r="AY529" s="147" t="s">
        <v>429</v>
      </c>
    </row>
    <row r="530" spans="2:65" s="13" customFormat="1">
      <c r="B530" s="152"/>
      <c r="D530" s="146" t="s">
        <v>442</v>
      </c>
      <c r="E530" s="153" t="s">
        <v>19</v>
      </c>
      <c r="F530" s="154" t="s">
        <v>1466</v>
      </c>
      <c r="H530" s="155">
        <v>0.26700000000000002</v>
      </c>
      <c r="I530" s="156"/>
      <c r="L530" s="152"/>
      <c r="M530" s="157"/>
      <c r="T530" s="158"/>
      <c r="AT530" s="153" t="s">
        <v>442</v>
      </c>
      <c r="AU530" s="153" t="s">
        <v>79</v>
      </c>
      <c r="AV530" s="13" t="s">
        <v>81</v>
      </c>
      <c r="AW530" s="13" t="s">
        <v>32</v>
      </c>
      <c r="AX530" s="13" t="s">
        <v>71</v>
      </c>
      <c r="AY530" s="153" t="s">
        <v>429</v>
      </c>
    </row>
    <row r="531" spans="2:65" s="12" customFormat="1">
      <c r="B531" s="145"/>
      <c r="D531" s="146" t="s">
        <v>442</v>
      </c>
      <c r="E531" s="147" t="s">
        <v>19</v>
      </c>
      <c r="F531" s="148" t="s">
        <v>1402</v>
      </c>
      <c r="H531" s="147" t="s">
        <v>19</v>
      </c>
      <c r="I531" s="149"/>
      <c r="L531" s="145"/>
      <c r="M531" s="150"/>
      <c r="T531" s="151"/>
      <c r="AT531" s="147" t="s">
        <v>442</v>
      </c>
      <c r="AU531" s="147" t="s">
        <v>79</v>
      </c>
      <c r="AV531" s="12" t="s">
        <v>79</v>
      </c>
      <c r="AW531" s="12" t="s">
        <v>32</v>
      </c>
      <c r="AX531" s="12" t="s">
        <v>71</v>
      </c>
      <c r="AY531" s="147" t="s">
        <v>429</v>
      </c>
    </row>
    <row r="532" spans="2:65" s="13" customFormat="1">
      <c r="B532" s="152"/>
      <c r="D532" s="146" t="s">
        <v>442</v>
      </c>
      <c r="E532" s="153" t="s">
        <v>19</v>
      </c>
      <c r="F532" s="154" t="s">
        <v>1493</v>
      </c>
      <c r="H532" s="155">
        <v>7.0999999999999994E-2</v>
      </c>
      <c r="I532" s="156"/>
      <c r="L532" s="152"/>
      <c r="M532" s="157"/>
      <c r="T532" s="158"/>
      <c r="AT532" s="153" t="s">
        <v>442</v>
      </c>
      <c r="AU532" s="153" t="s">
        <v>79</v>
      </c>
      <c r="AV532" s="13" t="s">
        <v>81</v>
      </c>
      <c r="AW532" s="13" t="s">
        <v>32</v>
      </c>
      <c r="AX532" s="13" t="s">
        <v>71</v>
      </c>
      <c r="AY532" s="153" t="s">
        <v>429</v>
      </c>
    </row>
    <row r="533" spans="2:65" s="12" customFormat="1">
      <c r="B533" s="145"/>
      <c r="D533" s="146" t="s">
        <v>442</v>
      </c>
      <c r="E533" s="147" t="s">
        <v>19</v>
      </c>
      <c r="F533" s="148" t="s">
        <v>1404</v>
      </c>
      <c r="H533" s="147" t="s">
        <v>19</v>
      </c>
      <c r="I533" s="149"/>
      <c r="L533" s="145"/>
      <c r="M533" s="150"/>
      <c r="T533" s="151"/>
      <c r="AT533" s="147" t="s">
        <v>442</v>
      </c>
      <c r="AU533" s="147" t="s">
        <v>79</v>
      </c>
      <c r="AV533" s="12" t="s">
        <v>79</v>
      </c>
      <c r="AW533" s="12" t="s">
        <v>32</v>
      </c>
      <c r="AX533" s="12" t="s">
        <v>71</v>
      </c>
      <c r="AY533" s="147" t="s">
        <v>429</v>
      </c>
    </row>
    <row r="534" spans="2:65" s="13" customFormat="1">
      <c r="B534" s="152"/>
      <c r="D534" s="146" t="s">
        <v>442</v>
      </c>
      <c r="E534" s="153" t="s">
        <v>19</v>
      </c>
      <c r="F534" s="154" t="s">
        <v>1459</v>
      </c>
      <c r="H534" s="155">
        <v>0.23200000000000001</v>
      </c>
      <c r="I534" s="156"/>
      <c r="L534" s="152"/>
      <c r="M534" s="157"/>
      <c r="T534" s="158"/>
      <c r="AT534" s="153" t="s">
        <v>442</v>
      </c>
      <c r="AU534" s="153" t="s">
        <v>79</v>
      </c>
      <c r="AV534" s="13" t="s">
        <v>81</v>
      </c>
      <c r="AW534" s="13" t="s">
        <v>32</v>
      </c>
      <c r="AX534" s="13" t="s">
        <v>71</v>
      </c>
      <c r="AY534" s="153" t="s">
        <v>429</v>
      </c>
    </row>
    <row r="535" spans="2:65" s="14" customFormat="1">
      <c r="B535" s="159"/>
      <c r="D535" s="146" t="s">
        <v>442</v>
      </c>
      <c r="E535" s="160" t="s">
        <v>19</v>
      </c>
      <c r="F535" s="161" t="s">
        <v>451</v>
      </c>
      <c r="H535" s="162">
        <v>1.077</v>
      </c>
      <c r="I535" s="163"/>
      <c r="L535" s="159"/>
      <c r="M535" s="164"/>
      <c r="T535" s="165"/>
      <c r="AT535" s="160" t="s">
        <v>442</v>
      </c>
      <c r="AU535" s="160" t="s">
        <v>79</v>
      </c>
      <c r="AV535" s="14" t="s">
        <v>440</v>
      </c>
      <c r="AW535" s="14" t="s">
        <v>32</v>
      </c>
      <c r="AX535" s="14" t="s">
        <v>79</v>
      </c>
      <c r="AY535" s="160" t="s">
        <v>429</v>
      </c>
    </row>
    <row r="536" spans="2:65" s="1" customFormat="1" ht="55.5" customHeight="1">
      <c r="B536" s="32"/>
      <c r="C536" s="166" t="s">
        <v>759</v>
      </c>
      <c r="D536" s="166" t="s">
        <v>780</v>
      </c>
      <c r="E536" s="167" t="s">
        <v>1499</v>
      </c>
      <c r="F536" s="168" t="s">
        <v>1500</v>
      </c>
      <c r="G536" s="169" t="s">
        <v>483</v>
      </c>
      <c r="H536" s="170">
        <v>406.97800000000001</v>
      </c>
      <c r="I536" s="171"/>
      <c r="J536" s="172">
        <f>ROUND(I536*H536,2)</f>
        <v>0</v>
      </c>
      <c r="K536" s="168" t="s">
        <v>438</v>
      </c>
      <c r="L536" s="32"/>
      <c r="M536" s="173" t="s">
        <v>19</v>
      </c>
      <c r="N536" s="174" t="s">
        <v>42</v>
      </c>
      <c r="P536" s="141">
        <f>O536*H536</f>
        <v>0</v>
      </c>
      <c r="Q536" s="141">
        <v>0</v>
      </c>
      <c r="R536" s="141">
        <f>Q536*H536</f>
        <v>0</v>
      </c>
      <c r="S536" s="141">
        <v>0</v>
      </c>
      <c r="T536" s="142">
        <f>S536*H536</f>
        <v>0</v>
      </c>
      <c r="AR536" s="143" t="s">
        <v>440</v>
      </c>
      <c r="AT536" s="143" t="s">
        <v>780</v>
      </c>
      <c r="AU536" s="143" t="s">
        <v>79</v>
      </c>
      <c r="AY536" s="17" t="s">
        <v>429</v>
      </c>
      <c r="BE536" s="144">
        <f>IF(N536="základní",J536,0)</f>
        <v>0</v>
      </c>
      <c r="BF536" s="144">
        <f>IF(N536="snížená",J536,0)</f>
        <v>0</v>
      </c>
      <c r="BG536" s="144">
        <f>IF(N536="zákl. přenesená",J536,0)</f>
        <v>0</v>
      </c>
      <c r="BH536" s="144">
        <f>IF(N536="sníž. přenesená",J536,0)</f>
        <v>0</v>
      </c>
      <c r="BI536" s="144">
        <f>IF(N536="nulová",J536,0)</f>
        <v>0</v>
      </c>
      <c r="BJ536" s="17" t="s">
        <v>79</v>
      </c>
      <c r="BK536" s="144">
        <f>ROUND(I536*H536,2)</f>
        <v>0</v>
      </c>
      <c r="BL536" s="17" t="s">
        <v>440</v>
      </c>
      <c r="BM536" s="143" t="s">
        <v>1501</v>
      </c>
    </row>
    <row r="537" spans="2:65" s="1" customFormat="1" ht="19.5">
      <c r="B537" s="32"/>
      <c r="D537" s="146" t="s">
        <v>777</v>
      </c>
      <c r="F537" s="175" t="s">
        <v>1502</v>
      </c>
      <c r="I537" s="176"/>
      <c r="L537" s="32"/>
      <c r="M537" s="177"/>
      <c r="T537" s="53"/>
      <c r="AT537" s="17" t="s">
        <v>777</v>
      </c>
      <c r="AU537" s="17" t="s">
        <v>79</v>
      </c>
    </row>
    <row r="538" spans="2:65" s="12" customFormat="1">
      <c r="B538" s="145"/>
      <c r="D538" s="146" t="s">
        <v>442</v>
      </c>
      <c r="E538" s="147" t="s">
        <v>19</v>
      </c>
      <c r="F538" s="148" t="s">
        <v>1388</v>
      </c>
      <c r="H538" s="147" t="s">
        <v>19</v>
      </c>
      <c r="I538" s="149"/>
      <c r="L538" s="145"/>
      <c r="M538" s="150"/>
      <c r="T538" s="151"/>
      <c r="AT538" s="147" t="s">
        <v>442</v>
      </c>
      <c r="AU538" s="147" t="s">
        <v>79</v>
      </c>
      <c r="AV538" s="12" t="s">
        <v>79</v>
      </c>
      <c r="AW538" s="12" t="s">
        <v>32</v>
      </c>
      <c r="AX538" s="12" t="s">
        <v>71</v>
      </c>
      <c r="AY538" s="147" t="s">
        <v>429</v>
      </c>
    </row>
    <row r="539" spans="2:65" s="13" customFormat="1">
      <c r="B539" s="152"/>
      <c r="D539" s="146" t="s">
        <v>442</v>
      </c>
      <c r="E539" s="153" t="s">
        <v>19</v>
      </c>
      <c r="F539" s="154" t="s">
        <v>1489</v>
      </c>
      <c r="H539" s="155">
        <v>175.012</v>
      </c>
      <c r="I539" s="156"/>
      <c r="L539" s="152"/>
      <c r="M539" s="157"/>
      <c r="T539" s="158"/>
      <c r="AT539" s="153" t="s">
        <v>442</v>
      </c>
      <c r="AU539" s="153" t="s">
        <v>79</v>
      </c>
      <c r="AV539" s="13" t="s">
        <v>81</v>
      </c>
      <c r="AW539" s="13" t="s">
        <v>32</v>
      </c>
      <c r="AX539" s="13" t="s">
        <v>71</v>
      </c>
      <c r="AY539" s="153" t="s">
        <v>429</v>
      </c>
    </row>
    <row r="540" spans="2:65" s="12" customFormat="1">
      <c r="B540" s="145"/>
      <c r="D540" s="146" t="s">
        <v>442</v>
      </c>
      <c r="E540" s="147" t="s">
        <v>19</v>
      </c>
      <c r="F540" s="148" t="s">
        <v>1390</v>
      </c>
      <c r="H540" s="147" t="s">
        <v>19</v>
      </c>
      <c r="I540" s="149"/>
      <c r="L540" s="145"/>
      <c r="M540" s="150"/>
      <c r="T540" s="151"/>
      <c r="AT540" s="147" t="s">
        <v>442</v>
      </c>
      <c r="AU540" s="147" t="s">
        <v>79</v>
      </c>
      <c r="AV540" s="12" t="s">
        <v>79</v>
      </c>
      <c r="AW540" s="12" t="s">
        <v>32</v>
      </c>
      <c r="AX540" s="12" t="s">
        <v>71</v>
      </c>
      <c r="AY540" s="147" t="s">
        <v>429</v>
      </c>
    </row>
    <row r="541" spans="2:65" s="13" customFormat="1">
      <c r="B541" s="152"/>
      <c r="D541" s="146" t="s">
        <v>442</v>
      </c>
      <c r="E541" s="153" t="s">
        <v>19</v>
      </c>
      <c r="F541" s="154" t="s">
        <v>1490</v>
      </c>
      <c r="H541" s="155">
        <v>66.459999999999994</v>
      </c>
      <c r="I541" s="156"/>
      <c r="L541" s="152"/>
      <c r="M541" s="157"/>
      <c r="T541" s="158"/>
      <c r="AT541" s="153" t="s">
        <v>442</v>
      </c>
      <c r="AU541" s="153" t="s">
        <v>79</v>
      </c>
      <c r="AV541" s="13" t="s">
        <v>81</v>
      </c>
      <c r="AW541" s="13" t="s">
        <v>32</v>
      </c>
      <c r="AX541" s="13" t="s">
        <v>71</v>
      </c>
      <c r="AY541" s="153" t="s">
        <v>429</v>
      </c>
    </row>
    <row r="542" spans="2:65" s="12" customFormat="1">
      <c r="B542" s="145"/>
      <c r="D542" s="146" t="s">
        <v>442</v>
      </c>
      <c r="E542" s="147" t="s">
        <v>19</v>
      </c>
      <c r="F542" s="148" t="s">
        <v>1392</v>
      </c>
      <c r="H542" s="147" t="s">
        <v>19</v>
      </c>
      <c r="I542" s="149"/>
      <c r="L542" s="145"/>
      <c r="M542" s="150"/>
      <c r="T542" s="151"/>
      <c r="AT542" s="147" t="s">
        <v>442</v>
      </c>
      <c r="AU542" s="147" t="s">
        <v>79</v>
      </c>
      <c r="AV542" s="12" t="s">
        <v>79</v>
      </c>
      <c r="AW542" s="12" t="s">
        <v>32</v>
      </c>
      <c r="AX542" s="12" t="s">
        <v>71</v>
      </c>
      <c r="AY542" s="147" t="s">
        <v>429</v>
      </c>
    </row>
    <row r="543" spans="2:65" s="13" customFormat="1">
      <c r="B543" s="152"/>
      <c r="D543" s="146" t="s">
        <v>442</v>
      </c>
      <c r="E543" s="153" t="s">
        <v>19</v>
      </c>
      <c r="F543" s="154" t="s">
        <v>1491</v>
      </c>
      <c r="H543" s="155">
        <v>87.506</v>
      </c>
      <c r="I543" s="156"/>
      <c r="L543" s="152"/>
      <c r="M543" s="157"/>
      <c r="T543" s="158"/>
      <c r="AT543" s="153" t="s">
        <v>442</v>
      </c>
      <c r="AU543" s="153" t="s">
        <v>79</v>
      </c>
      <c r="AV543" s="13" t="s">
        <v>81</v>
      </c>
      <c r="AW543" s="13" t="s">
        <v>32</v>
      </c>
      <c r="AX543" s="13" t="s">
        <v>71</v>
      </c>
      <c r="AY543" s="153" t="s">
        <v>429</v>
      </c>
    </row>
    <row r="544" spans="2:65" s="12" customFormat="1">
      <c r="B544" s="145"/>
      <c r="D544" s="146" t="s">
        <v>442</v>
      </c>
      <c r="E544" s="147" t="s">
        <v>19</v>
      </c>
      <c r="F544" s="148" t="s">
        <v>1394</v>
      </c>
      <c r="H544" s="147" t="s">
        <v>19</v>
      </c>
      <c r="I544" s="149"/>
      <c r="L544" s="145"/>
      <c r="M544" s="150"/>
      <c r="T544" s="151"/>
      <c r="AT544" s="147" t="s">
        <v>442</v>
      </c>
      <c r="AU544" s="147" t="s">
        <v>79</v>
      </c>
      <c r="AV544" s="12" t="s">
        <v>79</v>
      </c>
      <c r="AW544" s="12" t="s">
        <v>32</v>
      </c>
      <c r="AX544" s="12" t="s">
        <v>71</v>
      </c>
      <c r="AY544" s="147" t="s">
        <v>429</v>
      </c>
    </row>
    <row r="545" spans="2:65" s="13" customFormat="1">
      <c r="B545" s="152"/>
      <c r="D545" s="146" t="s">
        <v>442</v>
      </c>
      <c r="E545" s="153" t="s">
        <v>19</v>
      </c>
      <c r="F545" s="154" t="s">
        <v>749</v>
      </c>
      <c r="H545" s="155">
        <v>50</v>
      </c>
      <c r="I545" s="156"/>
      <c r="L545" s="152"/>
      <c r="M545" s="157"/>
      <c r="T545" s="158"/>
      <c r="AT545" s="153" t="s">
        <v>442</v>
      </c>
      <c r="AU545" s="153" t="s">
        <v>79</v>
      </c>
      <c r="AV545" s="13" t="s">
        <v>81</v>
      </c>
      <c r="AW545" s="13" t="s">
        <v>32</v>
      </c>
      <c r="AX545" s="13" t="s">
        <v>71</v>
      </c>
      <c r="AY545" s="153" t="s">
        <v>429</v>
      </c>
    </row>
    <row r="546" spans="2:65" s="12" customFormat="1">
      <c r="B546" s="145"/>
      <c r="D546" s="146" t="s">
        <v>442</v>
      </c>
      <c r="E546" s="147" t="s">
        <v>19</v>
      </c>
      <c r="F546" s="148" t="s">
        <v>1399</v>
      </c>
      <c r="H546" s="147" t="s">
        <v>19</v>
      </c>
      <c r="I546" s="149"/>
      <c r="L546" s="145"/>
      <c r="M546" s="150"/>
      <c r="T546" s="151"/>
      <c r="AT546" s="147" t="s">
        <v>442</v>
      </c>
      <c r="AU546" s="147" t="s">
        <v>79</v>
      </c>
      <c r="AV546" s="12" t="s">
        <v>79</v>
      </c>
      <c r="AW546" s="12" t="s">
        <v>32</v>
      </c>
      <c r="AX546" s="12" t="s">
        <v>71</v>
      </c>
      <c r="AY546" s="147" t="s">
        <v>429</v>
      </c>
    </row>
    <row r="547" spans="2:65" s="13" customFormat="1">
      <c r="B547" s="152"/>
      <c r="D547" s="146" t="s">
        <v>442</v>
      </c>
      <c r="E547" s="153" t="s">
        <v>19</v>
      </c>
      <c r="F547" s="154" t="s">
        <v>533</v>
      </c>
      <c r="H547" s="155">
        <v>13</v>
      </c>
      <c r="I547" s="156"/>
      <c r="L547" s="152"/>
      <c r="M547" s="157"/>
      <c r="T547" s="158"/>
      <c r="AT547" s="153" t="s">
        <v>442</v>
      </c>
      <c r="AU547" s="153" t="s">
        <v>79</v>
      </c>
      <c r="AV547" s="13" t="s">
        <v>81</v>
      </c>
      <c r="AW547" s="13" t="s">
        <v>32</v>
      </c>
      <c r="AX547" s="13" t="s">
        <v>71</v>
      </c>
      <c r="AY547" s="153" t="s">
        <v>429</v>
      </c>
    </row>
    <row r="548" spans="2:65" s="12" customFormat="1">
      <c r="B548" s="145"/>
      <c r="D548" s="146" t="s">
        <v>442</v>
      </c>
      <c r="E548" s="147" t="s">
        <v>19</v>
      </c>
      <c r="F548" s="148" t="s">
        <v>1292</v>
      </c>
      <c r="H548" s="147" t="s">
        <v>19</v>
      </c>
      <c r="I548" s="149"/>
      <c r="L548" s="145"/>
      <c r="M548" s="150"/>
      <c r="T548" s="151"/>
      <c r="AT548" s="147" t="s">
        <v>442</v>
      </c>
      <c r="AU548" s="147" t="s">
        <v>79</v>
      </c>
      <c r="AV548" s="12" t="s">
        <v>79</v>
      </c>
      <c r="AW548" s="12" t="s">
        <v>32</v>
      </c>
      <c r="AX548" s="12" t="s">
        <v>71</v>
      </c>
      <c r="AY548" s="147" t="s">
        <v>429</v>
      </c>
    </row>
    <row r="549" spans="2:65" s="13" customFormat="1">
      <c r="B549" s="152"/>
      <c r="D549" s="146" t="s">
        <v>442</v>
      </c>
      <c r="E549" s="153" t="s">
        <v>19</v>
      </c>
      <c r="F549" s="154" t="s">
        <v>544</v>
      </c>
      <c r="H549" s="155">
        <v>15</v>
      </c>
      <c r="I549" s="156"/>
      <c r="L549" s="152"/>
      <c r="M549" s="157"/>
      <c r="T549" s="158"/>
      <c r="AT549" s="153" t="s">
        <v>442</v>
      </c>
      <c r="AU549" s="153" t="s">
        <v>79</v>
      </c>
      <c r="AV549" s="13" t="s">
        <v>81</v>
      </c>
      <c r="AW549" s="13" t="s">
        <v>32</v>
      </c>
      <c r="AX549" s="13" t="s">
        <v>71</v>
      </c>
      <c r="AY549" s="153" t="s">
        <v>429</v>
      </c>
    </row>
    <row r="550" spans="2:65" s="14" customFormat="1">
      <c r="B550" s="159"/>
      <c r="D550" s="146" t="s">
        <v>442</v>
      </c>
      <c r="E550" s="160" t="s">
        <v>19</v>
      </c>
      <c r="F550" s="161" t="s">
        <v>451</v>
      </c>
      <c r="H550" s="162">
        <v>406.97799999999995</v>
      </c>
      <c r="I550" s="163"/>
      <c r="L550" s="159"/>
      <c r="M550" s="164"/>
      <c r="T550" s="165"/>
      <c r="AT550" s="160" t="s">
        <v>442</v>
      </c>
      <c r="AU550" s="160" t="s">
        <v>79</v>
      </c>
      <c r="AV550" s="14" t="s">
        <v>440</v>
      </c>
      <c r="AW550" s="14" t="s">
        <v>32</v>
      </c>
      <c r="AX550" s="14" t="s">
        <v>79</v>
      </c>
      <c r="AY550" s="160" t="s">
        <v>429</v>
      </c>
    </row>
    <row r="551" spans="2:65" s="1" customFormat="1" ht="142.15" customHeight="1">
      <c r="B551" s="32"/>
      <c r="C551" s="166" t="s">
        <v>764</v>
      </c>
      <c r="D551" s="166" t="s">
        <v>780</v>
      </c>
      <c r="E551" s="167" t="s">
        <v>1503</v>
      </c>
      <c r="F551" s="168" t="s">
        <v>1504</v>
      </c>
      <c r="G551" s="169" t="s">
        <v>983</v>
      </c>
      <c r="H551" s="170">
        <v>38</v>
      </c>
      <c r="I551" s="171"/>
      <c r="J551" s="172">
        <f>ROUND(I551*H551,2)</f>
        <v>0</v>
      </c>
      <c r="K551" s="168" t="s">
        <v>438</v>
      </c>
      <c r="L551" s="32"/>
      <c r="M551" s="173" t="s">
        <v>19</v>
      </c>
      <c r="N551" s="174" t="s">
        <v>42</v>
      </c>
      <c r="P551" s="141">
        <f>O551*H551</f>
        <v>0</v>
      </c>
      <c r="Q551" s="141">
        <v>0</v>
      </c>
      <c r="R551" s="141">
        <f>Q551*H551</f>
        <v>0</v>
      </c>
      <c r="S551" s="141">
        <v>0</v>
      </c>
      <c r="T551" s="142">
        <f>S551*H551</f>
        <v>0</v>
      </c>
      <c r="AR551" s="143" t="s">
        <v>440</v>
      </c>
      <c r="AT551" s="143" t="s">
        <v>780</v>
      </c>
      <c r="AU551" s="143" t="s">
        <v>79</v>
      </c>
      <c r="AY551" s="17" t="s">
        <v>429</v>
      </c>
      <c r="BE551" s="144">
        <f>IF(N551="základní",J551,0)</f>
        <v>0</v>
      </c>
      <c r="BF551" s="144">
        <f>IF(N551="snížená",J551,0)</f>
        <v>0</v>
      </c>
      <c r="BG551" s="144">
        <f>IF(N551="zákl. přenesená",J551,0)</f>
        <v>0</v>
      </c>
      <c r="BH551" s="144">
        <f>IF(N551="sníž. přenesená",J551,0)</f>
        <v>0</v>
      </c>
      <c r="BI551" s="144">
        <f>IF(N551="nulová",J551,0)</f>
        <v>0</v>
      </c>
      <c r="BJ551" s="17" t="s">
        <v>79</v>
      </c>
      <c r="BK551" s="144">
        <f>ROUND(I551*H551,2)</f>
        <v>0</v>
      </c>
      <c r="BL551" s="17" t="s">
        <v>440</v>
      </c>
      <c r="BM551" s="143" t="s">
        <v>1505</v>
      </c>
    </row>
    <row r="552" spans="2:65" s="12" customFormat="1">
      <c r="B552" s="145"/>
      <c r="D552" s="146" t="s">
        <v>442</v>
      </c>
      <c r="E552" s="147" t="s">
        <v>19</v>
      </c>
      <c r="F552" s="148" t="s">
        <v>1278</v>
      </c>
      <c r="H552" s="147" t="s">
        <v>19</v>
      </c>
      <c r="I552" s="149"/>
      <c r="L552" s="145"/>
      <c r="M552" s="150"/>
      <c r="T552" s="151"/>
      <c r="AT552" s="147" t="s">
        <v>442</v>
      </c>
      <c r="AU552" s="147" t="s">
        <v>79</v>
      </c>
      <c r="AV552" s="12" t="s">
        <v>79</v>
      </c>
      <c r="AW552" s="12" t="s">
        <v>32</v>
      </c>
      <c r="AX552" s="12" t="s">
        <v>71</v>
      </c>
      <c r="AY552" s="147" t="s">
        <v>429</v>
      </c>
    </row>
    <row r="553" spans="2:65" s="13" customFormat="1">
      <c r="B553" s="152"/>
      <c r="D553" s="146" t="s">
        <v>442</v>
      </c>
      <c r="E553" s="153" t="s">
        <v>19</v>
      </c>
      <c r="F553" s="154" t="s">
        <v>1279</v>
      </c>
      <c r="H553" s="155">
        <v>4.5830000000000002</v>
      </c>
      <c r="I553" s="156"/>
      <c r="L553" s="152"/>
      <c r="M553" s="157"/>
      <c r="T553" s="158"/>
      <c r="AT553" s="153" t="s">
        <v>442</v>
      </c>
      <c r="AU553" s="153" t="s">
        <v>79</v>
      </c>
      <c r="AV553" s="13" t="s">
        <v>81</v>
      </c>
      <c r="AW553" s="13" t="s">
        <v>32</v>
      </c>
      <c r="AX553" s="13" t="s">
        <v>71</v>
      </c>
      <c r="AY553" s="153" t="s">
        <v>429</v>
      </c>
    </row>
    <row r="554" spans="2:65" s="13" customFormat="1">
      <c r="B554" s="152"/>
      <c r="D554" s="146" t="s">
        <v>442</v>
      </c>
      <c r="E554" s="153" t="s">
        <v>19</v>
      </c>
      <c r="F554" s="154" t="s">
        <v>1506</v>
      </c>
      <c r="H554" s="155">
        <v>3.4169999999999998</v>
      </c>
      <c r="I554" s="156"/>
      <c r="L554" s="152"/>
      <c r="M554" s="157"/>
      <c r="T554" s="158"/>
      <c r="AT554" s="153" t="s">
        <v>442</v>
      </c>
      <c r="AU554" s="153" t="s">
        <v>79</v>
      </c>
      <c r="AV554" s="13" t="s">
        <v>81</v>
      </c>
      <c r="AW554" s="13" t="s">
        <v>32</v>
      </c>
      <c r="AX554" s="13" t="s">
        <v>71</v>
      </c>
      <c r="AY554" s="153" t="s">
        <v>429</v>
      </c>
    </row>
    <row r="555" spans="2:65" s="12" customFormat="1">
      <c r="B555" s="145"/>
      <c r="D555" s="146" t="s">
        <v>442</v>
      </c>
      <c r="E555" s="147" t="s">
        <v>19</v>
      </c>
      <c r="F555" s="148" t="s">
        <v>1280</v>
      </c>
      <c r="H555" s="147" t="s">
        <v>19</v>
      </c>
      <c r="I555" s="149"/>
      <c r="L555" s="145"/>
      <c r="M555" s="150"/>
      <c r="T555" s="151"/>
      <c r="AT555" s="147" t="s">
        <v>442</v>
      </c>
      <c r="AU555" s="147" t="s">
        <v>79</v>
      </c>
      <c r="AV555" s="12" t="s">
        <v>79</v>
      </c>
      <c r="AW555" s="12" t="s">
        <v>32</v>
      </c>
      <c r="AX555" s="12" t="s">
        <v>71</v>
      </c>
      <c r="AY555" s="147" t="s">
        <v>429</v>
      </c>
    </row>
    <row r="556" spans="2:65" s="13" customFormat="1">
      <c r="B556" s="152"/>
      <c r="D556" s="146" t="s">
        <v>442</v>
      </c>
      <c r="E556" s="153" t="s">
        <v>19</v>
      </c>
      <c r="F556" s="154" t="s">
        <v>1281</v>
      </c>
      <c r="H556" s="155">
        <v>3.867</v>
      </c>
      <c r="I556" s="156"/>
      <c r="L556" s="152"/>
      <c r="M556" s="157"/>
      <c r="T556" s="158"/>
      <c r="AT556" s="153" t="s">
        <v>442</v>
      </c>
      <c r="AU556" s="153" t="s">
        <v>79</v>
      </c>
      <c r="AV556" s="13" t="s">
        <v>81</v>
      </c>
      <c r="AW556" s="13" t="s">
        <v>32</v>
      </c>
      <c r="AX556" s="13" t="s">
        <v>71</v>
      </c>
      <c r="AY556" s="153" t="s">
        <v>429</v>
      </c>
    </row>
    <row r="557" spans="2:65" s="13" customFormat="1">
      <c r="B557" s="152"/>
      <c r="D557" s="146" t="s">
        <v>442</v>
      </c>
      <c r="E557" s="153" t="s">
        <v>19</v>
      </c>
      <c r="F557" s="154" t="s">
        <v>1507</v>
      </c>
      <c r="H557" s="155">
        <v>2.133</v>
      </c>
      <c r="I557" s="156"/>
      <c r="L557" s="152"/>
      <c r="M557" s="157"/>
      <c r="T557" s="158"/>
      <c r="AT557" s="153" t="s">
        <v>442</v>
      </c>
      <c r="AU557" s="153" t="s">
        <v>79</v>
      </c>
      <c r="AV557" s="13" t="s">
        <v>81</v>
      </c>
      <c r="AW557" s="13" t="s">
        <v>32</v>
      </c>
      <c r="AX557" s="13" t="s">
        <v>71</v>
      </c>
      <c r="AY557" s="153" t="s">
        <v>429</v>
      </c>
    </row>
    <row r="558" spans="2:65" s="12" customFormat="1">
      <c r="B558" s="145"/>
      <c r="D558" s="146" t="s">
        <v>442</v>
      </c>
      <c r="E558" s="147" t="s">
        <v>19</v>
      </c>
      <c r="F558" s="148" t="s">
        <v>1283</v>
      </c>
      <c r="H558" s="147" t="s">
        <v>19</v>
      </c>
      <c r="I558" s="149"/>
      <c r="L558" s="145"/>
      <c r="M558" s="150"/>
      <c r="T558" s="151"/>
      <c r="AT558" s="147" t="s">
        <v>442</v>
      </c>
      <c r="AU558" s="147" t="s">
        <v>79</v>
      </c>
      <c r="AV558" s="12" t="s">
        <v>79</v>
      </c>
      <c r="AW558" s="12" t="s">
        <v>32</v>
      </c>
      <c r="AX558" s="12" t="s">
        <v>71</v>
      </c>
      <c r="AY558" s="147" t="s">
        <v>429</v>
      </c>
    </row>
    <row r="559" spans="2:65" s="13" customFormat="1">
      <c r="B559" s="152"/>
      <c r="D559" s="146" t="s">
        <v>442</v>
      </c>
      <c r="E559" s="153" t="s">
        <v>19</v>
      </c>
      <c r="F559" s="154" t="s">
        <v>1508</v>
      </c>
      <c r="H559" s="155">
        <v>4.7329999999999997</v>
      </c>
      <c r="I559" s="156"/>
      <c r="L559" s="152"/>
      <c r="M559" s="157"/>
      <c r="T559" s="158"/>
      <c r="AT559" s="153" t="s">
        <v>442</v>
      </c>
      <c r="AU559" s="153" t="s">
        <v>79</v>
      </c>
      <c r="AV559" s="13" t="s">
        <v>81</v>
      </c>
      <c r="AW559" s="13" t="s">
        <v>32</v>
      </c>
      <c r="AX559" s="13" t="s">
        <v>71</v>
      </c>
      <c r="AY559" s="153" t="s">
        <v>429</v>
      </c>
    </row>
    <row r="560" spans="2:65" s="13" customFormat="1">
      <c r="B560" s="152"/>
      <c r="D560" s="146" t="s">
        <v>442</v>
      </c>
      <c r="E560" s="153" t="s">
        <v>19</v>
      </c>
      <c r="F560" s="154" t="s">
        <v>1509</v>
      </c>
      <c r="H560" s="155">
        <v>3.2669999999999999</v>
      </c>
      <c r="I560" s="156"/>
      <c r="L560" s="152"/>
      <c r="M560" s="157"/>
      <c r="T560" s="158"/>
      <c r="AT560" s="153" t="s">
        <v>442</v>
      </c>
      <c r="AU560" s="153" t="s">
        <v>79</v>
      </c>
      <c r="AV560" s="13" t="s">
        <v>81</v>
      </c>
      <c r="AW560" s="13" t="s">
        <v>32</v>
      </c>
      <c r="AX560" s="13" t="s">
        <v>71</v>
      </c>
      <c r="AY560" s="153" t="s">
        <v>429</v>
      </c>
    </row>
    <row r="561" spans="2:65" s="12" customFormat="1">
      <c r="B561" s="145"/>
      <c r="D561" s="146" t="s">
        <v>442</v>
      </c>
      <c r="E561" s="147" t="s">
        <v>19</v>
      </c>
      <c r="F561" s="148" t="s">
        <v>1286</v>
      </c>
      <c r="H561" s="147" t="s">
        <v>19</v>
      </c>
      <c r="I561" s="149"/>
      <c r="L561" s="145"/>
      <c r="M561" s="150"/>
      <c r="T561" s="151"/>
      <c r="AT561" s="147" t="s">
        <v>442</v>
      </c>
      <c r="AU561" s="147" t="s">
        <v>79</v>
      </c>
      <c r="AV561" s="12" t="s">
        <v>79</v>
      </c>
      <c r="AW561" s="12" t="s">
        <v>32</v>
      </c>
      <c r="AX561" s="12" t="s">
        <v>71</v>
      </c>
      <c r="AY561" s="147" t="s">
        <v>429</v>
      </c>
    </row>
    <row r="562" spans="2:65" s="13" customFormat="1">
      <c r="B562" s="152"/>
      <c r="D562" s="146" t="s">
        <v>442</v>
      </c>
      <c r="E562" s="153" t="s">
        <v>19</v>
      </c>
      <c r="F562" s="154" t="s">
        <v>1510</v>
      </c>
      <c r="H562" s="155">
        <v>24</v>
      </c>
      <c r="I562" s="156"/>
      <c r="L562" s="152"/>
      <c r="M562" s="157"/>
      <c r="T562" s="158"/>
      <c r="AT562" s="153" t="s">
        <v>442</v>
      </c>
      <c r="AU562" s="153" t="s">
        <v>79</v>
      </c>
      <c r="AV562" s="13" t="s">
        <v>81</v>
      </c>
      <c r="AW562" s="13" t="s">
        <v>32</v>
      </c>
      <c r="AX562" s="13" t="s">
        <v>71</v>
      </c>
      <c r="AY562" s="153" t="s">
        <v>429</v>
      </c>
    </row>
    <row r="563" spans="2:65" s="12" customFormat="1">
      <c r="B563" s="145"/>
      <c r="D563" s="146" t="s">
        <v>442</v>
      </c>
      <c r="E563" s="147" t="s">
        <v>19</v>
      </c>
      <c r="F563" s="148" t="s">
        <v>1294</v>
      </c>
      <c r="H563" s="147" t="s">
        <v>19</v>
      </c>
      <c r="I563" s="149"/>
      <c r="L563" s="145"/>
      <c r="M563" s="150"/>
      <c r="T563" s="151"/>
      <c r="AT563" s="147" t="s">
        <v>442</v>
      </c>
      <c r="AU563" s="147" t="s">
        <v>79</v>
      </c>
      <c r="AV563" s="12" t="s">
        <v>79</v>
      </c>
      <c r="AW563" s="12" t="s">
        <v>32</v>
      </c>
      <c r="AX563" s="12" t="s">
        <v>71</v>
      </c>
      <c r="AY563" s="147" t="s">
        <v>429</v>
      </c>
    </row>
    <row r="564" spans="2:65" s="13" customFormat="1">
      <c r="B564" s="152"/>
      <c r="D564" s="146" t="s">
        <v>442</v>
      </c>
      <c r="E564" s="153" t="s">
        <v>19</v>
      </c>
      <c r="F564" s="154" t="s">
        <v>81</v>
      </c>
      <c r="H564" s="155">
        <v>2</v>
      </c>
      <c r="I564" s="156"/>
      <c r="L564" s="152"/>
      <c r="M564" s="157"/>
      <c r="T564" s="158"/>
      <c r="AT564" s="153" t="s">
        <v>442</v>
      </c>
      <c r="AU564" s="153" t="s">
        <v>79</v>
      </c>
      <c r="AV564" s="13" t="s">
        <v>81</v>
      </c>
      <c r="AW564" s="13" t="s">
        <v>32</v>
      </c>
      <c r="AX564" s="13" t="s">
        <v>71</v>
      </c>
      <c r="AY564" s="153" t="s">
        <v>429</v>
      </c>
    </row>
    <row r="565" spans="2:65" s="12" customFormat="1">
      <c r="B565" s="145"/>
      <c r="D565" s="146" t="s">
        <v>442</v>
      </c>
      <c r="E565" s="147" t="s">
        <v>19</v>
      </c>
      <c r="F565" s="148" t="s">
        <v>1296</v>
      </c>
      <c r="H565" s="147" t="s">
        <v>19</v>
      </c>
      <c r="I565" s="149"/>
      <c r="L565" s="145"/>
      <c r="M565" s="150"/>
      <c r="T565" s="151"/>
      <c r="AT565" s="147" t="s">
        <v>442</v>
      </c>
      <c r="AU565" s="147" t="s">
        <v>79</v>
      </c>
      <c r="AV565" s="12" t="s">
        <v>79</v>
      </c>
      <c r="AW565" s="12" t="s">
        <v>32</v>
      </c>
      <c r="AX565" s="12" t="s">
        <v>71</v>
      </c>
      <c r="AY565" s="147" t="s">
        <v>429</v>
      </c>
    </row>
    <row r="566" spans="2:65" s="13" customFormat="1">
      <c r="B566" s="152"/>
      <c r="D566" s="146" t="s">
        <v>442</v>
      </c>
      <c r="E566" s="153" t="s">
        <v>19</v>
      </c>
      <c r="F566" s="154" t="s">
        <v>81</v>
      </c>
      <c r="H566" s="155">
        <v>2</v>
      </c>
      <c r="I566" s="156"/>
      <c r="L566" s="152"/>
      <c r="M566" s="157"/>
      <c r="T566" s="158"/>
      <c r="AT566" s="153" t="s">
        <v>442</v>
      </c>
      <c r="AU566" s="153" t="s">
        <v>79</v>
      </c>
      <c r="AV566" s="13" t="s">
        <v>81</v>
      </c>
      <c r="AW566" s="13" t="s">
        <v>32</v>
      </c>
      <c r="AX566" s="13" t="s">
        <v>71</v>
      </c>
      <c r="AY566" s="153" t="s">
        <v>429</v>
      </c>
    </row>
    <row r="567" spans="2:65" s="12" customFormat="1">
      <c r="B567" s="145"/>
      <c r="D567" s="146" t="s">
        <v>442</v>
      </c>
      <c r="E567" s="147" t="s">
        <v>19</v>
      </c>
      <c r="F567" s="148" t="s">
        <v>988</v>
      </c>
      <c r="H567" s="147" t="s">
        <v>19</v>
      </c>
      <c r="I567" s="149"/>
      <c r="L567" s="145"/>
      <c r="M567" s="150"/>
      <c r="T567" s="151"/>
      <c r="AT567" s="147" t="s">
        <v>442</v>
      </c>
      <c r="AU567" s="147" t="s">
        <v>79</v>
      </c>
      <c r="AV567" s="12" t="s">
        <v>79</v>
      </c>
      <c r="AW567" s="12" t="s">
        <v>32</v>
      </c>
      <c r="AX567" s="12" t="s">
        <v>71</v>
      </c>
      <c r="AY567" s="147" t="s">
        <v>429</v>
      </c>
    </row>
    <row r="568" spans="2:65" s="13" customFormat="1">
      <c r="B568" s="152"/>
      <c r="D568" s="146" t="s">
        <v>442</v>
      </c>
      <c r="E568" s="153" t="s">
        <v>19</v>
      </c>
      <c r="F568" s="154" t="s">
        <v>1511</v>
      </c>
      <c r="H568" s="155">
        <v>-12</v>
      </c>
      <c r="I568" s="156"/>
      <c r="L568" s="152"/>
      <c r="M568" s="157"/>
      <c r="T568" s="158"/>
      <c r="AT568" s="153" t="s">
        <v>442</v>
      </c>
      <c r="AU568" s="153" t="s">
        <v>79</v>
      </c>
      <c r="AV568" s="13" t="s">
        <v>81</v>
      </c>
      <c r="AW568" s="13" t="s">
        <v>32</v>
      </c>
      <c r="AX568" s="13" t="s">
        <v>71</v>
      </c>
      <c r="AY568" s="153" t="s">
        <v>429</v>
      </c>
    </row>
    <row r="569" spans="2:65" s="14" customFormat="1">
      <c r="B569" s="159"/>
      <c r="D569" s="146" t="s">
        <v>442</v>
      </c>
      <c r="E569" s="160" t="s">
        <v>19</v>
      </c>
      <c r="F569" s="161" t="s">
        <v>451</v>
      </c>
      <c r="H569" s="162">
        <v>38</v>
      </c>
      <c r="I569" s="163"/>
      <c r="L569" s="159"/>
      <c r="M569" s="164"/>
      <c r="T569" s="165"/>
      <c r="AT569" s="160" t="s">
        <v>442</v>
      </c>
      <c r="AU569" s="160" t="s">
        <v>79</v>
      </c>
      <c r="AV569" s="14" t="s">
        <v>440</v>
      </c>
      <c r="AW569" s="14" t="s">
        <v>32</v>
      </c>
      <c r="AX569" s="14" t="s">
        <v>79</v>
      </c>
      <c r="AY569" s="160" t="s">
        <v>429</v>
      </c>
    </row>
    <row r="570" spans="2:65" s="1" customFormat="1" ht="114.95" customHeight="1">
      <c r="B570" s="32"/>
      <c r="C570" s="166" t="s">
        <v>779</v>
      </c>
      <c r="D570" s="166" t="s">
        <v>780</v>
      </c>
      <c r="E570" s="167" t="s">
        <v>1512</v>
      </c>
      <c r="F570" s="168" t="s">
        <v>1513</v>
      </c>
      <c r="G570" s="169" t="s">
        <v>983</v>
      </c>
      <c r="H570" s="170">
        <v>126</v>
      </c>
      <c r="I570" s="171"/>
      <c r="J570" s="172">
        <f>ROUND(I570*H570,2)</f>
        <v>0</v>
      </c>
      <c r="K570" s="168" t="s">
        <v>438</v>
      </c>
      <c r="L570" s="32"/>
      <c r="M570" s="173" t="s">
        <v>19</v>
      </c>
      <c r="N570" s="174" t="s">
        <v>42</v>
      </c>
      <c r="P570" s="141">
        <f>O570*H570</f>
        <v>0</v>
      </c>
      <c r="Q570" s="141">
        <v>0</v>
      </c>
      <c r="R570" s="141">
        <f>Q570*H570</f>
        <v>0</v>
      </c>
      <c r="S570" s="141">
        <v>0</v>
      </c>
      <c r="T570" s="142">
        <f>S570*H570</f>
        <v>0</v>
      </c>
      <c r="AR570" s="143" t="s">
        <v>440</v>
      </c>
      <c r="AT570" s="143" t="s">
        <v>780</v>
      </c>
      <c r="AU570" s="143" t="s">
        <v>79</v>
      </c>
      <c r="AY570" s="17" t="s">
        <v>429</v>
      </c>
      <c r="BE570" s="144">
        <f>IF(N570="základní",J570,0)</f>
        <v>0</v>
      </c>
      <c r="BF570" s="144">
        <f>IF(N570="snížená",J570,0)</f>
        <v>0</v>
      </c>
      <c r="BG570" s="144">
        <f>IF(N570="zákl. přenesená",J570,0)</f>
        <v>0</v>
      </c>
      <c r="BH570" s="144">
        <f>IF(N570="sníž. přenesená",J570,0)</f>
        <v>0</v>
      </c>
      <c r="BI570" s="144">
        <f>IF(N570="nulová",J570,0)</f>
        <v>0</v>
      </c>
      <c r="BJ570" s="17" t="s">
        <v>79</v>
      </c>
      <c r="BK570" s="144">
        <f>ROUND(I570*H570,2)</f>
        <v>0</v>
      </c>
      <c r="BL570" s="17" t="s">
        <v>440</v>
      </c>
      <c r="BM570" s="143" t="s">
        <v>1514</v>
      </c>
    </row>
    <row r="571" spans="2:65" s="12" customFormat="1">
      <c r="B571" s="145"/>
      <c r="D571" s="146" t="s">
        <v>442</v>
      </c>
      <c r="E571" s="147" t="s">
        <v>19</v>
      </c>
      <c r="F571" s="148" t="s">
        <v>1515</v>
      </c>
      <c r="H571" s="147" t="s">
        <v>19</v>
      </c>
      <c r="I571" s="149"/>
      <c r="L571" s="145"/>
      <c r="M571" s="150"/>
      <c r="T571" s="151"/>
      <c r="AT571" s="147" t="s">
        <v>442</v>
      </c>
      <c r="AU571" s="147" t="s">
        <v>79</v>
      </c>
      <c r="AV571" s="12" t="s">
        <v>79</v>
      </c>
      <c r="AW571" s="12" t="s">
        <v>32</v>
      </c>
      <c r="AX571" s="12" t="s">
        <v>71</v>
      </c>
      <c r="AY571" s="147" t="s">
        <v>429</v>
      </c>
    </row>
    <row r="572" spans="2:65" s="13" customFormat="1">
      <c r="B572" s="152"/>
      <c r="D572" s="146" t="s">
        <v>442</v>
      </c>
      <c r="E572" s="153" t="s">
        <v>19</v>
      </c>
      <c r="F572" s="154" t="s">
        <v>1516</v>
      </c>
      <c r="H572" s="155">
        <v>84</v>
      </c>
      <c r="I572" s="156"/>
      <c r="L572" s="152"/>
      <c r="M572" s="157"/>
      <c r="T572" s="158"/>
      <c r="AT572" s="153" t="s">
        <v>442</v>
      </c>
      <c r="AU572" s="153" t="s">
        <v>79</v>
      </c>
      <c r="AV572" s="13" t="s">
        <v>81</v>
      </c>
      <c r="AW572" s="13" t="s">
        <v>32</v>
      </c>
      <c r="AX572" s="13" t="s">
        <v>71</v>
      </c>
      <c r="AY572" s="153" t="s">
        <v>429</v>
      </c>
    </row>
    <row r="573" spans="2:65" s="12" customFormat="1">
      <c r="B573" s="145"/>
      <c r="D573" s="146" t="s">
        <v>442</v>
      </c>
      <c r="E573" s="147" t="s">
        <v>19</v>
      </c>
      <c r="F573" s="148" t="s">
        <v>1390</v>
      </c>
      <c r="H573" s="147" t="s">
        <v>19</v>
      </c>
      <c r="I573" s="149"/>
      <c r="L573" s="145"/>
      <c r="M573" s="150"/>
      <c r="T573" s="151"/>
      <c r="AT573" s="147" t="s">
        <v>442</v>
      </c>
      <c r="AU573" s="147" t="s">
        <v>79</v>
      </c>
      <c r="AV573" s="12" t="s">
        <v>79</v>
      </c>
      <c r="AW573" s="12" t="s">
        <v>32</v>
      </c>
      <c r="AX573" s="12" t="s">
        <v>71</v>
      </c>
      <c r="AY573" s="147" t="s">
        <v>429</v>
      </c>
    </row>
    <row r="574" spans="2:65" s="13" customFormat="1">
      <c r="B574" s="152"/>
      <c r="D574" s="146" t="s">
        <v>442</v>
      </c>
      <c r="E574" s="153" t="s">
        <v>19</v>
      </c>
      <c r="F574" s="154" t="s">
        <v>462</v>
      </c>
      <c r="H574" s="155">
        <v>20</v>
      </c>
      <c r="I574" s="156"/>
      <c r="L574" s="152"/>
      <c r="M574" s="157"/>
      <c r="T574" s="158"/>
      <c r="AT574" s="153" t="s">
        <v>442</v>
      </c>
      <c r="AU574" s="153" t="s">
        <v>79</v>
      </c>
      <c r="AV574" s="13" t="s">
        <v>81</v>
      </c>
      <c r="AW574" s="13" t="s">
        <v>32</v>
      </c>
      <c r="AX574" s="13" t="s">
        <v>71</v>
      </c>
      <c r="AY574" s="153" t="s">
        <v>429</v>
      </c>
    </row>
    <row r="575" spans="2:65" s="12" customFormat="1">
      <c r="B575" s="145"/>
      <c r="D575" s="146" t="s">
        <v>442</v>
      </c>
      <c r="E575" s="147" t="s">
        <v>19</v>
      </c>
      <c r="F575" s="148" t="s">
        <v>1288</v>
      </c>
      <c r="H575" s="147" t="s">
        <v>19</v>
      </c>
      <c r="I575" s="149"/>
      <c r="L575" s="145"/>
      <c r="M575" s="150"/>
      <c r="T575" s="151"/>
      <c r="AT575" s="147" t="s">
        <v>442</v>
      </c>
      <c r="AU575" s="147" t="s">
        <v>79</v>
      </c>
      <c r="AV575" s="12" t="s">
        <v>79</v>
      </c>
      <c r="AW575" s="12" t="s">
        <v>32</v>
      </c>
      <c r="AX575" s="12" t="s">
        <v>71</v>
      </c>
      <c r="AY575" s="147" t="s">
        <v>429</v>
      </c>
    </row>
    <row r="576" spans="2:65" s="13" customFormat="1">
      <c r="B576" s="152"/>
      <c r="D576" s="146" t="s">
        <v>442</v>
      </c>
      <c r="E576" s="153" t="s">
        <v>19</v>
      </c>
      <c r="F576" s="154" t="s">
        <v>81</v>
      </c>
      <c r="H576" s="155">
        <v>2</v>
      </c>
      <c r="I576" s="156"/>
      <c r="L576" s="152"/>
      <c r="M576" s="157"/>
      <c r="T576" s="158"/>
      <c r="AT576" s="153" t="s">
        <v>442</v>
      </c>
      <c r="AU576" s="153" t="s">
        <v>79</v>
      </c>
      <c r="AV576" s="13" t="s">
        <v>81</v>
      </c>
      <c r="AW576" s="13" t="s">
        <v>32</v>
      </c>
      <c r="AX576" s="13" t="s">
        <v>71</v>
      </c>
      <c r="AY576" s="153" t="s">
        <v>429</v>
      </c>
    </row>
    <row r="577" spans="2:65" s="12" customFormat="1">
      <c r="B577" s="145"/>
      <c r="D577" s="146" t="s">
        <v>442</v>
      </c>
      <c r="E577" s="147" t="s">
        <v>19</v>
      </c>
      <c r="F577" s="148" t="s">
        <v>1460</v>
      </c>
      <c r="H577" s="147" t="s">
        <v>19</v>
      </c>
      <c r="I577" s="149"/>
      <c r="L577" s="145"/>
      <c r="M577" s="150"/>
      <c r="T577" s="151"/>
      <c r="AT577" s="147" t="s">
        <v>442</v>
      </c>
      <c r="AU577" s="147" t="s">
        <v>79</v>
      </c>
      <c r="AV577" s="12" t="s">
        <v>79</v>
      </c>
      <c r="AW577" s="12" t="s">
        <v>32</v>
      </c>
      <c r="AX577" s="12" t="s">
        <v>71</v>
      </c>
      <c r="AY577" s="147" t="s">
        <v>429</v>
      </c>
    </row>
    <row r="578" spans="2:65" s="13" customFormat="1">
      <c r="B578" s="152"/>
      <c r="D578" s="146" t="s">
        <v>442</v>
      </c>
      <c r="E578" s="153" t="s">
        <v>19</v>
      </c>
      <c r="F578" s="154" t="s">
        <v>440</v>
      </c>
      <c r="H578" s="155">
        <v>4</v>
      </c>
      <c r="I578" s="156"/>
      <c r="L578" s="152"/>
      <c r="M578" s="157"/>
      <c r="T578" s="158"/>
      <c r="AT578" s="153" t="s">
        <v>442</v>
      </c>
      <c r="AU578" s="153" t="s">
        <v>79</v>
      </c>
      <c r="AV578" s="13" t="s">
        <v>81</v>
      </c>
      <c r="AW578" s="13" t="s">
        <v>32</v>
      </c>
      <c r="AX578" s="13" t="s">
        <v>71</v>
      </c>
      <c r="AY578" s="153" t="s">
        <v>429</v>
      </c>
    </row>
    <row r="579" spans="2:65" s="12" customFormat="1">
      <c r="B579" s="145"/>
      <c r="D579" s="146" t="s">
        <v>442</v>
      </c>
      <c r="E579" s="147" t="s">
        <v>19</v>
      </c>
      <c r="F579" s="148" t="s">
        <v>1462</v>
      </c>
      <c r="H579" s="147" t="s">
        <v>19</v>
      </c>
      <c r="I579" s="149"/>
      <c r="L579" s="145"/>
      <c r="M579" s="150"/>
      <c r="T579" s="151"/>
      <c r="AT579" s="147" t="s">
        <v>442</v>
      </c>
      <c r="AU579" s="147" t="s">
        <v>79</v>
      </c>
      <c r="AV579" s="12" t="s">
        <v>79</v>
      </c>
      <c r="AW579" s="12" t="s">
        <v>32</v>
      </c>
      <c r="AX579" s="12" t="s">
        <v>71</v>
      </c>
      <c r="AY579" s="147" t="s">
        <v>429</v>
      </c>
    </row>
    <row r="580" spans="2:65" s="13" customFormat="1">
      <c r="B580" s="152"/>
      <c r="D580" s="146" t="s">
        <v>442</v>
      </c>
      <c r="E580" s="153" t="s">
        <v>19</v>
      </c>
      <c r="F580" s="154" t="s">
        <v>440</v>
      </c>
      <c r="H580" s="155">
        <v>4</v>
      </c>
      <c r="I580" s="156"/>
      <c r="L580" s="152"/>
      <c r="M580" s="157"/>
      <c r="T580" s="158"/>
      <c r="AT580" s="153" t="s">
        <v>442</v>
      </c>
      <c r="AU580" s="153" t="s">
        <v>79</v>
      </c>
      <c r="AV580" s="13" t="s">
        <v>81</v>
      </c>
      <c r="AW580" s="13" t="s">
        <v>32</v>
      </c>
      <c r="AX580" s="13" t="s">
        <v>71</v>
      </c>
      <c r="AY580" s="153" t="s">
        <v>429</v>
      </c>
    </row>
    <row r="581" spans="2:65" s="12" customFormat="1">
      <c r="B581" s="145"/>
      <c r="D581" s="146" t="s">
        <v>442</v>
      </c>
      <c r="E581" s="147" t="s">
        <v>19</v>
      </c>
      <c r="F581" s="148" t="s">
        <v>988</v>
      </c>
      <c r="H581" s="147" t="s">
        <v>19</v>
      </c>
      <c r="I581" s="149"/>
      <c r="L581" s="145"/>
      <c r="M581" s="150"/>
      <c r="T581" s="151"/>
      <c r="AT581" s="147" t="s">
        <v>442</v>
      </c>
      <c r="AU581" s="147" t="s">
        <v>79</v>
      </c>
      <c r="AV581" s="12" t="s">
        <v>79</v>
      </c>
      <c r="AW581" s="12" t="s">
        <v>32</v>
      </c>
      <c r="AX581" s="12" t="s">
        <v>71</v>
      </c>
      <c r="AY581" s="147" t="s">
        <v>429</v>
      </c>
    </row>
    <row r="582" spans="2:65" s="13" customFormat="1">
      <c r="B582" s="152"/>
      <c r="D582" s="146" t="s">
        <v>442</v>
      </c>
      <c r="E582" s="153" t="s">
        <v>19</v>
      </c>
      <c r="F582" s="154" t="s">
        <v>8</v>
      </c>
      <c r="H582" s="155">
        <v>12</v>
      </c>
      <c r="I582" s="156"/>
      <c r="L582" s="152"/>
      <c r="M582" s="157"/>
      <c r="T582" s="158"/>
      <c r="AT582" s="153" t="s">
        <v>442</v>
      </c>
      <c r="AU582" s="153" t="s">
        <v>79</v>
      </c>
      <c r="AV582" s="13" t="s">
        <v>81</v>
      </c>
      <c r="AW582" s="13" t="s">
        <v>32</v>
      </c>
      <c r="AX582" s="13" t="s">
        <v>71</v>
      </c>
      <c r="AY582" s="153" t="s">
        <v>429</v>
      </c>
    </row>
    <row r="583" spans="2:65" s="14" customFormat="1">
      <c r="B583" s="159"/>
      <c r="D583" s="146" t="s">
        <v>442</v>
      </c>
      <c r="E583" s="160" t="s">
        <v>19</v>
      </c>
      <c r="F583" s="161" t="s">
        <v>451</v>
      </c>
      <c r="H583" s="162">
        <v>126</v>
      </c>
      <c r="I583" s="163"/>
      <c r="L583" s="159"/>
      <c r="M583" s="164"/>
      <c r="T583" s="165"/>
      <c r="AT583" s="160" t="s">
        <v>442</v>
      </c>
      <c r="AU583" s="160" t="s">
        <v>79</v>
      </c>
      <c r="AV583" s="14" t="s">
        <v>440</v>
      </c>
      <c r="AW583" s="14" t="s">
        <v>32</v>
      </c>
      <c r="AX583" s="14" t="s">
        <v>79</v>
      </c>
      <c r="AY583" s="160" t="s">
        <v>429</v>
      </c>
    </row>
    <row r="584" spans="2:65" s="1" customFormat="1" ht="90" customHeight="1">
      <c r="B584" s="32"/>
      <c r="C584" s="166" t="s">
        <v>786</v>
      </c>
      <c r="D584" s="166" t="s">
        <v>780</v>
      </c>
      <c r="E584" s="167" t="s">
        <v>1517</v>
      </c>
      <c r="F584" s="168" t="s">
        <v>1518</v>
      </c>
      <c r="G584" s="169" t="s">
        <v>983</v>
      </c>
      <c r="H584" s="170">
        <v>12</v>
      </c>
      <c r="I584" s="171"/>
      <c r="J584" s="172">
        <f>ROUND(I584*H584,2)</f>
        <v>0</v>
      </c>
      <c r="K584" s="168" t="s">
        <v>438</v>
      </c>
      <c r="L584" s="32"/>
      <c r="M584" s="173" t="s">
        <v>19</v>
      </c>
      <c r="N584" s="174" t="s">
        <v>42</v>
      </c>
      <c r="P584" s="141">
        <f>O584*H584</f>
        <v>0</v>
      </c>
      <c r="Q584" s="141">
        <v>0</v>
      </c>
      <c r="R584" s="141">
        <f>Q584*H584</f>
        <v>0</v>
      </c>
      <c r="S584" s="141">
        <v>0</v>
      </c>
      <c r="T584" s="142">
        <f>S584*H584</f>
        <v>0</v>
      </c>
      <c r="AR584" s="143" t="s">
        <v>440</v>
      </c>
      <c r="AT584" s="143" t="s">
        <v>780</v>
      </c>
      <c r="AU584" s="143" t="s">
        <v>79</v>
      </c>
      <c r="AY584" s="17" t="s">
        <v>429</v>
      </c>
      <c r="BE584" s="144">
        <f>IF(N584="základní",J584,0)</f>
        <v>0</v>
      </c>
      <c r="BF584" s="144">
        <f>IF(N584="snížená",J584,0)</f>
        <v>0</v>
      </c>
      <c r="BG584" s="144">
        <f>IF(N584="zákl. přenesená",J584,0)</f>
        <v>0</v>
      </c>
      <c r="BH584" s="144">
        <f>IF(N584="sníž. přenesená",J584,0)</f>
        <v>0</v>
      </c>
      <c r="BI584" s="144">
        <f>IF(N584="nulová",J584,0)</f>
        <v>0</v>
      </c>
      <c r="BJ584" s="17" t="s">
        <v>79</v>
      </c>
      <c r="BK584" s="144">
        <f>ROUND(I584*H584,2)</f>
        <v>0</v>
      </c>
      <c r="BL584" s="17" t="s">
        <v>440</v>
      </c>
      <c r="BM584" s="143" t="s">
        <v>1519</v>
      </c>
    </row>
    <row r="585" spans="2:65" s="12" customFormat="1">
      <c r="B585" s="145"/>
      <c r="D585" s="146" t="s">
        <v>442</v>
      </c>
      <c r="E585" s="147" t="s">
        <v>19</v>
      </c>
      <c r="F585" s="148" t="s">
        <v>1278</v>
      </c>
      <c r="H585" s="147" t="s">
        <v>19</v>
      </c>
      <c r="I585" s="149"/>
      <c r="L585" s="145"/>
      <c r="M585" s="150"/>
      <c r="T585" s="151"/>
      <c r="AT585" s="147" t="s">
        <v>442</v>
      </c>
      <c r="AU585" s="147" t="s">
        <v>79</v>
      </c>
      <c r="AV585" s="12" t="s">
        <v>79</v>
      </c>
      <c r="AW585" s="12" t="s">
        <v>32</v>
      </c>
      <c r="AX585" s="12" t="s">
        <v>71</v>
      </c>
      <c r="AY585" s="147" t="s">
        <v>429</v>
      </c>
    </row>
    <row r="586" spans="2:65" s="13" customFormat="1">
      <c r="B586" s="152"/>
      <c r="D586" s="146" t="s">
        <v>442</v>
      </c>
      <c r="E586" s="153" t="s">
        <v>19</v>
      </c>
      <c r="F586" s="154" t="s">
        <v>1520</v>
      </c>
      <c r="H586" s="155">
        <v>1.1000000000000001</v>
      </c>
      <c r="I586" s="156"/>
      <c r="L586" s="152"/>
      <c r="M586" s="157"/>
      <c r="T586" s="158"/>
      <c r="AT586" s="153" t="s">
        <v>442</v>
      </c>
      <c r="AU586" s="153" t="s">
        <v>79</v>
      </c>
      <c r="AV586" s="13" t="s">
        <v>81</v>
      </c>
      <c r="AW586" s="13" t="s">
        <v>32</v>
      </c>
      <c r="AX586" s="13" t="s">
        <v>71</v>
      </c>
      <c r="AY586" s="153" t="s">
        <v>429</v>
      </c>
    </row>
    <row r="587" spans="2:65" s="13" customFormat="1">
      <c r="B587" s="152"/>
      <c r="D587" s="146" t="s">
        <v>442</v>
      </c>
      <c r="E587" s="153" t="s">
        <v>19</v>
      </c>
      <c r="F587" s="154" t="s">
        <v>1521</v>
      </c>
      <c r="H587" s="155">
        <v>2.9</v>
      </c>
      <c r="I587" s="156"/>
      <c r="L587" s="152"/>
      <c r="M587" s="157"/>
      <c r="T587" s="158"/>
      <c r="AT587" s="153" t="s">
        <v>442</v>
      </c>
      <c r="AU587" s="153" t="s">
        <v>79</v>
      </c>
      <c r="AV587" s="13" t="s">
        <v>81</v>
      </c>
      <c r="AW587" s="13" t="s">
        <v>32</v>
      </c>
      <c r="AX587" s="13" t="s">
        <v>71</v>
      </c>
      <c r="AY587" s="153" t="s">
        <v>429</v>
      </c>
    </row>
    <row r="588" spans="2:65" s="12" customFormat="1">
      <c r="B588" s="145"/>
      <c r="D588" s="146" t="s">
        <v>442</v>
      </c>
      <c r="E588" s="147" t="s">
        <v>19</v>
      </c>
      <c r="F588" s="148" t="s">
        <v>1280</v>
      </c>
      <c r="H588" s="147" t="s">
        <v>19</v>
      </c>
      <c r="I588" s="149"/>
      <c r="L588" s="145"/>
      <c r="M588" s="150"/>
      <c r="T588" s="151"/>
      <c r="AT588" s="147" t="s">
        <v>442</v>
      </c>
      <c r="AU588" s="147" t="s">
        <v>79</v>
      </c>
      <c r="AV588" s="12" t="s">
        <v>79</v>
      </c>
      <c r="AW588" s="12" t="s">
        <v>32</v>
      </c>
      <c r="AX588" s="12" t="s">
        <v>71</v>
      </c>
      <c r="AY588" s="147" t="s">
        <v>429</v>
      </c>
    </row>
    <row r="589" spans="2:65" s="13" customFormat="1">
      <c r="B589" s="152"/>
      <c r="D589" s="146" t="s">
        <v>442</v>
      </c>
      <c r="E589" s="153" t="s">
        <v>19</v>
      </c>
      <c r="F589" s="154" t="s">
        <v>1522</v>
      </c>
      <c r="H589" s="155">
        <v>0.92800000000000005</v>
      </c>
      <c r="I589" s="156"/>
      <c r="L589" s="152"/>
      <c r="M589" s="157"/>
      <c r="T589" s="158"/>
      <c r="AT589" s="153" t="s">
        <v>442</v>
      </c>
      <c r="AU589" s="153" t="s">
        <v>79</v>
      </c>
      <c r="AV589" s="13" t="s">
        <v>81</v>
      </c>
      <c r="AW589" s="13" t="s">
        <v>32</v>
      </c>
      <c r="AX589" s="13" t="s">
        <v>71</v>
      </c>
      <c r="AY589" s="153" t="s">
        <v>429</v>
      </c>
    </row>
    <row r="590" spans="2:65" s="13" customFormat="1">
      <c r="B590" s="152"/>
      <c r="D590" s="146" t="s">
        <v>442</v>
      </c>
      <c r="E590" s="153" t="s">
        <v>19</v>
      </c>
      <c r="F590" s="154" t="s">
        <v>1523</v>
      </c>
      <c r="H590" s="155">
        <v>3.0720000000000001</v>
      </c>
      <c r="I590" s="156"/>
      <c r="L590" s="152"/>
      <c r="M590" s="157"/>
      <c r="T590" s="158"/>
      <c r="AT590" s="153" t="s">
        <v>442</v>
      </c>
      <c r="AU590" s="153" t="s">
        <v>79</v>
      </c>
      <c r="AV590" s="13" t="s">
        <v>81</v>
      </c>
      <c r="AW590" s="13" t="s">
        <v>32</v>
      </c>
      <c r="AX590" s="13" t="s">
        <v>71</v>
      </c>
      <c r="AY590" s="153" t="s">
        <v>429</v>
      </c>
    </row>
    <row r="591" spans="2:65" s="12" customFormat="1">
      <c r="B591" s="145"/>
      <c r="D591" s="146" t="s">
        <v>442</v>
      </c>
      <c r="E591" s="147" t="s">
        <v>19</v>
      </c>
      <c r="F591" s="148" t="s">
        <v>1283</v>
      </c>
      <c r="H591" s="147" t="s">
        <v>19</v>
      </c>
      <c r="I591" s="149"/>
      <c r="L591" s="145"/>
      <c r="M591" s="150"/>
      <c r="T591" s="151"/>
      <c r="AT591" s="147" t="s">
        <v>442</v>
      </c>
      <c r="AU591" s="147" t="s">
        <v>79</v>
      </c>
      <c r="AV591" s="12" t="s">
        <v>79</v>
      </c>
      <c r="AW591" s="12" t="s">
        <v>32</v>
      </c>
      <c r="AX591" s="12" t="s">
        <v>71</v>
      </c>
      <c r="AY591" s="147" t="s">
        <v>429</v>
      </c>
    </row>
    <row r="592" spans="2:65" s="13" customFormat="1">
      <c r="B592" s="152"/>
      <c r="D592" s="146" t="s">
        <v>442</v>
      </c>
      <c r="E592" s="153" t="s">
        <v>19</v>
      </c>
      <c r="F592" s="154" t="s">
        <v>1524</v>
      </c>
      <c r="H592" s="155">
        <v>1.1359999999999999</v>
      </c>
      <c r="I592" s="156"/>
      <c r="L592" s="152"/>
      <c r="M592" s="157"/>
      <c r="T592" s="158"/>
      <c r="AT592" s="153" t="s">
        <v>442</v>
      </c>
      <c r="AU592" s="153" t="s">
        <v>79</v>
      </c>
      <c r="AV592" s="13" t="s">
        <v>81</v>
      </c>
      <c r="AW592" s="13" t="s">
        <v>32</v>
      </c>
      <c r="AX592" s="13" t="s">
        <v>71</v>
      </c>
      <c r="AY592" s="153" t="s">
        <v>429</v>
      </c>
    </row>
    <row r="593" spans="2:65" s="13" customFormat="1">
      <c r="B593" s="152"/>
      <c r="D593" s="146" t="s">
        <v>442</v>
      </c>
      <c r="E593" s="153" t="s">
        <v>19</v>
      </c>
      <c r="F593" s="154" t="s">
        <v>1525</v>
      </c>
      <c r="H593" s="155">
        <v>2.8639999999999999</v>
      </c>
      <c r="I593" s="156"/>
      <c r="L593" s="152"/>
      <c r="M593" s="157"/>
      <c r="T593" s="158"/>
      <c r="AT593" s="153" t="s">
        <v>442</v>
      </c>
      <c r="AU593" s="153" t="s">
        <v>79</v>
      </c>
      <c r="AV593" s="13" t="s">
        <v>81</v>
      </c>
      <c r="AW593" s="13" t="s">
        <v>32</v>
      </c>
      <c r="AX593" s="13" t="s">
        <v>71</v>
      </c>
      <c r="AY593" s="153" t="s">
        <v>429</v>
      </c>
    </row>
    <row r="594" spans="2:65" s="14" customFormat="1">
      <c r="B594" s="159"/>
      <c r="D594" s="146" t="s">
        <v>442</v>
      </c>
      <c r="E594" s="160" t="s">
        <v>19</v>
      </c>
      <c r="F594" s="161" t="s">
        <v>451</v>
      </c>
      <c r="H594" s="162">
        <v>12</v>
      </c>
      <c r="I594" s="163"/>
      <c r="L594" s="159"/>
      <c r="M594" s="164"/>
      <c r="T594" s="165"/>
      <c r="AT594" s="160" t="s">
        <v>442</v>
      </c>
      <c r="AU594" s="160" t="s">
        <v>79</v>
      </c>
      <c r="AV594" s="14" t="s">
        <v>440</v>
      </c>
      <c r="AW594" s="14" t="s">
        <v>32</v>
      </c>
      <c r="AX594" s="14" t="s">
        <v>79</v>
      </c>
      <c r="AY594" s="160" t="s">
        <v>429</v>
      </c>
    </row>
    <row r="595" spans="2:65" s="1" customFormat="1" ht="90" customHeight="1">
      <c r="B595" s="32"/>
      <c r="C595" s="166" t="s">
        <v>791</v>
      </c>
      <c r="D595" s="166" t="s">
        <v>780</v>
      </c>
      <c r="E595" s="167" t="s">
        <v>1526</v>
      </c>
      <c r="F595" s="168" t="s">
        <v>1527</v>
      </c>
      <c r="G595" s="169" t="s">
        <v>983</v>
      </c>
      <c r="H595" s="170">
        <v>44</v>
      </c>
      <c r="I595" s="171"/>
      <c r="J595" s="172">
        <f>ROUND(I595*H595,2)</f>
        <v>0</v>
      </c>
      <c r="K595" s="168" t="s">
        <v>438</v>
      </c>
      <c r="L595" s="32"/>
      <c r="M595" s="173" t="s">
        <v>19</v>
      </c>
      <c r="N595" s="174" t="s">
        <v>42</v>
      </c>
      <c r="P595" s="141">
        <f>O595*H595</f>
        <v>0</v>
      </c>
      <c r="Q595" s="141">
        <v>0</v>
      </c>
      <c r="R595" s="141">
        <f>Q595*H595</f>
        <v>0</v>
      </c>
      <c r="S595" s="141">
        <v>0</v>
      </c>
      <c r="T595" s="142">
        <f>S595*H595</f>
        <v>0</v>
      </c>
      <c r="AR595" s="143" t="s">
        <v>440</v>
      </c>
      <c r="AT595" s="143" t="s">
        <v>780</v>
      </c>
      <c r="AU595" s="143" t="s">
        <v>79</v>
      </c>
      <c r="AY595" s="17" t="s">
        <v>429</v>
      </c>
      <c r="BE595" s="144">
        <f>IF(N595="základní",J595,0)</f>
        <v>0</v>
      </c>
      <c r="BF595" s="144">
        <f>IF(N595="snížená",J595,0)</f>
        <v>0</v>
      </c>
      <c r="BG595" s="144">
        <f>IF(N595="zákl. přenesená",J595,0)</f>
        <v>0</v>
      </c>
      <c r="BH595" s="144">
        <f>IF(N595="sníž. přenesená",J595,0)</f>
        <v>0</v>
      </c>
      <c r="BI595" s="144">
        <f>IF(N595="nulová",J595,0)</f>
        <v>0</v>
      </c>
      <c r="BJ595" s="17" t="s">
        <v>79</v>
      </c>
      <c r="BK595" s="144">
        <f>ROUND(I595*H595,2)</f>
        <v>0</v>
      </c>
      <c r="BL595" s="17" t="s">
        <v>440</v>
      </c>
      <c r="BM595" s="143" t="s">
        <v>1528</v>
      </c>
    </row>
    <row r="596" spans="2:65" s="12" customFormat="1">
      <c r="B596" s="145"/>
      <c r="D596" s="146" t="s">
        <v>442</v>
      </c>
      <c r="E596" s="147" t="s">
        <v>19</v>
      </c>
      <c r="F596" s="148" t="s">
        <v>1515</v>
      </c>
      <c r="H596" s="147" t="s">
        <v>19</v>
      </c>
      <c r="I596" s="149"/>
      <c r="L596" s="145"/>
      <c r="M596" s="150"/>
      <c r="T596" s="151"/>
      <c r="AT596" s="147" t="s">
        <v>442</v>
      </c>
      <c r="AU596" s="147" t="s">
        <v>79</v>
      </c>
      <c r="AV596" s="12" t="s">
        <v>79</v>
      </c>
      <c r="AW596" s="12" t="s">
        <v>32</v>
      </c>
      <c r="AX596" s="12" t="s">
        <v>71</v>
      </c>
      <c r="AY596" s="147" t="s">
        <v>429</v>
      </c>
    </row>
    <row r="597" spans="2:65" s="13" customFormat="1">
      <c r="B597" s="152"/>
      <c r="D597" s="146" t="s">
        <v>442</v>
      </c>
      <c r="E597" s="153" t="s">
        <v>19</v>
      </c>
      <c r="F597" s="154" t="s">
        <v>1529</v>
      </c>
      <c r="H597" s="155">
        <v>36</v>
      </c>
      <c r="I597" s="156"/>
      <c r="L597" s="152"/>
      <c r="M597" s="157"/>
      <c r="T597" s="158"/>
      <c r="AT597" s="153" t="s">
        <v>442</v>
      </c>
      <c r="AU597" s="153" t="s">
        <v>79</v>
      </c>
      <c r="AV597" s="13" t="s">
        <v>81</v>
      </c>
      <c r="AW597" s="13" t="s">
        <v>32</v>
      </c>
      <c r="AX597" s="13" t="s">
        <v>71</v>
      </c>
      <c r="AY597" s="153" t="s">
        <v>429</v>
      </c>
    </row>
    <row r="598" spans="2:65" s="12" customFormat="1">
      <c r="B598" s="145"/>
      <c r="D598" s="146" t="s">
        <v>442</v>
      </c>
      <c r="E598" s="147" t="s">
        <v>19</v>
      </c>
      <c r="F598" s="148" t="s">
        <v>1390</v>
      </c>
      <c r="H598" s="147" t="s">
        <v>19</v>
      </c>
      <c r="I598" s="149"/>
      <c r="L598" s="145"/>
      <c r="M598" s="150"/>
      <c r="T598" s="151"/>
      <c r="AT598" s="147" t="s">
        <v>442</v>
      </c>
      <c r="AU598" s="147" t="s">
        <v>79</v>
      </c>
      <c r="AV598" s="12" t="s">
        <v>79</v>
      </c>
      <c r="AW598" s="12" t="s">
        <v>32</v>
      </c>
      <c r="AX598" s="12" t="s">
        <v>71</v>
      </c>
      <c r="AY598" s="147" t="s">
        <v>429</v>
      </c>
    </row>
    <row r="599" spans="2:65" s="13" customFormat="1">
      <c r="B599" s="152"/>
      <c r="D599" s="146" t="s">
        <v>442</v>
      </c>
      <c r="E599" s="153" t="s">
        <v>19</v>
      </c>
      <c r="F599" s="154" t="s">
        <v>439</v>
      </c>
      <c r="H599" s="155">
        <v>8</v>
      </c>
      <c r="I599" s="156"/>
      <c r="L599" s="152"/>
      <c r="M599" s="157"/>
      <c r="T599" s="158"/>
      <c r="AT599" s="153" t="s">
        <v>442</v>
      </c>
      <c r="AU599" s="153" t="s">
        <v>79</v>
      </c>
      <c r="AV599" s="13" t="s">
        <v>81</v>
      </c>
      <c r="AW599" s="13" t="s">
        <v>32</v>
      </c>
      <c r="AX599" s="13" t="s">
        <v>71</v>
      </c>
      <c r="AY599" s="153" t="s">
        <v>429</v>
      </c>
    </row>
    <row r="600" spans="2:65" s="14" customFormat="1">
      <c r="B600" s="159"/>
      <c r="D600" s="146" t="s">
        <v>442</v>
      </c>
      <c r="E600" s="160" t="s">
        <v>19</v>
      </c>
      <c r="F600" s="161" t="s">
        <v>451</v>
      </c>
      <c r="H600" s="162">
        <v>44</v>
      </c>
      <c r="I600" s="163"/>
      <c r="L600" s="159"/>
      <c r="M600" s="164"/>
      <c r="T600" s="165"/>
      <c r="AT600" s="160" t="s">
        <v>442</v>
      </c>
      <c r="AU600" s="160" t="s">
        <v>79</v>
      </c>
      <c r="AV600" s="14" t="s">
        <v>440</v>
      </c>
      <c r="AW600" s="14" t="s">
        <v>32</v>
      </c>
      <c r="AX600" s="14" t="s">
        <v>79</v>
      </c>
      <c r="AY600" s="160" t="s">
        <v>429</v>
      </c>
    </row>
    <row r="601" spans="2:65" s="1" customFormat="1" ht="90" customHeight="1">
      <c r="B601" s="32"/>
      <c r="C601" s="166" t="s">
        <v>810</v>
      </c>
      <c r="D601" s="166" t="s">
        <v>780</v>
      </c>
      <c r="E601" s="167" t="s">
        <v>1012</v>
      </c>
      <c r="F601" s="168" t="s">
        <v>1013</v>
      </c>
      <c r="G601" s="169" t="s">
        <v>483</v>
      </c>
      <c r="H601" s="170">
        <v>1692</v>
      </c>
      <c r="I601" s="171"/>
      <c r="J601" s="172">
        <f>ROUND(I601*H601,2)</f>
        <v>0</v>
      </c>
      <c r="K601" s="168" t="s">
        <v>438</v>
      </c>
      <c r="L601" s="32"/>
      <c r="M601" s="173" t="s">
        <v>19</v>
      </c>
      <c r="N601" s="174" t="s">
        <v>42</v>
      </c>
      <c r="P601" s="141">
        <f>O601*H601</f>
        <v>0</v>
      </c>
      <c r="Q601" s="141">
        <v>0</v>
      </c>
      <c r="R601" s="141">
        <f>Q601*H601</f>
        <v>0</v>
      </c>
      <c r="S601" s="141">
        <v>0</v>
      </c>
      <c r="T601" s="142">
        <f>S601*H601</f>
        <v>0</v>
      </c>
      <c r="AR601" s="143" t="s">
        <v>440</v>
      </c>
      <c r="AT601" s="143" t="s">
        <v>780</v>
      </c>
      <c r="AU601" s="143" t="s">
        <v>79</v>
      </c>
      <c r="AY601" s="17" t="s">
        <v>429</v>
      </c>
      <c r="BE601" s="144">
        <f>IF(N601="základní",J601,0)</f>
        <v>0</v>
      </c>
      <c r="BF601" s="144">
        <f>IF(N601="snížená",J601,0)</f>
        <v>0</v>
      </c>
      <c r="BG601" s="144">
        <f>IF(N601="zákl. přenesená",J601,0)</f>
        <v>0</v>
      </c>
      <c r="BH601" s="144">
        <f>IF(N601="sníž. přenesená",J601,0)</f>
        <v>0</v>
      </c>
      <c r="BI601" s="144">
        <f>IF(N601="nulová",J601,0)</f>
        <v>0</v>
      </c>
      <c r="BJ601" s="17" t="s">
        <v>79</v>
      </c>
      <c r="BK601" s="144">
        <f>ROUND(I601*H601,2)</f>
        <v>0</v>
      </c>
      <c r="BL601" s="17" t="s">
        <v>440</v>
      </c>
      <c r="BM601" s="143" t="s">
        <v>1530</v>
      </c>
    </row>
    <row r="602" spans="2:65" s="1" customFormat="1" ht="19.5">
      <c r="B602" s="32"/>
      <c r="D602" s="146" t="s">
        <v>777</v>
      </c>
      <c r="F602" s="175" t="s">
        <v>1015</v>
      </c>
      <c r="I602" s="176"/>
      <c r="L602" s="32"/>
      <c r="M602" s="177"/>
      <c r="T602" s="53"/>
      <c r="AT602" s="17" t="s">
        <v>777</v>
      </c>
      <c r="AU602" s="17" t="s">
        <v>79</v>
      </c>
    </row>
    <row r="603" spans="2:65" s="12" customFormat="1">
      <c r="B603" s="145"/>
      <c r="D603" s="146" t="s">
        <v>442</v>
      </c>
      <c r="E603" s="147" t="s">
        <v>19</v>
      </c>
      <c r="F603" s="148" t="s">
        <v>1278</v>
      </c>
      <c r="H603" s="147" t="s">
        <v>19</v>
      </c>
      <c r="I603" s="149"/>
      <c r="L603" s="145"/>
      <c r="M603" s="150"/>
      <c r="T603" s="151"/>
      <c r="AT603" s="147" t="s">
        <v>442</v>
      </c>
      <c r="AU603" s="147" t="s">
        <v>79</v>
      </c>
      <c r="AV603" s="12" t="s">
        <v>79</v>
      </c>
      <c r="AW603" s="12" t="s">
        <v>32</v>
      </c>
      <c r="AX603" s="12" t="s">
        <v>71</v>
      </c>
      <c r="AY603" s="147" t="s">
        <v>429</v>
      </c>
    </row>
    <row r="604" spans="2:65" s="13" customFormat="1">
      <c r="B604" s="152"/>
      <c r="D604" s="146" t="s">
        <v>442</v>
      </c>
      <c r="E604" s="153" t="s">
        <v>19</v>
      </c>
      <c r="F604" s="154" t="s">
        <v>1434</v>
      </c>
      <c r="H604" s="155">
        <v>550</v>
      </c>
      <c r="I604" s="156"/>
      <c r="L604" s="152"/>
      <c r="M604" s="157"/>
      <c r="T604" s="158"/>
      <c r="AT604" s="153" t="s">
        <v>442</v>
      </c>
      <c r="AU604" s="153" t="s">
        <v>79</v>
      </c>
      <c r="AV604" s="13" t="s">
        <v>81</v>
      </c>
      <c r="AW604" s="13" t="s">
        <v>32</v>
      </c>
      <c r="AX604" s="13" t="s">
        <v>71</v>
      </c>
      <c r="AY604" s="153" t="s">
        <v>429</v>
      </c>
    </row>
    <row r="605" spans="2:65" s="12" customFormat="1">
      <c r="B605" s="145"/>
      <c r="D605" s="146" t="s">
        <v>442</v>
      </c>
      <c r="E605" s="147" t="s">
        <v>19</v>
      </c>
      <c r="F605" s="148" t="s">
        <v>1280</v>
      </c>
      <c r="H605" s="147" t="s">
        <v>19</v>
      </c>
      <c r="I605" s="149"/>
      <c r="L605" s="145"/>
      <c r="M605" s="150"/>
      <c r="T605" s="151"/>
      <c r="AT605" s="147" t="s">
        <v>442</v>
      </c>
      <c r="AU605" s="147" t="s">
        <v>79</v>
      </c>
      <c r="AV605" s="12" t="s">
        <v>79</v>
      </c>
      <c r="AW605" s="12" t="s">
        <v>32</v>
      </c>
      <c r="AX605" s="12" t="s">
        <v>71</v>
      </c>
      <c r="AY605" s="147" t="s">
        <v>429</v>
      </c>
    </row>
    <row r="606" spans="2:65" s="13" customFormat="1">
      <c r="B606" s="152"/>
      <c r="D606" s="146" t="s">
        <v>442</v>
      </c>
      <c r="E606" s="153" t="s">
        <v>19</v>
      </c>
      <c r="F606" s="154" t="s">
        <v>1435</v>
      </c>
      <c r="H606" s="155">
        <v>464</v>
      </c>
      <c r="I606" s="156"/>
      <c r="L606" s="152"/>
      <c r="M606" s="157"/>
      <c r="T606" s="158"/>
      <c r="AT606" s="153" t="s">
        <v>442</v>
      </c>
      <c r="AU606" s="153" t="s">
        <v>79</v>
      </c>
      <c r="AV606" s="13" t="s">
        <v>81</v>
      </c>
      <c r="AW606" s="13" t="s">
        <v>32</v>
      </c>
      <c r="AX606" s="13" t="s">
        <v>71</v>
      </c>
      <c r="AY606" s="153" t="s">
        <v>429</v>
      </c>
    </row>
    <row r="607" spans="2:65" s="12" customFormat="1">
      <c r="B607" s="145"/>
      <c r="D607" s="146" t="s">
        <v>442</v>
      </c>
      <c r="E607" s="147" t="s">
        <v>19</v>
      </c>
      <c r="F607" s="148" t="s">
        <v>1283</v>
      </c>
      <c r="H607" s="147" t="s">
        <v>19</v>
      </c>
      <c r="I607" s="149"/>
      <c r="L607" s="145"/>
      <c r="M607" s="150"/>
      <c r="T607" s="151"/>
      <c r="AT607" s="147" t="s">
        <v>442</v>
      </c>
      <c r="AU607" s="147" t="s">
        <v>79</v>
      </c>
      <c r="AV607" s="12" t="s">
        <v>79</v>
      </c>
      <c r="AW607" s="12" t="s">
        <v>32</v>
      </c>
      <c r="AX607" s="12" t="s">
        <v>71</v>
      </c>
      <c r="AY607" s="147" t="s">
        <v>429</v>
      </c>
    </row>
    <row r="608" spans="2:65" s="13" customFormat="1">
      <c r="B608" s="152"/>
      <c r="D608" s="146" t="s">
        <v>442</v>
      </c>
      <c r="E608" s="153" t="s">
        <v>19</v>
      </c>
      <c r="F608" s="154" t="s">
        <v>1531</v>
      </c>
      <c r="H608" s="155">
        <v>534</v>
      </c>
      <c r="I608" s="156"/>
      <c r="L608" s="152"/>
      <c r="M608" s="157"/>
      <c r="T608" s="158"/>
      <c r="AT608" s="153" t="s">
        <v>442</v>
      </c>
      <c r="AU608" s="153" t="s">
        <v>79</v>
      </c>
      <c r="AV608" s="13" t="s">
        <v>81</v>
      </c>
      <c r="AW608" s="13" t="s">
        <v>32</v>
      </c>
      <c r="AX608" s="13" t="s">
        <v>71</v>
      </c>
      <c r="AY608" s="153" t="s">
        <v>429</v>
      </c>
    </row>
    <row r="609" spans="2:65" s="12" customFormat="1">
      <c r="B609" s="145"/>
      <c r="D609" s="146" t="s">
        <v>442</v>
      </c>
      <c r="E609" s="147" t="s">
        <v>19</v>
      </c>
      <c r="F609" s="148" t="s">
        <v>1288</v>
      </c>
      <c r="H609" s="147" t="s">
        <v>19</v>
      </c>
      <c r="I609" s="149"/>
      <c r="L609" s="145"/>
      <c r="M609" s="150"/>
      <c r="T609" s="151"/>
      <c r="AT609" s="147" t="s">
        <v>442</v>
      </c>
      <c r="AU609" s="147" t="s">
        <v>79</v>
      </c>
      <c r="AV609" s="12" t="s">
        <v>79</v>
      </c>
      <c r="AW609" s="12" t="s">
        <v>32</v>
      </c>
      <c r="AX609" s="12" t="s">
        <v>71</v>
      </c>
      <c r="AY609" s="147" t="s">
        <v>429</v>
      </c>
    </row>
    <row r="610" spans="2:65" s="13" customFormat="1">
      <c r="B610" s="152"/>
      <c r="D610" s="146" t="s">
        <v>442</v>
      </c>
      <c r="E610" s="153" t="s">
        <v>19</v>
      </c>
      <c r="F610" s="154" t="s">
        <v>1070</v>
      </c>
      <c r="H610" s="155">
        <v>10</v>
      </c>
      <c r="I610" s="156"/>
      <c r="L610" s="152"/>
      <c r="M610" s="157"/>
      <c r="T610" s="158"/>
      <c r="AT610" s="153" t="s">
        <v>442</v>
      </c>
      <c r="AU610" s="153" t="s">
        <v>79</v>
      </c>
      <c r="AV610" s="13" t="s">
        <v>81</v>
      </c>
      <c r="AW610" s="13" t="s">
        <v>32</v>
      </c>
      <c r="AX610" s="13" t="s">
        <v>71</v>
      </c>
      <c r="AY610" s="153" t="s">
        <v>429</v>
      </c>
    </row>
    <row r="611" spans="2:65" s="12" customFormat="1">
      <c r="B611" s="145"/>
      <c r="D611" s="146" t="s">
        <v>442</v>
      </c>
      <c r="E611" s="147" t="s">
        <v>19</v>
      </c>
      <c r="F611" s="148" t="s">
        <v>1294</v>
      </c>
      <c r="H611" s="147" t="s">
        <v>19</v>
      </c>
      <c r="I611" s="149"/>
      <c r="L611" s="145"/>
      <c r="M611" s="150"/>
      <c r="T611" s="151"/>
      <c r="AT611" s="147" t="s">
        <v>442</v>
      </c>
      <c r="AU611" s="147" t="s">
        <v>79</v>
      </c>
      <c r="AV611" s="12" t="s">
        <v>79</v>
      </c>
      <c r="AW611" s="12" t="s">
        <v>32</v>
      </c>
      <c r="AX611" s="12" t="s">
        <v>71</v>
      </c>
      <c r="AY611" s="147" t="s">
        <v>429</v>
      </c>
    </row>
    <row r="612" spans="2:65" s="13" customFormat="1">
      <c r="B612" s="152"/>
      <c r="D612" s="146" t="s">
        <v>442</v>
      </c>
      <c r="E612" s="153" t="s">
        <v>19</v>
      </c>
      <c r="F612" s="154" t="s">
        <v>1532</v>
      </c>
      <c r="H612" s="155">
        <v>18</v>
      </c>
      <c r="I612" s="156"/>
      <c r="L612" s="152"/>
      <c r="M612" s="157"/>
      <c r="T612" s="158"/>
      <c r="AT612" s="153" t="s">
        <v>442</v>
      </c>
      <c r="AU612" s="153" t="s">
        <v>79</v>
      </c>
      <c r="AV612" s="13" t="s">
        <v>81</v>
      </c>
      <c r="AW612" s="13" t="s">
        <v>32</v>
      </c>
      <c r="AX612" s="13" t="s">
        <v>71</v>
      </c>
      <c r="AY612" s="153" t="s">
        <v>429</v>
      </c>
    </row>
    <row r="613" spans="2:65" s="12" customFormat="1">
      <c r="B613" s="145"/>
      <c r="D613" s="146" t="s">
        <v>442</v>
      </c>
      <c r="E613" s="147" t="s">
        <v>19</v>
      </c>
      <c r="F613" s="148" t="s">
        <v>1296</v>
      </c>
      <c r="H613" s="147" t="s">
        <v>19</v>
      </c>
      <c r="I613" s="149"/>
      <c r="L613" s="145"/>
      <c r="M613" s="150"/>
      <c r="T613" s="151"/>
      <c r="AT613" s="147" t="s">
        <v>442</v>
      </c>
      <c r="AU613" s="147" t="s">
        <v>79</v>
      </c>
      <c r="AV613" s="12" t="s">
        <v>79</v>
      </c>
      <c r="AW613" s="12" t="s">
        <v>32</v>
      </c>
      <c r="AX613" s="12" t="s">
        <v>71</v>
      </c>
      <c r="AY613" s="147" t="s">
        <v>429</v>
      </c>
    </row>
    <row r="614" spans="2:65" s="13" customFormat="1">
      <c r="B614" s="152"/>
      <c r="D614" s="146" t="s">
        <v>442</v>
      </c>
      <c r="E614" s="153" t="s">
        <v>19</v>
      </c>
      <c r="F614" s="154" t="s">
        <v>576</v>
      </c>
      <c r="H614" s="155">
        <v>16</v>
      </c>
      <c r="I614" s="156"/>
      <c r="L614" s="152"/>
      <c r="M614" s="157"/>
      <c r="T614" s="158"/>
      <c r="AT614" s="153" t="s">
        <v>442</v>
      </c>
      <c r="AU614" s="153" t="s">
        <v>79</v>
      </c>
      <c r="AV614" s="13" t="s">
        <v>81</v>
      </c>
      <c r="AW614" s="13" t="s">
        <v>32</v>
      </c>
      <c r="AX614" s="13" t="s">
        <v>71</v>
      </c>
      <c r="AY614" s="153" t="s">
        <v>429</v>
      </c>
    </row>
    <row r="615" spans="2:65" s="12" customFormat="1">
      <c r="B615" s="145"/>
      <c r="D615" s="146" t="s">
        <v>442</v>
      </c>
      <c r="E615" s="147" t="s">
        <v>19</v>
      </c>
      <c r="F615" s="148" t="s">
        <v>1460</v>
      </c>
      <c r="H615" s="147" t="s">
        <v>19</v>
      </c>
      <c r="I615" s="149"/>
      <c r="L615" s="145"/>
      <c r="M615" s="150"/>
      <c r="T615" s="151"/>
      <c r="AT615" s="147" t="s">
        <v>442</v>
      </c>
      <c r="AU615" s="147" t="s">
        <v>79</v>
      </c>
      <c r="AV615" s="12" t="s">
        <v>79</v>
      </c>
      <c r="AW615" s="12" t="s">
        <v>32</v>
      </c>
      <c r="AX615" s="12" t="s">
        <v>71</v>
      </c>
      <c r="AY615" s="147" t="s">
        <v>429</v>
      </c>
    </row>
    <row r="616" spans="2:65" s="13" customFormat="1">
      <c r="B616" s="152"/>
      <c r="D616" s="146" t="s">
        <v>442</v>
      </c>
      <c r="E616" s="153" t="s">
        <v>19</v>
      </c>
      <c r="F616" s="154" t="s">
        <v>924</v>
      </c>
      <c r="H616" s="155">
        <v>50</v>
      </c>
      <c r="I616" s="156"/>
      <c r="L616" s="152"/>
      <c r="M616" s="157"/>
      <c r="T616" s="158"/>
      <c r="AT616" s="153" t="s">
        <v>442</v>
      </c>
      <c r="AU616" s="153" t="s">
        <v>79</v>
      </c>
      <c r="AV616" s="13" t="s">
        <v>81</v>
      </c>
      <c r="AW616" s="13" t="s">
        <v>32</v>
      </c>
      <c r="AX616" s="13" t="s">
        <v>71</v>
      </c>
      <c r="AY616" s="153" t="s">
        <v>429</v>
      </c>
    </row>
    <row r="617" spans="2:65" s="12" customFormat="1">
      <c r="B617" s="145"/>
      <c r="D617" s="146" t="s">
        <v>442</v>
      </c>
      <c r="E617" s="147" t="s">
        <v>19</v>
      </c>
      <c r="F617" s="148" t="s">
        <v>1462</v>
      </c>
      <c r="H617" s="147" t="s">
        <v>19</v>
      </c>
      <c r="I617" s="149"/>
      <c r="L617" s="145"/>
      <c r="M617" s="150"/>
      <c r="T617" s="151"/>
      <c r="AT617" s="147" t="s">
        <v>442</v>
      </c>
      <c r="AU617" s="147" t="s">
        <v>79</v>
      </c>
      <c r="AV617" s="12" t="s">
        <v>79</v>
      </c>
      <c r="AW617" s="12" t="s">
        <v>32</v>
      </c>
      <c r="AX617" s="12" t="s">
        <v>71</v>
      </c>
      <c r="AY617" s="147" t="s">
        <v>429</v>
      </c>
    </row>
    <row r="618" spans="2:65" s="13" customFormat="1">
      <c r="B618" s="152"/>
      <c r="D618" s="146" t="s">
        <v>442</v>
      </c>
      <c r="E618" s="153" t="s">
        <v>19</v>
      </c>
      <c r="F618" s="154" t="s">
        <v>924</v>
      </c>
      <c r="H618" s="155">
        <v>50</v>
      </c>
      <c r="I618" s="156"/>
      <c r="L618" s="152"/>
      <c r="M618" s="157"/>
      <c r="T618" s="158"/>
      <c r="AT618" s="153" t="s">
        <v>442</v>
      </c>
      <c r="AU618" s="153" t="s">
        <v>79</v>
      </c>
      <c r="AV618" s="13" t="s">
        <v>81</v>
      </c>
      <c r="AW618" s="13" t="s">
        <v>32</v>
      </c>
      <c r="AX618" s="13" t="s">
        <v>71</v>
      </c>
      <c r="AY618" s="153" t="s">
        <v>429</v>
      </c>
    </row>
    <row r="619" spans="2:65" s="14" customFormat="1">
      <c r="B619" s="159"/>
      <c r="D619" s="146" t="s">
        <v>442</v>
      </c>
      <c r="E619" s="160" t="s">
        <v>19</v>
      </c>
      <c r="F619" s="161" t="s">
        <v>451</v>
      </c>
      <c r="H619" s="162">
        <v>1692</v>
      </c>
      <c r="I619" s="163"/>
      <c r="L619" s="159"/>
      <c r="M619" s="164"/>
      <c r="T619" s="165"/>
      <c r="AT619" s="160" t="s">
        <v>442</v>
      </c>
      <c r="AU619" s="160" t="s">
        <v>79</v>
      </c>
      <c r="AV619" s="14" t="s">
        <v>440</v>
      </c>
      <c r="AW619" s="14" t="s">
        <v>32</v>
      </c>
      <c r="AX619" s="14" t="s">
        <v>79</v>
      </c>
      <c r="AY619" s="160" t="s">
        <v>429</v>
      </c>
    </row>
    <row r="620" spans="2:65" s="1" customFormat="1" ht="90" customHeight="1">
      <c r="B620" s="32"/>
      <c r="C620" s="166" t="s">
        <v>823</v>
      </c>
      <c r="D620" s="166" t="s">
        <v>780</v>
      </c>
      <c r="E620" s="167" t="s">
        <v>1019</v>
      </c>
      <c r="F620" s="168" t="s">
        <v>1020</v>
      </c>
      <c r="G620" s="169" t="s">
        <v>483</v>
      </c>
      <c r="H620" s="170">
        <v>1692</v>
      </c>
      <c r="I620" s="171"/>
      <c r="J620" s="172">
        <f>ROUND(I620*H620,2)</f>
        <v>0</v>
      </c>
      <c r="K620" s="168" t="s">
        <v>438</v>
      </c>
      <c r="L620" s="32"/>
      <c r="M620" s="173" t="s">
        <v>19</v>
      </c>
      <c r="N620" s="174" t="s">
        <v>42</v>
      </c>
      <c r="P620" s="141">
        <f>O620*H620</f>
        <v>0</v>
      </c>
      <c r="Q620" s="141">
        <v>0</v>
      </c>
      <c r="R620" s="141">
        <f>Q620*H620</f>
        <v>0</v>
      </c>
      <c r="S620" s="141">
        <v>0</v>
      </c>
      <c r="T620" s="142">
        <f>S620*H620</f>
        <v>0</v>
      </c>
      <c r="AR620" s="143" t="s">
        <v>440</v>
      </c>
      <c r="AT620" s="143" t="s">
        <v>780</v>
      </c>
      <c r="AU620" s="143" t="s">
        <v>79</v>
      </c>
      <c r="AY620" s="17" t="s">
        <v>429</v>
      </c>
      <c r="BE620" s="144">
        <f>IF(N620="základní",J620,0)</f>
        <v>0</v>
      </c>
      <c r="BF620" s="144">
        <f>IF(N620="snížená",J620,0)</f>
        <v>0</v>
      </c>
      <c r="BG620" s="144">
        <f>IF(N620="zákl. přenesená",J620,0)</f>
        <v>0</v>
      </c>
      <c r="BH620" s="144">
        <f>IF(N620="sníž. přenesená",J620,0)</f>
        <v>0</v>
      </c>
      <c r="BI620" s="144">
        <f>IF(N620="nulová",J620,0)</f>
        <v>0</v>
      </c>
      <c r="BJ620" s="17" t="s">
        <v>79</v>
      </c>
      <c r="BK620" s="144">
        <f>ROUND(I620*H620,2)</f>
        <v>0</v>
      </c>
      <c r="BL620" s="17" t="s">
        <v>440</v>
      </c>
      <c r="BM620" s="143" t="s">
        <v>1533</v>
      </c>
    </row>
    <row r="621" spans="2:65" s="1" customFormat="1" ht="19.5">
      <c r="B621" s="32"/>
      <c r="D621" s="146" t="s">
        <v>777</v>
      </c>
      <c r="F621" s="175" t="s">
        <v>1015</v>
      </c>
      <c r="I621" s="176"/>
      <c r="L621" s="32"/>
      <c r="M621" s="177"/>
      <c r="T621" s="53"/>
      <c r="AT621" s="17" t="s">
        <v>777</v>
      </c>
      <c r="AU621" s="17" t="s">
        <v>79</v>
      </c>
    </row>
    <row r="622" spans="2:65" s="12" customFormat="1">
      <c r="B622" s="145"/>
      <c r="D622" s="146" t="s">
        <v>442</v>
      </c>
      <c r="E622" s="147" t="s">
        <v>19</v>
      </c>
      <c r="F622" s="148" t="s">
        <v>1278</v>
      </c>
      <c r="H622" s="147" t="s">
        <v>19</v>
      </c>
      <c r="I622" s="149"/>
      <c r="L622" s="145"/>
      <c r="M622" s="150"/>
      <c r="T622" s="151"/>
      <c r="AT622" s="147" t="s">
        <v>442</v>
      </c>
      <c r="AU622" s="147" t="s">
        <v>79</v>
      </c>
      <c r="AV622" s="12" t="s">
        <v>79</v>
      </c>
      <c r="AW622" s="12" t="s">
        <v>32</v>
      </c>
      <c r="AX622" s="12" t="s">
        <v>71</v>
      </c>
      <c r="AY622" s="147" t="s">
        <v>429</v>
      </c>
    </row>
    <row r="623" spans="2:65" s="13" customFormat="1">
      <c r="B623" s="152"/>
      <c r="D623" s="146" t="s">
        <v>442</v>
      </c>
      <c r="E623" s="153" t="s">
        <v>19</v>
      </c>
      <c r="F623" s="154" t="s">
        <v>1434</v>
      </c>
      <c r="H623" s="155">
        <v>550</v>
      </c>
      <c r="I623" s="156"/>
      <c r="L623" s="152"/>
      <c r="M623" s="157"/>
      <c r="T623" s="158"/>
      <c r="AT623" s="153" t="s">
        <v>442</v>
      </c>
      <c r="AU623" s="153" t="s">
        <v>79</v>
      </c>
      <c r="AV623" s="13" t="s">
        <v>81</v>
      </c>
      <c r="AW623" s="13" t="s">
        <v>32</v>
      </c>
      <c r="AX623" s="13" t="s">
        <v>71</v>
      </c>
      <c r="AY623" s="153" t="s">
        <v>429</v>
      </c>
    </row>
    <row r="624" spans="2:65" s="12" customFormat="1">
      <c r="B624" s="145"/>
      <c r="D624" s="146" t="s">
        <v>442</v>
      </c>
      <c r="E624" s="147" t="s">
        <v>19</v>
      </c>
      <c r="F624" s="148" t="s">
        <v>1280</v>
      </c>
      <c r="H624" s="147" t="s">
        <v>19</v>
      </c>
      <c r="I624" s="149"/>
      <c r="L624" s="145"/>
      <c r="M624" s="150"/>
      <c r="T624" s="151"/>
      <c r="AT624" s="147" t="s">
        <v>442</v>
      </c>
      <c r="AU624" s="147" t="s">
        <v>79</v>
      </c>
      <c r="AV624" s="12" t="s">
        <v>79</v>
      </c>
      <c r="AW624" s="12" t="s">
        <v>32</v>
      </c>
      <c r="AX624" s="12" t="s">
        <v>71</v>
      </c>
      <c r="AY624" s="147" t="s">
        <v>429</v>
      </c>
    </row>
    <row r="625" spans="2:65" s="13" customFormat="1">
      <c r="B625" s="152"/>
      <c r="D625" s="146" t="s">
        <v>442</v>
      </c>
      <c r="E625" s="153" t="s">
        <v>19</v>
      </c>
      <c r="F625" s="154" t="s">
        <v>1435</v>
      </c>
      <c r="H625" s="155">
        <v>464</v>
      </c>
      <c r="I625" s="156"/>
      <c r="L625" s="152"/>
      <c r="M625" s="157"/>
      <c r="T625" s="158"/>
      <c r="AT625" s="153" t="s">
        <v>442</v>
      </c>
      <c r="AU625" s="153" t="s">
        <v>79</v>
      </c>
      <c r="AV625" s="13" t="s">
        <v>81</v>
      </c>
      <c r="AW625" s="13" t="s">
        <v>32</v>
      </c>
      <c r="AX625" s="13" t="s">
        <v>71</v>
      </c>
      <c r="AY625" s="153" t="s">
        <v>429</v>
      </c>
    </row>
    <row r="626" spans="2:65" s="12" customFormat="1">
      <c r="B626" s="145"/>
      <c r="D626" s="146" t="s">
        <v>442</v>
      </c>
      <c r="E626" s="147" t="s">
        <v>19</v>
      </c>
      <c r="F626" s="148" t="s">
        <v>1283</v>
      </c>
      <c r="H626" s="147" t="s">
        <v>19</v>
      </c>
      <c r="I626" s="149"/>
      <c r="L626" s="145"/>
      <c r="M626" s="150"/>
      <c r="T626" s="151"/>
      <c r="AT626" s="147" t="s">
        <v>442</v>
      </c>
      <c r="AU626" s="147" t="s">
        <v>79</v>
      </c>
      <c r="AV626" s="12" t="s">
        <v>79</v>
      </c>
      <c r="AW626" s="12" t="s">
        <v>32</v>
      </c>
      <c r="AX626" s="12" t="s">
        <v>71</v>
      </c>
      <c r="AY626" s="147" t="s">
        <v>429</v>
      </c>
    </row>
    <row r="627" spans="2:65" s="13" customFormat="1">
      <c r="B627" s="152"/>
      <c r="D627" s="146" t="s">
        <v>442</v>
      </c>
      <c r="E627" s="153" t="s">
        <v>19</v>
      </c>
      <c r="F627" s="154" t="s">
        <v>1531</v>
      </c>
      <c r="H627" s="155">
        <v>534</v>
      </c>
      <c r="I627" s="156"/>
      <c r="L627" s="152"/>
      <c r="M627" s="157"/>
      <c r="T627" s="158"/>
      <c r="AT627" s="153" t="s">
        <v>442</v>
      </c>
      <c r="AU627" s="153" t="s">
        <v>79</v>
      </c>
      <c r="AV627" s="13" t="s">
        <v>81</v>
      </c>
      <c r="AW627" s="13" t="s">
        <v>32</v>
      </c>
      <c r="AX627" s="13" t="s">
        <v>71</v>
      </c>
      <c r="AY627" s="153" t="s">
        <v>429</v>
      </c>
    </row>
    <row r="628" spans="2:65" s="12" customFormat="1">
      <c r="B628" s="145"/>
      <c r="D628" s="146" t="s">
        <v>442</v>
      </c>
      <c r="E628" s="147" t="s">
        <v>19</v>
      </c>
      <c r="F628" s="148" t="s">
        <v>1288</v>
      </c>
      <c r="H628" s="147" t="s">
        <v>19</v>
      </c>
      <c r="I628" s="149"/>
      <c r="L628" s="145"/>
      <c r="M628" s="150"/>
      <c r="T628" s="151"/>
      <c r="AT628" s="147" t="s">
        <v>442</v>
      </c>
      <c r="AU628" s="147" t="s">
        <v>79</v>
      </c>
      <c r="AV628" s="12" t="s">
        <v>79</v>
      </c>
      <c r="AW628" s="12" t="s">
        <v>32</v>
      </c>
      <c r="AX628" s="12" t="s">
        <v>71</v>
      </c>
      <c r="AY628" s="147" t="s">
        <v>429</v>
      </c>
    </row>
    <row r="629" spans="2:65" s="13" customFormat="1">
      <c r="B629" s="152"/>
      <c r="D629" s="146" t="s">
        <v>442</v>
      </c>
      <c r="E629" s="153" t="s">
        <v>19</v>
      </c>
      <c r="F629" s="154" t="s">
        <v>1070</v>
      </c>
      <c r="H629" s="155">
        <v>10</v>
      </c>
      <c r="I629" s="156"/>
      <c r="L629" s="152"/>
      <c r="M629" s="157"/>
      <c r="T629" s="158"/>
      <c r="AT629" s="153" t="s">
        <v>442</v>
      </c>
      <c r="AU629" s="153" t="s">
        <v>79</v>
      </c>
      <c r="AV629" s="13" t="s">
        <v>81</v>
      </c>
      <c r="AW629" s="13" t="s">
        <v>32</v>
      </c>
      <c r="AX629" s="13" t="s">
        <v>71</v>
      </c>
      <c r="AY629" s="153" t="s">
        <v>429</v>
      </c>
    </row>
    <row r="630" spans="2:65" s="12" customFormat="1">
      <c r="B630" s="145"/>
      <c r="D630" s="146" t="s">
        <v>442</v>
      </c>
      <c r="E630" s="147" t="s">
        <v>19</v>
      </c>
      <c r="F630" s="148" t="s">
        <v>1294</v>
      </c>
      <c r="H630" s="147" t="s">
        <v>19</v>
      </c>
      <c r="I630" s="149"/>
      <c r="L630" s="145"/>
      <c r="M630" s="150"/>
      <c r="T630" s="151"/>
      <c r="AT630" s="147" t="s">
        <v>442</v>
      </c>
      <c r="AU630" s="147" t="s">
        <v>79</v>
      </c>
      <c r="AV630" s="12" t="s">
        <v>79</v>
      </c>
      <c r="AW630" s="12" t="s">
        <v>32</v>
      </c>
      <c r="AX630" s="12" t="s">
        <v>71</v>
      </c>
      <c r="AY630" s="147" t="s">
        <v>429</v>
      </c>
    </row>
    <row r="631" spans="2:65" s="13" customFormat="1">
      <c r="B631" s="152"/>
      <c r="D631" s="146" t="s">
        <v>442</v>
      </c>
      <c r="E631" s="153" t="s">
        <v>19</v>
      </c>
      <c r="F631" s="154" t="s">
        <v>1532</v>
      </c>
      <c r="H631" s="155">
        <v>18</v>
      </c>
      <c r="I631" s="156"/>
      <c r="L631" s="152"/>
      <c r="M631" s="157"/>
      <c r="T631" s="158"/>
      <c r="AT631" s="153" t="s">
        <v>442</v>
      </c>
      <c r="AU631" s="153" t="s">
        <v>79</v>
      </c>
      <c r="AV631" s="13" t="s">
        <v>81</v>
      </c>
      <c r="AW631" s="13" t="s">
        <v>32</v>
      </c>
      <c r="AX631" s="13" t="s">
        <v>71</v>
      </c>
      <c r="AY631" s="153" t="s">
        <v>429</v>
      </c>
    </row>
    <row r="632" spans="2:65" s="12" customFormat="1">
      <c r="B632" s="145"/>
      <c r="D632" s="146" t="s">
        <v>442</v>
      </c>
      <c r="E632" s="147" t="s">
        <v>19</v>
      </c>
      <c r="F632" s="148" t="s">
        <v>1296</v>
      </c>
      <c r="H632" s="147" t="s">
        <v>19</v>
      </c>
      <c r="I632" s="149"/>
      <c r="L632" s="145"/>
      <c r="M632" s="150"/>
      <c r="T632" s="151"/>
      <c r="AT632" s="147" t="s">
        <v>442</v>
      </c>
      <c r="AU632" s="147" t="s">
        <v>79</v>
      </c>
      <c r="AV632" s="12" t="s">
        <v>79</v>
      </c>
      <c r="AW632" s="12" t="s">
        <v>32</v>
      </c>
      <c r="AX632" s="12" t="s">
        <v>71</v>
      </c>
      <c r="AY632" s="147" t="s">
        <v>429</v>
      </c>
    </row>
    <row r="633" spans="2:65" s="13" customFormat="1">
      <c r="B633" s="152"/>
      <c r="D633" s="146" t="s">
        <v>442</v>
      </c>
      <c r="E633" s="153" t="s">
        <v>19</v>
      </c>
      <c r="F633" s="154" t="s">
        <v>576</v>
      </c>
      <c r="H633" s="155">
        <v>16</v>
      </c>
      <c r="I633" s="156"/>
      <c r="L633" s="152"/>
      <c r="M633" s="157"/>
      <c r="T633" s="158"/>
      <c r="AT633" s="153" t="s">
        <v>442</v>
      </c>
      <c r="AU633" s="153" t="s">
        <v>79</v>
      </c>
      <c r="AV633" s="13" t="s">
        <v>81</v>
      </c>
      <c r="AW633" s="13" t="s">
        <v>32</v>
      </c>
      <c r="AX633" s="13" t="s">
        <v>71</v>
      </c>
      <c r="AY633" s="153" t="s">
        <v>429</v>
      </c>
    </row>
    <row r="634" spans="2:65" s="12" customFormat="1">
      <c r="B634" s="145"/>
      <c r="D634" s="146" t="s">
        <v>442</v>
      </c>
      <c r="E634" s="147" t="s">
        <v>19</v>
      </c>
      <c r="F634" s="148" t="s">
        <v>1460</v>
      </c>
      <c r="H634" s="147" t="s">
        <v>19</v>
      </c>
      <c r="I634" s="149"/>
      <c r="L634" s="145"/>
      <c r="M634" s="150"/>
      <c r="T634" s="151"/>
      <c r="AT634" s="147" t="s">
        <v>442</v>
      </c>
      <c r="AU634" s="147" t="s">
        <v>79</v>
      </c>
      <c r="AV634" s="12" t="s">
        <v>79</v>
      </c>
      <c r="AW634" s="12" t="s">
        <v>32</v>
      </c>
      <c r="AX634" s="12" t="s">
        <v>71</v>
      </c>
      <c r="AY634" s="147" t="s">
        <v>429</v>
      </c>
    </row>
    <row r="635" spans="2:65" s="13" customFormat="1">
      <c r="B635" s="152"/>
      <c r="D635" s="146" t="s">
        <v>442</v>
      </c>
      <c r="E635" s="153" t="s">
        <v>19</v>
      </c>
      <c r="F635" s="154" t="s">
        <v>924</v>
      </c>
      <c r="H635" s="155">
        <v>50</v>
      </c>
      <c r="I635" s="156"/>
      <c r="L635" s="152"/>
      <c r="M635" s="157"/>
      <c r="T635" s="158"/>
      <c r="AT635" s="153" t="s">
        <v>442</v>
      </c>
      <c r="AU635" s="153" t="s">
        <v>79</v>
      </c>
      <c r="AV635" s="13" t="s">
        <v>81</v>
      </c>
      <c r="AW635" s="13" t="s">
        <v>32</v>
      </c>
      <c r="AX635" s="13" t="s">
        <v>71</v>
      </c>
      <c r="AY635" s="153" t="s">
        <v>429</v>
      </c>
    </row>
    <row r="636" spans="2:65" s="12" customFormat="1">
      <c r="B636" s="145"/>
      <c r="D636" s="146" t="s">
        <v>442</v>
      </c>
      <c r="E636" s="147" t="s">
        <v>19</v>
      </c>
      <c r="F636" s="148" t="s">
        <v>1462</v>
      </c>
      <c r="H636" s="147" t="s">
        <v>19</v>
      </c>
      <c r="I636" s="149"/>
      <c r="L636" s="145"/>
      <c r="M636" s="150"/>
      <c r="T636" s="151"/>
      <c r="AT636" s="147" t="s">
        <v>442</v>
      </c>
      <c r="AU636" s="147" t="s">
        <v>79</v>
      </c>
      <c r="AV636" s="12" t="s">
        <v>79</v>
      </c>
      <c r="AW636" s="12" t="s">
        <v>32</v>
      </c>
      <c r="AX636" s="12" t="s">
        <v>71</v>
      </c>
      <c r="AY636" s="147" t="s">
        <v>429</v>
      </c>
    </row>
    <row r="637" spans="2:65" s="13" customFormat="1">
      <c r="B637" s="152"/>
      <c r="D637" s="146" t="s">
        <v>442</v>
      </c>
      <c r="E637" s="153" t="s">
        <v>19</v>
      </c>
      <c r="F637" s="154" t="s">
        <v>924</v>
      </c>
      <c r="H637" s="155">
        <v>50</v>
      </c>
      <c r="I637" s="156"/>
      <c r="L637" s="152"/>
      <c r="M637" s="157"/>
      <c r="T637" s="158"/>
      <c r="AT637" s="153" t="s">
        <v>442</v>
      </c>
      <c r="AU637" s="153" t="s">
        <v>79</v>
      </c>
      <c r="AV637" s="13" t="s">
        <v>81</v>
      </c>
      <c r="AW637" s="13" t="s">
        <v>32</v>
      </c>
      <c r="AX637" s="13" t="s">
        <v>71</v>
      </c>
      <c r="AY637" s="153" t="s">
        <v>429</v>
      </c>
    </row>
    <row r="638" spans="2:65" s="14" customFormat="1">
      <c r="B638" s="159"/>
      <c r="D638" s="146" t="s">
        <v>442</v>
      </c>
      <c r="E638" s="160" t="s">
        <v>19</v>
      </c>
      <c r="F638" s="161" t="s">
        <v>451</v>
      </c>
      <c r="H638" s="162">
        <v>1692</v>
      </c>
      <c r="I638" s="163"/>
      <c r="L638" s="159"/>
      <c r="M638" s="164"/>
      <c r="T638" s="165"/>
      <c r="AT638" s="160" t="s">
        <v>442</v>
      </c>
      <c r="AU638" s="160" t="s">
        <v>79</v>
      </c>
      <c r="AV638" s="14" t="s">
        <v>440</v>
      </c>
      <c r="AW638" s="14" t="s">
        <v>32</v>
      </c>
      <c r="AX638" s="14" t="s">
        <v>79</v>
      </c>
      <c r="AY638" s="160" t="s">
        <v>429</v>
      </c>
    </row>
    <row r="639" spans="2:65" s="1" customFormat="1" ht="76.349999999999994" customHeight="1">
      <c r="B639" s="32"/>
      <c r="C639" s="166" t="s">
        <v>471</v>
      </c>
      <c r="D639" s="166" t="s">
        <v>780</v>
      </c>
      <c r="E639" s="167" t="s">
        <v>1534</v>
      </c>
      <c r="F639" s="168" t="s">
        <v>1535</v>
      </c>
      <c r="G639" s="169" t="s">
        <v>483</v>
      </c>
      <c r="H639" s="170">
        <v>484.97800000000001</v>
      </c>
      <c r="I639" s="171"/>
      <c r="J639" s="172">
        <f>ROUND(I639*H639,2)</f>
        <v>0</v>
      </c>
      <c r="K639" s="168" t="s">
        <v>438</v>
      </c>
      <c r="L639" s="32"/>
      <c r="M639" s="173" t="s">
        <v>19</v>
      </c>
      <c r="N639" s="174" t="s">
        <v>42</v>
      </c>
      <c r="P639" s="141">
        <f>O639*H639</f>
        <v>0</v>
      </c>
      <c r="Q639" s="141">
        <v>0</v>
      </c>
      <c r="R639" s="141">
        <f>Q639*H639</f>
        <v>0</v>
      </c>
      <c r="S639" s="141">
        <v>0</v>
      </c>
      <c r="T639" s="142">
        <f>S639*H639</f>
        <v>0</v>
      </c>
      <c r="AR639" s="143" t="s">
        <v>440</v>
      </c>
      <c r="AT639" s="143" t="s">
        <v>780</v>
      </c>
      <c r="AU639" s="143" t="s">
        <v>79</v>
      </c>
      <c r="AY639" s="17" t="s">
        <v>429</v>
      </c>
      <c r="BE639" s="144">
        <f>IF(N639="základní",J639,0)</f>
        <v>0</v>
      </c>
      <c r="BF639" s="144">
        <f>IF(N639="snížená",J639,0)</f>
        <v>0</v>
      </c>
      <c r="BG639" s="144">
        <f>IF(N639="zákl. přenesená",J639,0)</f>
        <v>0</v>
      </c>
      <c r="BH639" s="144">
        <f>IF(N639="sníž. přenesená",J639,0)</f>
        <v>0</v>
      </c>
      <c r="BI639" s="144">
        <f>IF(N639="nulová",J639,0)</f>
        <v>0</v>
      </c>
      <c r="BJ639" s="17" t="s">
        <v>79</v>
      </c>
      <c r="BK639" s="144">
        <f>ROUND(I639*H639,2)</f>
        <v>0</v>
      </c>
      <c r="BL639" s="17" t="s">
        <v>440</v>
      </c>
      <c r="BM639" s="143" t="s">
        <v>1536</v>
      </c>
    </row>
    <row r="640" spans="2:65" s="12" customFormat="1">
      <c r="B640" s="145"/>
      <c r="D640" s="146" t="s">
        <v>442</v>
      </c>
      <c r="E640" s="147" t="s">
        <v>19</v>
      </c>
      <c r="F640" s="148" t="s">
        <v>1515</v>
      </c>
      <c r="H640" s="147" t="s">
        <v>19</v>
      </c>
      <c r="I640" s="149"/>
      <c r="L640" s="145"/>
      <c r="M640" s="150"/>
      <c r="T640" s="151"/>
      <c r="AT640" s="147" t="s">
        <v>442</v>
      </c>
      <c r="AU640" s="147" t="s">
        <v>79</v>
      </c>
      <c r="AV640" s="12" t="s">
        <v>79</v>
      </c>
      <c r="AW640" s="12" t="s">
        <v>32</v>
      </c>
      <c r="AX640" s="12" t="s">
        <v>71</v>
      </c>
      <c r="AY640" s="147" t="s">
        <v>429</v>
      </c>
    </row>
    <row r="641" spans="2:65" s="13" customFormat="1">
      <c r="B641" s="152"/>
      <c r="D641" s="146" t="s">
        <v>442</v>
      </c>
      <c r="E641" s="153" t="s">
        <v>19</v>
      </c>
      <c r="F641" s="154" t="s">
        <v>1537</v>
      </c>
      <c r="H641" s="155">
        <v>262.51799999999997</v>
      </c>
      <c r="I641" s="156"/>
      <c r="L641" s="152"/>
      <c r="M641" s="157"/>
      <c r="T641" s="158"/>
      <c r="AT641" s="153" t="s">
        <v>442</v>
      </c>
      <c r="AU641" s="153" t="s">
        <v>79</v>
      </c>
      <c r="AV641" s="13" t="s">
        <v>81</v>
      </c>
      <c r="AW641" s="13" t="s">
        <v>32</v>
      </c>
      <c r="AX641" s="13" t="s">
        <v>71</v>
      </c>
      <c r="AY641" s="153" t="s">
        <v>429</v>
      </c>
    </row>
    <row r="642" spans="2:65" s="12" customFormat="1">
      <c r="B642" s="145"/>
      <c r="D642" s="146" t="s">
        <v>442</v>
      </c>
      <c r="E642" s="147" t="s">
        <v>19</v>
      </c>
      <c r="F642" s="148" t="s">
        <v>1390</v>
      </c>
      <c r="H642" s="147" t="s">
        <v>19</v>
      </c>
      <c r="I642" s="149"/>
      <c r="L642" s="145"/>
      <c r="M642" s="150"/>
      <c r="T642" s="151"/>
      <c r="AT642" s="147" t="s">
        <v>442</v>
      </c>
      <c r="AU642" s="147" t="s">
        <v>79</v>
      </c>
      <c r="AV642" s="12" t="s">
        <v>79</v>
      </c>
      <c r="AW642" s="12" t="s">
        <v>32</v>
      </c>
      <c r="AX642" s="12" t="s">
        <v>71</v>
      </c>
      <c r="AY642" s="147" t="s">
        <v>429</v>
      </c>
    </row>
    <row r="643" spans="2:65" s="13" customFormat="1">
      <c r="B643" s="152"/>
      <c r="D643" s="146" t="s">
        <v>442</v>
      </c>
      <c r="E643" s="153" t="s">
        <v>19</v>
      </c>
      <c r="F643" s="154" t="s">
        <v>1490</v>
      </c>
      <c r="H643" s="155">
        <v>66.459999999999994</v>
      </c>
      <c r="I643" s="156"/>
      <c r="L643" s="152"/>
      <c r="M643" s="157"/>
      <c r="T643" s="158"/>
      <c r="AT643" s="153" t="s">
        <v>442</v>
      </c>
      <c r="AU643" s="153" t="s">
        <v>79</v>
      </c>
      <c r="AV643" s="13" t="s">
        <v>81</v>
      </c>
      <c r="AW643" s="13" t="s">
        <v>32</v>
      </c>
      <c r="AX643" s="13" t="s">
        <v>71</v>
      </c>
      <c r="AY643" s="153" t="s">
        <v>429</v>
      </c>
    </row>
    <row r="644" spans="2:65" s="12" customFormat="1">
      <c r="B644" s="145"/>
      <c r="D644" s="146" t="s">
        <v>442</v>
      </c>
      <c r="E644" s="147" t="s">
        <v>19</v>
      </c>
      <c r="F644" s="148" t="s">
        <v>1290</v>
      </c>
      <c r="H644" s="147" t="s">
        <v>19</v>
      </c>
      <c r="I644" s="149"/>
      <c r="L644" s="145"/>
      <c r="M644" s="150"/>
      <c r="T644" s="151"/>
      <c r="AT644" s="147" t="s">
        <v>442</v>
      </c>
      <c r="AU644" s="147" t="s">
        <v>79</v>
      </c>
      <c r="AV644" s="12" t="s">
        <v>79</v>
      </c>
      <c r="AW644" s="12" t="s">
        <v>32</v>
      </c>
      <c r="AX644" s="12" t="s">
        <v>71</v>
      </c>
      <c r="AY644" s="147" t="s">
        <v>429</v>
      </c>
    </row>
    <row r="645" spans="2:65" s="13" customFormat="1">
      <c r="B645" s="152"/>
      <c r="D645" s="146" t="s">
        <v>442</v>
      </c>
      <c r="E645" s="153" t="s">
        <v>19</v>
      </c>
      <c r="F645" s="154" t="s">
        <v>1433</v>
      </c>
      <c r="H645" s="155">
        <v>26</v>
      </c>
      <c r="I645" s="156"/>
      <c r="L645" s="152"/>
      <c r="M645" s="157"/>
      <c r="T645" s="158"/>
      <c r="AT645" s="153" t="s">
        <v>442</v>
      </c>
      <c r="AU645" s="153" t="s">
        <v>79</v>
      </c>
      <c r="AV645" s="13" t="s">
        <v>81</v>
      </c>
      <c r="AW645" s="13" t="s">
        <v>32</v>
      </c>
      <c r="AX645" s="13" t="s">
        <v>71</v>
      </c>
      <c r="AY645" s="153" t="s">
        <v>429</v>
      </c>
    </row>
    <row r="646" spans="2:65" s="12" customFormat="1">
      <c r="B646" s="145"/>
      <c r="D646" s="146" t="s">
        <v>442</v>
      </c>
      <c r="E646" s="147" t="s">
        <v>19</v>
      </c>
      <c r="F646" s="148" t="s">
        <v>1292</v>
      </c>
      <c r="H646" s="147" t="s">
        <v>19</v>
      </c>
      <c r="I646" s="149"/>
      <c r="L646" s="145"/>
      <c r="M646" s="150"/>
      <c r="T646" s="151"/>
      <c r="AT646" s="147" t="s">
        <v>442</v>
      </c>
      <c r="AU646" s="147" t="s">
        <v>79</v>
      </c>
      <c r="AV646" s="12" t="s">
        <v>79</v>
      </c>
      <c r="AW646" s="12" t="s">
        <v>32</v>
      </c>
      <c r="AX646" s="12" t="s">
        <v>71</v>
      </c>
      <c r="AY646" s="147" t="s">
        <v>429</v>
      </c>
    </row>
    <row r="647" spans="2:65" s="13" customFormat="1">
      <c r="B647" s="152"/>
      <c r="D647" s="146" t="s">
        <v>442</v>
      </c>
      <c r="E647" s="153" t="s">
        <v>19</v>
      </c>
      <c r="F647" s="154" t="s">
        <v>1031</v>
      </c>
      <c r="H647" s="155">
        <v>30</v>
      </c>
      <c r="I647" s="156"/>
      <c r="L647" s="152"/>
      <c r="M647" s="157"/>
      <c r="T647" s="158"/>
      <c r="AT647" s="153" t="s">
        <v>442</v>
      </c>
      <c r="AU647" s="153" t="s">
        <v>79</v>
      </c>
      <c r="AV647" s="13" t="s">
        <v>81</v>
      </c>
      <c r="AW647" s="13" t="s">
        <v>32</v>
      </c>
      <c r="AX647" s="13" t="s">
        <v>71</v>
      </c>
      <c r="AY647" s="153" t="s">
        <v>429</v>
      </c>
    </row>
    <row r="648" spans="2:65" s="12" customFormat="1">
      <c r="B648" s="145"/>
      <c r="D648" s="146" t="s">
        <v>442</v>
      </c>
      <c r="E648" s="147" t="s">
        <v>19</v>
      </c>
      <c r="F648" s="148" t="s">
        <v>1538</v>
      </c>
      <c r="H648" s="147" t="s">
        <v>19</v>
      </c>
      <c r="I648" s="149"/>
      <c r="L648" s="145"/>
      <c r="M648" s="150"/>
      <c r="T648" s="151"/>
      <c r="AT648" s="147" t="s">
        <v>442</v>
      </c>
      <c r="AU648" s="147" t="s">
        <v>79</v>
      </c>
      <c r="AV648" s="12" t="s">
        <v>79</v>
      </c>
      <c r="AW648" s="12" t="s">
        <v>32</v>
      </c>
      <c r="AX648" s="12" t="s">
        <v>71</v>
      </c>
      <c r="AY648" s="147" t="s">
        <v>429</v>
      </c>
    </row>
    <row r="649" spans="2:65" s="13" customFormat="1">
      <c r="B649" s="152"/>
      <c r="D649" s="146" t="s">
        <v>442</v>
      </c>
      <c r="E649" s="153" t="s">
        <v>19</v>
      </c>
      <c r="F649" s="154" t="s">
        <v>1539</v>
      </c>
      <c r="H649" s="155">
        <v>100</v>
      </c>
      <c r="I649" s="156"/>
      <c r="L649" s="152"/>
      <c r="M649" s="157"/>
      <c r="T649" s="158"/>
      <c r="AT649" s="153" t="s">
        <v>442</v>
      </c>
      <c r="AU649" s="153" t="s">
        <v>79</v>
      </c>
      <c r="AV649" s="13" t="s">
        <v>81</v>
      </c>
      <c r="AW649" s="13" t="s">
        <v>32</v>
      </c>
      <c r="AX649" s="13" t="s">
        <v>71</v>
      </c>
      <c r="AY649" s="153" t="s">
        <v>429</v>
      </c>
    </row>
    <row r="650" spans="2:65" s="14" customFormat="1">
      <c r="B650" s="159"/>
      <c r="D650" s="146" t="s">
        <v>442</v>
      </c>
      <c r="E650" s="160" t="s">
        <v>19</v>
      </c>
      <c r="F650" s="161" t="s">
        <v>451</v>
      </c>
      <c r="H650" s="162">
        <v>484.97799999999995</v>
      </c>
      <c r="I650" s="163"/>
      <c r="L650" s="159"/>
      <c r="M650" s="164"/>
      <c r="T650" s="165"/>
      <c r="AT650" s="160" t="s">
        <v>442</v>
      </c>
      <c r="AU650" s="160" t="s">
        <v>79</v>
      </c>
      <c r="AV650" s="14" t="s">
        <v>440</v>
      </c>
      <c r="AW650" s="14" t="s">
        <v>32</v>
      </c>
      <c r="AX650" s="14" t="s">
        <v>79</v>
      </c>
      <c r="AY650" s="160" t="s">
        <v>429</v>
      </c>
    </row>
    <row r="651" spans="2:65" s="1" customFormat="1" ht="76.349999999999994" customHeight="1">
      <c r="B651" s="32"/>
      <c r="C651" s="166" t="s">
        <v>835</v>
      </c>
      <c r="D651" s="166" t="s">
        <v>780</v>
      </c>
      <c r="E651" s="167" t="s">
        <v>1540</v>
      </c>
      <c r="F651" s="168" t="s">
        <v>1541</v>
      </c>
      <c r="G651" s="169" t="s">
        <v>483</v>
      </c>
      <c r="H651" s="170">
        <v>484.97800000000001</v>
      </c>
      <c r="I651" s="171"/>
      <c r="J651" s="172">
        <f>ROUND(I651*H651,2)</f>
        <v>0</v>
      </c>
      <c r="K651" s="168" t="s">
        <v>438</v>
      </c>
      <c r="L651" s="32"/>
      <c r="M651" s="173" t="s">
        <v>19</v>
      </c>
      <c r="N651" s="174" t="s">
        <v>42</v>
      </c>
      <c r="P651" s="141">
        <f>O651*H651</f>
        <v>0</v>
      </c>
      <c r="Q651" s="141">
        <v>0</v>
      </c>
      <c r="R651" s="141">
        <f>Q651*H651</f>
        <v>0</v>
      </c>
      <c r="S651" s="141">
        <v>0</v>
      </c>
      <c r="T651" s="142">
        <f>S651*H651</f>
        <v>0</v>
      </c>
      <c r="AR651" s="143" t="s">
        <v>440</v>
      </c>
      <c r="AT651" s="143" t="s">
        <v>780</v>
      </c>
      <c r="AU651" s="143" t="s">
        <v>79</v>
      </c>
      <c r="AY651" s="17" t="s">
        <v>429</v>
      </c>
      <c r="BE651" s="144">
        <f>IF(N651="základní",J651,0)</f>
        <v>0</v>
      </c>
      <c r="BF651" s="144">
        <f>IF(N651="snížená",J651,0)</f>
        <v>0</v>
      </c>
      <c r="BG651" s="144">
        <f>IF(N651="zákl. přenesená",J651,0)</f>
        <v>0</v>
      </c>
      <c r="BH651" s="144">
        <f>IF(N651="sníž. přenesená",J651,0)</f>
        <v>0</v>
      </c>
      <c r="BI651" s="144">
        <f>IF(N651="nulová",J651,0)</f>
        <v>0</v>
      </c>
      <c r="BJ651" s="17" t="s">
        <v>79</v>
      </c>
      <c r="BK651" s="144">
        <f>ROUND(I651*H651,2)</f>
        <v>0</v>
      </c>
      <c r="BL651" s="17" t="s">
        <v>440</v>
      </c>
      <c r="BM651" s="143" t="s">
        <v>1542</v>
      </c>
    </row>
    <row r="652" spans="2:65" s="12" customFormat="1">
      <c r="B652" s="145"/>
      <c r="D652" s="146" t="s">
        <v>442</v>
      </c>
      <c r="E652" s="147" t="s">
        <v>19</v>
      </c>
      <c r="F652" s="148" t="s">
        <v>1515</v>
      </c>
      <c r="H652" s="147" t="s">
        <v>19</v>
      </c>
      <c r="I652" s="149"/>
      <c r="L652" s="145"/>
      <c r="M652" s="150"/>
      <c r="T652" s="151"/>
      <c r="AT652" s="147" t="s">
        <v>442</v>
      </c>
      <c r="AU652" s="147" t="s">
        <v>79</v>
      </c>
      <c r="AV652" s="12" t="s">
        <v>79</v>
      </c>
      <c r="AW652" s="12" t="s">
        <v>32</v>
      </c>
      <c r="AX652" s="12" t="s">
        <v>71</v>
      </c>
      <c r="AY652" s="147" t="s">
        <v>429</v>
      </c>
    </row>
    <row r="653" spans="2:65" s="13" customFormat="1">
      <c r="B653" s="152"/>
      <c r="D653" s="146" t="s">
        <v>442</v>
      </c>
      <c r="E653" s="153" t="s">
        <v>19</v>
      </c>
      <c r="F653" s="154" t="s">
        <v>1537</v>
      </c>
      <c r="H653" s="155">
        <v>262.51799999999997</v>
      </c>
      <c r="I653" s="156"/>
      <c r="L653" s="152"/>
      <c r="M653" s="157"/>
      <c r="T653" s="158"/>
      <c r="AT653" s="153" t="s">
        <v>442</v>
      </c>
      <c r="AU653" s="153" t="s">
        <v>79</v>
      </c>
      <c r="AV653" s="13" t="s">
        <v>81</v>
      </c>
      <c r="AW653" s="13" t="s">
        <v>32</v>
      </c>
      <c r="AX653" s="13" t="s">
        <v>71</v>
      </c>
      <c r="AY653" s="153" t="s">
        <v>429</v>
      </c>
    </row>
    <row r="654" spans="2:65" s="12" customFormat="1">
      <c r="B654" s="145"/>
      <c r="D654" s="146" t="s">
        <v>442</v>
      </c>
      <c r="E654" s="147" t="s">
        <v>19</v>
      </c>
      <c r="F654" s="148" t="s">
        <v>1390</v>
      </c>
      <c r="H654" s="147" t="s">
        <v>19</v>
      </c>
      <c r="I654" s="149"/>
      <c r="L654" s="145"/>
      <c r="M654" s="150"/>
      <c r="T654" s="151"/>
      <c r="AT654" s="147" t="s">
        <v>442</v>
      </c>
      <c r="AU654" s="147" t="s">
        <v>79</v>
      </c>
      <c r="AV654" s="12" t="s">
        <v>79</v>
      </c>
      <c r="AW654" s="12" t="s">
        <v>32</v>
      </c>
      <c r="AX654" s="12" t="s">
        <v>71</v>
      </c>
      <c r="AY654" s="147" t="s">
        <v>429</v>
      </c>
    </row>
    <row r="655" spans="2:65" s="13" customFormat="1">
      <c r="B655" s="152"/>
      <c r="D655" s="146" t="s">
        <v>442</v>
      </c>
      <c r="E655" s="153" t="s">
        <v>19</v>
      </c>
      <c r="F655" s="154" t="s">
        <v>1490</v>
      </c>
      <c r="H655" s="155">
        <v>66.459999999999994</v>
      </c>
      <c r="I655" s="156"/>
      <c r="L655" s="152"/>
      <c r="M655" s="157"/>
      <c r="T655" s="158"/>
      <c r="AT655" s="153" t="s">
        <v>442</v>
      </c>
      <c r="AU655" s="153" t="s">
        <v>79</v>
      </c>
      <c r="AV655" s="13" t="s">
        <v>81</v>
      </c>
      <c r="AW655" s="13" t="s">
        <v>32</v>
      </c>
      <c r="AX655" s="13" t="s">
        <v>71</v>
      </c>
      <c r="AY655" s="153" t="s">
        <v>429</v>
      </c>
    </row>
    <row r="656" spans="2:65" s="12" customFormat="1">
      <c r="B656" s="145"/>
      <c r="D656" s="146" t="s">
        <v>442</v>
      </c>
      <c r="E656" s="147" t="s">
        <v>19</v>
      </c>
      <c r="F656" s="148" t="s">
        <v>1290</v>
      </c>
      <c r="H656" s="147" t="s">
        <v>19</v>
      </c>
      <c r="I656" s="149"/>
      <c r="L656" s="145"/>
      <c r="M656" s="150"/>
      <c r="T656" s="151"/>
      <c r="AT656" s="147" t="s">
        <v>442</v>
      </c>
      <c r="AU656" s="147" t="s">
        <v>79</v>
      </c>
      <c r="AV656" s="12" t="s">
        <v>79</v>
      </c>
      <c r="AW656" s="12" t="s">
        <v>32</v>
      </c>
      <c r="AX656" s="12" t="s">
        <v>71</v>
      </c>
      <c r="AY656" s="147" t="s">
        <v>429</v>
      </c>
    </row>
    <row r="657" spans="2:65" s="13" customFormat="1">
      <c r="B657" s="152"/>
      <c r="D657" s="146" t="s">
        <v>442</v>
      </c>
      <c r="E657" s="153" t="s">
        <v>19</v>
      </c>
      <c r="F657" s="154" t="s">
        <v>1433</v>
      </c>
      <c r="H657" s="155">
        <v>26</v>
      </c>
      <c r="I657" s="156"/>
      <c r="L657" s="152"/>
      <c r="M657" s="157"/>
      <c r="T657" s="158"/>
      <c r="AT657" s="153" t="s">
        <v>442</v>
      </c>
      <c r="AU657" s="153" t="s">
        <v>79</v>
      </c>
      <c r="AV657" s="13" t="s">
        <v>81</v>
      </c>
      <c r="AW657" s="13" t="s">
        <v>32</v>
      </c>
      <c r="AX657" s="13" t="s">
        <v>71</v>
      </c>
      <c r="AY657" s="153" t="s">
        <v>429</v>
      </c>
    </row>
    <row r="658" spans="2:65" s="12" customFormat="1">
      <c r="B658" s="145"/>
      <c r="D658" s="146" t="s">
        <v>442</v>
      </c>
      <c r="E658" s="147" t="s">
        <v>19</v>
      </c>
      <c r="F658" s="148" t="s">
        <v>1292</v>
      </c>
      <c r="H658" s="147" t="s">
        <v>19</v>
      </c>
      <c r="I658" s="149"/>
      <c r="L658" s="145"/>
      <c r="M658" s="150"/>
      <c r="T658" s="151"/>
      <c r="AT658" s="147" t="s">
        <v>442</v>
      </c>
      <c r="AU658" s="147" t="s">
        <v>79</v>
      </c>
      <c r="AV658" s="12" t="s">
        <v>79</v>
      </c>
      <c r="AW658" s="12" t="s">
        <v>32</v>
      </c>
      <c r="AX658" s="12" t="s">
        <v>71</v>
      </c>
      <c r="AY658" s="147" t="s">
        <v>429</v>
      </c>
    </row>
    <row r="659" spans="2:65" s="13" customFormat="1">
      <c r="B659" s="152"/>
      <c r="D659" s="146" t="s">
        <v>442</v>
      </c>
      <c r="E659" s="153" t="s">
        <v>19</v>
      </c>
      <c r="F659" s="154" t="s">
        <v>1031</v>
      </c>
      <c r="H659" s="155">
        <v>30</v>
      </c>
      <c r="I659" s="156"/>
      <c r="L659" s="152"/>
      <c r="M659" s="157"/>
      <c r="T659" s="158"/>
      <c r="AT659" s="153" t="s">
        <v>442</v>
      </c>
      <c r="AU659" s="153" t="s">
        <v>79</v>
      </c>
      <c r="AV659" s="13" t="s">
        <v>81</v>
      </c>
      <c r="AW659" s="13" t="s">
        <v>32</v>
      </c>
      <c r="AX659" s="13" t="s">
        <v>71</v>
      </c>
      <c r="AY659" s="153" t="s">
        <v>429</v>
      </c>
    </row>
    <row r="660" spans="2:65" s="12" customFormat="1">
      <c r="B660" s="145"/>
      <c r="D660" s="146" t="s">
        <v>442</v>
      </c>
      <c r="E660" s="147" t="s">
        <v>19</v>
      </c>
      <c r="F660" s="148" t="s">
        <v>1538</v>
      </c>
      <c r="H660" s="147" t="s">
        <v>19</v>
      </c>
      <c r="I660" s="149"/>
      <c r="L660" s="145"/>
      <c r="M660" s="150"/>
      <c r="T660" s="151"/>
      <c r="AT660" s="147" t="s">
        <v>442</v>
      </c>
      <c r="AU660" s="147" t="s">
        <v>79</v>
      </c>
      <c r="AV660" s="12" t="s">
        <v>79</v>
      </c>
      <c r="AW660" s="12" t="s">
        <v>32</v>
      </c>
      <c r="AX660" s="12" t="s">
        <v>71</v>
      </c>
      <c r="AY660" s="147" t="s">
        <v>429</v>
      </c>
    </row>
    <row r="661" spans="2:65" s="13" customFormat="1">
      <c r="B661" s="152"/>
      <c r="D661" s="146" t="s">
        <v>442</v>
      </c>
      <c r="E661" s="153" t="s">
        <v>19</v>
      </c>
      <c r="F661" s="154" t="s">
        <v>1539</v>
      </c>
      <c r="H661" s="155">
        <v>100</v>
      </c>
      <c r="I661" s="156"/>
      <c r="L661" s="152"/>
      <c r="M661" s="157"/>
      <c r="T661" s="158"/>
      <c r="AT661" s="153" t="s">
        <v>442</v>
      </c>
      <c r="AU661" s="153" t="s">
        <v>79</v>
      </c>
      <c r="AV661" s="13" t="s">
        <v>81</v>
      </c>
      <c r="AW661" s="13" t="s">
        <v>32</v>
      </c>
      <c r="AX661" s="13" t="s">
        <v>71</v>
      </c>
      <c r="AY661" s="153" t="s">
        <v>429</v>
      </c>
    </row>
    <row r="662" spans="2:65" s="14" customFormat="1">
      <c r="B662" s="159"/>
      <c r="D662" s="146" t="s">
        <v>442</v>
      </c>
      <c r="E662" s="160" t="s">
        <v>19</v>
      </c>
      <c r="F662" s="161" t="s">
        <v>451</v>
      </c>
      <c r="H662" s="162">
        <v>484.97799999999995</v>
      </c>
      <c r="I662" s="163"/>
      <c r="L662" s="159"/>
      <c r="M662" s="164"/>
      <c r="T662" s="165"/>
      <c r="AT662" s="160" t="s">
        <v>442</v>
      </c>
      <c r="AU662" s="160" t="s">
        <v>79</v>
      </c>
      <c r="AV662" s="14" t="s">
        <v>440</v>
      </c>
      <c r="AW662" s="14" t="s">
        <v>32</v>
      </c>
      <c r="AX662" s="14" t="s">
        <v>79</v>
      </c>
      <c r="AY662" s="160" t="s">
        <v>429</v>
      </c>
    </row>
    <row r="663" spans="2:65" s="1" customFormat="1" ht="114.95" customHeight="1">
      <c r="B663" s="32"/>
      <c r="C663" s="166" t="s">
        <v>704</v>
      </c>
      <c r="D663" s="166" t="s">
        <v>780</v>
      </c>
      <c r="E663" s="167" t="s">
        <v>1543</v>
      </c>
      <c r="F663" s="168" t="s">
        <v>1544</v>
      </c>
      <c r="G663" s="169" t="s">
        <v>483</v>
      </c>
      <c r="H663" s="170">
        <v>37.200000000000003</v>
      </c>
      <c r="I663" s="171"/>
      <c r="J663" s="172">
        <f>ROUND(I663*H663,2)</f>
        <v>0</v>
      </c>
      <c r="K663" s="168" t="s">
        <v>438</v>
      </c>
      <c r="L663" s="32"/>
      <c r="M663" s="173" t="s">
        <v>19</v>
      </c>
      <c r="N663" s="174" t="s">
        <v>42</v>
      </c>
      <c r="P663" s="141">
        <f>O663*H663</f>
        <v>0</v>
      </c>
      <c r="Q663" s="141">
        <v>0</v>
      </c>
      <c r="R663" s="141">
        <f>Q663*H663</f>
        <v>0</v>
      </c>
      <c r="S663" s="141">
        <v>0</v>
      </c>
      <c r="T663" s="142">
        <f>S663*H663</f>
        <v>0</v>
      </c>
      <c r="AR663" s="143" t="s">
        <v>440</v>
      </c>
      <c r="AT663" s="143" t="s">
        <v>780</v>
      </c>
      <c r="AU663" s="143" t="s">
        <v>79</v>
      </c>
      <c r="AY663" s="17" t="s">
        <v>429</v>
      </c>
      <c r="BE663" s="144">
        <f>IF(N663="základní",J663,0)</f>
        <v>0</v>
      </c>
      <c r="BF663" s="144">
        <f>IF(N663="snížená",J663,0)</f>
        <v>0</v>
      </c>
      <c r="BG663" s="144">
        <f>IF(N663="zákl. přenesená",J663,0)</f>
        <v>0</v>
      </c>
      <c r="BH663" s="144">
        <f>IF(N663="sníž. přenesená",J663,0)</f>
        <v>0</v>
      </c>
      <c r="BI663" s="144">
        <f>IF(N663="nulová",J663,0)</f>
        <v>0</v>
      </c>
      <c r="BJ663" s="17" t="s">
        <v>79</v>
      </c>
      <c r="BK663" s="144">
        <f>ROUND(I663*H663,2)</f>
        <v>0</v>
      </c>
      <c r="BL663" s="17" t="s">
        <v>440</v>
      </c>
      <c r="BM663" s="143" t="s">
        <v>1545</v>
      </c>
    </row>
    <row r="664" spans="2:65" s="12" customFormat="1">
      <c r="B664" s="145"/>
      <c r="D664" s="146" t="s">
        <v>442</v>
      </c>
      <c r="E664" s="147" t="s">
        <v>19</v>
      </c>
      <c r="F664" s="148" t="s">
        <v>1546</v>
      </c>
      <c r="H664" s="147" t="s">
        <v>19</v>
      </c>
      <c r="I664" s="149"/>
      <c r="L664" s="145"/>
      <c r="M664" s="150"/>
      <c r="T664" s="151"/>
      <c r="AT664" s="147" t="s">
        <v>442</v>
      </c>
      <c r="AU664" s="147" t="s">
        <v>79</v>
      </c>
      <c r="AV664" s="12" t="s">
        <v>79</v>
      </c>
      <c r="AW664" s="12" t="s">
        <v>32</v>
      </c>
      <c r="AX664" s="12" t="s">
        <v>71</v>
      </c>
      <c r="AY664" s="147" t="s">
        <v>429</v>
      </c>
    </row>
    <row r="665" spans="2:65" s="13" customFormat="1">
      <c r="B665" s="152"/>
      <c r="D665" s="146" t="s">
        <v>442</v>
      </c>
      <c r="E665" s="153" t="s">
        <v>19</v>
      </c>
      <c r="F665" s="154" t="s">
        <v>1547</v>
      </c>
      <c r="H665" s="155">
        <v>37.200000000000003</v>
      </c>
      <c r="I665" s="156"/>
      <c r="L665" s="152"/>
      <c r="M665" s="157"/>
      <c r="T665" s="158"/>
      <c r="AT665" s="153" t="s">
        <v>442</v>
      </c>
      <c r="AU665" s="153" t="s">
        <v>79</v>
      </c>
      <c r="AV665" s="13" t="s">
        <v>81</v>
      </c>
      <c r="AW665" s="13" t="s">
        <v>32</v>
      </c>
      <c r="AX665" s="13" t="s">
        <v>71</v>
      </c>
      <c r="AY665" s="153" t="s">
        <v>429</v>
      </c>
    </row>
    <row r="666" spans="2:65" s="14" customFormat="1">
      <c r="B666" s="159"/>
      <c r="D666" s="146" t="s">
        <v>442</v>
      </c>
      <c r="E666" s="160" t="s">
        <v>19</v>
      </c>
      <c r="F666" s="161" t="s">
        <v>451</v>
      </c>
      <c r="H666" s="162">
        <v>37.200000000000003</v>
      </c>
      <c r="I666" s="163"/>
      <c r="L666" s="159"/>
      <c r="M666" s="164"/>
      <c r="T666" s="165"/>
      <c r="AT666" s="160" t="s">
        <v>442</v>
      </c>
      <c r="AU666" s="160" t="s">
        <v>79</v>
      </c>
      <c r="AV666" s="14" t="s">
        <v>440</v>
      </c>
      <c r="AW666" s="14" t="s">
        <v>32</v>
      </c>
      <c r="AX666" s="14" t="s">
        <v>79</v>
      </c>
      <c r="AY666" s="160" t="s">
        <v>429</v>
      </c>
    </row>
    <row r="667" spans="2:65" s="1" customFormat="1" ht="49.15" customHeight="1">
      <c r="B667" s="32"/>
      <c r="C667" s="166" t="s">
        <v>697</v>
      </c>
      <c r="D667" s="166" t="s">
        <v>780</v>
      </c>
      <c r="E667" s="167" t="s">
        <v>1033</v>
      </c>
      <c r="F667" s="168" t="s">
        <v>1034</v>
      </c>
      <c r="G667" s="169" t="s">
        <v>483</v>
      </c>
      <c r="H667" s="170">
        <v>6</v>
      </c>
      <c r="I667" s="171"/>
      <c r="J667" s="172">
        <f>ROUND(I667*H667,2)</f>
        <v>0</v>
      </c>
      <c r="K667" s="168" t="s">
        <v>438</v>
      </c>
      <c r="L667" s="32"/>
      <c r="M667" s="173" t="s">
        <v>19</v>
      </c>
      <c r="N667" s="174" t="s">
        <v>42</v>
      </c>
      <c r="P667" s="141">
        <f>O667*H667</f>
        <v>0</v>
      </c>
      <c r="Q667" s="141">
        <v>0</v>
      </c>
      <c r="R667" s="141">
        <f>Q667*H667</f>
        <v>0</v>
      </c>
      <c r="S667" s="141">
        <v>0</v>
      </c>
      <c r="T667" s="142">
        <f>S667*H667</f>
        <v>0</v>
      </c>
      <c r="AR667" s="143" t="s">
        <v>440</v>
      </c>
      <c r="AT667" s="143" t="s">
        <v>780</v>
      </c>
      <c r="AU667" s="143" t="s">
        <v>79</v>
      </c>
      <c r="AY667" s="17" t="s">
        <v>429</v>
      </c>
      <c r="BE667" s="144">
        <f>IF(N667="základní",J667,0)</f>
        <v>0</v>
      </c>
      <c r="BF667" s="144">
        <f>IF(N667="snížená",J667,0)</f>
        <v>0</v>
      </c>
      <c r="BG667" s="144">
        <f>IF(N667="zákl. přenesená",J667,0)</f>
        <v>0</v>
      </c>
      <c r="BH667" s="144">
        <f>IF(N667="sníž. přenesená",J667,0)</f>
        <v>0</v>
      </c>
      <c r="BI667" s="144">
        <f>IF(N667="nulová",J667,0)</f>
        <v>0</v>
      </c>
      <c r="BJ667" s="17" t="s">
        <v>79</v>
      </c>
      <c r="BK667" s="144">
        <f>ROUND(I667*H667,2)</f>
        <v>0</v>
      </c>
      <c r="BL667" s="17" t="s">
        <v>440</v>
      </c>
      <c r="BM667" s="143" t="s">
        <v>1548</v>
      </c>
    </row>
    <row r="668" spans="2:65" s="12" customFormat="1">
      <c r="B668" s="145"/>
      <c r="D668" s="146" t="s">
        <v>442</v>
      </c>
      <c r="E668" s="147" t="s">
        <v>19</v>
      </c>
      <c r="F668" s="148" t="s">
        <v>1278</v>
      </c>
      <c r="H668" s="147" t="s">
        <v>19</v>
      </c>
      <c r="I668" s="149"/>
      <c r="L668" s="145"/>
      <c r="M668" s="150"/>
      <c r="T668" s="151"/>
      <c r="AT668" s="147" t="s">
        <v>442</v>
      </c>
      <c r="AU668" s="147" t="s">
        <v>79</v>
      </c>
      <c r="AV668" s="12" t="s">
        <v>79</v>
      </c>
      <c r="AW668" s="12" t="s">
        <v>32</v>
      </c>
      <c r="AX668" s="12" t="s">
        <v>71</v>
      </c>
      <c r="AY668" s="147" t="s">
        <v>429</v>
      </c>
    </row>
    <row r="669" spans="2:65" s="13" customFormat="1">
      <c r="B669" s="152"/>
      <c r="D669" s="146" t="s">
        <v>442</v>
      </c>
      <c r="E669" s="153" t="s">
        <v>19</v>
      </c>
      <c r="F669" s="154" t="s">
        <v>97</v>
      </c>
      <c r="H669" s="155">
        <v>3</v>
      </c>
      <c r="I669" s="156"/>
      <c r="L669" s="152"/>
      <c r="M669" s="157"/>
      <c r="T669" s="158"/>
      <c r="AT669" s="153" t="s">
        <v>442</v>
      </c>
      <c r="AU669" s="153" t="s">
        <v>79</v>
      </c>
      <c r="AV669" s="13" t="s">
        <v>81</v>
      </c>
      <c r="AW669" s="13" t="s">
        <v>32</v>
      </c>
      <c r="AX669" s="13" t="s">
        <v>71</v>
      </c>
      <c r="AY669" s="153" t="s">
        <v>429</v>
      </c>
    </row>
    <row r="670" spans="2:65" s="12" customFormat="1">
      <c r="B670" s="145"/>
      <c r="D670" s="146" t="s">
        <v>442</v>
      </c>
      <c r="E670" s="147" t="s">
        <v>19</v>
      </c>
      <c r="F670" s="148" t="s">
        <v>1283</v>
      </c>
      <c r="H670" s="147" t="s">
        <v>19</v>
      </c>
      <c r="I670" s="149"/>
      <c r="L670" s="145"/>
      <c r="M670" s="150"/>
      <c r="T670" s="151"/>
      <c r="AT670" s="147" t="s">
        <v>442</v>
      </c>
      <c r="AU670" s="147" t="s">
        <v>79</v>
      </c>
      <c r="AV670" s="12" t="s">
        <v>79</v>
      </c>
      <c r="AW670" s="12" t="s">
        <v>32</v>
      </c>
      <c r="AX670" s="12" t="s">
        <v>71</v>
      </c>
      <c r="AY670" s="147" t="s">
        <v>429</v>
      </c>
    </row>
    <row r="671" spans="2:65" s="13" customFormat="1">
      <c r="B671" s="152"/>
      <c r="D671" s="146" t="s">
        <v>442</v>
      </c>
      <c r="E671" s="153" t="s">
        <v>19</v>
      </c>
      <c r="F671" s="154" t="s">
        <v>97</v>
      </c>
      <c r="H671" s="155">
        <v>3</v>
      </c>
      <c r="I671" s="156"/>
      <c r="L671" s="152"/>
      <c r="M671" s="157"/>
      <c r="T671" s="158"/>
      <c r="AT671" s="153" t="s">
        <v>442</v>
      </c>
      <c r="AU671" s="153" t="s">
        <v>79</v>
      </c>
      <c r="AV671" s="13" t="s">
        <v>81</v>
      </c>
      <c r="AW671" s="13" t="s">
        <v>32</v>
      </c>
      <c r="AX671" s="13" t="s">
        <v>71</v>
      </c>
      <c r="AY671" s="153" t="s">
        <v>429</v>
      </c>
    </row>
    <row r="672" spans="2:65" s="14" customFormat="1">
      <c r="B672" s="159"/>
      <c r="D672" s="146" t="s">
        <v>442</v>
      </c>
      <c r="E672" s="160" t="s">
        <v>19</v>
      </c>
      <c r="F672" s="161" t="s">
        <v>451</v>
      </c>
      <c r="H672" s="162">
        <v>6</v>
      </c>
      <c r="I672" s="163"/>
      <c r="L672" s="159"/>
      <c r="M672" s="164"/>
      <c r="T672" s="165"/>
      <c r="AT672" s="160" t="s">
        <v>442</v>
      </c>
      <c r="AU672" s="160" t="s">
        <v>79</v>
      </c>
      <c r="AV672" s="14" t="s">
        <v>440</v>
      </c>
      <c r="AW672" s="14" t="s">
        <v>32</v>
      </c>
      <c r="AX672" s="14" t="s">
        <v>79</v>
      </c>
      <c r="AY672" s="160" t="s">
        <v>429</v>
      </c>
    </row>
    <row r="673" spans="2:65" s="1" customFormat="1" ht="49.15" customHeight="1">
      <c r="B673" s="32"/>
      <c r="C673" s="166" t="s">
        <v>854</v>
      </c>
      <c r="D673" s="166" t="s">
        <v>780</v>
      </c>
      <c r="E673" s="167" t="s">
        <v>1037</v>
      </c>
      <c r="F673" s="168" t="s">
        <v>1038</v>
      </c>
      <c r="G673" s="169" t="s">
        <v>483</v>
      </c>
      <c r="H673" s="170">
        <v>2</v>
      </c>
      <c r="I673" s="171"/>
      <c r="J673" s="172">
        <f>ROUND(I673*H673,2)</f>
        <v>0</v>
      </c>
      <c r="K673" s="168" t="s">
        <v>438</v>
      </c>
      <c r="L673" s="32"/>
      <c r="M673" s="173" t="s">
        <v>19</v>
      </c>
      <c r="N673" s="174" t="s">
        <v>42</v>
      </c>
      <c r="P673" s="141">
        <f>O673*H673</f>
        <v>0</v>
      </c>
      <c r="Q673" s="141">
        <v>0</v>
      </c>
      <c r="R673" s="141">
        <f>Q673*H673</f>
        <v>0</v>
      </c>
      <c r="S673" s="141">
        <v>0</v>
      </c>
      <c r="T673" s="142">
        <f>S673*H673</f>
        <v>0</v>
      </c>
      <c r="AR673" s="143" t="s">
        <v>440</v>
      </c>
      <c r="AT673" s="143" t="s">
        <v>780</v>
      </c>
      <c r="AU673" s="143" t="s">
        <v>79</v>
      </c>
      <c r="AY673" s="17" t="s">
        <v>429</v>
      </c>
      <c r="BE673" s="144">
        <f>IF(N673="základní",J673,0)</f>
        <v>0</v>
      </c>
      <c r="BF673" s="144">
        <f>IF(N673="snížená",J673,0)</f>
        <v>0</v>
      </c>
      <c r="BG673" s="144">
        <f>IF(N673="zákl. přenesená",J673,0)</f>
        <v>0</v>
      </c>
      <c r="BH673" s="144">
        <f>IF(N673="sníž. přenesená",J673,0)</f>
        <v>0</v>
      </c>
      <c r="BI673" s="144">
        <f>IF(N673="nulová",J673,0)</f>
        <v>0</v>
      </c>
      <c r="BJ673" s="17" t="s">
        <v>79</v>
      </c>
      <c r="BK673" s="144">
        <f>ROUND(I673*H673,2)</f>
        <v>0</v>
      </c>
      <c r="BL673" s="17" t="s">
        <v>440</v>
      </c>
      <c r="BM673" s="143" t="s">
        <v>1549</v>
      </c>
    </row>
    <row r="674" spans="2:65" s="12" customFormat="1">
      <c r="B674" s="145"/>
      <c r="D674" s="146" t="s">
        <v>442</v>
      </c>
      <c r="E674" s="147" t="s">
        <v>19</v>
      </c>
      <c r="F674" s="148" t="s">
        <v>1327</v>
      </c>
      <c r="H674" s="147" t="s">
        <v>19</v>
      </c>
      <c r="I674" s="149"/>
      <c r="L674" s="145"/>
      <c r="M674" s="150"/>
      <c r="T674" s="151"/>
      <c r="AT674" s="147" t="s">
        <v>442</v>
      </c>
      <c r="AU674" s="147" t="s">
        <v>79</v>
      </c>
      <c r="AV674" s="12" t="s">
        <v>79</v>
      </c>
      <c r="AW674" s="12" t="s">
        <v>32</v>
      </c>
      <c r="AX674" s="12" t="s">
        <v>71</v>
      </c>
      <c r="AY674" s="147" t="s">
        <v>429</v>
      </c>
    </row>
    <row r="675" spans="2:65" s="13" customFormat="1">
      <c r="B675" s="152"/>
      <c r="D675" s="146" t="s">
        <v>442</v>
      </c>
      <c r="E675" s="153" t="s">
        <v>19</v>
      </c>
      <c r="F675" s="154" t="s">
        <v>81</v>
      </c>
      <c r="H675" s="155">
        <v>2</v>
      </c>
      <c r="I675" s="156"/>
      <c r="L675" s="152"/>
      <c r="M675" s="157"/>
      <c r="T675" s="158"/>
      <c r="AT675" s="153" t="s">
        <v>442</v>
      </c>
      <c r="AU675" s="153" t="s">
        <v>79</v>
      </c>
      <c r="AV675" s="13" t="s">
        <v>81</v>
      </c>
      <c r="AW675" s="13" t="s">
        <v>32</v>
      </c>
      <c r="AX675" s="13" t="s">
        <v>71</v>
      </c>
      <c r="AY675" s="153" t="s">
        <v>429</v>
      </c>
    </row>
    <row r="676" spans="2:65" s="14" customFormat="1">
      <c r="B676" s="159"/>
      <c r="D676" s="146" t="s">
        <v>442</v>
      </c>
      <c r="E676" s="160" t="s">
        <v>19</v>
      </c>
      <c r="F676" s="161" t="s">
        <v>451</v>
      </c>
      <c r="H676" s="162">
        <v>2</v>
      </c>
      <c r="I676" s="163"/>
      <c r="L676" s="159"/>
      <c r="M676" s="164"/>
      <c r="T676" s="165"/>
      <c r="AT676" s="160" t="s">
        <v>442</v>
      </c>
      <c r="AU676" s="160" t="s">
        <v>79</v>
      </c>
      <c r="AV676" s="14" t="s">
        <v>440</v>
      </c>
      <c r="AW676" s="14" t="s">
        <v>32</v>
      </c>
      <c r="AX676" s="14" t="s">
        <v>79</v>
      </c>
      <c r="AY676" s="160" t="s">
        <v>429</v>
      </c>
    </row>
    <row r="677" spans="2:65" s="1" customFormat="1" ht="55.5" customHeight="1">
      <c r="B677" s="32"/>
      <c r="C677" s="166" t="s">
        <v>858</v>
      </c>
      <c r="D677" s="166" t="s">
        <v>780</v>
      </c>
      <c r="E677" s="167" t="s">
        <v>1045</v>
      </c>
      <c r="F677" s="168" t="s">
        <v>1046</v>
      </c>
      <c r="G677" s="169" t="s">
        <v>483</v>
      </c>
      <c r="H677" s="170">
        <v>6</v>
      </c>
      <c r="I677" s="171"/>
      <c r="J677" s="172">
        <f>ROUND(I677*H677,2)</f>
        <v>0</v>
      </c>
      <c r="K677" s="168" t="s">
        <v>438</v>
      </c>
      <c r="L677" s="32"/>
      <c r="M677" s="173" t="s">
        <v>19</v>
      </c>
      <c r="N677" s="174" t="s">
        <v>42</v>
      </c>
      <c r="P677" s="141">
        <f>O677*H677</f>
        <v>0</v>
      </c>
      <c r="Q677" s="141">
        <v>0</v>
      </c>
      <c r="R677" s="141">
        <f>Q677*H677</f>
        <v>0</v>
      </c>
      <c r="S677" s="141">
        <v>0</v>
      </c>
      <c r="T677" s="142">
        <f>S677*H677</f>
        <v>0</v>
      </c>
      <c r="AR677" s="143" t="s">
        <v>440</v>
      </c>
      <c r="AT677" s="143" t="s">
        <v>780</v>
      </c>
      <c r="AU677" s="143" t="s">
        <v>79</v>
      </c>
      <c r="AY677" s="17" t="s">
        <v>429</v>
      </c>
      <c r="BE677" s="144">
        <f>IF(N677="základní",J677,0)</f>
        <v>0</v>
      </c>
      <c r="BF677" s="144">
        <f>IF(N677="snížená",J677,0)</f>
        <v>0</v>
      </c>
      <c r="BG677" s="144">
        <f>IF(N677="zákl. přenesená",J677,0)</f>
        <v>0</v>
      </c>
      <c r="BH677" s="144">
        <f>IF(N677="sníž. přenesená",J677,0)</f>
        <v>0</v>
      </c>
      <c r="BI677" s="144">
        <f>IF(N677="nulová",J677,0)</f>
        <v>0</v>
      </c>
      <c r="BJ677" s="17" t="s">
        <v>79</v>
      </c>
      <c r="BK677" s="144">
        <f>ROUND(I677*H677,2)</f>
        <v>0</v>
      </c>
      <c r="BL677" s="17" t="s">
        <v>440</v>
      </c>
      <c r="BM677" s="143" t="s">
        <v>1550</v>
      </c>
    </row>
    <row r="678" spans="2:65" s="12" customFormat="1">
      <c r="B678" s="145"/>
      <c r="D678" s="146" t="s">
        <v>442</v>
      </c>
      <c r="E678" s="147" t="s">
        <v>19</v>
      </c>
      <c r="F678" s="148" t="s">
        <v>1278</v>
      </c>
      <c r="H678" s="147" t="s">
        <v>19</v>
      </c>
      <c r="I678" s="149"/>
      <c r="L678" s="145"/>
      <c r="M678" s="150"/>
      <c r="T678" s="151"/>
      <c r="AT678" s="147" t="s">
        <v>442</v>
      </c>
      <c r="AU678" s="147" t="s">
        <v>79</v>
      </c>
      <c r="AV678" s="12" t="s">
        <v>79</v>
      </c>
      <c r="AW678" s="12" t="s">
        <v>32</v>
      </c>
      <c r="AX678" s="12" t="s">
        <v>71</v>
      </c>
      <c r="AY678" s="147" t="s">
        <v>429</v>
      </c>
    </row>
    <row r="679" spans="2:65" s="13" customFormat="1">
      <c r="B679" s="152"/>
      <c r="D679" s="146" t="s">
        <v>442</v>
      </c>
      <c r="E679" s="153" t="s">
        <v>19</v>
      </c>
      <c r="F679" s="154" t="s">
        <v>97</v>
      </c>
      <c r="H679" s="155">
        <v>3</v>
      </c>
      <c r="I679" s="156"/>
      <c r="L679" s="152"/>
      <c r="M679" s="157"/>
      <c r="T679" s="158"/>
      <c r="AT679" s="153" t="s">
        <v>442</v>
      </c>
      <c r="AU679" s="153" t="s">
        <v>79</v>
      </c>
      <c r="AV679" s="13" t="s">
        <v>81</v>
      </c>
      <c r="AW679" s="13" t="s">
        <v>32</v>
      </c>
      <c r="AX679" s="13" t="s">
        <v>71</v>
      </c>
      <c r="AY679" s="153" t="s">
        <v>429</v>
      </c>
    </row>
    <row r="680" spans="2:65" s="12" customFormat="1">
      <c r="B680" s="145"/>
      <c r="D680" s="146" t="s">
        <v>442</v>
      </c>
      <c r="E680" s="147" t="s">
        <v>19</v>
      </c>
      <c r="F680" s="148" t="s">
        <v>1283</v>
      </c>
      <c r="H680" s="147" t="s">
        <v>19</v>
      </c>
      <c r="I680" s="149"/>
      <c r="L680" s="145"/>
      <c r="M680" s="150"/>
      <c r="T680" s="151"/>
      <c r="AT680" s="147" t="s">
        <v>442</v>
      </c>
      <c r="AU680" s="147" t="s">
        <v>79</v>
      </c>
      <c r="AV680" s="12" t="s">
        <v>79</v>
      </c>
      <c r="AW680" s="12" t="s">
        <v>32</v>
      </c>
      <c r="AX680" s="12" t="s">
        <v>71</v>
      </c>
      <c r="AY680" s="147" t="s">
        <v>429</v>
      </c>
    </row>
    <row r="681" spans="2:65" s="13" customFormat="1">
      <c r="B681" s="152"/>
      <c r="D681" s="146" t="s">
        <v>442</v>
      </c>
      <c r="E681" s="153" t="s">
        <v>19</v>
      </c>
      <c r="F681" s="154" t="s">
        <v>97</v>
      </c>
      <c r="H681" s="155">
        <v>3</v>
      </c>
      <c r="I681" s="156"/>
      <c r="L681" s="152"/>
      <c r="M681" s="157"/>
      <c r="T681" s="158"/>
      <c r="AT681" s="153" t="s">
        <v>442</v>
      </c>
      <c r="AU681" s="153" t="s">
        <v>79</v>
      </c>
      <c r="AV681" s="13" t="s">
        <v>81</v>
      </c>
      <c r="AW681" s="13" t="s">
        <v>32</v>
      </c>
      <c r="AX681" s="13" t="s">
        <v>71</v>
      </c>
      <c r="AY681" s="153" t="s">
        <v>429</v>
      </c>
    </row>
    <row r="682" spans="2:65" s="14" customFormat="1">
      <c r="B682" s="159"/>
      <c r="D682" s="146" t="s">
        <v>442</v>
      </c>
      <c r="E682" s="160" t="s">
        <v>19</v>
      </c>
      <c r="F682" s="161" t="s">
        <v>451</v>
      </c>
      <c r="H682" s="162">
        <v>6</v>
      </c>
      <c r="I682" s="163"/>
      <c r="L682" s="159"/>
      <c r="M682" s="164"/>
      <c r="T682" s="165"/>
      <c r="AT682" s="160" t="s">
        <v>442</v>
      </c>
      <c r="AU682" s="160" t="s">
        <v>79</v>
      </c>
      <c r="AV682" s="14" t="s">
        <v>440</v>
      </c>
      <c r="AW682" s="14" t="s">
        <v>32</v>
      </c>
      <c r="AX682" s="14" t="s">
        <v>79</v>
      </c>
      <c r="AY682" s="160" t="s">
        <v>429</v>
      </c>
    </row>
    <row r="683" spans="2:65" s="1" customFormat="1" ht="55.5" customHeight="1">
      <c r="B683" s="32"/>
      <c r="C683" s="166" t="s">
        <v>863</v>
      </c>
      <c r="D683" s="166" t="s">
        <v>780</v>
      </c>
      <c r="E683" s="167" t="s">
        <v>1101</v>
      </c>
      <c r="F683" s="168" t="s">
        <v>1102</v>
      </c>
      <c r="G683" s="169" t="s">
        <v>483</v>
      </c>
      <c r="H683" s="170">
        <v>13</v>
      </c>
      <c r="I683" s="171"/>
      <c r="J683" s="172">
        <f>ROUND(I683*H683,2)</f>
        <v>0</v>
      </c>
      <c r="K683" s="168" t="s">
        <v>438</v>
      </c>
      <c r="L683" s="32"/>
      <c r="M683" s="173" t="s">
        <v>19</v>
      </c>
      <c r="N683" s="174" t="s">
        <v>42</v>
      </c>
      <c r="P683" s="141">
        <f>O683*H683</f>
        <v>0</v>
      </c>
      <c r="Q683" s="141">
        <v>0</v>
      </c>
      <c r="R683" s="141">
        <f>Q683*H683</f>
        <v>0</v>
      </c>
      <c r="S683" s="141">
        <v>0</v>
      </c>
      <c r="T683" s="142">
        <f>S683*H683</f>
        <v>0</v>
      </c>
      <c r="AR683" s="143" t="s">
        <v>440</v>
      </c>
      <c r="AT683" s="143" t="s">
        <v>780</v>
      </c>
      <c r="AU683" s="143" t="s">
        <v>79</v>
      </c>
      <c r="AY683" s="17" t="s">
        <v>429</v>
      </c>
      <c r="BE683" s="144">
        <f>IF(N683="základní",J683,0)</f>
        <v>0</v>
      </c>
      <c r="BF683" s="144">
        <f>IF(N683="snížená",J683,0)</f>
        <v>0</v>
      </c>
      <c r="BG683" s="144">
        <f>IF(N683="zákl. přenesená",J683,0)</f>
        <v>0</v>
      </c>
      <c r="BH683" s="144">
        <f>IF(N683="sníž. přenesená",J683,0)</f>
        <v>0</v>
      </c>
      <c r="BI683" s="144">
        <f>IF(N683="nulová",J683,0)</f>
        <v>0</v>
      </c>
      <c r="BJ683" s="17" t="s">
        <v>79</v>
      </c>
      <c r="BK683" s="144">
        <f>ROUND(I683*H683,2)</f>
        <v>0</v>
      </c>
      <c r="BL683" s="17" t="s">
        <v>440</v>
      </c>
      <c r="BM683" s="143" t="s">
        <v>1551</v>
      </c>
    </row>
    <row r="684" spans="2:65" s="12" customFormat="1">
      <c r="B684" s="145"/>
      <c r="D684" s="146" t="s">
        <v>442</v>
      </c>
      <c r="E684" s="147" t="s">
        <v>19</v>
      </c>
      <c r="F684" s="148" t="s">
        <v>1364</v>
      </c>
      <c r="H684" s="147" t="s">
        <v>19</v>
      </c>
      <c r="I684" s="149"/>
      <c r="L684" s="145"/>
      <c r="M684" s="150"/>
      <c r="T684" s="151"/>
      <c r="AT684" s="147" t="s">
        <v>442</v>
      </c>
      <c r="AU684" s="147" t="s">
        <v>79</v>
      </c>
      <c r="AV684" s="12" t="s">
        <v>79</v>
      </c>
      <c r="AW684" s="12" t="s">
        <v>32</v>
      </c>
      <c r="AX684" s="12" t="s">
        <v>71</v>
      </c>
      <c r="AY684" s="147" t="s">
        <v>429</v>
      </c>
    </row>
    <row r="685" spans="2:65" s="13" customFormat="1">
      <c r="B685" s="152"/>
      <c r="D685" s="146" t="s">
        <v>442</v>
      </c>
      <c r="E685" s="153" t="s">
        <v>19</v>
      </c>
      <c r="F685" s="154" t="s">
        <v>493</v>
      </c>
      <c r="H685" s="155">
        <v>6</v>
      </c>
      <c r="I685" s="156"/>
      <c r="L685" s="152"/>
      <c r="M685" s="157"/>
      <c r="T685" s="158"/>
      <c r="AT685" s="153" t="s">
        <v>442</v>
      </c>
      <c r="AU685" s="153" t="s">
        <v>79</v>
      </c>
      <c r="AV685" s="13" t="s">
        <v>81</v>
      </c>
      <c r="AW685" s="13" t="s">
        <v>32</v>
      </c>
      <c r="AX685" s="13" t="s">
        <v>71</v>
      </c>
      <c r="AY685" s="153" t="s">
        <v>429</v>
      </c>
    </row>
    <row r="686" spans="2:65" s="12" customFormat="1">
      <c r="B686" s="145"/>
      <c r="D686" s="146" t="s">
        <v>442</v>
      </c>
      <c r="E686" s="147" t="s">
        <v>19</v>
      </c>
      <c r="F686" s="148" t="s">
        <v>1365</v>
      </c>
      <c r="H686" s="147" t="s">
        <v>19</v>
      </c>
      <c r="I686" s="149"/>
      <c r="L686" s="145"/>
      <c r="M686" s="150"/>
      <c r="T686" s="151"/>
      <c r="AT686" s="147" t="s">
        <v>442</v>
      </c>
      <c r="AU686" s="147" t="s">
        <v>79</v>
      </c>
      <c r="AV686" s="12" t="s">
        <v>79</v>
      </c>
      <c r="AW686" s="12" t="s">
        <v>32</v>
      </c>
      <c r="AX686" s="12" t="s">
        <v>71</v>
      </c>
      <c r="AY686" s="147" t="s">
        <v>429</v>
      </c>
    </row>
    <row r="687" spans="2:65" s="13" customFormat="1">
      <c r="B687" s="152"/>
      <c r="D687" s="146" t="s">
        <v>442</v>
      </c>
      <c r="E687" s="153" t="s">
        <v>19</v>
      </c>
      <c r="F687" s="154" t="s">
        <v>499</v>
      </c>
      <c r="H687" s="155">
        <v>7</v>
      </c>
      <c r="I687" s="156"/>
      <c r="L687" s="152"/>
      <c r="M687" s="157"/>
      <c r="T687" s="158"/>
      <c r="AT687" s="153" t="s">
        <v>442</v>
      </c>
      <c r="AU687" s="153" t="s">
        <v>79</v>
      </c>
      <c r="AV687" s="13" t="s">
        <v>81</v>
      </c>
      <c r="AW687" s="13" t="s">
        <v>32</v>
      </c>
      <c r="AX687" s="13" t="s">
        <v>71</v>
      </c>
      <c r="AY687" s="153" t="s">
        <v>429</v>
      </c>
    </row>
    <row r="688" spans="2:65" s="14" customFormat="1">
      <c r="B688" s="159"/>
      <c r="D688" s="146" t="s">
        <v>442</v>
      </c>
      <c r="E688" s="160" t="s">
        <v>19</v>
      </c>
      <c r="F688" s="161" t="s">
        <v>451</v>
      </c>
      <c r="H688" s="162">
        <v>13</v>
      </c>
      <c r="I688" s="163"/>
      <c r="L688" s="159"/>
      <c r="M688" s="164"/>
      <c r="T688" s="165"/>
      <c r="AT688" s="160" t="s">
        <v>442</v>
      </c>
      <c r="AU688" s="160" t="s">
        <v>79</v>
      </c>
      <c r="AV688" s="14" t="s">
        <v>440</v>
      </c>
      <c r="AW688" s="14" t="s">
        <v>32</v>
      </c>
      <c r="AX688" s="14" t="s">
        <v>79</v>
      </c>
      <c r="AY688" s="160" t="s">
        <v>429</v>
      </c>
    </row>
    <row r="689" spans="2:65" s="1" customFormat="1" ht="62.65" customHeight="1">
      <c r="B689" s="32"/>
      <c r="C689" s="166" t="s">
        <v>871</v>
      </c>
      <c r="D689" s="166" t="s">
        <v>780</v>
      </c>
      <c r="E689" s="167" t="s">
        <v>1552</v>
      </c>
      <c r="F689" s="168" t="s">
        <v>1553</v>
      </c>
      <c r="G689" s="169" t="s">
        <v>483</v>
      </c>
      <c r="H689" s="170">
        <v>180</v>
      </c>
      <c r="I689" s="171"/>
      <c r="J689" s="172">
        <f>ROUND(I689*H689,2)</f>
        <v>0</v>
      </c>
      <c r="K689" s="168" t="s">
        <v>438</v>
      </c>
      <c r="L689" s="32"/>
      <c r="M689" s="173" t="s">
        <v>19</v>
      </c>
      <c r="N689" s="174" t="s">
        <v>42</v>
      </c>
      <c r="P689" s="141">
        <f>O689*H689</f>
        <v>0</v>
      </c>
      <c r="Q689" s="141">
        <v>0</v>
      </c>
      <c r="R689" s="141">
        <f>Q689*H689</f>
        <v>0</v>
      </c>
      <c r="S689" s="141">
        <v>0</v>
      </c>
      <c r="T689" s="142">
        <f>S689*H689</f>
        <v>0</v>
      </c>
      <c r="AR689" s="143" t="s">
        <v>440</v>
      </c>
      <c r="AT689" s="143" t="s">
        <v>780</v>
      </c>
      <c r="AU689" s="143" t="s">
        <v>79</v>
      </c>
      <c r="AY689" s="17" t="s">
        <v>429</v>
      </c>
      <c r="BE689" s="144">
        <f>IF(N689="základní",J689,0)</f>
        <v>0</v>
      </c>
      <c r="BF689" s="144">
        <f>IF(N689="snížená",J689,0)</f>
        <v>0</v>
      </c>
      <c r="BG689" s="144">
        <f>IF(N689="zákl. přenesená",J689,0)</f>
        <v>0</v>
      </c>
      <c r="BH689" s="144">
        <f>IF(N689="sníž. přenesená",J689,0)</f>
        <v>0</v>
      </c>
      <c r="BI689" s="144">
        <f>IF(N689="nulová",J689,0)</f>
        <v>0</v>
      </c>
      <c r="BJ689" s="17" t="s">
        <v>79</v>
      </c>
      <c r="BK689" s="144">
        <f>ROUND(I689*H689,2)</f>
        <v>0</v>
      </c>
      <c r="BL689" s="17" t="s">
        <v>440</v>
      </c>
      <c r="BM689" s="143" t="s">
        <v>1554</v>
      </c>
    </row>
    <row r="690" spans="2:65" s="12" customFormat="1">
      <c r="B690" s="145"/>
      <c r="D690" s="146" t="s">
        <v>442</v>
      </c>
      <c r="E690" s="147" t="s">
        <v>19</v>
      </c>
      <c r="F690" s="148" t="s">
        <v>1357</v>
      </c>
      <c r="H690" s="147" t="s">
        <v>19</v>
      </c>
      <c r="I690" s="149"/>
      <c r="L690" s="145"/>
      <c r="M690" s="150"/>
      <c r="T690" s="151"/>
      <c r="AT690" s="147" t="s">
        <v>442</v>
      </c>
      <c r="AU690" s="147" t="s">
        <v>79</v>
      </c>
      <c r="AV690" s="12" t="s">
        <v>79</v>
      </c>
      <c r="AW690" s="12" t="s">
        <v>32</v>
      </c>
      <c r="AX690" s="12" t="s">
        <v>71</v>
      </c>
      <c r="AY690" s="147" t="s">
        <v>429</v>
      </c>
    </row>
    <row r="691" spans="2:65" s="13" customFormat="1">
      <c r="B691" s="152"/>
      <c r="D691" s="146" t="s">
        <v>442</v>
      </c>
      <c r="E691" s="153" t="s">
        <v>19</v>
      </c>
      <c r="F691" s="154" t="s">
        <v>1027</v>
      </c>
      <c r="H691" s="155">
        <v>90</v>
      </c>
      <c r="I691" s="156"/>
      <c r="L691" s="152"/>
      <c r="M691" s="157"/>
      <c r="T691" s="158"/>
      <c r="AT691" s="153" t="s">
        <v>442</v>
      </c>
      <c r="AU691" s="153" t="s">
        <v>79</v>
      </c>
      <c r="AV691" s="13" t="s">
        <v>81</v>
      </c>
      <c r="AW691" s="13" t="s">
        <v>32</v>
      </c>
      <c r="AX691" s="13" t="s">
        <v>71</v>
      </c>
      <c r="AY691" s="153" t="s">
        <v>429</v>
      </c>
    </row>
    <row r="692" spans="2:65" s="12" customFormat="1">
      <c r="B692" s="145"/>
      <c r="D692" s="146" t="s">
        <v>442</v>
      </c>
      <c r="E692" s="147" t="s">
        <v>19</v>
      </c>
      <c r="F692" s="148" t="s">
        <v>1359</v>
      </c>
      <c r="H692" s="147" t="s">
        <v>19</v>
      </c>
      <c r="I692" s="149"/>
      <c r="L692" s="145"/>
      <c r="M692" s="150"/>
      <c r="T692" s="151"/>
      <c r="AT692" s="147" t="s">
        <v>442</v>
      </c>
      <c r="AU692" s="147" t="s">
        <v>79</v>
      </c>
      <c r="AV692" s="12" t="s">
        <v>79</v>
      </c>
      <c r="AW692" s="12" t="s">
        <v>32</v>
      </c>
      <c r="AX692" s="12" t="s">
        <v>71</v>
      </c>
      <c r="AY692" s="147" t="s">
        <v>429</v>
      </c>
    </row>
    <row r="693" spans="2:65" s="13" customFormat="1">
      <c r="B693" s="152"/>
      <c r="D693" s="146" t="s">
        <v>442</v>
      </c>
      <c r="E693" s="153" t="s">
        <v>19</v>
      </c>
      <c r="F693" s="154" t="s">
        <v>1027</v>
      </c>
      <c r="H693" s="155">
        <v>90</v>
      </c>
      <c r="I693" s="156"/>
      <c r="L693" s="152"/>
      <c r="M693" s="157"/>
      <c r="T693" s="158"/>
      <c r="AT693" s="153" t="s">
        <v>442</v>
      </c>
      <c r="AU693" s="153" t="s">
        <v>79</v>
      </c>
      <c r="AV693" s="13" t="s">
        <v>81</v>
      </c>
      <c r="AW693" s="13" t="s">
        <v>32</v>
      </c>
      <c r="AX693" s="13" t="s">
        <v>71</v>
      </c>
      <c r="AY693" s="153" t="s">
        <v>429</v>
      </c>
    </row>
    <row r="694" spans="2:65" s="14" customFormat="1">
      <c r="B694" s="159"/>
      <c r="D694" s="146" t="s">
        <v>442</v>
      </c>
      <c r="E694" s="160" t="s">
        <v>19</v>
      </c>
      <c r="F694" s="161" t="s">
        <v>451</v>
      </c>
      <c r="H694" s="162">
        <v>180</v>
      </c>
      <c r="I694" s="163"/>
      <c r="L694" s="159"/>
      <c r="M694" s="164"/>
      <c r="T694" s="165"/>
      <c r="AT694" s="160" t="s">
        <v>442</v>
      </c>
      <c r="AU694" s="160" t="s">
        <v>79</v>
      </c>
      <c r="AV694" s="14" t="s">
        <v>440</v>
      </c>
      <c r="AW694" s="14" t="s">
        <v>32</v>
      </c>
      <c r="AX694" s="14" t="s">
        <v>79</v>
      </c>
      <c r="AY694" s="160" t="s">
        <v>429</v>
      </c>
    </row>
    <row r="695" spans="2:65" s="1" customFormat="1" ht="55.5" customHeight="1">
      <c r="B695" s="32"/>
      <c r="C695" s="166" t="s">
        <v>879</v>
      </c>
      <c r="D695" s="166" t="s">
        <v>780</v>
      </c>
      <c r="E695" s="167" t="s">
        <v>1049</v>
      </c>
      <c r="F695" s="168" t="s">
        <v>1050</v>
      </c>
      <c r="G695" s="169" t="s">
        <v>483</v>
      </c>
      <c r="H695" s="170">
        <v>426</v>
      </c>
      <c r="I695" s="171"/>
      <c r="J695" s="172">
        <f>ROUND(I695*H695,2)</f>
        <v>0</v>
      </c>
      <c r="K695" s="168" t="s">
        <v>438</v>
      </c>
      <c r="L695" s="32"/>
      <c r="M695" s="173" t="s">
        <v>19</v>
      </c>
      <c r="N695" s="174" t="s">
        <v>42</v>
      </c>
      <c r="P695" s="141">
        <f>O695*H695</f>
        <v>0</v>
      </c>
      <c r="Q695" s="141">
        <v>0</v>
      </c>
      <c r="R695" s="141">
        <f>Q695*H695</f>
        <v>0</v>
      </c>
      <c r="S695" s="141">
        <v>0</v>
      </c>
      <c r="T695" s="142">
        <f>S695*H695</f>
        <v>0</v>
      </c>
      <c r="AR695" s="143" t="s">
        <v>440</v>
      </c>
      <c r="AT695" s="143" t="s">
        <v>780</v>
      </c>
      <c r="AU695" s="143" t="s">
        <v>79</v>
      </c>
      <c r="AY695" s="17" t="s">
        <v>429</v>
      </c>
      <c r="BE695" s="144">
        <f>IF(N695="základní",J695,0)</f>
        <v>0</v>
      </c>
      <c r="BF695" s="144">
        <f>IF(N695="snížená",J695,0)</f>
        <v>0</v>
      </c>
      <c r="BG695" s="144">
        <f>IF(N695="zákl. přenesená",J695,0)</f>
        <v>0</v>
      </c>
      <c r="BH695" s="144">
        <f>IF(N695="sníž. přenesená",J695,0)</f>
        <v>0</v>
      </c>
      <c r="BI695" s="144">
        <f>IF(N695="nulová",J695,0)</f>
        <v>0</v>
      </c>
      <c r="BJ695" s="17" t="s">
        <v>79</v>
      </c>
      <c r="BK695" s="144">
        <f>ROUND(I695*H695,2)</f>
        <v>0</v>
      </c>
      <c r="BL695" s="17" t="s">
        <v>440</v>
      </c>
      <c r="BM695" s="143" t="s">
        <v>1555</v>
      </c>
    </row>
    <row r="696" spans="2:65" s="12" customFormat="1">
      <c r="B696" s="145"/>
      <c r="D696" s="146" t="s">
        <v>442</v>
      </c>
      <c r="E696" s="147" t="s">
        <v>19</v>
      </c>
      <c r="F696" s="148" t="s">
        <v>1357</v>
      </c>
      <c r="H696" s="147" t="s">
        <v>19</v>
      </c>
      <c r="I696" s="149"/>
      <c r="L696" s="145"/>
      <c r="M696" s="150"/>
      <c r="T696" s="151"/>
      <c r="AT696" s="147" t="s">
        <v>442</v>
      </c>
      <c r="AU696" s="147" t="s">
        <v>79</v>
      </c>
      <c r="AV696" s="12" t="s">
        <v>79</v>
      </c>
      <c r="AW696" s="12" t="s">
        <v>32</v>
      </c>
      <c r="AX696" s="12" t="s">
        <v>71</v>
      </c>
      <c r="AY696" s="147" t="s">
        <v>429</v>
      </c>
    </row>
    <row r="697" spans="2:65" s="13" customFormat="1">
      <c r="B697" s="152"/>
      <c r="D697" s="146" t="s">
        <v>442</v>
      </c>
      <c r="E697" s="153" t="s">
        <v>19</v>
      </c>
      <c r="F697" s="154" t="s">
        <v>1556</v>
      </c>
      <c r="H697" s="155">
        <v>203</v>
      </c>
      <c r="I697" s="156"/>
      <c r="L697" s="152"/>
      <c r="M697" s="157"/>
      <c r="T697" s="158"/>
      <c r="AT697" s="153" t="s">
        <v>442</v>
      </c>
      <c r="AU697" s="153" t="s">
        <v>79</v>
      </c>
      <c r="AV697" s="13" t="s">
        <v>81</v>
      </c>
      <c r="AW697" s="13" t="s">
        <v>32</v>
      </c>
      <c r="AX697" s="13" t="s">
        <v>71</v>
      </c>
      <c r="AY697" s="153" t="s">
        <v>429</v>
      </c>
    </row>
    <row r="698" spans="2:65" s="12" customFormat="1">
      <c r="B698" s="145"/>
      <c r="D698" s="146" t="s">
        <v>442</v>
      </c>
      <c r="E698" s="147" t="s">
        <v>19</v>
      </c>
      <c r="F698" s="148" t="s">
        <v>1359</v>
      </c>
      <c r="H698" s="147" t="s">
        <v>19</v>
      </c>
      <c r="I698" s="149"/>
      <c r="L698" s="145"/>
      <c r="M698" s="150"/>
      <c r="T698" s="151"/>
      <c r="AT698" s="147" t="s">
        <v>442</v>
      </c>
      <c r="AU698" s="147" t="s">
        <v>79</v>
      </c>
      <c r="AV698" s="12" t="s">
        <v>79</v>
      </c>
      <c r="AW698" s="12" t="s">
        <v>32</v>
      </c>
      <c r="AX698" s="12" t="s">
        <v>71</v>
      </c>
      <c r="AY698" s="147" t="s">
        <v>429</v>
      </c>
    </row>
    <row r="699" spans="2:65" s="13" customFormat="1">
      <c r="B699" s="152"/>
      <c r="D699" s="146" t="s">
        <v>442</v>
      </c>
      <c r="E699" s="153" t="s">
        <v>19</v>
      </c>
      <c r="F699" s="154" t="s">
        <v>1557</v>
      </c>
      <c r="H699" s="155">
        <v>223</v>
      </c>
      <c r="I699" s="156"/>
      <c r="L699" s="152"/>
      <c r="M699" s="157"/>
      <c r="T699" s="158"/>
      <c r="AT699" s="153" t="s">
        <v>442</v>
      </c>
      <c r="AU699" s="153" t="s">
        <v>79</v>
      </c>
      <c r="AV699" s="13" t="s">
        <v>81</v>
      </c>
      <c r="AW699" s="13" t="s">
        <v>32</v>
      </c>
      <c r="AX699" s="13" t="s">
        <v>71</v>
      </c>
      <c r="AY699" s="153" t="s">
        <v>429</v>
      </c>
    </row>
    <row r="700" spans="2:65" s="14" customFormat="1">
      <c r="B700" s="159"/>
      <c r="D700" s="146" t="s">
        <v>442</v>
      </c>
      <c r="E700" s="160" t="s">
        <v>19</v>
      </c>
      <c r="F700" s="161" t="s">
        <v>451</v>
      </c>
      <c r="H700" s="162">
        <v>426</v>
      </c>
      <c r="I700" s="163"/>
      <c r="L700" s="159"/>
      <c r="M700" s="164"/>
      <c r="T700" s="165"/>
      <c r="AT700" s="160" t="s">
        <v>442</v>
      </c>
      <c r="AU700" s="160" t="s">
        <v>79</v>
      </c>
      <c r="AV700" s="14" t="s">
        <v>440</v>
      </c>
      <c r="AW700" s="14" t="s">
        <v>32</v>
      </c>
      <c r="AX700" s="14" t="s">
        <v>79</v>
      </c>
      <c r="AY700" s="160" t="s">
        <v>429</v>
      </c>
    </row>
    <row r="701" spans="2:65" s="1" customFormat="1" ht="55.5" customHeight="1">
      <c r="B701" s="32"/>
      <c r="C701" s="166" t="s">
        <v>888</v>
      </c>
      <c r="D701" s="166" t="s">
        <v>780</v>
      </c>
      <c r="E701" s="167" t="s">
        <v>1054</v>
      </c>
      <c r="F701" s="168" t="s">
        <v>1055</v>
      </c>
      <c r="G701" s="169" t="s">
        <v>483</v>
      </c>
      <c r="H701" s="170">
        <v>122</v>
      </c>
      <c r="I701" s="171"/>
      <c r="J701" s="172">
        <f>ROUND(I701*H701,2)</f>
        <v>0</v>
      </c>
      <c r="K701" s="168" t="s">
        <v>438</v>
      </c>
      <c r="L701" s="32"/>
      <c r="M701" s="173" t="s">
        <v>19</v>
      </c>
      <c r="N701" s="174" t="s">
        <v>42</v>
      </c>
      <c r="P701" s="141">
        <f>O701*H701</f>
        <v>0</v>
      </c>
      <c r="Q701" s="141">
        <v>0</v>
      </c>
      <c r="R701" s="141">
        <f>Q701*H701</f>
        <v>0</v>
      </c>
      <c r="S701" s="141">
        <v>0</v>
      </c>
      <c r="T701" s="142">
        <f>S701*H701</f>
        <v>0</v>
      </c>
      <c r="AR701" s="143" t="s">
        <v>440</v>
      </c>
      <c r="AT701" s="143" t="s">
        <v>780</v>
      </c>
      <c r="AU701" s="143" t="s">
        <v>79</v>
      </c>
      <c r="AY701" s="17" t="s">
        <v>429</v>
      </c>
      <c r="BE701" s="144">
        <f>IF(N701="základní",J701,0)</f>
        <v>0</v>
      </c>
      <c r="BF701" s="144">
        <f>IF(N701="snížená",J701,0)</f>
        <v>0</v>
      </c>
      <c r="BG701" s="144">
        <f>IF(N701="zákl. přenesená",J701,0)</f>
        <v>0</v>
      </c>
      <c r="BH701" s="144">
        <f>IF(N701="sníž. přenesená",J701,0)</f>
        <v>0</v>
      </c>
      <c r="BI701" s="144">
        <f>IF(N701="nulová",J701,0)</f>
        <v>0</v>
      </c>
      <c r="BJ701" s="17" t="s">
        <v>79</v>
      </c>
      <c r="BK701" s="144">
        <f>ROUND(I701*H701,2)</f>
        <v>0</v>
      </c>
      <c r="BL701" s="17" t="s">
        <v>440</v>
      </c>
      <c r="BM701" s="143" t="s">
        <v>1558</v>
      </c>
    </row>
    <row r="702" spans="2:65" s="12" customFormat="1">
      <c r="B702" s="145"/>
      <c r="D702" s="146" t="s">
        <v>442</v>
      </c>
      <c r="E702" s="147" t="s">
        <v>19</v>
      </c>
      <c r="F702" s="148" t="s">
        <v>1357</v>
      </c>
      <c r="H702" s="147" t="s">
        <v>19</v>
      </c>
      <c r="I702" s="149"/>
      <c r="L702" s="145"/>
      <c r="M702" s="150"/>
      <c r="T702" s="151"/>
      <c r="AT702" s="147" t="s">
        <v>442</v>
      </c>
      <c r="AU702" s="147" t="s">
        <v>79</v>
      </c>
      <c r="AV702" s="12" t="s">
        <v>79</v>
      </c>
      <c r="AW702" s="12" t="s">
        <v>32</v>
      </c>
      <c r="AX702" s="12" t="s">
        <v>71</v>
      </c>
      <c r="AY702" s="147" t="s">
        <v>429</v>
      </c>
    </row>
    <row r="703" spans="2:65" s="13" customFormat="1">
      <c r="B703" s="152"/>
      <c r="D703" s="146" t="s">
        <v>442</v>
      </c>
      <c r="E703" s="153" t="s">
        <v>19</v>
      </c>
      <c r="F703" s="154" t="s">
        <v>854</v>
      </c>
      <c r="H703" s="155">
        <v>62</v>
      </c>
      <c r="I703" s="156"/>
      <c r="L703" s="152"/>
      <c r="M703" s="157"/>
      <c r="T703" s="158"/>
      <c r="AT703" s="153" t="s">
        <v>442</v>
      </c>
      <c r="AU703" s="153" t="s">
        <v>79</v>
      </c>
      <c r="AV703" s="13" t="s">
        <v>81</v>
      </c>
      <c r="AW703" s="13" t="s">
        <v>32</v>
      </c>
      <c r="AX703" s="13" t="s">
        <v>71</v>
      </c>
      <c r="AY703" s="153" t="s">
        <v>429</v>
      </c>
    </row>
    <row r="704" spans="2:65" s="12" customFormat="1">
      <c r="B704" s="145"/>
      <c r="D704" s="146" t="s">
        <v>442</v>
      </c>
      <c r="E704" s="147" t="s">
        <v>19</v>
      </c>
      <c r="F704" s="148" t="s">
        <v>1359</v>
      </c>
      <c r="H704" s="147" t="s">
        <v>19</v>
      </c>
      <c r="I704" s="149"/>
      <c r="L704" s="145"/>
      <c r="M704" s="150"/>
      <c r="T704" s="151"/>
      <c r="AT704" s="147" t="s">
        <v>442</v>
      </c>
      <c r="AU704" s="147" t="s">
        <v>79</v>
      </c>
      <c r="AV704" s="12" t="s">
        <v>79</v>
      </c>
      <c r="AW704" s="12" t="s">
        <v>32</v>
      </c>
      <c r="AX704" s="12" t="s">
        <v>71</v>
      </c>
      <c r="AY704" s="147" t="s">
        <v>429</v>
      </c>
    </row>
    <row r="705" spans="2:65" s="13" customFormat="1">
      <c r="B705" s="152"/>
      <c r="D705" s="146" t="s">
        <v>442</v>
      </c>
      <c r="E705" s="153" t="s">
        <v>19</v>
      </c>
      <c r="F705" s="154" t="s">
        <v>704</v>
      </c>
      <c r="H705" s="155">
        <v>60</v>
      </c>
      <c r="I705" s="156"/>
      <c r="L705" s="152"/>
      <c r="M705" s="157"/>
      <c r="T705" s="158"/>
      <c r="AT705" s="153" t="s">
        <v>442</v>
      </c>
      <c r="AU705" s="153" t="s">
        <v>79</v>
      </c>
      <c r="AV705" s="13" t="s">
        <v>81</v>
      </c>
      <c r="AW705" s="13" t="s">
        <v>32</v>
      </c>
      <c r="AX705" s="13" t="s">
        <v>71</v>
      </c>
      <c r="AY705" s="153" t="s">
        <v>429</v>
      </c>
    </row>
    <row r="706" spans="2:65" s="14" customFormat="1">
      <c r="B706" s="159"/>
      <c r="D706" s="146" t="s">
        <v>442</v>
      </c>
      <c r="E706" s="160" t="s">
        <v>19</v>
      </c>
      <c r="F706" s="161" t="s">
        <v>451</v>
      </c>
      <c r="H706" s="162">
        <v>122</v>
      </c>
      <c r="I706" s="163"/>
      <c r="L706" s="159"/>
      <c r="M706" s="164"/>
      <c r="T706" s="165"/>
      <c r="AT706" s="160" t="s">
        <v>442</v>
      </c>
      <c r="AU706" s="160" t="s">
        <v>79</v>
      </c>
      <c r="AV706" s="14" t="s">
        <v>440</v>
      </c>
      <c r="AW706" s="14" t="s">
        <v>32</v>
      </c>
      <c r="AX706" s="14" t="s">
        <v>79</v>
      </c>
      <c r="AY706" s="160" t="s">
        <v>429</v>
      </c>
    </row>
    <row r="707" spans="2:65" s="1" customFormat="1" ht="78" customHeight="1">
      <c r="B707" s="32"/>
      <c r="C707" s="166" t="s">
        <v>895</v>
      </c>
      <c r="D707" s="166" t="s">
        <v>780</v>
      </c>
      <c r="E707" s="167" t="s">
        <v>1559</v>
      </c>
      <c r="F707" s="168" t="s">
        <v>1560</v>
      </c>
      <c r="G707" s="169" t="s">
        <v>437</v>
      </c>
      <c r="H707" s="170">
        <v>6</v>
      </c>
      <c r="I707" s="171"/>
      <c r="J707" s="172">
        <f>ROUND(I707*H707,2)</f>
        <v>0</v>
      </c>
      <c r="K707" s="168" t="s">
        <v>438</v>
      </c>
      <c r="L707" s="32"/>
      <c r="M707" s="173" t="s">
        <v>19</v>
      </c>
      <c r="N707" s="174" t="s">
        <v>42</v>
      </c>
      <c r="P707" s="141">
        <f>O707*H707</f>
        <v>0</v>
      </c>
      <c r="Q707" s="141">
        <v>0</v>
      </c>
      <c r="R707" s="141">
        <f>Q707*H707</f>
        <v>0</v>
      </c>
      <c r="S707" s="141">
        <v>0</v>
      </c>
      <c r="T707" s="142">
        <f>S707*H707</f>
        <v>0</v>
      </c>
      <c r="AR707" s="143" t="s">
        <v>440</v>
      </c>
      <c r="AT707" s="143" t="s">
        <v>780</v>
      </c>
      <c r="AU707" s="143" t="s">
        <v>79</v>
      </c>
      <c r="AY707" s="17" t="s">
        <v>429</v>
      </c>
      <c r="BE707" s="144">
        <f>IF(N707="základní",J707,0)</f>
        <v>0</v>
      </c>
      <c r="BF707" s="144">
        <f>IF(N707="snížená",J707,0)</f>
        <v>0</v>
      </c>
      <c r="BG707" s="144">
        <f>IF(N707="zákl. přenesená",J707,0)</f>
        <v>0</v>
      </c>
      <c r="BH707" s="144">
        <f>IF(N707="sníž. přenesená",J707,0)</f>
        <v>0</v>
      </c>
      <c r="BI707" s="144">
        <f>IF(N707="nulová",J707,0)</f>
        <v>0</v>
      </c>
      <c r="BJ707" s="17" t="s">
        <v>79</v>
      </c>
      <c r="BK707" s="144">
        <f>ROUND(I707*H707,2)</f>
        <v>0</v>
      </c>
      <c r="BL707" s="17" t="s">
        <v>440</v>
      </c>
      <c r="BM707" s="143" t="s">
        <v>1561</v>
      </c>
    </row>
    <row r="708" spans="2:65" s="12" customFormat="1">
      <c r="B708" s="145"/>
      <c r="D708" s="146" t="s">
        <v>442</v>
      </c>
      <c r="E708" s="147" t="s">
        <v>19</v>
      </c>
      <c r="F708" s="148" t="s">
        <v>1515</v>
      </c>
      <c r="H708" s="147" t="s">
        <v>19</v>
      </c>
      <c r="I708" s="149"/>
      <c r="L708" s="145"/>
      <c r="M708" s="150"/>
      <c r="T708" s="151"/>
      <c r="AT708" s="147" t="s">
        <v>442</v>
      </c>
      <c r="AU708" s="147" t="s">
        <v>79</v>
      </c>
      <c r="AV708" s="12" t="s">
        <v>79</v>
      </c>
      <c r="AW708" s="12" t="s">
        <v>32</v>
      </c>
      <c r="AX708" s="12" t="s">
        <v>71</v>
      </c>
      <c r="AY708" s="147" t="s">
        <v>429</v>
      </c>
    </row>
    <row r="709" spans="2:65" s="13" customFormat="1">
      <c r="B709" s="152"/>
      <c r="D709" s="146" t="s">
        <v>442</v>
      </c>
      <c r="E709" s="153" t="s">
        <v>19</v>
      </c>
      <c r="F709" s="154" t="s">
        <v>1562</v>
      </c>
      <c r="H709" s="155">
        <v>6</v>
      </c>
      <c r="I709" s="156"/>
      <c r="L709" s="152"/>
      <c r="M709" s="157"/>
      <c r="T709" s="158"/>
      <c r="AT709" s="153" t="s">
        <v>442</v>
      </c>
      <c r="AU709" s="153" t="s">
        <v>79</v>
      </c>
      <c r="AV709" s="13" t="s">
        <v>81</v>
      </c>
      <c r="AW709" s="13" t="s">
        <v>32</v>
      </c>
      <c r="AX709" s="13" t="s">
        <v>71</v>
      </c>
      <c r="AY709" s="153" t="s">
        <v>429</v>
      </c>
    </row>
    <row r="710" spans="2:65" s="14" customFormat="1">
      <c r="B710" s="159"/>
      <c r="D710" s="146" t="s">
        <v>442</v>
      </c>
      <c r="E710" s="160" t="s">
        <v>19</v>
      </c>
      <c r="F710" s="161" t="s">
        <v>451</v>
      </c>
      <c r="H710" s="162">
        <v>6</v>
      </c>
      <c r="I710" s="163"/>
      <c r="L710" s="159"/>
      <c r="M710" s="164"/>
      <c r="T710" s="165"/>
      <c r="AT710" s="160" t="s">
        <v>442</v>
      </c>
      <c r="AU710" s="160" t="s">
        <v>79</v>
      </c>
      <c r="AV710" s="14" t="s">
        <v>440</v>
      </c>
      <c r="AW710" s="14" t="s">
        <v>32</v>
      </c>
      <c r="AX710" s="14" t="s">
        <v>79</v>
      </c>
      <c r="AY710" s="160" t="s">
        <v>429</v>
      </c>
    </row>
    <row r="711" spans="2:65" s="1" customFormat="1" ht="78" customHeight="1">
      <c r="B711" s="32"/>
      <c r="C711" s="166" t="s">
        <v>900</v>
      </c>
      <c r="D711" s="166" t="s">
        <v>780</v>
      </c>
      <c r="E711" s="167" t="s">
        <v>1563</v>
      </c>
      <c r="F711" s="168" t="s">
        <v>1564</v>
      </c>
      <c r="G711" s="169" t="s">
        <v>437</v>
      </c>
      <c r="H711" s="170">
        <v>2</v>
      </c>
      <c r="I711" s="171"/>
      <c r="J711" s="172">
        <f>ROUND(I711*H711,2)</f>
        <v>0</v>
      </c>
      <c r="K711" s="168" t="s">
        <v>438</v>
      </c>
      <c r="L711" s="32"/>
      <c r="M711" s="173" t="s">
        <v>19</v>
      </c>
      <c r="N711" s="174" t="s">
        <v>42</v>
      </c>
      <c r="P711" s="141">
        <f>O711*H711</f>
        <v>0</v>
      </c>
      <c r="Q711" s="141">
        <v>0</v>
      </c>
      <c r="R711" s="141">
        <f>Q711*H711</f>
        <v>0</v>
      </c>
      <c r="S711" s="141">
        <v>0</v>
      </c>
      <c r="T711" s="142">
        <f>S711*H711</f>
        <v>0</v>
      </c>
      <c r="AR711" s="143" t="s">
        <v>440</v>
      </c>
      <c r="AT711" s="143" t="s">
        <v>780</v>
      </c>
      <c r="AU711" s="143" t="s">
        <v>79</v>
      </c>
      <c r="AY711" s="17" t="s">
        <v>429</v>
      </c>
      <c r="BE711" s="144">
        <f>IF(N711="základní",J711,0)</f>
        <v>0</v>
      </c>
      <c r="BF711" s="144">
        <f>IF(N711="snížená",J711,0)</f>
        <v>0</v>
      </c>
      <c r="BG711" s="144">
        <f>IF(N711="zákl. přenesená",J711,0)</f>
        <v>0</v>
      </c>
      <c r="BH711" s="144">
        <f>IF(N711="sníž. přenesená",J711,0)</f>
        <v>0</v>
      </c>
      <c r="BI711" s="144">
        <f>IF(N711="nulová",J711,0)</f>
        <v>0</v>
      </c>
      <c r="BJ711" s="17" t="s">
        <v>79</v>
      </c>
      <c r="BK711" s="144">
        <f>ROUND(I711*H711,2)</f>
        <v>0</v>
      </c>
      <c r="BL711" s="17" t="s">
        <v>440</v>
      </c>
      <c r="BM711" s="143" t="s">
        <v>1565</v>
      </c>
    </row>
    <row r="712" spans="2:65" s="12" customFormat="1">
      <c r="B712" s="145"/>
      <c r="D712" s="146" t="s">
        <v>442</v>
      </c>
      <c r="E712" s="147" t="s">
        <v>19</v>
      </c>
      <c r="F712" s="148" t="s">
        <v>1390</v>
      </c>
      <c r="H712" s="147" t="s">
        <v>19</v>
      </c>
      <c r="I712" s="149"/>
      <c r="L712" s="145"/>
      <c r="M712" s="150"/>
      <c r="T712" s="151"/>
      <c r="AT712" s="147" t="s">
        <v>442</v>
      </c>
      <c r="AU712" s="147" t="s">
        <v>79</v>
      </c>
      <c r="AV712" s="12" t="s">
        <v>79</v>
      </c>
      <c r="AW712" s="12" t="s">
        <v>32</v>
      </c>
      <c r="AX712" s="12" t="s">
        <v>71</v>
      </c>
      <c r="AY712" s="147" t="s">
        <v>429</v>
      </c>
    </row>
    <row r="713" spans="2:65" s="13" customFormat="1">
      <c r="B713" s="152"/>
      <c r="D713" s="146" t="s">
        <v>442</v>
      </c>
      <c r="E713" s="153" t="s">
        <v>19</v>
      </c>
      <c r="F713" s="154" t="s">
        <v>81</v>
      </c>
      <c r="H713" s="155">
        <v>2</v>
      </c>
      <c r="I713" s="156"/>
      <c r="L713" s="152"/>
      <c r="M713" s="157"/>
      <c r="T713" s="158"/>
      <c r="AT713" s="153" t="s">
        <v>442</v>
      </c>
      <c r="AU713" s="153" t="s">
        <v>79</v>
      </c>
      <c r="AV713" s="13" t="s">
        <v>81</v>
      </c>
      <c r="AW713" s="13" t="s">
        <v>32</v>
      </c>
      <c r="AX713" s="13" t="s">
        <v>71</v>
      </c>
      <c r="AY713" s="153" t="s">
        <v>429</v>
      </c>
    </row>
    <row r="714" spans="2:65" s="14" customFormat="1">
      <c r="B714" s="159"/>
      <c r="D714" s="146" t="s">
        <v>442</v>
      </c>
      <c r="E714" s="160" t="s">
        <v>19</v>
      </c>
      <c r="F714" s="161" t="s">
        <v>451</v>
      </c>
      <c r="H714" s="162">
        <v>2</v>
      </c>
      <c r="I714" s="163"/>
      <c r="L714" s="159"/>
      <c r="M714" s="164"/>
      <c r="T714" s="165"/>
      <c r="AT714" s="160" t="s">
        <v>442</v>
      </c>
      <c r="AU714" s="160" t="s">
        <v>79</v>
      </c>
      <c r="AV714" s="14" t="s">
        <v>440</v>
      </c>
      <c r="AW714" s="14" t="s">
        <v>32</v>
      </c>
      <c r="AX714" s="14" t="s">
        <v>79</v>
      </c>
      <c r="AY714" s="160" t="s">
        <v>429</v>
      </c>
    </row>
    <row r="715" spans="2:65" s="1" customFormat="1" ht="101.25" customHeight="1">
      <c r="B715" s="32"/>
      <c r="C715" s="166" t="s">
        <v>914</v>
      </c>
      <c r="D715" s="166" t="s">
        <v>780</v>
      </c>
      <c r="E715" s="167" t="s">
        <v>1566</v>
      </c>
      <c r="F715" s="168" t="s">
        <v>1567</v>
      </c>
      <c r="G715" s="169" t="s">
        <v>483</v>
      </c>
      <c r="H715" s="170">
        <v>66.459999999999994</v>
      </c>
      <c r="I715" s="171"/>
      <c r="J715" s="172">
        <f>ROUND(I715*H715,2)</f>
        <v>0</v>
      </c>
      <c r="K715" s="168" t="s">
        <v>438</v>
      </c>
      <c r="L715" s="32"/>
      <c r="M715" s="173" t="s">
        <v>19</v>
      </c>
      <c r="N715" s="174" t="s">
        <v>42</v>
      </c>
      <c r="P715" s="141">
        <f>O715*H715</f>
        <v>0</v>
      </c>
      <c r="Q715" s="141">
        <v>0</v>
      </c>
      <c r="R715" s="141">
        <f>Q715*H715</f>
        <v>0</v>
      </c>
      <c r="S715" s="141">
        <v>0</v>
      </c>
      <c r="T715" s="142">
        <f>S715*H715</f>
        <v>0</v>
      </c>
      <c r="AR715" s="143" t="s">
        <v>440</v>
      </c>
      <c r="AT715" s="143" t="s">
        <v>780</v>
      </c>
      <c r="AU715" s="143" t="s">
        <v>79</v>
      </c>
      <c r="AY715" s="17" t="s">
        <v>429</v>
      </c>
      <c r="BE715" s="144">
        <f>IF(N715="základní",J715,0)</f>
        <v>0</v>
      </c>
      <c r="BF715" s="144">
        <f>IF(N715="snížená",J715,0)</f>
        <v>0</v>
      </c>
      <c r="BG715" s="144">
        <f>IF(N715="zákl. přenesená",J715,0)</f>
        <v>0</v>
      </c>
      <c r="BH715" s="144">
        <f>IF(N715="sníž. přenesená",J715,0)</f>
        <v>0</v>
      </c>
      <c r="BI715" s="144">
        <f>IF(N715="nulová",J715,0)</f>
        <v>0</v>
      </c>
      <c r="BJ715" s="17" t="s">
        <v>79</v>
      </c>
      <c r="BK715" s="144">
        <f>ROUND(I715*H715,2)</f>
        <v>0</v>
      </c>
      <c r="BL715" s="17" t="s">
        <v>440</v>
      </c>
      <c r="BM715" s="143" t="s">
        <v>1568</v>
      </c>
    </row>
    <row r="716" spans="2:65" s="12" customFormat="1">
      <c r="B716" s="145"/>
      <c r="D716" s="146" t="s">
        <v>442</v>
      </c>
      <c r="E716" s="147" t="s">
        <v>19</v>
      </c>
      <c r="F716" s="148" t="s">
        <v>1390</v>
      </c>
      <c r="H716" s="147" t="s">
        <v>19</v>
      </c>
      <c r="I716" s="149"/>
      <c r="L716" s="145"/>
      <c r="M716" s="150"/>
      <c r="T716" s="151"/>
      <c r="AT716" s="147" t="s">
        <v>442</v>
      </c>
      <c r="AU716" s="147" t="s">
        <v>79</v>
      </c>
      <c r="AV716" s="12" t="s">
        <v>79</v>
      </c>
      <c r="AW716" s="12" t="s">
        <v>32</v>
      </c>
      <c r="AX716" s="12" t="s">
        <v>71</v>
      </c>
      <c r="AY716" s="147" t="s">
        <v>429</v>
      </c>
    </row>
    <row r="717" spans="2:65" s="13" customFormat="1">
      <c r="B717" s="152"/>
      <c r="D717" s="146" t="s">
        <v>442</v>
      </c>
      <c r="E717" s="153" t="s">
        <v>19</v>
      </c>
      <c r="F717" s="154" t="s">
        <v>1490</v>
      </c>
      <c r="H717" s="155">
        <v>66.459999999999994</v>
      </c>
      <c r="I717" s="156"/>
      <c r="L717" s="152"/>
      <c r="M717" s="157"/>
      <c r="T717" s="158"/>
      <c r="AT717" s="153" t="s">
        <v>442</v>
      </c>
      <c r="AU717" s="153" t="s">
        <v>79</v>
      </c>
      <c r="AV717" s="13" t="s">
        <v>81</v>
      </c>
      <c r="AW717" s="13" t="s">
        <v>32</v>
      </c>
      <c r="AX717" s="13" t="s">
        <v>71</v>
      </c>
      <c r="AY717" s="153" t="s">
        <v>429</v>
      </c>
    </row>
    <row r="718" spans="2:65" s="14" customFormat="1">
      <c r="B718" s="159"/>
      <c r="D718" s="146" t="s">
        <v>442</v>
      </c>
      <c r="E718" s="160" t="s">
        <v>19</v>
      </c>
      <c r="F718" s="161" t="s">
        <v>451</v>
      </c>
      <c r="H718" s="162">
        <v>66.459999999999994</v>
      </c>
      <c r="I718" s="163"/>
      <c r="L718" s="159"/>
      <c r="M718" s="164"/>
      <c r="T718" s="165"/>
      <c r="AT718" s="160" t="s">
        <v>442</v>
      </c>
      <c r="AU718" s="160" t="s">
        <v>79</v>
      </c>
      <c r="AV718" s="14" t="s">
        <v>440</v>
      </c>
      <c r="AW718" s="14" t="s">
        <v>32</v>
      </c>
      <c r="AX718" s="14" t="s">
        <v>79</v>
      </c>
      <c r="AY718" s="160" t="s">
        <v>429</v>
      </c>
    </row>
    <row r="719" spans="2:65" s="1" customFormat="1" ht="66.75" customHeight="1">
      <c r="B719" s="32"/>
      <c r="C719" s="166" t="s">
        <v>920</v>
      </c>
      <c r="D719" s="166" t="s">
        <v>780</v>
      </c>
      <c r="E719" s="167" t="s">
        <v>1569</v>
      </c>
      <c r="F719" s="168" t="s">
        <v>1570</v>
      </c>
      <c r="G719" s="169" t="s">
        <v>483</v>
      </c>
      <c r="H719" s="170">
        <v>178.68</v>
      </c>
      <c r="I719" s="171"/>
      <c r="J719" s="172">
        <f>ROUND(I719*H719,2)</f>
        <v>0</v>
      </c>
      <c r="K719" s="168" t="s">
        <v>438</v>
      </c>
      <c r="L719" s="32"/>
      <c r="M719" s="173" t="s">
        <v>19</v>
      </c>
      <c r="N719" s="174" t="s">
        <v>42</v>
      </c>
      <c r="P719" s="141">
        <f>O719*H719</f>
        <v>0</v>
      </c>
      <c r="Q719" s="141">
        <v>0</v>
      </c>
      <c r="R719" s="141">
        <f>Q719*H719</f>
        <v>0</v>
      </c>
      <c r="S719" s="141">
        <v>0</v>
      </c>
      <c r="T719" s="142">
        <f>S719*H719</f>
        <v>0</v>
      </c>
      <c r="AR719" s="143" t="s">
        <v>440</v>
      </c>
      <c r="AT719" s="143" t="s">
        <v>780</v>
      </c>
      <c r="AU719" s="143" t="s">
        <v>79</v>
      </c>
      <c r="AY719" s="17" t="s">
        <v>429</v>
      </c>
      <c r="BE719" s="144">
        <f>IF(N719="základní",J719,0)</f>
        <v>0</v>
      </c>
      <c r="BF719" s="144">
        <f>IF(N719="snížená",J719,0)</f>
        <v>0</v>
      </c>
      <c r="BG719" s="144">
        <f>IF(N719="zákl. přenesená",J719,0)</f>
        <v>0</v>
      </c>
      <c r="BH719" s="144">
        <f>IF(N719="sníž. přenesená",J719,0)</f>
        <v>0</v>
      </c>
      <c r="BI719" s="144">
        <f>IF(N719="nulová",J719,0)</f>
        <v>0</v>
      </c>
      <c r="BJ719" s="17" t="s">
        <v>79</v>
      </c>
      <c r="BK719" s="144">
        <f>ROUND(I719*H719,2)</f>
        <v>0</v>
      </c>
      <c r="BL719" s="17" t="s">
        <v>440</v>
      </c>
      <c r="BM719" s="143" t="s">
        <v>1571</v>
      </c>
    </row>
    <row r="720" spans="2:65" s="12" customFormat="1">
      <c r="B720" s="145"/>
      <c r="D720" s="146" t="s">
        <v>442</v>
      </c>
      <c r="E720" s="147" t="s">
        <v>19</v>
      </c>
      <c r="F720" s="148" t="s">
        <v>1572</v>
      </c>
      <c r="H720" s="147" t="s">
        <v>19</v>
      </c>
      <c r="I720" s="149"/>
      <c r="L720" s="145"/>
      <c r="M720" s="150"/>
      <c r="T720" s="151"/>
      <c r="AT720" s="147" t="s">
        <v>442</v>
      </c>
      <c r="AU720" s="147" t="s">
        <v>79</v>
      </c>
      <c r="AV720" s="12" t="s">
        <v>79</v>
      </c>
      <c r="AW720" s="12" t="s">
        <v>32</v>
      </c>
      <c r="AX720" s="12" t="s">
        <v>71</v>
      </c>
      <c r="AY720" s="147" t="s">
        <v>429</v>
      </c>
    </row>
    <row r="721" spans="2:65" s="13" customFormat="1">
      <c r="B721" s="152"/>
      <c r="D721" s="146" t="s">
        <v>442</v>
      </c>
      <c r="E721" s="153" t="s">
        <v>19</v>
      </c>
      <c r="F721" s="154" t="s">
        <v>1573</v>
      </c>
      <c r="H721" s="155">
        <v>89.34</v>
      </c>
      <c r="I721" s="156"/>
      <c r="L721" s="152"/>
      <c r="M721" s="157"/>
      <c r="T721" s="158"/>
      <c r="AT721" s="153" t="s">
        <v>442</v>
      </c>
      <c r="AU721" s="153" t="s">
        <v>79</v>
      </c>
      <c r="AV721" s="13" t="s">
        <v>81</v>
      </c>
      <c r="AW721" s="13" t="s">
        <v>32</v>
      </c>
      <c r="AX721" s="13" t="s">
        <v>71</v>
      </c>
      <c r="AY721" s="153" t="s">
        <v>429</v>
      </c>
    </row>
    <row r="722" spans="2:65" s="12" customFormat="1">
      <c r="B722" s="145"/>
      <c r="D722" s="146" t="s">
        <v>442</v>
      </c>
      <c r="E722" s="147" t="s">
        <v>19</v>
      </c>
      <c r="F722" s="148" t="s">
        <v>1392</v>
      </c>
      <c r="H722" s="147" t="s">
        <v>19</v>
      </c>
      <c r="I722" s="149"/>
      <c r="L722" s="145"/>
      <c r="M722" s="150"/>
      <c r="T722" s="151"/>
      <c r="AT722" s="147" t="s">
        <v>442</v>
      </c>
      <c r="AU722" s="147" t="s">
        <v>79</v>
      </c>
      <c r="AV722" s="12" t="s">
        <v>79</v>
      </c>
      <c r="AW722" s="12" t="s">
        <v>32</v>
      </c>
      <c r="AX722" s="12" t="s">
        <v>71</v>
      </c>
      <c r="AY722" s="147" t="s">
        <v>429</v>
      </c>
    </row>
    <row r="723" spans="2:65" s="13" customFormat="1">
      <c r="B723" s="152"/>
      <c r="D723" s="146" t="s">
        <v>442</v>
      </c>
      <c r="E723" s="153" t="s">
        <v>19</v>
      </c>
      <c r="F723" s="154" t="s">
        <v>1573</v>
      </c>
      <c r="H723" s="155">
        <v>89.34</v>
      </c>
      <c r="I723" s="156"/>
      <c r="L723" s="152"/>
      <c r="M723" s="157"/>
      <c r="T723" s="158"/>
      <c r="AT723" s="153" t="s">
        <v>442</v>
      </c>
      <c r="AU723" s="153" t="s">
        <v>79</v>
      </c>
      <c r="AV723" s="13" t="s">
        <v>81</v>
      </c>
      <c r="AW723" s="13" t="s">
        <v>32</v>
      </c>
      <c r="AX723" s="13" t="s">
        <v>71</v>
      </c>
      <c r="AY723" s="153" t="s">
        <v>429</v>
      </c>
    </row>
    <row r="724" spans="2:65" s="14" customFormat="1">
      <c r="B724" s="159"/>
      <c r="D724" s="146" t="s">
        <v>442</v>
      </c>
      <c r="E724" s="160" t="s">
        <v>19</v>
      </c>
      <c r="F724" s="161" t="s">
        <v>451</v>
      </c>
      <c r="H724" s="162">
        <v>178.68</v>
      </c>
      <c r="I724" s="163"/>
      <c r="L724" s="159"/>
      <c r="M724" s="164"/>
      <c r="T724" s="165"/>
      <c r="AT724" s="160" t="s">
        <v>442</v>
      </c>
      <c r="AU724" s="160" t="s">
        <v>79</v>
      </c>
      <c r="AV724" s="14" t="s">
        <v>440</v>
      </c>
      <c r="AW724" s="14" t="s">
        <v>32</v>
      </c>
      <c r="AX724" s="14" t="s">
        <v>79</v>
      </c>
      <c r="AY724" s="160" t="s">
        <v>429</v>
      </c>
    </row>
    <row r="725" spans="2:65" s="1" customFormat="1" ht="66.75" customHeight="1">
      <c r="B725" s="32"/>
      <c r="C725" s="166" t="s">
        <v>925</v>
      </c>
      <c r="D725" s="166" t="s">
        <v>780</v>
      </c>
      <c r="E725" s="167" t="s">
        <v>1574</v>
      </c>
      <c r="F725" s="168" t="s">
        <v>1575</v>
      </c>
      <c r="G725" s="169" t="s">
        <v>483</v>
      </c>
      <c r="H725" s="170">
        <v>44.67</v>
      </c>
      <c r="I725" s="171"/>
      <c r="J725" s="172">
        <f>ROUND(I725*H725,2)</f>
        <v>0</v>
      </c>
      <c r="K725" s="168" t="s">
        <v>438</v>
      </c>
      <c r="L725" s="32"/>
      <c r="M725" s="173" t="s">
        <v>19</v>
      </c>
      <c r="N725" s="174" t="s">
        <v>42</v>
      </c>
      <c r="P725" s="141">
        <f>O725*H725</f>
        <v>0</v>
      </c>
      <c r="Q725" s="141">
        <v>0</v>
      </c>
      <c r="R725" s="141">
        <f>Q725*H725</f>
        <v>0</v>
      </c>
      <c r="S725" s="141">
        <v>0</v>
      </c>
      <c r="T725" s="142">
        <f>S725*H725</f>
        <v>0</v>
      </c>
      <c r="AR725" s="143" t="s">
        <v>440</v>
      </c>
      <c r="AT725" s="143" t="s">
        <v>780</v>
      </c>
      <c r="AU725" s="143" t="s">
        <v>79</v>
      </c>
      <c r="AY725" s="17" t="s">
        <v>429</v>
      </c>
      <c r="BE725" s="144">
        <f>IF(N725="základní",J725,0)</f>
        <v>0</v>
      </c>
      <c r="BF725" s="144">
        <f>IF(N725="snížená",J725,0)</f>
        <v>0</v>
      </c>
      <c r="BG725" s="144">
        <f>IF(N725="zákl. přenesená",J725,0)</f>
        <v>0</v>
      </c>
      <c r="BH725" s="144">
        <f>IF(N725="sníž. přenesená",J725,0)</f>
        <v>0</v>
      </c>
      <c r="BI725" s="144">
        <f>IF(N725="nulová",J725,0)</f>
        <v>0</v>
      </c>
      <c r="BJ725" s="17" t="s">
        <v>79</v>
      </c>
      <c r="BK725" s="144">
        <f>ROUND(I725*H725,2)</f>
        <v>0</v>
      </c>
      <c r="BL725" s="17" t="s">
        <v>440</v>
      </c>
      <c r="BM725" s="143" t="s">
        <v>1576</v>
      </c>
    </row>
    <row r="726" spans="2:65" s="12" customFormat="1">
      <c r="B726" s="145"/>
      <c r="D726" s="146" t="s">
        <v>442</v>
      </c>
      <c r="E726" s="147" t="s">
        <v>19</v>
      </c>
      <c r="F726" s="148" t="s">
        <v>1577</v>
      </c>
      <c r="H726" s="147" t="s">
        <v>19</v>
      </c>
      <c r="I726" s="149"/>
      <c r="L726" s="145"/>
      <c r="M726" s="150"/>
      <c r="T726" s="151"/>
      <c r="AT726" s="147" t="s">
        <v>442</v>
      </c>
      <c r="AU726" s="147" t="s">
        <v>79</v>
      </c>
      <c r="AV726" s="12" t="s">
        <v>79</v>
      </c>
      <c r="AW726" s="12" t="s">
        <v>32</v>
      </c>
      <c r="AX726" s="12" t="s">
        <v>71</v>
      </c>
      <c r="AY726" s="147" t="s">
        <v>429</v>
      </c>
    </row>
    <row r="727" spans="2:65" s="13" customFormat="1">
      <c r="B727" s="152"/>
      <c r="D727" s="146" t="s">
        <v>442</v>
      </c>
      <c r="E727" s="153" t="s">
        <v>19</v>
      </c>
      <c r="F727" s="154" t="s">
        <v>1578</v>
      </c>
      <c r="H727" s="155">
        <v>44.67</v>
      </c>
      <c r="I727" s="156"/>
      <c r="L727" s="152"/>
      <c r="M727" s="157"/>
      <c r="T727" s="158"/>
      <c r="AT727" s="153" t="s">
        <v>442</v>
      </c>
      <c r="AU727" s="153" t="s">
        <v>79</v>
      </c>
      <c r="AV727" s="13" t="s">
        <v>81</v>
      </c>
      <c r="AW727" s="13" t="s">
        <v>32</v>
      </c>
      <c r="AX727" s="13" t="s">
        <v>71</v>
      </c>
      <c r="AY727" s="153" t="s">
        <v>429</v>
      </c>
    </row>
    <row r="728" spans="2:65" s="14" customFormat="1">
      <c r="B728" s="159"/>
      <c r="D728" s="146" t="s">
        <v>442</v>
      </c>
      <c r="E728" s="160" t="s">
        <v>19</v>
      </c>
      <c r="F728" s="161" t="s">
        <v>451</v>
      </c>
      <c r="H728" s="162">
        <v>44.67</v>
      </c>
      <c r="I728" s="163"/>
      <c r="L728" s="159"/>
      <c r="M728" s="164"/>
      <c r="T728" s="165"/>
      <c r="AT728" s="160" t="s">
        <v>442</v>
      </c>
      <c r="AU728" s="160" t="s">
        <v>79</v>
      </c>
      <c r="AV728" s="14" t="s">
        <v>440</v>
      </c>
      <c r="AW728" s="14" t="s">
        <v>32</v>
      </c>
      <c r="AX728" s="14" t="s">
        <v>79</v>
      </c>
      <c r="AY728" s="160" t="s">
        <v>429</v>
      </c>
    </row>
    <row r="729" spans="2:65" s="1" customFormat="1" ht="66.75" customHeight="1">
      <c r="B729" s="32"/>
      <c r="C729" s="166" t="s">
        <v>931</v>
      </c>
      <c r="D729" s="166" t="s">
        <v>780</v>
      </c>
      <c r="E729" s="167" t="s">
        <v>1579</v>
      </c>
      <c r="F729" s="168" t="s">
        <v>1580</v>
      </c>
      <c r="G729" s="169" t="s">
        <v>483</v>
      </c>
      <c r="H729" s="170">
        <v>48.7</v>
      </c>
      <c r="I729" s="171"/>
      <c r="J729" s="172">
        <f>ROUND(I729*H729,2)</f>
        <v>0</v>
      </c>
      <c r="K729" s="168" t="s">
        <v>438</v>
      </c>
      <c r="L729" s="32"/>
      <c r="M729" s="173" t="s">
        <v>19</v>
      </c>
      <c r="N729" s="174" t="s">
        <v>42</v>
      </c>
      <c r="P729" s="141">
        <f>O729*H729</f>
        <v>0</v>
      </c>
      <c r="Q729" s="141">
        <v>0</v>
      </c>
      <c r="R729" s="141">
        <f>Q729*H729</f>
        <v>0</v>
      </c>
      <c r="S729" s="141">
        <v>0</v>
      </c>
      <c r="T729" s="142">
        <f>S729*H729</f>
        <v>0</v>
      </c>
      <c r="AR729" s="143" t="s">
        <v>440</v>
      </c>
      <c r="AT729" s="143" t="s">
        <v>780</v>
      </c>
      <c r="AU729" s="143" t="s">
        <v>79</v>
      </c>
      <c r="AY729" s="17" t="s">
        <v>429</v>
      </c>
      <c r="BE729" s="144">
        <f>IF(N729="základní",J729,0)</f>
        <v>0</v>
      </c>
      <c r="BF729" s="144">
        <f>IF(N729="snížená",J729,0)</f>
        <v>0</v>
      </c>
      <c r="BG729" s="144">
        <f>IF(N729="zákl. přenesená",J729,0)</f>
        <v>0</v>
      </c>
      <c r="BH729" s="144">
        <f>IF(N729="sníž. přenesená",J729,0)</f>
        <v>0</v>
      </c>
      <c r="BI729" s="144">
        <f>IF(N729="nulová",J729,0)</f>
        <v>0</v>
      </c>
      <c r="BJ729" s="17" t="s">
        <v>79</v>
      </c>
      <c r="BK729" s="144">
        <f>ROUND(I729*H729,2)</f>
        <v>0</v>
      </c>
      <c r="BL729" s="17" t="s">
        <v>440</v>
      </c>
      <c r="BM729" s="143" t="s">
        <v>1581</v>
      </c>
    </row>
    <row r="730" spans="2:65" s="12" customFormat="1">
      <c r="B730" s="145"/>
      <c r="D730" s="146" t="s">
        <v>442</v>
      </c>
      <c r="E730" s="147" t="s">
        <v>19</v>
      </c>
      <c r="F730" s="148" t="s">
        <v>1582</v>
      </c>
      <c r="H730" s="147" t="s">
        <v>19</v>
      </c>
      <c r="I730" s="149"/>
      <c r="L730" s="145"/>
      <c r="M730" s="150"/>
      <c r="T730" s="151"/>
      <c r="AT730" s="147" t="s">
        <v>442</v>
      </c>
      <c r="AU730" s="147" t="s">
        <v>79</v>
      </c>
      <c r="AV730" s="12" t="s">
        <v>79</v>
      </c>
      <c r="AW730" s="12" t="s">
        <v>32</v>
      </c>
      <c r="AX730" s="12" t="s">
        <v>71</v>
      </c>
      <c r="AY730" s="147" t="s">
        <v>429</v>
      </c>
    </row>
    <row r="731" spans="2:65" s="13" customFormat="1">
      <c r="B731" s="152"/>
      <c r="D731" s="146" t="s">
        <v>442</v>
      </c>
      <c r="E731" s="153" t="s">
        <v>19</v>
      </c>
      <c r="F731" s="154" t="s">
        <v>1583</v>
      </c>
      <c r="H731" s="155">
        <v>48.7</v>
      </c>
      <c r="I731" s="156"/>
      <c r="L731" s="152"/>
      <c r="M731" s="157"/>
      <c r="T731" s="158"/>
      <c r="AT731" s="153" t="s">
        <v>442</v>
      </c>
      <c r="AU731" s="153" t="s">
        <v>79</v>
      </c>
      <c r="AV731" s="13" t="s">
        <v>81</v>
      </c>
      <c r="AW731" s="13" t="s">
        <v>32</v>
      </c>
      <c r="AX731" s="13" t="s">
        <v>71</v>
      </c>
      <c r="AY731" s="153" t="s">
        <v>429</v>
      </c>
    </row>
    <row r="732" spans="2:65" s="14" customFormat="1">
      <c r="B732" s="159"/>
      <c r="D732" s="146" t="s">
        <v>442</v>
      </c>
      <c r="E732" s="160" t="s">
        <v>19</v>
      </c>
      <c r="F732" s="161" t="s">
        <v>451</v>
      </c>
      <c r="H732" s="162">
        <v>48.7</v>
      </c>
      <c r="I732" s="163"/>
      <c r="L732" s="159"/>
      <c r="M732" s="164"/>
      <c r="T732" s="165"/>
      <c r="AT732" s="160" t="s">
        <v>442</v>
      </c>
      <c r="AU732" s="160" t="s">
        <v>79</v>
      </c>
      <c r="AV732" s="14" t="s">
        <v>440</v>
      </c>
      <c r="AW732" s="14" t="s">
        <v>32</v>
      </c>
      <c r="AX732" s="14" t="s">
        <v>79</v>
      </c>
      <c r="AY732" s="160" t="s">
        <v>429</v>
      </c>
    </row>
    <row r="733" spans="2:65" s="1" customFormat="1" ht="66.75" customHeight="1">
      <c r="B733" s="32"/>
      <c r="C733" s="166" t="s">
        <v>608</v>
      </c>
      <c r="D733" s="166" t="s">
        <v>780</v>
      </c>
      <c r="E733" s="167" t="s">
        <v>1584</v>
      </c>
      <c r="F733" s="168" t="s">
        <v>1585</v>
      </c>
      <c r="G733" s="169" t="s">
        <v>483</v>
      </c>
      <c r="H733" s="170">
        <v>63.32</v>
      </c>
      <c r="I733" s="171"/>
      <c r="J733" s="172">
        <f>ROUND(I733*H733,2)</f>
        <v>0</v>
      </c>
      <c r="K733" s="168" t="s">
        <v>438</v>
      </c>
      <c r="L733" s="32"/>
      <c r="M733" s="173" t="s">
        <v>19</v>
      </c>
      <c r="N733" s="174" t="s">
        <v>42</v>
      </c>
      <c r="P733" s="141">
        <f>O733*H733</f>
        <v>0</v>
      </c>
      <c r="Q733" s="141">
        <v>0</v>
      </c>
      <c r="R733" s="141">
        <f>Q733*H733</f>
        <v>0</v>
      </c>
      <c r="S733" s="141">
        <v>0</v>
      </c>
      <c r="T733" s="142">
        <f>S733*H733</f>
        <v>0</v>
      </c>
      <c r="AR733" s="143" t="s">
        <v>440</v>
      </c>
      <c r="AT733" s="143" t="s">
        <v>780</v>
      </c>
      <c r="AU733" s="143" t="s">
        <v>79</v>
      </c>
      <c r="AY733" s="17" t="s">
        <v>429</v>
      </c>
      <c r="BE733" s="144">
        <f>IF(N733="základní",J733,0)</f>
        <v>0</v>
      </c>
      <c r="BF733" s="144">
        <f>IF(N733="snížená",J733,0)</f>
        <v>0</v>
      </c>
      <c r="BG733" s="144">
        <f>IF(N733="zákl. přenesená",J733,0)</f>
        <v>0</v>
      </c>
      <c r="BH733" s="144">
        <f>IF(N733="sníž. přenesená",J733,0)</f>
        <v>0</v>
      </c>
      <c r="BI733" s="144">
        <f>IF(N733="nulová",J733,0)</f>
        <v>0</v>
      </c>
      <c r="BJ733" s="17" t="s">
        <v>79</v>
      </c>
      <c r="BK733" s="144">
        <f>ROUND(I733*H733,2)</f>
        <v>0</v>
      </c>
      <c r="BL733" s="17" t="s">
        <v>440</v>
      </c>
      <c r="BM733" s="143" t="s">
        <v>1586</v>
      </c>
    </row>
    <row r="734" spans="2:65" s="12" customFormat="1">
      <c r="B734" s="145"/>
      <c r="D734" s="146" t="s">
        <v>442</v>
      </c>
      <c r="E734" s="147" t="s">
        <v>19</v>
      </c>
      <c r="F734" s="148" t="s">
        <v>1587</v>
      </c>
      <c r="H734" s="147" t="s">
        <v>19</v>
      </c>
      <c r="I734" s="149"/>
      <c r="L734" s="145"/>
      <c r="M734" s="150"/>
      <c r="T734" s="151"/>
      <c r="AT734" s="147" t="s">
        <v>442</v>
      </c>
      <c r="AU734" s="147" t="s">
        <v>79</v>
      </c>
      <c r="AV734" s="12" t="s">
        <v>79</v>
      </c>
      <c r="AW734" s="12" t="s">
        <v>32</v>
      </c>
      <c r="AX734" s="12" t="s">
        <v>71</v>
      </c>
      <c r="AY734" s="147" t="s">
        <v>429</v>
      </c>
    </row>
    <row r="735" spans="2:65" s="13" customFormat="1">
      <c r="B735" s="152"/>
      <c r="D735" s="146" t="s">
        <v>442</v>
      </c>
      <c r="E735" s="153" t="s">
        <v>19</v>
      </c>
      <c r="F735" s="154" t="s">
        <v>1588</v>
      </c>
      <c r="H735" s="155">
        <v>63.32</v>
      </c>
      <c r="I735" s="156"/>
      <c r="L735" s="152"/>
      <c r="M735" s="157"/>
      <c r="T735" s="158"/>
      <c r="AT735" s="153" t="s">
        <v>442</v>
      </c>
      <c r="AU735" s="153" t="s">
        <v>79</v>
      </c>
      <c r="AV735" s="13" t="s">
        <v>81</v>
      </c>
      <c r="AW735" s="13" t="s">
        <v>32</v>
      </c>
      <c r="AX735" s="13" t="s">
        <v>71</v>
      </c>
      <c r="AY735" s="153" t="s">
        <v>429</v>
      </c>
    </row>
    <row r="736" spans="2:65" s="14" customFormat="1">
      <c r="B736" s="159"/>
      <c r="D736" s="146" t="s">
        <v>442</v>
      </c>
      <c r="E736" s="160" t="s">
        <v>19</v>
      </c>
      <c r="F736" s="161" t="s">
        <v>451</v>
      </c>
      <c r="H736" s="162">
        <v>63.32</v>
      </c>
      <c r="I736" s="163"/>
      <c r="L736" s="159"/>
      <c r="M736" s="164"/>
      <c r="T736" s="165"/>
      <c r="AT736" s="160" t="s">
        <v>442</v>
      </c>
      <c r="AU736" s="160" t="s">
        <v>79</v>
      </c>
      <c r="AV736" s="14" t="s">
        <v>440</v>
      </c>
      <c r="AW736" s="14" t="s">
        <v>32</v>
      </c>
      <c r="AX736" s="14" t="s">
        <v>79</v>
      </c>
      <c r="AY736" s="160" t="s">
        <v>429</v>
      </c>
    </row>
    <row r="737" spans="2:65" s="1" customFormat="1" ht="76.349999999999994" customHeight="1">
      <c r="B737" s="32"/>
      <c r="C737" s="166" t="s">
        <v>939</v>
      </c>
      <c r="D737" s="166" t="s">
        <v>780</v>
      </c>
      <c r="E737" s="167" t="s">
        <v>1086</v>
      </c>
      <c r="F737" s="168" t="s">
        <v>1087</v>
      </c>
      <c r="G737" s="169" t="s">
        <v>783</v>
      </c>
      <c r="H737" s="170">
        <v>288</v>
      </c>
      <c r="I737" s="171"/>
      <c r="J737" s="172">
        <f>ROUND(I737*H737,2)</f>
        <v>0</v>
      </c>
      <c r="K737" s="168" t="s">
        <v>438</v>
      </c>
      <c r="L737" s="32"/>
      <c r="M737" s="173" t="s">
        <v>19</v>
      </c>
      <c r="N737" s="174" t="s">
        <v>42</v>
      </c>
      <c r="P737" s="141">
        <f>O737*H737</f>
        <v>0</v>
      </c>
      <c r="Q737" s="141">
        <v>0</v>
      </c>
      <c r="R737" s="141">
        <f>Q737*H737</f>
        <v>0</v>
      </c>
      <c r="S737" s="141">
        <v>0</v>
      </c>
      <c r="T737" s="142">
        <f>S737*H737</f>
        <v>0</v>
      </c>
      <c r="AR737" s="143" t="s">
        <v>440</v>
      </c>
      <c r="AT737" s="143" t="s">
        <v>780</v>
      </c>
      <c r="AU737" s="143" t="s">
        <v>79</v>
      </c>
      <c r="AY737" s="17" t="s">
        <v>429</v>
      </c>
      <c r="BE737" s="144">
        <f>IF(N737="základní",J737,0)</f>
        <v>0</v>
      </c>
      <c r="BF737" s="144">
        <f>IF(N737="snížená",J737,0)</f>
        <v>0</v>
      </c>
      <c r="BG737" s="144">
        <f>IF(N737="zákl. přenesená",J737,0)</f>
        <v>0</v>
      </c>
      <c r="BH737" s="144">
        <f>IF(N737="sníž. přenesená",J737,0)</f>
        <v>0</v>
      </c>
      <c r="BI737" s="144">
        <f>IF(N737="nulová",J737,0)</f>
        <v>0</v>
      </c>
      <c r="BJ737" s="17" t="s">
        <v>79</v>
      </c>
      <c r="BK737" s="144">
        <f>ROUND(I737*H737,2)</f>
        <v>0</v>
      </c>
      <c r="BL737" s="17" t="s">
        <v>440</v>
      </c>
      <c r="BM737" s="143" t="s">
        <v>1589</v>
      </c>
    </row>
    <row r="738" spans="2:65" s="12" customFormat="1">
      <c r="B738" s="145"/>
      <c r="D738" s="146" t="s">
        <v>442</v>
      </c>
      <c r="E738" s="147" t="s">
        <v>19</v>
      </c>
      <c r="F738" s="148" t="s">
        <v>1357</v>
      </c>
      <c r="H738" s="147" t="s">
        <v>19</v>
      </c>
      <c r="I738" s="149"/>
      <c r="L738" s="145"/>
      <c r="M738" s="150"/>
      <c r="T738" s="151"/>
      <c r="AT738" s="147" t="s">
        <v>442</v>
      </c>
      <c r="AU738" s="147" t="s">
        <v>79</v>
      </c>
      <c r="AV738" s="12" t="s">
        <v>79</v>
      </c>
      <c r="AW738" s="12" t="s">
        <v>32</v>
      </c>
      <c r="AX738" s="12" t="s">
        <v>71</v>
      </c>
      <c r="AY738" s="147" t="s">
        <v>429</v>
      </c>
    </row>
    <row r="739" spans="2:65" s="13" customFormat="1">
      <c r="B739" s="152"/>
      <c r="D739" s="146" t="s">
        <v>442</v>
      </c>
      <c r="E739" s="153" t="s">
        <v>19</v>
      </c>
      <c r="F739" s="154" t="s">
        <v>1590</v>
      </c>
      <c r="H739" s="155">
        <v>90</v>
      </c>
      <c r="I739" s="156"/>
      <c r="L739" s="152"/>
      <c r="M739" s="157"/>
      <c r="T739" s="158"/>
      <c r="AT739" s="153" t="s">
        <v>442</v>
      </c>
      <c r="AU739" s="153" t="s">
        <v>79</v>
      </c>
      <c r="AV739" s="13" t="s">
        <v>81</v>
      </c>
      <c r="AW739" s="13" t="s">
        <v>32</v>
      </c>
      <c r="AX739" s="13" t="s">
        <v>71</v>
      </c>
      <c r="AY739" s="153" t="s">
        <v>429</v>
      </c>
    </row>
    <row r="740" spans="2:65" s="12" customFormat="1">
      <c r="B740" s="145"/>
      <c r="D740" s="146" t="s">
        <v>442</v>
      </c>
      <c r="E740" s="147" t="s">
        <v>19</v>
      </c>
      <c r="F740" s="148" t="s">
        <v>1359</v>
      </c>
      <c r="H740" s="147" t="s">
        <v>19</v>
      </c>
      <c r="I740" s="149"/>
      <c r="L740" s="145"/>
      <c r="M740" s="150"/>
      <c r="T740" s="151"/>
      <c r="AT740" s="147" t="s">
        <v>442</v>
      </c>
      <c r="AU740" s="147" t="s">
        <v>79</v>
      </c>
      <c r="AV740" s="12" t="s">
        <v>79</v>
      </c>
      <c r="AW740" s="12" t="s">
        <v>32</v>
      </c>
      <c r="AX740" s="12" t="s">
        <v>71</v>
      </c>
      <c r="AY740" s="147" t="s">
        <v>429</v>
      </c>
    </row>
    <row r="741" spans="2:65" s="13" customFormat="1">
      <c r="B741" s="152"/>
      <c r="D741" s="146" t="s">
        <v>442</v>
      </c>
      <c r="E741" s="153" t="s">
        <v>19</v>
      </c>
      <c r="F741" s="154" t="s">
        <v>1590</v>
      </c>
      <c r="H741" s="155">
        <v>90</v>
      </c>
      <c r="I741" s="156"/>
      <c r="L741" s="152"/>
      <c r="M741" s="157"/>
      <c r="T741" s="158"/>
      <c r="AT741" s="153" t="s">
        <v>442</v>
      </c>
      <c r="AU741" s="153" t="s">
        <v>79</v>
      </c>
      <c r="AV741" s="13" t="s">
        <v>81</v>
      </c>
      <c r="AW741" s="13" t="s">
        <v>32</v>
      </c>
      <c r="AX741" s="13" t="s">
        <v>71</v>
      </c>
      <c r="AY741" s="153" t="s">
        <v>429</v>
      </c>
    </row>
    <row r="742" spans="2:65" s="12" customFormat="1">
      <c r="B742" s="145"/>
      <c r="D742" s="146" t="s">
        <v>442</v>
      </c>
      <c r="E742" s="147" t="s">
        <v>19</v>
      </c>
      <c r="F742" s="148" t="s">
        <v>1374</v>
      </c>
      <c r="H742" s="147" t="s">
        <v>19</v>
      </c>
      <c r="I742" s="149"/>
      <c r="L742" s="145"/>
      <c r="M742" s="150"/>
      <c r="T742" s="151"/>
      <c r="AT742" s="147" t="s">
        <v>442</v>
      </c>
      <c r="AU742" s="147" t="s">
        <v>79</v>
      </c>
      <c r="AV742" s="12" t="s">
        <v>79</v>
      </c>
      <c r="AW742" s="12" t="s">
        <v>32</v>
      </c>
      <c r="AX742" s="12" t="s">
        <v>71</v>
      </c>
      <c r="AY742" s="147" t="s">
        <v>429</v>
      </c>
    </row>
    <row r="743" spans="2:65" s="13" customFormat="1">
      <c r="B743" s="152"/>
      <c r="D743" s="146" t="s">
        <v>442</v>
      </c>
      <c r="E743" s="153" t="s">
        <v>19</v>
      </c>
      <c r="F743" s="154" t="s">
        <v>1591</v>
      </c>
      <c r="H743" s="155">
        <v>3</v>
      </c>
      <c r="I743" s="156"/>
      <c r="L743" s="152"/>
      <c r="M743" s="157"/>
      <c r="T743" s="158"/>
      <c r="AT743" s="153" t="s">
        <v>442</v>
      </c>
      <c r="AU743" s="153" t="s">
        <v>79</v>
      </c>
      <c r="AV743" s="13" t="s">
        <v>81</v>
      </c>
      <c r="AW743" s="13" t="s">
        <v>32</v>
      </c>
      <c r="AX743" s="13" t="s">
        <v>71</v>
      </c>
      <c r="AY743" s="153" t="s">
        <v>429</v>
      </c>
    </row>
    <row r="744" spans="2:65" s="12" customFormat="1">
      <c r="B744" s="145"/>
      <c r="D744" s="146" t="s">
        <v>442</v>
      </c>
      <c r="E744" s="147" t="s">
        <v>19</v>
      </c>
      <c r="F744" s="148" t="s">
        <v>1376</v>
      </c>
      <c r="H744" s="147" t="s">
        <v>19</v>
      </c>
      <c r="I744" s="149"/>
      <c r="L744" s="145"/>
      <c r="M744" s="150"/>
      <c r="T744" s="151"/>
      <c r="AT744" s="147" t="s">
        <v>442</v>
      </c>
      <c r="AU744" s="147" t="s">
        <v>79</v>
      </c>
      <c r="AV744" s="12" t="s">
        <v>79</v>
      </c>
      <c r="AW744" s="12" t="s">
        <v>32</v>
      </c>
      <c r="AX744" s="12" t="s">
        <v>71</v>
      </c>
      <c r="AY744" s="147" t="s">
        <v>429</v>
      </c>
    </row>
    <row r="745" spans="2:65" s="13" customFormat="1">
      <c r="B745" s="152"/>
      <c r="D745" s="146" t="s">
        <v>442</v>
      </c>
      <c r="E745" s="153" t="s">
        <v>19</v>
      </c>
      <c r="F745" s="154" t="s">
        <v>1592</v>
      </c>
      <c r="H745" s="155">
        <v>9.6</v>
      </c>
      <c r="I745" s="156"/>
      <c r="L745" s="152"/>
      <c r="M745" s="157"/>
      <c r="T745" s="158"/>
      <c r="AT745" s="153" t="s">
        <v>442</v>
      </c>
      <c r="AU745" s="153" t="s">
        <v>79</v>
      </c>
      <c r="AV745" s="13" t="s">
        <v>81</v>
      </c>
      <c r="AW745" s="13" t="s">
        <v>32</v>
      </c>
      <c r="AX745" s="13" t="s">
        <v>71</v>
      </c>
      <c r="AY745" s="153" t="s">
        <v>429</v>
      </c>
    </row>
    <row r="746" spans="2:65" s="12" customFormat="1">
      <c r="B746" s="145"/>
      <c r="D746" s="146" t="s">
        <v>442</v>
      </c>
      <c r="E746" s="147" t="s">
        <v>19</v>
      </c>
      <c r="F746" s="148" t="s">
        <v>1378</v>
      </c>
      <c r="H746" s="147" t="s">
        <v>19</v>
      </c>
      <c r="I746" s="149"/>
      <c r="L746" s="145"/>
      <c r="M746" s="150"/>
      <c r="T746" s="151"/>
      <c r="AT746" s="147" t="s">
        <v>442</v>
      </c>
      <c r="AU746" s="147" t="s">
        <v>79</v>
      </c>
      <c r="AV746" s="12" t="s">
        <v>79</v>
      </c>
      <c r="AW746" s="12" t="s">
        <v>32</v>
      </c>
      <c r="AX746" s="12" t="s">
        <v>71</v>
      </c>
      <c r="AY746" s="147" t="s">
        <v>429</v>
      </c>
    </row>
    <row r="747" spans="2:65" s="13" customFormat="1">
      <c r="B747" s="152"/>
      <c r="D747" s="146" t="s">
        <v>442</v>
      </c>
      <c r="E747" s="153" t="s">
        <v>19</v>
      </c>
      <c r="F747" s="154" t="s">
        <v>1593</v>
      </c>
      <c r="H747" s="155">
        <v>94.5</v>
      </c>
      <c r="I747" s="156"/>
      <c r="L747" s="152"/>
      <c r="M747" s="157"/>
      <c r="T747" s="158"/>
      <c r="AT747" s="153" t="s">
        <v>442</v>
      </c>
      <c r="AU747" s="153" t="s">
        <v>79</v>
      </c>
      <c r="AV747" s="13" t="s">
        <v>81</v>
      </c>
      <c r="AW747" s="13" t="s">
        <v>32</v>
      </c>
      <c r="AX747" s="13" t="s">
        <v>71</v>
      </c>
      <c r="AY747" s="153" t="s">
        <v>429</v>
      </c>
    </row>
    <row r="748" spans="2:65" s="12" customFormat="1">
      <c r="B748" s="145"/>
      <c r="D748" s="146" t="s">
        <v>442</v>
      </c>
      <c r="E748" s="147" t="s">
        <v>19</v>
      </c>
      <c r="F748" s="148" t="s">
        <v>1380</v>
      </c>
      <c r="H748" s="147" t="s">
        <v>19</v>
      </c>
      <c r="I748" s="149"/>
      <c r="L748" s="145"/>
      <c r="M748" s="150"/>
      <c r="T748" s="151"/>
      <c r="AT748" s="147" t="s">
        <v>442</v>
      </c>
      <c r="AU748" s="147" t="s">
        <v>79</v>
      </c>
      <c r="AV748" s="12" t="s">
        <v>79</v>
      </c>
      <c r="AW748" s="12" t="s">
        <v>32</v>
      </c>
      <c r="AX748" s="12" t="s">
        <v>71</v>
      </c>
      <c r="AY748" s="147" t="s">
        <v>429</v>
      </c>
    </row>
    <row r="749" spans="2:65" s="13" customFormat="1">
      <c r="B749" s="152"/>
      <c r="D749" s="146" t="s">
        <v>442</v>
      </c>
      <c r="E749" s="153" t="s">
        <v>19</v>
      </c>
      <c r="F749" s="154" t="s">
        <v>1594</v>
      </c>
      <c r="H749" s="155">
        <v>0.9</v>
      </c>
      <c r="I749" s="156"/>
      <c r="L749" s="152"/>
      <c r="M749" s="157"/>
      <c r="T749" s="158"/>
      <c r="AT749" s="153" t="s">
        <v>442</v>
      </c>
      <c r="AU749" s="153" t="s">
        <v>79</v>
      </c>
      <c r="AV749" s="13" t="s">
        <v>81</v>
      </c>
      <c r="AW749" s="13" t="s">
        <v>32</v>
      </c>
      <c r="AX749" s="13" t="s">
        <v>71</v>
      </c>
      <c r="AY749" s="153" t="s">
        <v>429</v>
      </c>
    </row>
    <row r="750" spans="2:65" s="14" customFormat="1">
      <c r="B750" s="159"/>
      <c r="D750" s="146" t="s">
        <v>442</v>
      </c>
      <c r="E750" s="160" t="s">
        <v>19</v>
      </c>
      <c r="F750" s="161" t="s">
        <v>451</v>
      </c>
      <c r="H750" s="162">
        <v>288</v>
      </c>
      <c r="I750" s="163"/>
      <c r="L750" s="159"/>
      <c r="M750" s="164"/>
      <c r="T750" s="165"/>
      <c r="AT750" s="160" t="s">
        <v>442</v>
      </c>
      <c r="AU750" s="160" t="s">
        <v>79</v>
      </c>
      <c r="AV750" s="14" t="s">
        <v>440</v>
      </c>
      <c r="AW750" s="14" t="s">
        <v>32</v>
      </c>
      <c r="AX750" s="14" t="s">
        <v>79</v>
      </c>
      <c r="AY750" s="160" t="s">
        <v>429</v>
      </c>
    </row>
    <row r="751" spans="2:65" s="1" customFormat="1" ht="78" customHeight="1">
      <c r="B751" s="32"/>
      <c r="C751" s="166" t="s">
        <v>943</v>
      </c>
      <c r="D751" s="166" t="s">
        <v>780</v>
      </c>
      <c r="E751" s="167" t="s">
        <v>1595</v>
      </c>
      <c r="F751" s="168" t="s">
        <v>1596</v>
      </c>
      <c r="G751" s="169" t="s">
        <v>719</v>
      </c>
      <c r="H751" s="170">
        <v>23.74</v>
      </c>
      <c r="I751" s="171"/>
      <c r="J751" s="172">
        <f>ROUND(I751*H751,2)</f>
        <v>0</v>
      </c>
      <c r="K751" s="168" t="s">
        <v>438</v>
      </c>
      <c r="L751" s="32"/>
      <c r="M751" s="173" t="s">
        <v>19</v>
      </c>
      <c r="N751" s="174" t="s">
        <v>42</v>
      </c>
      <c r="P751" s="141">
        <f>O751*H751</f>
        <v>0</v>
      </c>
      <c r="Q751" s="141">
        <v>0</v>
      </c>
      <c r="R751" s="141">
        <f>Q751*H751</f>
        <v>0</v>
      </c>
      <c r="S751" s="141">
        <v>0</v>
      </c>
      <c r="T751" s="142">
        <f>S751*H751</f>
        <v>0</v>
      </c>
      <c r="AR751" s="143" t="s">
        <v>440</v>
      </c>
      <c r="AT751" s="143" t="s">
        <v>780</v>
      </c>
      <c r="AU751" s="143" t="s">
        <v>79</v>
      </c>
      <c r="AY751" s="17" t="s">
        <v>429</v>
      </c>
      <c r="BE751" s="144">
        <f>IF(N751="základní",J751,0)</f>
        <v>0</v>
      </c>
      <c r="BF751" s="144">
        <f>IF(N751="snížená",J751,0)</f>
        <v>0</v>
      </c>
      <c r="BG751" s="144">
        <f>IF(N751="zákl. přenesená",J751,0)</f>
        <v>0</v>
      </c>
      <c r="BH751" s="144">
        <f>IF(N751="sníž. přenesená",J751,0)</f>
        <v>0</v>
      </c>
      <c r="BI751" s="144">
        <f>IF(N751="nulová",J751,0)</f>
        <v>0</v>
      </c>
      <c r="BJ751" s="17" t="s">
        <v>79</v>
      </c>
      <c r="BK751" s="144">
        <f>ROUND(I751*H751,2)</f>
        <v>0</v>
      </c>
      <c r="BL751" s="17" t="s">
        <v>440</v>
      </c>
      <c r="BM751" s="143" t="s">
        <v>1597</v>
      </c>
    </row>
    <row r="752" spans="2:65" s="12" customFormat="1">
      <c r="B752" s="145"/>
      <c r="D752" s="146" t="s">
        <v>442</v>
      </c>
      <c r="E752" s="147" t="s">
        <v>19</v>
      </c>
      <c r="F752" s="148" t="s">
        <v>1390</v>
      </c>
      <c r="H752" s="147" t="s">
        <v>19</v>
      </c>
      <c r="I752" s="149"/>
      <c r="L752" s="145"/>
      <c r="M752" s="150"/>
      <c r="T752" s="151"/>
      <c r="AT752" s="147" t="s">
        <v>442</v>
      </c>
      <c r="AU752" s="147" t="s">
        <v>79</v>
      </c>
      <c r="AV752" s="12" t="s">
        <v>79</v>
      </c>
      <c r="AW752" s="12" t="s">
        <v>32</v>
      </c>
      <c r="AX752" s="12" t="s">
        <v>71</v>
      </c>
      <c r="AY752" s="147" t="s">
        <v>429</v>
      </c>
    </row>
    <row r="753" spans="2:65" s="13" customFormat="1">
      <c r="B753" s="152"/>
      <c r="D753" s="146" t="s">
        <v>442</v>
      </c>
      <c r="E753" s="153" t="s">
        <v>19</v>
      </c>
      <c r="F753" s="154" t="s">
        <v>1598</v>
      </c>
      <c r="H753" s="155">
        <v>23.74</v>
      </c>
      <c r="I753" s="156"/>
      <c r="L753" s="152"/>
      <c r="M753" s="157"/>
      <c r="T753" s="158"/>
      <c r="AT753" s="153" t="s">
        <v>442</v>
      </c>
      <c r="AU753" s="153" t="s">
        <v>79</v>
      </c>
      <c r="AV753" s="13" t="s">
        <v>81</v>
      </c>
      <c r="AW753" s="13" t="s">
        <v>32</v>
      </c>
      <c r="AX753" s="13" t="s">
        <v>71</v>
      </c>
      <c r="AY753" s="153" t="s">
        <v>429</v>
      </c>
    </row>
    <row r="754" spans="2:65" s="14" customFormat="1">
      <c r="B754" s="159"/>
      <c r="D754" s="146" t="s">
        <v>442</v>
      </c>
      <c r="E754" s="160" t="s">
        <v>19</v>
      </c>
      <c r="F754" s="161" t="s">
        <v>451</v>
      </c>
      <c r="H754" s="162">
        <v>23.74</v>
      </c>
      <c r="I754" s="163"/>
      <c r="L754" s="159"/>
      <c r="M754" s="164"/>
      <c r="T754" s="165"/>
      <c r="AT754" s="160" t="s">
        <v>442</v>
      </c>
      <c r="AU754" s="160" t="s">
        <v>79</v>
      </c>
      <c r="AV754" s="14" t="s">
        <v>440</v>
      </c>
      <c r="AW754" s="14" t="s">
        <v>32</v>
      </c>
      <c r="AX754" s="14" t="s">
        <v>79</v>
      </c>
      <c r="AY754" s="160" t="s">
        <v>429</v>
      </c>
    </row>
    <row r="755" spans="2:65" s="1" customFormat="1" ht="78" customHeight="1">
      <c r="B755" s="32"/>
      <c r="C755" s="166" t="s">
        <v>948</v>
      </c>
      <c r="D755" s="166" t="s">
        <v>780</v>
      </c>
      <c r="E755" s="167" t="s">
        <v>1599</v>
      </c>
      <c r="F755" s="168" t="s">
        <v>1600</v>
      </c>
      <c r="G755" s="169" t="s">
        <v>719</v>
      </c>
      <c r="H755" s="170">
        <v>81.343000000000004</v>
      </c>
      <c r="I755" s="171"/>
      <c r="J755" s="172">
        <f>ROUND(I755*H755,2)</f>
        <v>0</v>
      </c>
      <c r="K755" s="168" t="s">
        <v>438</v>
      </c>
      <c r="L755" s="32"/>
      <c r="M755" s="173" t="s">
        <v>19</v>
      </c>
      <c r="N755" s="174" t="s">
        <v>42</v>
      </c>
      <c r="P755" s="141">
        <f>O755*H755</f>
        <v>0</v>
      </c>
      <c r="Q755" s="141">
        <v>0</v>
      </c>
      <c r="R755" s="141">
        <f>Q755*H755</f>
        <v>0</v>
      </c>
      <c r="S755" s="141">
        <v>0</v>
      </c>
      <c r="T755" s="142">
        <f>S755*H755</f>
        <v>0</v>
      </c>
      <c r="AR755" s="143" t="s">
        <v>440</v>
      </c>
      <c r="AT755" s="143" t="s">
        <v>780</v>
      </c>
      <c r="AU755" s="143" t="s">
        <v>79</v>
      </c>
      <c r="AY755" s="17" t="s">
        <v>429</v>
      </c>
      <c r="BE755" s="144">
        <f>IF(N755="základní",J755,0)</f>
        <v>0</v>
      </c>
      <c r="BF755" s="144">
        <f>IF(N755="snížená",J755,0)</f>
        <v>0</v>
      </c>
      <c r="BG755" s="144">
        <f>IF(N755="zákl. přenesená",J755,0)</f>
        <v>0</v>
      </c>
      <c r="BH755" s="144">
        <f>IF(N755="sníž. přenesená",J755,0)</f>
        <v>0</v>
      </c>
      <c r="BI755" s="144">
        <f>IF(N755="nulová",J755,0)</f>
        <v>0</v>
      </c>
      <c r="BJ755" s="17" t="s">
        <v>79</v>
      </c>
      <c r="BK755" s="144">
        <f>ROUND(I755*H755,2)</f>
        <v>0</v>
      </c>
      <c r="BL755" s="17" t="s">
        <v>440</v>
      </c>
      <c r="BM755" s="143" t="s">
        <v>1601</v>
      </c>
    </row>
    <row r="756" spans="2:65" s="12" customFormat="1">
      <c r="B756" s="145"/>
      <c r="D756" s="146" t="s">
        <v>442</v>
      </c>
      <c r="E756" s="147" t="s">
        <v>19</v>
      </c>
      <c r="F756" s="148" t="s">
        <v>1572</v>
      </c>
      <c r="H756" s="147" t="s">
        <v>19</v>
      </c>
      <c r="I756" s="149"/>
      <c r="L756" s="145"/>
      <c r="M756" s="150"/>
      <c r="T756" s="151"/>
      <c r="AT756" s="147" t="s">
        <v>442</v>
      </c>
      <c r="AU756" s="147" t="s">
        <v>79</v>
      </c>
      <c r="AV756" s="12" t="s">
        <v>79</v>
      </c>
      <c r="AW756" s="12" t="s">
        <v>32</v>
      </c>
      <c r="AX756" s="12" t="s">
        <v>71</v>
      </c>
      <c r="AY756" s="147" t="s">
        <v>429</v>
      </c>
    </row>
    <row r="757" spans="2:65" s="13" customFormat="1">
      <c r="B757" s="152"/>
      <c r="D757" s="146" t="s">
        <v>442</v>
      </c>
      <c r="E757" s="153" t="s">
        <v>19</v>
      </c>
      <c r="F757" s="154" t="s">
        <v>1602</v>
      </c>
      <c r="H757" s="155">
        <v>28.3</v>
      </c>
      <c r="I757" s="156"/>
      <c r="L757" s="152"/>
      <c r="M757" s="157"/>
      <c r="T757" s="158"/>
      <c r="AT757" s="153" t="s">
        <v>442</v>
      </c>
      <c r="AU757" s="153" t="s">
        <v>79</v>
      </c>
      <c r="AV757" s="13" t="s">
        <v>81</v>
      </c>
      <c r="AW757" s="13" t="s">
        <v>32</v>
      </c>
      <c r="AX757" s="13" t="s">
        <v>71</v>
      </c>
      <c r="AY757" s="153" t="s">
        <v>429</v>
      </c>
    </row>
    <row r="758" spans="2:65" s="12" customFormat="1">
      <c r="B758" s="145"/>
      <c r="D758" s="146" t="s">
        <v>442</v>
      </c>
      <c r="E758" s="147" t="s">
        <v>19</v>
      </c>
      <c r="F758" s="148" t="s">
        <v>1577</v>
      </c>
      <c r="H758" s="147" t="s">
        <v>19</v>
      </c>
      <c r="I758" s="149"/>
      <c r="L758" s="145"/>
      <c r="M758" s="150"/>
      <c r="T758" s="151"/>
      <c r="AT758" s="147" t="s">
        <v>442</v>
      </c>
      <c r="AU758" s="147" t="s">
        <v>79</v>
      </c>
      <c r="AV758" s="12" t="s">
        <v>79</v>
      </c>
      <c r="AW758" s="12" t="s">
        <v>32</v>
      </c>
      <c r="AX758" s="12" t="s">
        <v>71</v>
      </c>
      <c r="AY758" s="147" t="s">
        <v>429</v>
      </c>
    </row>
    <row r="759" spans="2:65" s="13" customFormat="1">
      <c r="B759" s="152"/>
      <c r="D759" s="146" t="s">
        <v>442</v>
      </c>
      <c r="E759" s="153" t="s">
        <v>19</v>
      </c>
      <c r="F759" s="154" t="s">
        <v>1603</v>
      </c>
      <c r="H759" s="155">
        <v>12.762</v>
      </c>
      <c r="I759" s="156"/>
      <c r="L759" s="152"/>
      <c r="M759" s="157"/>
      <c r="T759" s="158"/>
      <c r="AT759" s="153" t="s">
        <v>442</v>
      </c>
      <c r="AU759" s="153" t="s">
        <v>79</v>
      </c>
      <c r="AV759" s="13" t="s">
        <v>81</v>
      </c>
      <c r="AW759" s="13" t="s">
        <v>32</v>
      </c>
      <c r="AX759" s="13" t="s">
        <v>71</v>
      </c>
      <c r="AY759" s="153" t="s">
        <v>429</v>
      </c>
    </row>
    <row r="760" spans="2:65" s="12" customFormat="1">
      <c r="B760" s="145"/>
      <c r="D760" s="146" t="s">
        <v>442</v>
      </c>
      <c r="E760" s="147" t="s">
        <v>19</v>
      </c>
      <c r="F760" s="148" t="s">
        <v>1582</v>
      </c>
      <c r="H760" s="147" t="s">
        <v>19</v>
      </c>
      <c r="I760" s="149"/>
      <c r="L760" s="145"/>
      <c r="M760" s="150"/>
      <c r="T760" s="151"/>
      <c r="AT760" s="147" t="s">
        <v>442</v>
      </c>
      <c r="AU760" s="147" t="s">
        <v>79</v>
      </c>
      <c r="AV760" s="12" t="s">
        <v>79</v>
      </c>
      <c r="AW760" s="12" t="s">
        <v>32</v>
      </c>
      <c r="AX760" s="12" t="s">
        <v>71</v>
      </c>
      <c r="AY760" s="147" t="s">
        <v>429</v>
      </c>
    </row>
    <row r="761" spans="2:65" s="13" customFormat="1">
      <c r="B761" s="152"/>
      <c r="D761" s="146" t="s">
        <v>442</v>
      </c>
      <c r="E761" s="153" t="s">
        <v>19</v>
      </c>
      <c r="F761" s="154" t="s">
        <v>1604</v>
      </c>
      <c r="H761" s="155">
        <v>11.981</v>
      </c>
      <c r="I761" s="156"/>
      <c r="L761" s="152"/>
      <c r="M761" s="157"/>
      <c r="T761" s="158"/>
      <c r="AT761" s="153" t="s">
        <v>442</v>
      </c>
      <c r="AU761" s="153" t="s">
        <v>79</v>
      </c>
      <c r="AV761" s="13" t="s">
        <v>81</v>
      </c>
      <c r="AW761" s="13" t="s">
        <v>32</v>
      </c>
      <c r="AX761" s="13" t="s">
        <v>71</v>
      </c>
      <c r="AY761" s="153" t="s">
        <v>429</v>
      </c>
    </row>
    <row r="762" spans="2:65" s="12" customFormat="1">
      <c r="B762" s="145"/>
      <c r="D762" s="146" t="s">
        <v>442</v>
      </c>
      <c r="E762" s="147" t="s">
        <v>19</v>
      </c>
      <c r="F762" s="148" t="s">
        <v>1392</v>
      </c>
      <c r="H762" s="147" t="s">
        <v>19</v>
      </c>
      <c r="I762" s="149"/>
      <c r="L762" s="145"/>
      <c r="M762" s="150"/>
      <c r="T762" s="151"/>
      <c r="AT762" s="147" t="s">
        <v>442</v>
      </c>
      <c r="AU762" s="147" t="s">
        <v>79</v>
      </c>
      <c r="AV762" s="12" t="s">
        <v>79</v>
      </c>
      <c r="AW762" s="12" t="s">
        <v>32</v>
      </c>
      <c r="AX762" s="12" t="s">
        <v>71</v>
      </c>
      <c r="AY762" s="147" t="s">
        <v>429</v>
      </c>
    </row>
    <row r="763" spans="2:65" s="13" customFormat="1">
      <c r="B763" s="152"/>
      <c r="D763" s="146" t="s">
        <v>442</v>
      </c>
      <c r="E763" s="153" t="s">
        <v>19</v>
      </c>
      <c r="F763" s="154" t="s">
        <v>1602</v>
      </c>
      <c r="H763" s="155">
        <v>28.3</v>
      </c>
      <c r="I763" s="156"/>
      <c r="L763" s="152"/>
      <c r="M763" s="157"/>
      <c r="T763" s="158"/>
      <c r="AT763" s="153" t="s">
        <v>442</v>
      </c>
      <c r="AU763" s="153" t="s">
        <v>79</v>
      </c>
      <c r="AV763" s="13" t="s">
        <v>81</v>
      </c>
      <c r="AW763" s="13" t="s">
        <v>32</v>
      </c>
      <c r="AX763" s="13" t="s">
        <v>71</v>
      </c>
      <c r="AY763" s="153" t="s">
        <v>429</v>
      </c>
    </row>
    <row r="764" spans="2:65" s="14" customFormat="1">
      <c r="B764" s="159"/>
      <c r="D764" s="146" t="s">
        <v>442</v>
      </c>
      <c r="E764" s="160" t="s">
        <v>19</v>
      </c>
      <c r="F764" s="161" t="s">
        <v>451</v>
      </c>
      <c r="H764" s="162">
        <v>81.343000000000004</v>
      </c>
      <c r="I764" s="163"/>
      <c r="L764" s="159"/>
      <c r="M764" s="164"/>
      <c r="T764" s="165"/>
      <c r="AT764" s="160" t="s">
        <v>442</v>
      </c>
      <c r="AU764" s="160" t="s">
        <v>79</v>
      </c>
      <c r="AV764" s="14" t="s">
        <v>440</v>
      </c>
      <c r="AW764" s="14" t="s">
        <v>32</v>
      </c>
      <c r="AX764" s="14" t="s">
        <v>79</v>
      </c>
      <c r="AY764" s="160" t="s">
        <v>429</v>
      </c>
    </row>
    <row r="765" spans="2:65" s="1" customFormat="1" ht="66.75" customHeight="1">
      <c r="B765" s="32"/>
      <c r="C765" s="166" t="s">
        <v>952</v>
      </c>
      <c r="D765" s="166" t="s">
        <v>780</v>
      </c>
      <c r="E765" s="167" t="s">
        <v>1605</v>
      </c>
      <c r="F765" s="168" t="s">
        <v>1606</v>
      </c>
      <c r="G765" s="169" t="s">
        <v>719</v>
      </c>
      <c r="H765" s="170">
        <v>97.8</v>
      </c>
      <c r="I765" s="171"/>
      <c r="J765" s="172">
        <f>ROUND(I765*H765,2)</f>
        <v>0</v>
      </c>
      <c r="K765" s="168" t="s">
        <v>438</v>
      </c>
      <c r="L765" s="32"/>
      <c r="M765" s="173" t="s">
        <v>19</v>
      </c>
      <c r="N765" s="174" t="s">
        <v>42</v>
      </c>
      <c r="P765" s="141">
        <f>O765*H765</f>
        <v>0</v>
      </c>
      <c r="Q765" s="141">
        <v>0</v>
      </c>
      <c r="R765" s="141">
        <f>Q765*H765</f>
        <v>0</v>
      </c>
      <c r="S765" s="141">
        <v>0</v>
      </c>
      <c r="T765" s="142">
        <f>S765*H765</f>
        <v>0</v>
      </c>
      <c r="AR765" s="143" t="s">
        <v>440</v>
      </c>
      <c r="AT765" s="143" t="s">
        <v>780</v>
      </c>
      <c r="AU765" s="143" t="s">
        <v>79</v>
      </c>
      <c r="AY765" s="17" t="s">
        <v>429</v>
      </c>
      <c r="BE765" s="144">
        <f>IF(N765="základní",J765,0)</f>
        <v>0</v>
      </c>
      <c r="BF765" s="144">
        <f>IF(N765="snížená",J765,0)</f>
        <v>0</v>
      </c>
      <c r="BG765" s="144">
        <f>IF(N765="zákl. přenesená",J765,0)</f>
        <v>0</v>
      </c>
      <c r="BH765" s="144">
        <f>IF(N765="sníž. přenesená",J765,0)</f>
        <v>0</v>
      </c>
      <c r="BI765" s="144">
        <f>IF(N765="nulová",J765,0)</f>
        <v>0</v>
      </c>
      <c r="BJ765" s="17" t="s">
        <v>79</v>
      </c>
      <c r="BK765" s="144">
        <f>ROUND(I765*H765,2)</f>
        <v>0</v>
      </c>
      <c r="BL765" s="17" t="s">
        <v>440</v>
      </c>
      <c r="BM765" s="143" t="s">
        <v>1607</v>
      </c>
    </row>
    <row r="766" spans="2:65" s="12" customFormat="1">
      <c r="B766" s="145"/>
      <c r="D766" s="146" t="s">
        <v>442</v>
      </c>
      <c r="E766" s="147" t="s">
        <v>19</v>
      </c>
      <c r="F766" s="148" t="s">
        <v>1608</v>
      </c>
      <c r="H766" s="147" t="s">
        <v>19</v>
      </c>
      <c r="I766" s="149"/>
      <c r="L766" s="145"/>
      <c r="M766" s="150"/>
      <c r="T766" s="151"/>
      <c r="AT766" s="147" t="s">
        <v>442</v>
      </c>
      <c r="AU766" s="147" t="s">
        <v>79</v>
      </c>
      <c r="AV766" s="12" t="s">
        <v>79</v>
      </c>
      <c r="AW766" s="12" t="s">
        <v>32</v>
      </c>
      <c r="AX766" s="12" t="s">
        <v>71</v>
      </c>
      <c r="AY766" s="147" t="s">
        <v>429</v>
      </c>
    </row>
    <row r="767" spans="2:65" s="13" customFormat="1">
      <c r="B767" s="152"/>
      <c r="D767" s="146" t="s">
        <v>442</v>
      </c>
      <c r="E767" s="153" t="s">
        <v>19</v>
      </c>
      <c r="F767" s="154" t="s">
        <v>1609</v>
      </c>
      <c r="H767" s="155">
        <v>97.8</v>
      </c>
      <c r="I767" s="156"/>
      <c r="L767" s="152"/>
      <c r="M767" s="157"/>
      <c r="T767" s="158"/>
      <c r="AT767" s="153" t="s">
        <v>442</v>
      </c>
      <c r="AU767" s="153" t="s">
        <v>79</v>
      </c>
      <c r="AV767" s="13" t="s">
        <v>81</v>
      </c>
      <c r="AW767" s="13" t="s">
        <v>32</v>
      </c>
      <c r="AX767" s="13" t="s">
        <v>71</v>
      </c>
      <c r="AY767" s="153" t="s">
        <v>429</v>
      </c>
    </row>
    <row r="768" spans="2:65" s="14" customFormat="1">
      <c r="B768" s="159"/>
      <c r="D768" s="146" t="s">
        <v>442</v>
      </c>
      <c r="E768" s="160" t="s">
        <v>19</v>
      </c>
      <c r="F768" s="161" t="s">
        <v>451</v>
      </c>
      <c r="H768" s="162">
        <v>97.8</v>
      </c>
      <c r="I768" s="163"/>
      <c r="L768" s="159"/>
      <c r="M768" s="164"/>
      <c r="T768" s="165"/>
      <c r="AT768" s="160" t="s">
        <v>442</v>
      </c>
      <c r="AU768" s="160" t="s">
        <v>79</v>
      </c>
      <c r="AV768" s="14" t="s">
        <v>440</v>
      </c>
      <c r="AW768" s="14" t="s">
        <v>32</v>
      </c>
      <c r="AX768" s="14" t="s">
        <v>79</v>
      </c>
      <c r="AY768" s="160" t="s">
        <v>429</v>
      </c>
    </row>
    <row r="769" spans="2:65" s="1" customFormat="1" ht="66.75" customHeight="1">
      <c r="B769" s="32"/>
      <c r="C769" s="166" t="s">
        <v>958</v>
      </c>
      <c r="D769" s="166" t="s">
        <v>780</v>
      </c>
      <c r="E769" s="167" t="s">
        <v>1610</v>
      </c>
      <c r="F769" s="168" t="s">
        <v>1611</v>
      </c>
      <c r="G769" s="169" t="s">
        <v>719</v>
      </c>
      <c r="H769" s="170">
        <v>25.15</v>
      </c>
      <c r="I769" s="171"/>
      <c r="J769" s="172">
        <f>ROUND(I769*H769,2)</f>
        <v>0</v>
      </c>
      <c r="K769" s="168" t="s">
        <v>438</v>
      </c>
      <c r="L769" s="32"/>
      <c r="M769" s="173" t="s">
        <v>19</v>
      </c>
      <c r="N769" s="174" t="s">
        <v>42</v>
      </c>
      <c r="P769" s="141">
        <f>O769*H769</f>
        <v>0</v>
      </c>
      <c r="Q769" s="141">
        <v>0</v>
      </c>
      <c r="R769" s="141">
        <f>Q769*H769</f>
        <v>0</v>
      </c>
      <c r="S769" s="141">
        <v>0</v>
      </c>
      <c r="T769" s="142">
        <f>S769*H769</f>
        <v>0</v>
      </c>
      <c r="AR769" s="143" t="s">
        <v>440</v>
      </c>
      <c r="AT769" s="143" t="s">
        <v>780</v>
      </c>
      <c r="AU769" s="143" t="s">
        <v>79</v>
      </c>
      <c r="AY769" s="17" t="s">
        <v>429</v>
      </c>
      <c r="BE769" s="144">
        <f>IF(N769="základní",J769,0)</f>
        <v>0</v>
      </c>
      <c r="BF769" s="144">
        <f>IF(N769="snížená",J769,0)</f>
        <v>0</v>
      </c>
      <c r="BG769" s="144">
        <f>IF(N769="zákl. přenesená",J769,0)</f>
        <v>0</v>
      </c>
      <c r="BH769" s="144">
        <f>IF(N769="sníž. přenesená",J769,0)</f>
        <v>0</v>
      </c>
      <c r="BI769" s="144">
        <f>IF(N769="nulová",J769,0)</f>
        <v>0</v>
      </c>
      <c r="BJ769" s="17" t="s">
        <v>79</v>
      </c>
      <c r="BK769" s="144">
        <f>ROUND(I769*H769,2)</f>
        <v>0</v>
      </c>
      <c r="BL769" s="17" t="s">
        <v>440</v>
      </c>
      <c r="BM769" s="143" t="s">
        <v>1612</v>
      </c>
    </row>
    <row r="770" spans="2:65" s="12" customFormat="1">
      <c r="B770" s="145"/>
      <c r="D770" s="146" t="s">
        <v>442</v>
      </c>
      <c r="E770" s="147" t="s">
        <v>19</v>
      </c>
      <c r="F770" s="148" t="s">
        <v>1390</v>
      </c>
      <c r="H770" s="147" t="s">
        <v>19</v>
      </c>
      <c r="I770" s="149"/>
      <c r="L770" s="145"/>
      <c r="M770" s="150"/>
      <c r="T770" s="151"/>
      <c r="AT770" s="147" t="s">
        <v>442</v>
      </c>
      <c r="AU770" s="147" t="s">
        <v>79</v>
      </c>
      <c r="AV770" s="12" t="s">
        <v>79</v>
      </c>
      <c r="AW770" s="12" t="s">
        <v>32</v>
      </c>
      <c r="AX770" s="12" t="s">
        <v>71</v>
      </c>
      <c r="AY770" s="147" t="s">
        <v>429</v>
      </c>
    </row>
    <row r="771" spans="2:65" s="13" customFormat="1">
      <c r="B771" s="152"/>
      <c r="D771" s="146" t="s">
        <v>442</v>
      </c>
      <c r="E771" s="153" t="s">
        <v>19</v>
      </c>
      <c r="F771" s="154" t="s">
        <v>1613</v>
      </c>
      <c r="H771" s="155">
        <v>25.15</v>
      </c>
      <c r="I771" s="156"/>
      <c r="L771" s="152"/>
      <c r="M771" s="157"/>
      <c r="T771" s="158"/>
      <c r="AT771" s="153" t="s">
        <v>442</v>
      </c>
      <c r="AU771" s="153" t="s">
        <v>79</v>
      </c>
      <c r="AV771" s="13" t="s">
        <v>81</v>
      </c>
      <c r="AW771" s="13" t="s">
        <v>32</v>
      </c>
      <c r="AX771" s="13" t="s">
        <v>71</v>
      </c>
      <c r="AY771" s="153" t="s">
        <v>429</v>
      </c>
    </row>
    <row r="772" spans="2:65" s="14" customFormat="1">
      <c r="B772" s="159"/>
      <c r="D772" s="146" t="s">
        <v>442</v>
      </c>
      <c r="E772" s="160" t="s">
        <v>19</v>
      </c>
      <c r="F772" s="161" t="s">
        <v>451</v>
      </c>
      <c r="H772" s="162">
        <v>25.15</v>
      </c>
      <c r="I772" s="163"/>
      <c r="L772" s="159"/>
      <c r="M772" s="164"/>
      <c r="T772" s="165"/>
      <c r="AT772" s="160" t="s">
        <v>442</v>
      </c>
      <c r="AU772" s="160" t="s">
        <v>79</v>
      </c>
      <c r="AV772" s="14" t="s">
        <v>440</v>
      </c>
      <c r="AW772" s="14" t="s">
        <v>32</v>
      </c>
      <c r="AX772" s="14" t="s">
        <v>79</v>
      </c>
      <c r="AY772" s="160" t="s">
        <v>429</v>
      </c>
    </row>
    <row r="773" spans="2:65" s="1" customFormat="1" ht="37.9" customHeight="1">
      <c r="B773" s="32"/>
      <c r="C773" s="166" t="s">
        <v>964</v>
      </c>
      <c r="D773" s="166" t="s">
        <v>780</v>
      </c>
      <c r="E773" s="167" t="s">
        <v>1614</v>
      </c>
      <c r="F773" s="168" t="s">
        <v>1615</v>
      </c>
      <c r="G773" s="169" t="s">
        <v>783</v>
      </c>
      <c r="H773" s="170">
        <v>2789.0479999999998</v>
      </c>
      <c r="I773" s="171"/>
      <c r="J773" s="172">
        <f>ROUND(I773*H773,2)</f>
        <v>0</v>
      </c>
      <c r="K773" s="168" t="s">
        <v>19</v>
      </c>
      <c r="L773" s="32"/>
      <c r="M773" s="173" t="s">
        <v>19</v>
      </c>
      <c r="N773" s="174" t="s">
        <v>42</v>
      </c>
      <c r="P773" s="141">
        <f>O773*H773</f>
        <v>0</v>
      </c>
      <c r="Q773" s="141">
        <v>1E-4</v>
      </c>
      <c r="R773" s="141">
        <f>Q773*H773</f>
        <v>0.27890480000000001</v>
      </c>
      <c r="S773" s="141">
        <v>0</v>
      </c>
      <c r="T773" s="142">
        <f>S773*H773</f>
        <v>0</v>
      </c>
      <c r="AR773" s="143" t="s">
        <v>440</v>
      </c>
      <c r="AT773" s="143" t="s">
        <v>780</v>
      </c>
      <c r="AU773" s="143" t="s">
        <v>79</v>
      </c>
      <c r="AY773" s="17" t="s">
        <v>429</v>
      </c>
      <c r="BE773" s="144">
        <f>IF(N773="základní",J773,0)</f>
        <v>0</v>
      </c>
      <c r="BF773" s="144">
        <f>IF(N773="snížená",J773,0)</f>
        <v>0</v>
      </c>
      <c r="BG773" s="144">
        <f>IF(N773="zákl. přenesená",J773,0)</f>
        <v>0</v>
      </c>
      <c r="BH773" s="144">
        <f>IF(N773="sníž. přenesená",J773,0)</f>
        <v>0</v>
      </c>
      <c r="BI773" s="144">
        <f>IF(N773="nulová",J773,0)</f>
        <v>0</v>
      </c>
      <c r="BJ773" s="17" t="s">
        <v>79</v>
      </c>
      <c r="BK773" s="144">
        <f>ROUND(I773*H773,2)</f>
        <v>0</v>
      </c>
      <c r="BL773" s="17" t="s">
        <v>440</v>
      </c>
      <c r="BM773" s="143" t="s">
        <v>1616</v>
      </c>
    </row>
    <row r="774" spans="2:65" s="12" customFormat="1">
      <c r="B774" s="145"/>
      <c r="D774" s="146" t="s">
        <v>442</v>
      </c>
      <c r="E774" s="147" t="s">
        <v>19</v>
      </c>
      <c r="F774" s="148" t="s">
        <v>1418</v>
      </c>
      <c r="H774" s="147" t="s">
        <v>19</v>
      </c>
      <c r="I774" s="149"/>
      <c r="L774" s="145"/>
      <c r="M774" s="150"/>
      <c r="T774" s="151"/>
      <c r="AT774" s="147" t="s">
        <v>442</v>
      </c>
      <c r="AU774" s="147" t="s">
        <v>79</v>
      </c>
      <c r="AV774" s="12" t="s">
        <v>79</v>
      </c>
      <c r="AW774" s="12" t="s">
        <v>32</v>
      </c>
      <c r="AX774" s="12" t="s">
        <v>71</v>
      </c>
      <c r="AY774" s="147" t="s">
        <v>429</v>
      </c>
    </row>
    <row r="775" spans="2:65" s="13" customFormat="1">
      <c r="B775" s="152"/>
      <c r="D775" s="146" t="s">
        <v>442</v>
      </c>
      <c r="E775" s="153" t="s">
        <v>19</v>
      </c>
      <c r="F775" s="154" t="s">
        <v>1419</v>
      </c>
      <c r="H775" s="155">
        <v>9</v>
      </c>
      <c r="I775" s="156"/>
      <c r="L775" s="152"/>
      <c r="M775" s="157"/>
      <c r="T775" s="158"/>
      <c r="AT775" s="153" t="s">
        <v>442</v>
      </c>
      <c r="AU775" s="153" t="s">
        <v>79</v>
      </c>
      <c r="AV775" s="13" t="s">
        <v>81</v>
      </c>
      <c r="AW775" s="13" t="s">
        <v>32</v>
      </c>
      <c r="AX775" s="13" t="s">
        <v>71</v>
      </c>
      <c r="AY775" s="153" t="s">
        <v>429</v>
      </c>
    </row>
    <row r="776" spans="2:65" s="12" customFormat="1">
      <c r="B776" s="145"/>
      <c r="D776" s="146" t="s">
        <v>442</v>
      </c>
      <c r="E776" s="147" t="s">
        <v>19</v>
      </c>
      <c r="F776" s="148" t="s">
        <v>1617</v>
      </c>
      <c r="H776" s="147" t="s">
        <v>19</v>
      </c>
      <c r="I776" s="149"/>
      <c r="L776" s="145"/>
      <c r="M776" s="150"/>
      <c r="T776" s="151"/>
      <c r="AT776" s="147" t="s">
        <v>442</v>
      </c>
      <c r="AU776" s="147" t="s">
        <v>79</v>
      </c>
      <c r="AV776" s="12" t="s">
        <v>79</v>
      </c>
      <c r="AW776" s="12" t="s">
        <v>32</v>
      </c>
      <c r="AX776" s="12" t="s">
        <v>71</v>
      </c>
      <c r="AY776" s="147" t="s">
        <v>429</v>
      </c>
    </row>
    <row r="777" spans="2:65" s="12" customFormat="1">
      <c r="B777" s="145"/>
      <c r="D777" s="146" t="s">
        <v>442</v>
      </c>
      <c r="E777" s="147" t="s">
        <v>19</v>
      </c>
      <c r="F777" s="148" t="s">
        <v>1388</v>
      </c>
      <c r="H777" s="147" t="s">
        <v>19</v>
      </c>
      <c r="I777" s="149"/>
      <c r="L777" s="145"/>
      <c r="M777" s="150"/>
      <c r="T777" s="151"/>
      <c r="AT777" s="147" t="s">
        <v>442</v>
      </c>
      <c r="AU777" s="147" t="s">
        <v>79</v>
      </c>
      <c r="AV777" s="12" t="s">
        <v>79</v>
      </c>
      <c r="AW777" s="12" t="s">
        <v>32</v>
      </c>
      <c r="AX777" s="12" t="s">
        <v>71</v>
      </c>
      <c r="AY777" s="147" t="s">
        <v>429</v>
      </c>
    </row>
    <row r="778" spans="2:65" s="13" customFormat="1">
      <c r="B778" s="152"/>
      <c r="D778" s="146" t="s">
        <v>442</v>
      </c>
      <c r="E778" s="153" t="s">
        <v>19</v>
      </c>
      <c r="F778" s="154" t="s">
        <v>1423</v>
      </c>
      <c r="H778" s="155">
        <v>700.048</v>
      </c>
      <c r="I778" s="156"/>
      <c r="L778" s="152"/>
      <c r="M778" s="157"/>
      <c r="T778" s="158"/>
      <c r="AT778" s="153" t="s">
        <v>442</v>
      </c>
      <c r="AU778" s="153" t="s">
        <v>79</v>
      </c>
      <c r="AV778" s="13" t="s">
        <v>81</v>
      </c>
      <c r="AW778" s="13" t="s">
        <v>32</v>
      </c>
      <c r="AX778" s="13" t="s">
        <v>71</v>
      </c>
      <c r="AY778" s="153" t="s">
        <v>429</v>
      </c>
    </row>
    <row r="779" spans="2:65" s="12" customFormat="1">
      <c r="B779" s="145"/>
      <c r="D779" s="146" t="s">
        <v>442</v>
      </c>
      <c r="E779" s="147" t="s">
        <v>19</v>
      </c>
      <c r="F779" s="148" t="s">
        <v>1278</v>
      </c>
      <c r="H779" s="147" t="s">
        <v>19</v>
      </c>
      <c r="I779" s="149"/>
      <c r="L779" s="145"/>
      <c r="M779" s="150"/>
      <c r="T779" s="151"/>
      <c r="AT779" s="147" t="s">
        <v>442</v>
      </c>
      <c r="AU779" s="147" t="s">
        <v>79</v>
      </c>
      <c r="AV779" s="12" t="s">
        <v>79</v>
      </c>
      <c r="AW779" s="12" t="s">
        <v>32</v>
      </c>
      <c r="AX779" s="12" t="s">
        <v>71</v>
      </c>
      <c r="AY779" s="147" t="s">
        <v>429</v>
      </c>
    </row>
    <row r="780" spans="2:65" s="13" customFormat="1">
      <c r="B780" s="152"/>
      <c r="D780" s="146" t="s">
        <v>442</v>
      </c>
      <c r="E780" s="153" t="s">
        <v>19</v>
      </c>
      <c r="F780" s="154" t="s">
        <v>1424</v>
      </c>
      <c r="H780" s="155">
        <v>1100</v>
      </c>
      <c r="I780" s="156"/>
      <c r="L780" s="152"/>
      <c r="M780" s="157"/>
      <c r="T780" s="158"/>
      <c r="AT780" s="153" t="s">
        <v>442</v>
      </c>
      <c r="AU780" s="153" t="s">
        <v>79</v>
      </c>
      <c r="AV780" s="13" t="s">
        <v>81</v>
      </c>
      <c r="AW780" s="13" t="s">
        <v>32</v>
      </c>
      <c r="AX780" s="13" t="s">
        <v>71</v>
      </c>
      <c r="AY780" s="153" t="s">
        <v>429</v>
      </c>
    </row>
    <row r="781" spans="2:65" s="12" customFormat="1">
      <c r="B781" s="145"/>
      <c r="D781" s="146" t="s">
        <v>442</v>
      </c>
      <c r="E781" s="147" t="s">
        <v>19</v>
      </c>
      <c r="F781" s="148" t="s">
        <v>1280</v>
      </c>
      <c r="H781" s="147" t="s">
        <v>19</v>
      </c>
      <c r="I781" s="149"/>
      <c r="L781" s="145"/>
      <c r="M781" s="150"/>
      <c r="T781" s="151"/>
      <c r="AT781" s="147" t="s">
        <v>442</v>
      </c>
      <c r="AU781" s="147" t="s">
        <v>79</v>
      </c>
      <c r="AV781" s="12" t="s">
        <v>79</v>
      </c>
      <c r="AW781" s="12" t="s">
        <v>32</v>
      </c>
      <c r="AX781" s="12" t="s">
        <v>71</v>
      </c>
      <c r="AY781" s="147" t="s">
        <v>429</v>
      </c>
    </row>
    <row r="782" spans="2:65" s="13" customFormat="1">
      <c r="B782" s="152"/>
      <c r="D782" s="146" t="s">
        <v>442</v>
      </c>
      <c r="E782" s="153" t="s">
        <v>19</v>
      </c>
      <c r="F782" s="154" t="s">
        <v>1425</v>
      </c>
      <c r="H782" s="155">
        <v>928</v>
      </c>
      <c r="I782" s="156"/>
      <c r="L782" s="152"/>
      <c r="M782" s="157"/>
      <c r="T782" s="158"/>
      <c r="AT782" s="153" t="s">
        <v>442</v>
      </c>
      <c r="AU782" s="153" t="s">
        <v>79</v>
      </c>
      <c r="AV782" s="13" t="s">
        <v>81</v>
      </c>
      <c r="AW782" s="13" t="s">
        <v>32</v>
      </c>
      <c r="AX782" s="13" t="s">
        <v>71</v>
      </c>
      <c r="AY782" s="153" t="s">
        <v>429</v>
      </c>
    </row>
    <row r="783" spans="2:65" s="12" customFormat="1">
      <c r="B783" s="145"/>
      <c r="D783" s="146" t="s">
        <v>442</v>
      </c>
      <c r="E783" s="147" t="s">
        <v>19</v>
      </c>
      <c r="F783" s="148" t="s">
        <v>1290</v>
      </c>
      <c r="H783" s="147" t="s">
        <v>19</v>
      </c>
      <c r="I783" s="149"/>
      <c r="L783" s="145"/>
      <c r="M783" s="150"/>
      <c r="T783" s="151"/>
      <c r="AT783" s="147" t="s">
        <v>442</v>
      </c>
      <c r="AU783" s="147" t="s">
        <v>79</v>
      </c>
      <c r="AV783" s="12" t="s">
        <v>79</v>
      </c>
      <c r="AW783" s="12" t="s">
        <v>32</v>
      </c>
      <c r="AX783" s="12" t="s">
        <v>71</v>
      </c>
      <c r="AY783" s="147" t="s">
        <v>429</v>
      </c>
    </row>
    <row r="784" spans="2:65" s="13" customFormat="1">
      <c r="B784" s="152"/>
      <c r="D784" s="146" t="s">
        <v>442</v>
      </c>
      <c r="E784" s="153" t="s">
        <v>19</v>
      </c>
      <c r="F784" s="154" t="s">
        <v>1426</v>
      </c>
      <c r="H784" s="155">
        <v>52</v>
      </c>
      <c r="I784" s="156"/>
      <c r="L784" s="152"/>
      <c r="M784" s="157"/>
      <c r="T784" s="158"/>
      <c r="AT784" s="153" t="s">
        <v>442</v>
      </c>
      <c r="AU784" s="153" t="s">
        <v>79</v>
      </c>
      <c r="AV784" s="13" t="s">
        <v>81</v>
      </c>
      <c r="AW784" s="13" t="s">
        <v>32</v>
      </c>
      <c r="AX784" s="13" t="s">
        <v>71</v>
      </c>
      <c r="AY784" s="153" t="s">
        <v>429</v>
      </c>
    </row>
    <row r="785" spans="2:65" s="14" customFormat="1">
      <c r="B785" s="159"/>
      <c r="D785" s="146" t="s">
        <v>442</v>
      </c>
      <c r="E785" s="160" t="s">
        <v>19</v>
      </c>
      <c r="F785" s="161" t="s">
        <v>451</v>
      </c>
      <c r="H785" s="162">
        <v>2789.0479999999998</v>
      </c>
      <c r="I785" s="163"/>
      <c r="L785" s="159"/>
      <c r="M785" s="164"/>
      <c r="T785" s="165"/>
      <c r="AT785" s="160" t="s">
        <v>442</v>
      </c>
      <c r="AU785" s="160" t="s">
        <v>79</v>
      </c>
      <c r="AV785" s="14" t="s">
        <v>440</v>
      </c>
      <c r="AW785" s="14" t="s">
        <v>32</v>
      </c>
      <c r="AX785" s="14" t="s">
        <v>79</v>
      </c>
      <c r="AY785" s="160" t="s">
        <v>429</v>
      </c>
    </row>
    <row r="786" spans="2:65" s="1" customFormat="1" ht="62.65" customHeight="1">
      <c r="B786" s="32"/>
      <c r="C786" s="166" t="s">
        <v>970</v>
      </c>
      <c r="D786" s="166" t="s">
        <v>780</v>
      </c>
      <c r="E786" s="167" t="s">
        <v>1618</v>
      </c>
      <c r="F786" s="168" t="s">
        <v>1619</v>
      </c>
      <c r="G786" s="169" t="s">
        <v>437</v>
      </c>
      <c r="H786" s="170">
        <v>7</v>
      </c>
      <c r="I786" s="171"/>
      <c r="J786" s="172">
        <f>ROUND(I786*H786,2)</f>
        <v>0</v>
      </c>
      <c r="K786" s="168" t="s">
        <v>438</v>
      </c>
      <c r="L786" s="32"/>
      <c r="M786" s="173" t="s">
        <v>19</v>
      </c>
      <c r="N786" s="174" t="s">
        <v>42</v>
      </c>
      <c r="P786" s="141">
        <f>O786*H786</f>
        <v>0</v>
      </c>
      <c r="Q786" s="141">
        <v>0</v>
      </c>
      <c r="R786" s="141">
        <f>Q786*H786</f>
        <v>0</v>
      </c>
      <c r="S786" s="141">
        <v>0</v>
      </c>
      <c r="T786" s="142">
        <f>S786*H786</f>
        <v>0</v>
      </c>
      <c r="AR786" s="143" t="s">
        <v>440</v>
      </c>
      <c r="AT786" s="143" t="s">
        <v>780</v>
      </c>
      <c r="AU786" s="143" t="s">
        <v>79</v>
      </c>
      <c r="AY786" s="17" t="s">
        <v>429</v>
      </c>
      <c r="BE786" s="144">
        <f>IF(N786="základní",J786,0)</f>
        <v>0</v>
      </c>
      <c r="BF786" s="144">
        <f>IF(N786="snížená",J786,0)</f>
        <v>0</v>
      </c>
      <c r="BG786" s="144">
        <f>IF(N786="zákl. přenesená",J786,0)</f>
        <v>0</v>
      </c>
      <c r="BH786" s="144">
        <f>IF(N786="sníž. přenesená",J786,0)</f>
        <v>0</v>
      </c>
      <c r="BI786" s="144">
        <f>IF(N786="nulová",J786,0)</f>
        <v>0</v>
      </c>
      <c r="BJ786" s="17" t="s">
        <v>79</v>
      </c>
      <c r="BK786" s="144">
        <f>ROUND(I786*H786,2)</f>
        <v>0</v>
      </c>
      <c r="BL786" s="17" t="s">
        <v>440</v>
      </c>
      <c r="BM786" s="143" t="s">
        <v>1620</v>
      </c>
    </row>
    <row r="787" spans="2:65" s="13" customFormat="1">
      <c r="B787" s="152"/>
      <c r="D787" s="146" t="s">
        <v>442</v>
      </c>
      <c r="E787" s="153" t="s">
        <v>19</v>
      </c>
      <c r="F787" s="154" t="s">
        <v>499</v>
      </c>
      <c r="H787" s="155">
        <v>7</v>
      </c>
      <c r="I787" s="156"/>
      <c r="L787" s="152"/>
      <c r="M787" s="157"/>
      <c r="T787" s="158"/>
      <c r="AT787" s="153" t="s">
        <v>442</v>
      </c>
      <c r="AU787" s="153" t="s">
        <v>79</v>
      </c>
      <c r="AV787" s="13" t="s">
        <v>81</v>
      </c>
      <c r="AW787" s="13" t="s">
        <v>32</v>
      </c>
      <c r="AX787" s="13" t="s">
        <v>71</v>
      </c>
      <c r="AY787" s="153" t="s">
        <v>429</v>
      </c>
    </row>
    <row r="788" spans="2:65" s="14" customFormat="1">
      <c r="B788" s="159"/>
      <c r="D788" s="146" t="s">
        <v>442</v>
      </c>
      <c r="E788" s="160" t="s">
        <v>19</v>
      </c>
      <c r="F788" s="161" t="s">
        <v>451</v>
      </c>
      <c r="H788" s="162">
        <v>7</v>
      </c>
      <c r="I788" s="163"/>
      <c r="L788" s="159"/>
      <c r="M788" s="164"/>
      <c r="T788" s="165"/>
      <c r="AT788" s="160" t="s">
        <v>442</v>
      </c>
      <c r="AU788" s="160" t="s">
        <v>79</v>
      </c>
      <c r="AV788" s="14" t="s">
        <v>440</v>
      </c>
      <c r="AW788" s="14" t="s">
        <v>32</v>
      </c>
      <c r="AX788" s="14" t="s">
        <v>79</v>
      </c>
      <c r="AY788" s="160" t="s">
        <v>429</v>
      </c>
    </row>
    <row r="789" spans="2:65" s="11" customFormat="1" ht="25.9" customHeight="1">
      <c r="B789" s="119"/>
      <c r="D789" s="120" t="s">
        <v>70</v>
      </c>
      <c r="E789" s="121" t="s">
        <v>1172</v>
      </c>
      <c r="F789" s="121" t="s">
        <v>1173</v>
      </c>
      <c r="I789" s="122"/>
      <c r="J789" s="123">
        <f>BK789</f>
        <v>0</v>
      </c>
      <c r="L789" s="119"/>
      <c r="M789" s="124"/>
      <c r="P789" s="125">
        <f>SUM(P790:P829)</f>
        <v>0</v>
      </c>
      <c r="R789" s="125">
        <f>SUM(R790:R829)</f>
        <v>0</v>
      </c>
      <c r="T789" s="126">
        <f>SUM(T790:T829)</f>
        <v>0</v>
      </c>
      <c r="AR789" s="120" t="s">
        <v>440</v>
      </c>
      <c r="AT789" s="127" t="s">
        <v>70</v>
      </c>
      <c r="AU789" s="127" t="s">
        <v>71</v>
      </c>
      <c r="AY789" s="120" t="s">
        <v>429</v>
      </c>
      <c r="BK789" s="128">
        <f>SUM(BK790:BK829)</f>
        <v>0</v>
      </c>
    </row>
    <row r="790" spans="2:65" s="1" customFormat="1" ht="101.25" customHeight="1">
      <c r="B790" s="32"/>
      <c r="C790" s="166" t="s">
        <v>975</v>
      </c>
      <c r="D790" s="166" t="s">
        <v>780</v>
      </c>
      <c r="E790" s="167" t="s">
        <v>1621</v>
      </c>
      <c r="F790" s="168" t="s">
        <v>1622</v>
      </c>
      <c r="G790" s="169" t="s">
        <v>437</v>
      </c>
      <c r="H790" s="170">
        <v>3</v>
      </c>
      <c r="I790" s="171"/>
      <c r="J790" s="172">
        <f>ROUND(I790*H790,2)</f>
        <v>0</v>
      </c>
      <c r="K790" s="168" t="s">
        <v>438</v>
      </c>
      <c r="L790" s="32"/>
      <c r="M790" s="173" t="s">
        <v>19</v>
      </c>
      <c r="N790" s="174" t="s">
        <v>42</v>
      </c>
      <c r="P790" s="141">
        <f>O790*H790</f>
        <v>0</v>
      </c>
      <c r="Q790" s="141">
        <v>0</v>
      </c>
      <c r="R790" s="141">
        <f>Q790*H790</f>
        <v>0</v>
      </c>
      <c r="S790" s="141">
        <v>0</v>
      </c>
      <c r="T790" s="142">
        <f>S790*H790</f>
        <v>0</v>
      </c>
      <c r="AR790" s="143" t="s">
        <v>1177</v>
      </c>
      <c r="AT790" s="143" t="s">
        <v>780</v>
      </c>
      <c r="AU790" s="143" t="s">
        <v>79</v>
      </c>
      <c r="AY790" s="17" t="s">
        <v>429</v>
      </c>
      <c r="BE790" s="144">
        <f>IF(N790="základní",J790,0)</f>
        <v>0</v>
      </c>
      <c r="BF790" s="144">
        <f>IF(N790="snížená",J790,0)</f>
        <v>0</v>
      </c>
      <c r="BG790" s="144">
        <f>IF(N790="zákl. přenesená",J790,0)</f>
        <v>0</v>
      </c>
      <c r="BH790" s="144">
        <f>IF(N790="sníž. přenesená",J790,0)</f>
        <v>0</v>
      </c>
      <c r="BI790" s="144">
        <f>IF(N790="nulová",J790,0)</f>
        <v>0</v>
      </c>
      <c r="BJ790" s="17" t="s">
        <v>79</v>
      </c>
      <c r="BK790" s="144">
        <f>ROUND(I790*H790,2)</f>
        <v>0</v>
      </c>
      <c r="BL790" s="17" t="s">
        <v>1177</v>
      </c>
      <c r="BM790" s="143" t="s">
        <v>1623</v>
      </c>
    </row>
    <row r="791" spans="2:65" s="12" customFormat="1">
      <c r="B791" s="145"/>
      <c r="D791" s="146" t="s">
        <v>442</v>
      </c>
      <c r="E791" s="147" t="s">
        <v>19</v>
      </c>
      <c r="F791" s="148" t="s">
        <v>1283</v>
      </c>
      <c r="H791" s="147" t="s">
        <v>19</v>
      </c>
      <c r="I791" s="149"/>
      <c r="L791" s="145"/>
      <c r="M791" s="150"/>
      <c r="T791" s="151"/>
      <c r="AT791" s="147" t="s">
        <v>442</v>
      </c>
      <c r="AU791" s="147" t="s">
        <v>79</v>
      </c>
      <c r="AV791" s="12" t="s">
        <v>79</v>
      </c>
      <c r="AW791" s="12" t="s">
        <v>32</v>
      </c>
      <c r="AX791" s="12" t="s">
        <v>71</v>
      </c>
      <c r="AY791" s="147" t="s">
        <v>429</v>
      </c>
    </row>
    <row r="792" spans="2:65" s="13" customFormat="1">
      <c r="B792" s="152"/>
      <c r="D792" s="146" t="s">
        <v>442</v>
      </c>
      <c r="E792" s="153" t="s">
        <v>19</v>
      </c>
      <c r="F792" s="154" t="s">
        <v>79</v>
      </c>
      <c r="H792" s="155">
        <v>1</v>
      </c>
      <c r="I792" s="156"/>
      <c r="L792" s="152"/>
      <c r="M792" s="157"/>
      <c r="T792" s="158"/>
      <c r="AT792" s="153" t="s">
        <v>442</v>
      </c>
      <c r="AU792" s="153" t="s">
        <v>79</v>
      </c>
      <c r="AV792" s="13" t="s">
        <v>81</v>
      </c>
      <c r="AW792" s="13" t="s">
        <v>32</v>
      </c>
      <c r="AX792" s="13" t="s">
        <v>71</v>
      </c>
      <c r="AY792" s="153" t="s">
        <v>429</v>
      </c>
    </row>
    <row r="793" spans="2:65" s="12" customFormat="1">
      <c r="B793" s="145"/>
      <c r="D793" s="146" t="s">
        <v>442</v>
      </c>
      <c r="E793" s="147" t="s">
        <v>19</v>
      </c>
      <c r="F793" s="148" t="s">
        <v>1404</v>
      </c>
      <c r="H793" s="147" t="s">
        <v>19</v>
      </c>
      <c r="I793" s="149"/>
      <c r="L793" s="145"/>
      <c r="M793" s="150"/>
      <c r="T793" s="151"/>
      <c r="AT793" s="147" t="s">
        <v>442</v>
      </c>
      <c r="AU793" s="147" t="s">
        <v>79</v>
      </c>
      <c r="AV793" s="12" t="s">
        <v>79</v>
      </c>
      <c r="AW793" s="12" t="s">
        <v>32</v>
      </c>
      <c r="AX793" s="12" t="s">
        <v>71</v>
      </c>
      <c r="AY793" s="147" t="s">
        <v>429</v>
      </c>
    </row>
    <row r="794" spans="2:65" s="13" customFormat="1">
      <c r="B794" s="152"/>
      <c r="D794" s="146" t="s">
        <v>442</v>
      </c>
      <c r="E794" s="153" t="s">
        <v>19</v>
      </c>
      <c r="F794" s="154" t="s">
        <v>1187</v>
      </c>
      <c r="H794" s="155">
        <v>2</v>
      </c>
      <c r="I794" s="156"/>
      <c r="L794" s="152"/>
      <c r="M794" s="157"/>
      <c r="T794" s="158"/>
      <c r="AT794" s="153" t="s">
        <v>442</v>
      </c>
      <c r="AU794" s="153" t="s">
        <v>79</v>
      </c>
      <c r="AV794" s="13" t="s">
        <v>81</v>
      </c>
      <c r="AW794" s="13" t="s">
        <v>32</v>
      </c>
      <c r="AX794" s="13" t="s">
        <v>71</v>
      </c>
      <c r="AY794" s="153" t="s">
        <v>429</v>
      </c>
    </row>
    <row r="795" spans="2:65" s="14" customFormat="1">
      <c r="B795" s="159"/>
      <c r="D795" s="146" t="s">
        <v>442</v>
      </c>
      <c r="E795" s="160" t="s">
        <v>19</v>
      </c>
      <c r="F795" s="161" t="s">
        <v>451</v>
      </c>
      <c r="H795" s="162">
        <v>3</v>
      </c>
      <c r="I795" s="163"/>
      <c r="L795" s="159"/>
      <c r="M795" s="164"/>
      <c r="T795" s="165"/>
      <c r="AT795" s="160" t="s">
        <v>442</v>
      </c>
      <c r="AU795" s="160" t="s">
        <v>79</v>
      </c>
      <c r="AV795" s="14" t="s">
        <v>440</v>
      </c>
      <c r="AW795" s="14" t="s">
        <v>32</v>
      </c>
      <c r="AX795" s="14" t="s">
        <v>79</v>
      </c>
      <c r="AY795" s="160" t="s">
        <v>429</v>
      </c>
    </row>
    <row r="796" spans="2:65" s="1" customFormat="1" ht="24.2" customHeight="1">
      <c r="B796" s="32"/>
      <c r="C796" s="166" t="s">
        <v>980</v>
      </c>
      <c r="D796" s="166" t="s">
        <v>780</v>
      </c>
      <c r="E796" s="167" t="s">
        <v>1624</v>
      </c>
      <c r="F796" s="168" t="s">
        <v>1625</v>
      </c>
      <c r="G796" s="169" t="s">
        <v>437</v>
      </c>
      <c r="H796" s="170">
        <v>3</v>
      </c>
      <c r="I796" s="171"/>
      <c r="J796" s="172">
        <f>ROUND(I796*H796,2)</f>
        <v>0</v>
      </c>
      <c r="K796" s="168" t="s">
        <v>438</v>
      </c>
      <c r="L796" s="32"/>
      <c r="M796" s="173" t="s">
        <v>19</v>
      </c>
      <c r="N796" s="174" t="s">
        <v>42</v>
      </c>
      <c r="P796" s="141">
        <f>O796*H796</f>
        <v>0</v>
      </c>
      <c r="Q796" s="141">
        <v>0</v>
      </c>
      <c r="R796" s="141">
        <f>Q796*H796</f>
        <v>0</v>
      </c>
      <c r="S796" s="141">
        <v>0</v>
      </c>
      <c r="T796" s="142">
        <f>S796*H796</f>
        <v>0</v>
      </c>
      <c r="AR796" s="143" t="s">
        <v>1177</v>
      </c>
      <c r="AT796" s="143" t="s">
        <v>780</v>
      </c>
      <c r="AU796" s="143" t="s">
        <v>79</v>
      </c>
      <c r="AY796" s="17" t="s">
        <v>429</v>
      </c>
      <c r="BE796" s="144">
        <f>IF(N796="základní",J796,0)</f>
        <v>0</v>
      </c>
      <c r="BF796" s="144">
        <f>IF(N796="snížená",J796,0)</f>
        <v>0</v>
      </c>
      <c r="BG796" s="144">
        <f>IF(N796="zákl. přenesená",J796,0)</f>
        <v>0</v>
      </c>
      <c r="BH796" s="144">
        <f>IF(N796="sníž. přenesená",J796,0)</f>
        <v>0</v>
      </c>
      <c r="BI796" s="144">
        <f>IF(N796="nulová",J796,0)</f>
        <v>0</v>
      </c>
      <c r="BJ796" s="17" t="s">
        <v>79</v>
      </c>
      <c r="BK796" s="144">
        <f>ROUND(I796*H796,2)</f>
        <v>0</v>
      </c>
      <c r="BL796" s="17" t="s">
        <v>1177</v>
      </c>
      <c r="BM796" s="143" t="s">
        <v>1626</v>
      </c>
    </row>
    <row r="797" spans="2:65" s="12" customFormat="1">
      <c r="B797" s="145"/>
      <c r="D797" s="146" t="s">
        <v>442</v>
      </c>
      <c r="E797" s="147" t="s">
        <v>19</v>
      </c>
      <c r="F797" s="148" t="s">
        <v>1283</v>
      </c>
      <c r="H797" s="147" t="s">
        <v>19</v>
      </c>
      <c r="I797" s="149"/>
      <c r="L797" s="145"/>
      <c r="M797" s="150"/>
      <c r="T797" s="151"/>
      <c r="AT797" s="147" t="s">
        <v>442</v>
      </c>
      <c r="AU797" s="147" t="s">
        <v>79</v>
      </c>
      <c r="AV797" s="12" t="s">
        <v>79</v>
      </c>
      <c r="AW797" s="12" t="s">
        <v>32</v>
      </c>
      <c r="AX797" s="12" t="s">
        <v>71</v>
      </c>
      <c r="AY797" s="147" t="s">
        <v>429</v>
      </c>
    </row>
    <row r="798" spans="2:65" s="13" customFormat="1">
      <c r="B798" s="152"/>
      <c r="D798" s="146" t="s">
        <v>442</v>
      </c>
      <c r="E798" s="153" t="s">
        <v>19</v>
      </c>
      <c r="F798" s="154" t="s">
        <v>79</v>
      </c>
      <c r="H798" s="155">
        <v>1</v>
      </c>
      <c r="I798" s="156"/>
      <c r="L798" s="152"/>
      <c r="M798" s="157"/>
      <c r="T798" s="158"/>
      <c r="AT798" s="153" t="s">
        <v>442</v>
      </c>
      <c r="AU798" s="153" t="s">
        <v>79</v>
      </c>
      <c r="AV798" s="13" t="s">
        <v>81</v>
      </c>
      <c r="AW798" s="13" t="s">
        <v>32</v>
      </c>
      <c r="AX798" s="13" t="s">
        <v>71</v>
      </c>
      <c r="AY798" s="153" t="s">
        <v>429</v>
      </c>
    </row>
    <row r="799" spans="2:65" s="12" customFormat="1">
      <c r="B799" s="145"/>
      <c r="D799" s="146" t="s">
        <v>442</v>
      </c>
      <c r="E799" s="147" t="s">
        <v>19</v>
      </c>
      <c r="F799" s="148" t="s">
        <v>1404</v>
      </c>
      <c r="H799" s="147" t="s">
        <v>19</v>
      </c>
      <c r="I799" s="149"/>
      <c r="L799" s="145"/>
      <c r="M799" s="150"/>
      <c r="T799" s="151"/>
      <c r="AT799" s="147" t="s">
        <v>442</v>
      </c>
      <c r="AU799" s="147" t="s">
        <v>79</v>
      </c>
      <c r="AV799" s="12" t="s">
        <v>79</v>
      </c>
      <c r="AW799" s="12" t="s">
        <v>32</v>
      </c>
      <c r="AX799" s="12" t="s">
        <v>71</v>
      </c>
      <c r="AY799" s="147" t="s">
        <v>429</v>
      </c>
    </row>
    <row r="800" spans="2:65" s="13" customFormat="1">
      <c r="B800" s="152"/>
      <c r="D800" s="146" t="s">
        <v>442</v>
      </c>
      <c r="E800" s="153" t="s">
        <v>19</v>
      </c>
      <c r="F800" s="154" t="s">
        <v>1187</v>
      </c>
      <c r="H800" s="155">
        <v>2</v>
      </c>
      <c r="I800" s="156"/>
      <c r="L800" s="152"/>
      <c r="M800" s="157"/>
      <c r="T800" s="158"/>
      <c r="AT800" s="153" t="s">
        <v>442</v>
      </c>
      <c r="AU800" s="153" t="s">
        <v>79</v>
      </c>
      <c r="AV800" s="13" t="s">
        <v>81</v>
      </c>
      <c r="AW800" s="13" t="s">
        <v>32</v>
      </c>
      <c r="AX800" s="13" t="s">
        <v>71</v>
      </c>
      <c r="AY800" s="153" t="s">
        <v>429</v>
      </c>
    </row>
    <row r="801" spans="2:65" s="14" customFormat="1">
      <c r="B801" s="159"/>
      <c r="D801" s="146" t="s">
        <v>442</v>
      </c>
      <c r="E801" s="160" t="s">
        <v>19</v>
      </c>
      <c r="F801" s="161" t="s">
        <v>451</v>
      </c>
      <c r="H801" s="162">
        <v>3</v>
      </c>
      <c r="I801" s="163"/>
      <c r="L801" s="159"/>
      <c r="M801" s="164"/>
      <c r="T801" s="165"/>
      <c r="AT801" s="160" t="s">
        <v>442</v>
      </c>
      <c r="AU801" s="160" t="s">
        <v>79</v>
      </c>
      <c r="AV801" s="14" t="s">
        <v>440</v>
      </c>
      <c r="AW801" s="14" t="s">
        <v>32</v>
      </c>
      <c r="AX801" s="14" t="s">
        <v>79</v>
      </c>
      <c r="AY801" s="160" t="s">
        <v>429</v>
      </c>
    </row>
    <row r="802" spans="2:65" s="1" customFormat="1" ht="37.9" customHeight="1">
      <c r="B802" s="32"/>
      <c r="C802" s="166" t="s">
        <v>990</v>
      </c>
      <c r="D802" s="166" t="s">
        <v>780</v>
      </c>
      <c r="E802" s="167" t="s">
        <v>1175</v>
      </c>
      <c r="F802" s="168" t="s">
        <v>1176</v>
      </c>
      <c r="G802" s="169" t="s">
        <v>437</v>
      </c>
      <c r="H802" s="170">
        <v>12</v>
      </c>
      <c r="I802" s="171"/>
      <c r="J802" s="172">
        <f>ROUND(I802*H802,2)</f>
        <v>0</v>
      </c>
      <c r="K802" s="168" t="s">
        <v>438</v>
      </c>
      <c r="L802" s="32"/>
      <c r="M802" s="173" t="s">
        <v>19</v>
      </c>
      <c r="N802" s="174" t="s">
        <v>42</v>
      </c>
      <c r="P802" s="141">
        <f>O802*H802</f>
        <v>0</v>
      </c>
      <c r="Q802" s="141">
        <v>0</v>
      </c>
      <c r="R802" s="141">
        <f>Q802*H802</f>
        <v>0</v>
      </c>
      <c r="S802" s="141">
        <v>0</v>
      </c>
      <c r="T802" s="142">
        <f>S802*H802</f>
        <v>0</v>
      </c>
      <c r="AR802" s="143" t="s">
        <v>1177</v>
      </c>
      <c r="AT802" s="143" t="s">
        <v>780</v>
      </c>
      <c r="AU802" s="143" t="s">
        <v>79</v>
      </c>
      <c r="AY802" s="17" t="s">
        <v>429</v>
      </c>
      <c r="BE802" s="144">
        <f>IF(N802="základní",J802,0)</f>
        <v>0</v>
      </c>
      <c r="BF802" s="144">
        <f>IF(N802="snížená",J802,0)</f>
        <v>0</v>
      </c>
      <c r="BG802" s="144">
        <f>IF(N802="zákl. přenesená",J802,0)</f>
        <v>0</v>
      </c>
      <c r="BH802" s="144">
        <f>IF(N802="sníž. přenesená",J802,0)</f>
        <v>0</v>
      </c>
      <c r="BI802" s="144">
        <f>IF(N802="nulová",J802,0)</f>
        <v>0</v>
      </c>
      <c r="BJ802" s="17" t="s">
        <v>79</v>
      </c>
      <c r="BK802" s="144">
        <f>ROUND(I802*H802,2)</f>
        <v>0</v>
      </c>
      <c r="BL802" s="17" t="s">
        <v>1177</v>
      </c>
      <c r="BM802" s="143" t="s">
        <v>1627</v>
      </c>
    </row>
    <row r="803" spans="2:65" s="12" customFormat="1">
      <c r="B803" s="145"/>
      <c r="D803" s="146" t="s">
        <v>442</v>
      </c>
      <c r="E803" s="147" t="s">
        <v>19</v>
      </c>
      <c r="F803" s="148" t="s">
        <v>1278</v>
      </c>
      <c r="H803" s="147" t="s">
        <v>19</v>
      </c>
      <c r="I803" s="149"/>
      <c r="L803" s="145"/>
      <c r="M803" s="150"/>
      <c r="T803" s="151"/>
      <c r="AT803" s="147" t="s">
        <v>442</v>
      </c>
      <c r="AU803" s="147" t="s">
        <v>79</v>
      </c>
      <c r="AV803" s="12" t="s">
        <v>79</v>
      </c>
      <c r="AW803" s="12" t="s">
        <v>32</v>
      </c>
      <c r="AX803" s="12" t="s">
        <v>71</v>
      </c>
      <c r="AY803" s="147" t="s">
        <v>429</v>
      </c>
    </row>
    <row r="804" spans="2:65" s="13" customFormat="1">
      <c r="B804" s="152"/>
      <c r="D804" s="146" t="s">
        <v>442</v>
      </c>
      <c r="E804" s="153" t="s">
        <v>19</v>
      </c>
      <c r="F804" s="154" t="s">
        <v>97</v>
      </c>
      <c r="H804" s="155">
        <v>3</v>
      </c>
      <c r="I804" s="156"/>
      <c r="L804" s="152"/>
      <c r="M804" s="157"/>
      <c r="T804" s="158"/>
      <c r="AT804" s="153" t="s">
        <v>442</v>
      </c>
      <c r="AU804" s="153" t="s">
        <v>79</v>
      </c>
      <c r="AV804" s="13" t="s">
        <v>81</v>
      </c>
      <c r="AW804" s="13" t="s">
        <v>32</v>
      </c>
      <c r="AX804" s="13" t="s">
        <v>71</v>
      </c>
      <c r="AY804" s="153" t="s">
        <v>429</v>
      </c>
    </row>
    <row r="805" spans="2:65" s="12" customFormat="1">
      <c r="B805" s="145"/>
      <c r="D805" s="146" t="s">
        <v>442</v>
      </c>
      <c r="E805" s="147" t="s">
        <v>19</v>
      </c>
      <c r="F805" s="148" t="s">
        <v>1280</v>
      </c>
      <c r="H805" s="147" t="s">
        <v>19</v>
      </c>
      <c r="I805" s="149"/>
      <c r="L805" s="145"/>
      <c r="M805" s="150"/>
      <c r="T805" s="151"/>
      <c r="AT805" s="147" t="s">
        <v>442</v>
      </c>
      <c r="AU805" s="147" t="s">
        <v>79</v>
      </c>
      <c r="AV805" s="12" t="s">
        <v>79</v>
      </c>
      <c r="AW805" s="12" t="s">
        <v>32</v>
      </c>
      <c r="AX805" s="12" t="s">
        <v>71</v>
      </c>
      <c r="AY805" s="147" t="s">
        <v>429</v>
      </c>
    </row>
    <row r="806" spans="2:65" s="13" customFormat="1">
      <c r="B806" s="152"/>
      <c r="D806" s="146" t="s">
        <v>442</v>
      </c>
      <c r="E806" s="153" t="s">
        <v>19</v>
      </c>
      <c r="F806" s="154" t="s">
        <v>97</v>
      </c>
      <c r="H806" s="155">
        <v>3</v>
      </c>
      <c r="I806" s="156"/>
      <c r="L806" s="152"/>
      <c r="M806" s="157"/>
      <c r="T806" s="158"/>
      <c r="AT806" s="153" t="s">
        <v>442</v>
      </c>
      <c r="AU806" s="153" t="s">
        <v>79</v>
      </c>
      <c r="AV806" s="13" t="s">
        <v>81</v>
      </c>
      <c r="AW806" s="13" t="s">
        <v>32</v>
      </c>
      <c r="AX806" s="13" t="s">
        <v>71</v>
      </c>
      <c r="AY806" s="153" t="s">
        <v>429</v>
      </c>
    </row>
    <row r="807" spans="2:65" s="12" customFormat="1">
      <c r="B807" s="145"/>
      <c r="D807" s="146" t="s">
        <v>442</v>
      </c>
      <c r="E807" s="147" t="s">
        <v>19</v>
      </c>
      <c r="F807" s="148" t="s">
        <v>1283</v>
      </c>
      <c r="H807" s="147" t="s">
        <v>19</v>
      </c>
      <c r="I807" s="149"/>
      <c r="L807" s="145"/>
      <c r="M807" s="150"/>
      <c r="T807" s="151"/>
      <c r="AT807" s="147" t="s">
        <v>442</v>
      </c>
      <c r="AU807" s="147" t="s">
        <v>79</v>
      </c>
      <c r="AV807" s="12" t="s">
        <v>79</v>
      </c>
      <c r="AW807" s="12" t="s">
        <v>32</v>
      </c>
      <c r="AX807" s="12" t="s">
        <v>71</v>
      </c>
      <c r="AY807" s="147" t="s">
        <v>429</v>
      </c>
    </row>
    <row r="808" spans="2:65" s="13" customFormat="1">
      <c r="B808" s="152"/>
      <c r="D808" s="146" t="s">
        <v>442</v>
      </c>
      <c r="E808" s="153" t="s">
        <v>19</v>
      </c>
      <c r="F808" s="154" t="s">
        <v>81</v>
      </c>
      <c r="H808" s="155">
        <v>2</v>
      </c>
      <c r="I808" s="156"/>
      <c r="L808" s="152"/>
      <c r="M808" s="157"/>
      <c r="T808" s="158"/>
      <c r="AT808" s="153" t="s">
        <v>442</v>
      </c>
      <c r="AU808" s="153" t="s">
        <v>79</v>
      </c>
      <c r="AV808" s="13" t="s">
        <v>81</v>
      </c>
      <c r="AW808" s="13" t="s">
        <v>32</v>
      </c>
      <c r="AX808" s="13" t="s">
        <v>71</v>
      </c>
      <c r="AY808" s="153" t="s">
        <v>429</v>
      </c>
    </row>
    <row r="809" spans="2:65" s="12" customFormat="1">
      <c r="B809" s="145"/>
      <c r="D809" s="146" t="s">
        <v>442</v>
      </c>
      <c r="E809" s="147" t="s">
        <v>19</v>
      </c>
      <c r="F809" s="148" t="s">
        <v>1628</v>
      </c>
      <c r="H809" s="147" t="s">
        <v>19</v>
      </c>
      <c r="I809" s="149"/>
      <c r="L809" s="145"/>
      <c r="M809" s="150"/>
      <c r="T809" s="151"/>
      <c r="AT809" s="147" t="s">
        <v>442</v>
      </c>
      <c r="AU809" s="147" t="s">
        <v>79</v>
      </c>
      <c r="AV809" s="12" t="s">
        <v>79</v>
      </c>
      <c r="AW809" s="12" t="s">
        <v>32</v>
      </c>
      <c r="AX809" s="12" t="s">
        <v>71</v>
      </c>
      <c r="AY809" s="147" t="s">
        <v>429</v>
      </c>
    </row>
    <row r="810" spans="2:65" s="13" customFormat="1">
      <c r="B810" s="152"/>
      <c r="D810" s="146" t="s">
        <v>442</v>
      </c>
      <c r="E810" s="153" t="s">
        <v>19</v>
      </c>
      <c r="F810" s="154" t="s">
        <v>79</v>
      </c>
      <c r="H810" s="155">
        <v>1</v>
      </c>
      <c r="I810" s="156"/>
      <c r="L810" s="152"/>
      <c r="M810" s="157"/>
      <c r="T810" s="158"/>
      <c r="AT810" s="153" t="s">
        <v>442</v>
      </c>
      <c r="AU810" s="153" t="s">
        <v>79</v>
      </c>
      <c r="AV810" s="13" t="s">
        <v>81</v>
      </c>
      <c r="AW810" s="13" t="s">
        <v>32</v>
      </c>
      <c r="AX810" s="13" t="s">
        <v>71</v>
      </c>
      <c r="AY810" s="153" t="s">
        <v>429</v>
      </c>
    </row>
    <row r="811" spans="2:65" s="12" customFormat="1">
      <c r="B811" s="145"/>
      <c r="D811" s="146" t="s">
        <v>442</v>
      </c>
      <c r="E811" s="147" t="s">
        <v>19</v>
      </c>
      <c r="F811" s="148" t="s">
        <v>1404</v>
      </c>
      <c r="H811" s="147" t="s">
        <v>19</v>
      </c>
      <c r="I811" s="149"/>
      <c r="L811" s="145"/>
      <c r="M811" s="150"/>
      <c r="T811" s="151"/>
      <c r="AT811" s="147" t="s">
        <v>442</v>
      </c>
      <c r="AU811" s="147" t="s">
        <v>79</v>
      </c>
      <c r="AV811" s="12" t="s">
        <v>79</v>
      </c>
      <c r="AW811" s="12" t="s">
        <v>32</v>
      </c>
      <c r="AX811" s="12" t="s">
        <v>71</v>
      </c>
      <c r="AY811" s="147" t="s">
        <v>429</v>
      </c>
    </row>
    <row r="812" spans="2:65" s="13" customFormat="1">
      <c r="B812" s="152"/>
      <c r="D812" s="146" t="s">
        <v>442</v>
      </c>
      <c r="E812" s="153" t="s">
        <v>19</v>
      </c>
      <c r="F812" s="154" t="s">
        <v>81</v>
      </c>
      <c r="H812" s="155">
        <v>2</v>
      </c>
      <c r="I812" s="156"/>
      <c r="L812" s="152"/>
      <c r="M812" s="157"/>
      <c r="T812" s="158"/>
      <c r="AT812" s="153" t="s">
        <v>442</v>
      </c>
      <c r="AU812" s="153" t="s">
        <v>79</v>
      </c>
      <c r="AV812" s="13" t="s">
        <v>81</v>
      </c>
      <c r="AW812" s="13" t="s">
        <v>32</v>
      </c>
      <c r="AX812" s="13" t="s">
        <v>71</v>
      </c>
      <c r="AY812" s="153" t="s">
        <v>429</v>
      </c>
    </row>
    <row r="813" spans="2:65" s="12" customFormat="1">
      <c r="B813" s="145"/>
      <c r="D813" s="146" t="s">
        <v>442</v>
      </c>
      <c r="E813" s="147" t="s">
        <v>19</v>
      </c>
      <c r="F813" s="148" t="s">
        <v>1290</v>
      </c>
      <c r="H813" s="147" t="s">
        <v>19</v>
      </c>
      <c r="I813" s="149"/>
      <c r="L813" s="145"/>
      <c r="M813" s="150"/>
      <c r="T813" s="151"/>
      <c r="AT813" s="147" t="s">
        <v>442</v>
      </c>
      <c r="AU813" s="147" t="s">
        <v>79</v>
      </c>
      <c r="AV813" s="12" t="s">
        <v>79</v>
      </c>
      <c r="AW813" s="12" t="s">
        <v>32</v>
      </c>
      <c r="AX813" s="12" t="s">
        <v>71</v>
      </c>
      <c r="AY813" s="147" t="s">
        <v>429</v>
      </c>
    </row>
    <row r="814" spans="2:65" s="13" customFormat="1">
      <c r="B814" s="152"/>
      <c r="D814" s="146" t="s">
        <v>442</v>
      </c>
      <c r="E814" s="153" t="s">
        <v>19</v>
      </c>
      <c r="F814" s="154" t="s">
        <v>79</v>
      </c>
      <c r="H814" s="155">
        <v>1</v>
      </c>
      <c r="I814" s="156"/>
      <c r="L814" s="152"/>
      <c r="M814" s="157"/>
      <c r="T814" s="158"/>
      <c r="AT814" s="153" t="s">
        <v>442</v>
      </c>
      <c r="AU814" s="153" t="s">
        <v>79</v>
      </c>
      <c r="AV814" s="13" t="s">
        <v>81</v>
      </c>
      <c r="AW814" s="13" t="s">
        <v>32</v>
      </c>
      <c r="AX814" s="13" t="s">
        <v>71</v>
      </c>
      <c r="AY814" s="153" t="s">
        <v>429</v>
      </c>
    </row>
    <row r="815" spans="2:65" s="14" customFormat="1">
      <c r="B815" s="159"/>
      <c r="D815" s="146" t="s">
        <v>442</v>
      </c>
      <c r="E815" s="160" t="s">
        <v>19</v>
      </c>
      <c r="F815" s="161" t="s">
        <v>451</v>
      </c>
      <c r="H815" s="162">
        <v>12</v>
      </c>
      <c r="I815" s="163"/>
      <c r="L815" s="159"/>
      <c r="M815" s="164"/>
      <c r="T815" s="165"/>
      <c r="AT815" s="160" t="s">
        <v>442</v>
      </c>
      <c r="AU815" s="160" t="s">
        <v>79</v>
      </c>
      <c r="AV815" s="14" t="s">
        <v>440</v>
      </c>
      <c r="AW815" s="14" t="s">
        <v>32</v>
      </c>
      <c r="AX815" s="14" t="s">
        <v>79</v>
      </c>
      <c r="AY815" s="160" t="s">
        <v>429</v>
      </c>
    </row>
    <row r="816" spans="2:65" s="1" customFormat="1" ht="21.75" customHeight="1">
      <c r="B816" s="32"/>
      <c r="C816" s="166" t="s">
        <v>996</v>
      </c>
      <c r="D816" s="166" t="s">
        <v>780</v>
      </c>
      <c r="E816" s="167" t="s">
        <v>1189</v>
      </c>
      <c r="F816" s="168" t="s">
        <v>1190</v>
      </c>
      <c r="G816" s="169" t="s">
        <v>437</v>
      </c>
      <c r="H816" s="170">
        <v>12</v>
      </c>
      <c r="I816" s="171"/>
      <c r="J816" s="172">
        <f>ROUND(I816*H816,2)</f>
        <v>0</v>
      </c>
      <c r="K816" s="168" t="s">
        <v>438</v>
      </c>
      <c r="L816" s="32"/>
      <c r="M816" s="173" t="s">
        <v>19</v>
      </c>
      <c r="N816" s="174" t="s">
        <v>42</v>
      </c>
      <c r="P816" s="141">
        <f>O816*H816</f>
        <v>0</v>
      </c>
      <c r="Q816" s="141">
        <v>0</v>
      </c>
      <c r="R816" s="141">
        <f>Q816*H816</f>
        <v>0</v>
      </c>
      <c r="S816" s="141">
        <v>0</v>
      </c>
      <c r="T816" s="142">
        <f>S816*H816</f>
        <v>0</v>
      </c>
      <c r="AR816" s="143" t="s">
        <v>1177</v>
      </c>
      <c r="AT816" s="143" t="s">
        <v>780</v>
      </c>
      <c r="AU816" s="143" t="s">
        <v>79</v>
      </c>
      <c r="AY816" s="17" t="s">
        <v>429</v>
      </c>
      <c r="BE816" s="144">
        <f>IF(N816="základní",J816,0)</f>
        <v>0</v>
      </c>
      <c r="BF816" s="144">
        <f>IF(N816="snížená",J816,0)</f>
        <v>0</v>
      </c>
      <c r="BG816" s="144">
        <f>IF(N816="zákl. přenesená",J816,0)</f>
        <v>0</v>
      </c>
      <c r="BH816" s="144">
        <f>IF(N816="sníž. přenesená",J816,0)</f>
        <v>0</v>
      </c>
      <c r="BI816" s="144">
        <f>IF(N816="nulová",J816,0)</f>
        <v>0</v>
      </c>
      <c r="BJ816" s="17" t="s">
        <v>79</v>
      </c>
      <c r="BK816" s="144">
        <f>ROUND(I816*H816,2)</f>
        <v>0</v>
      </c>
      <c r="BL816" s="17" t="s">
        <v>1177</v>
      </c>
      <c r="BM816" s="143" t="s">
        <v>1629</v>
      </c>
    </row>
    <row r="817" spans="2:65" s="12" customFormat="1">
      <c r="B817" s="145"/>
      <c r="D817" s="146" t="s">
        <v>442</v>
      </c>
      <c r="E817" s="147" t="s">
        <v>19</v>
      </c>
      <c r="F817" s="148" t="s">
        <v>1278</v>
      </c>
      <c r="H817" s="147" t="s">
        <v>19</v>
      </c>
      <c r="I817" s="149"/>
      <c r="L817" s="145"/>
      <c r="M817" s="150"/>
      <c r="T817" s="151"/>
      <c r="AT817" s="147" t="s">
        <v>442</v>
      </c>
      <c r="AU817" s="147" t="s">
        <v>79</v>
      </c>
      <c r="AV817" s="12" t="s">
        <v>79</v>
      </c>
      <c r="AW817" s="12" t="s">
        <v>32</v>
      </c>
      <c r="AX817" s="12" t="s">
        <v>71</v>
      </c>
      <c r="AY817" s="147" t="s">
        <v>429</v>
      </c>
    </row>
    <row r="818" spans="2:65" s="13" customFormat="1">
      <c r="B818" s="152"/>
      <c r="D818" s="146" t="s">
        <v>442</v>
      </c>
      <c r="E818" s="153" t="s">
        <v>19</v>
      </c>
      <c r="F818" s="154" t="s">
        <v>97</v>
      </c>
      <c r="H818" s="155">
        <v>3</v>
      </c>
      <c r="I818" s="156"/>
      <c r="L818" s="152"/>
      <c r="M818" s="157"/>
      <c r="T818" s="158"/>
      <c r="AT818" s="153" t="s">
        <v>442</v>
      </c>
      <c r="AU818" s="153" t="s">
        <v>79</v>
      </c>
      <c r="AV818" s="13" t="s">
        <v>81</v>
      </c>
      <c r="AW818" s="13" t="s">
        <v>32</v>
      </c>
      <c r="AX818" s="13" t="s">
        <v>71</v>
      </c>
      <c r="AY818" s="153" t="s">
        <v>429</v>
      </c>
    </row>
    <row r="819" spans="2:65" s="12" customFormat="1">
      <c r="B819" s="145"/>
      <c r="D819" s="146" t="s">
        <v>442</v>
      </c>
      <c r="E819" s="147" t="s">
        <v>19</v>
      </c>
      <c r="F819" s="148" t="s">
        <v>1280</v>
      </c>
      <c r="H819" s="147" t="s">
        <v>19</v>
      </c>
      <c r="I819" s="149"/>
      <c r="L819" s="145"/>
      <c r="M819" s="150"/>
      <c r="T819" s="151"/>
      <c r="AT819" s="147" t="s">
        <v>442</v>
      </c>
      <c r="AU819" s="147" t="s">
        <v>79</v>
      </c>
      <c r="AV819" s="12" t="s">
        <v>79</v>
      </c>
      <c r="AW819" s="12" t="s">
        <v>32</v>
      </c>
      <c r="AX819" s="12" t="s">
        <v>71</v>
      </c>
      <c r="AY819" s="147" t="s">
        <v>429</v>
      </c>
    </row>
    <row r="820" spans="2:65" s="13" customFormat="1">
      <c r="B820" s="152"/>
      <c r="D820" s="146" t="s">
        <v>442</v>
      </c>
      <c r="E820" s="153" t="s">
        <v>19</v>
      </c>
      <c r="F820" s="154" t="s">
        <v>97</v>
      </c>
      <c r="H820" s="155">
        <v>3</v>
      </c>
      <c r="I820" s="156"/>
      <c r="L820" s="152"/>
      <c r="M820" s="157"/>
      <c r="T820" s="158"/>
      <c r="AT820" s="153" t="s">
        <v>442</v>
      </c>
      <c r="AU820" s="153" t="s">
        <v>79</v>
      </c>
      <c r="AV820" s="13" t="s">
        <v>81</v>
      </c>
      <c r="AW820" s="13" t="s">
        <v>32</v>
      </c>
      <c r="AX820" s="13" t="s">
        <v>71</v>
      </c>
      <c r="AY820" s="153" t="s">
        <v>429</v>
      </c>
    </row>
    <row r="821" spans="2:65" s="12" customFormat="1">
      <c r="B821" s="145"/>
      <c r="D821" s="146" t="s">
        <v>442</v>
      </c>
      <c r="E821" s="147" t="s">
        <v>19</v>
      </c>
      <c r="F821" s="148" t="s">
        <v>1283</v>
      </c>
      <c r="H821" s="147" t="s">
        <v>19</v>
      </c>
      <c r="I821" s="149"/>
      <c r="L821" s="145"/>
      <c r="M821" s="150"/>
      <c r="T821" s="151"/>
      <c r="AT821" s="147" t="s">
        <v>442</v>
      </c>
      <c r="AU821" s="147" t="s">
        <v>79</v>
      </c>
      <c r="AV821" s="12" t="s">
        <v>79</v>
      </c>
      <c r="AW821" s="12" t="s">
        <v>32</v>
      </c>
      <c r="AX821" s="12" t="s">
        <v>71</v>
      </c>
      <c r="AY821" s="147" t="s">
        <v>429</v>
      </c>
    </row>
    <row r="822" spans="2:65" s="13" customFormat="1">
      <c r="B822" s="152"/>
      <c r="D822" s="146" t="s">
        <v>442</v>
      </c>
      <c r="E822" s="153" t="s">
        <v>19</v>
      </c>
      <c r="F822" s="154" t="s">
        <v>81</v>
      </c>
      <c r="H822" s="155">
        <v>2</v>
      </c>
      <c r="I822" s="156"/>
      <c r="L822" s="152"/>
      <c r="M822" s="157"/>
      <c r="T822" s="158"/>
      <c r="AT822" s="153" t="s">
        <v>442</v>
      </c>
      <c r="AU822" s="153" t="s">
        <v>79</v>
      </c>
      <c r="AV822" s="13" t="s">
        <v>81</v>
      </c>
      <c r="AW822" s="13" t="s">
        <v>32</v>
      </c>
      <c r="AX822" s="13" t="s">
        <v>71</v>
      </c>
      <c r="AY822" s="153" t="s">
        <v>429</v>
      </c>
    </row>
    <row r="823" spans="2:65" s="12" customFormat="1">
      <c r="B823" s="145"/>
      <c r="D823" s="146" t="s">
        <v>442</v>
      </c>
      <c r="E823" s="147" t="s">
        <v>19</v>
      </c>
      <c r="F823" s="148" t="s">
        <v>1628</v>
      </c>
      <c r="H823" s="147" t="s">
        <v>19</v>
      </c>
      <c r="I823" s="149"/>
      <c r="L823" s="145"/>
      <c r="M823" s="150"/>
      <c r="T823" s="151"/>
      <c r="AT823" s="147" t="s">
        <v>442</v>
      </c>
      <c r="AU823" s="147" t="s">
        <v>79</v>
      </c>
      <c r="AV823" s="12" t="s">
        <v>79</v>
      </c>
      <c r="AW823" s="12" t="s">
        <v>32</v>
      </c>
      <c r="AX823" s="12" t="s">
        <v>71</v>
      </c>
      <c r="AY823" s="147" t="s">
        <v>429</v>
      </c>
    </row>
    <row r="824" spans="2:65" s="13" customFormat="1">
      <c r="B824" s="152"/>
      <c r="D824" s="146" t="s">
        <v>442</v>
      </c>
      <c r="E824" s="153" t="s">
        <v>19</v>
      </c>
      <c r="F824" s="154" t="s">
        <v>79</v>
      </c>
      <c r="H824" s="155">
        <v>1</v>
      </c>
      <c r="I824" s="156"/>
      <c r="L824" s="152"/>
      <c r="M824" s="157"/>
      <c r="T824" s="158"/>
      <c r="AT824" s="153" t="s">
        <v>442</v>
      </c>
      <c r="AU824" s="153" t="s">
        <v>79</v>
      </c>
      <c r="AV824" s="13" t="s">
        <v>81</v>
      </c>
      <c r="AW824" s="13" t="s">
        <v>32</v>
      </c>
      <c r="AX824" s="13" t="s">
        <v>71</v>
      </c>
      <c r="AY824" s="153" t="s">
        <v>429</v>
      </c>
    </row>
    <row r="825" spans="2:65" s="12" customFormat="1">
      <c r="B825" s="145"/>
      <c r="D825" s="146" t="s">
        <v>442</v>
      </c>
      <c r="E825" s="147" t="s">
        <v>19</v>
      </c>
      <c r="F825" s="148" t="s">
        <v>1404</v>
      </c>
      <c r="H825" s="147" t="s">
        <v>19</v>
      </c>
      <c r="I825" s="149"/>
      <c r="L825" s="145"/>
      <c r="M825" s="150"/>
      <c r="T825" s="151"/>
      <c r="AT825" s="147" t="s">
        <v>442</v>
      </c>
      <c r="AU825" s="147" t="s">
        <v>79</v>
      </c>
      <c r="AV825" s="12" t="s">
        <v>79</v>
      </c>
      <c r="AW825" s="12" t="s">
        <v>32</v>
      </c>
      <c r="AX825" s="12" t="s">
        <v>71</v>
      </c>
      <c r="AY825" s="147" t="s">
        <v>429</v>
      </c>
    </row>
    <row r="826" spans="2:65" s="13" customFormat="1">
      <c r="B826" s="152"/>
      <c r="D826" s="146" t="s">
        <v>442</v>
      </c>
      <c r="E826" s="153" t="s">
        <v>19</v>
      </c>
      <c r="F826" s="154" t="s">
        <v>81</v>
      </c>
      <c r="H826" s="155">
        <v>2</v>
      </c>
      <c r="I826" s="156"/>
      <c r="L826" s="152"/>
      <c r="M826" s="157"/>
      <c r="T826" s="158"/>
      <c r="AT826" s="153" t="s">
        <v>442</v>
      </c>
      <c r="AU826" s="153" t="s">
        <v>79</v>
      </c>
      <c r="AV826" s="13" t="s">
        <v>81</v>
      </c>
      <c r="AW826" s="13" t="s">
        <v>32</v>
      </c>
      <c r="AX826" s="13" t="s">
        <v>71</v>
      </c>
      <c r="AY826" s="153" t="s">
        <v>429</v>
      </c>
    </row>
    <row r="827" spans="2:65" s="12" customFormat="1">
      <c r="B827" s="145"/>
      <c r="D827" s="146" t="s">
        <v>442</v>
      </c>
      <c r="E827" s="147" t="s">
        <v>19</v>
      </c>
      <c r="F827" s="148" t="s">
        <v>1290</v>
      </c>
      <c r="H827" s="147" t="s">
        <v>19</v>
      </c>
      <c r="I827" s="149"/>
      <c r="L827" s="145"/>
      <c r="M827" s="150"/>
      <c r="T827" s="151"/>
      <c r="AT827" s="147" t="s">
        <v>442</v>
      </c>
      <c r="AU827" s="147" t="s">
        <v>79</v>
      </c>
      <c r="AV827" s="12" t="s">
        <v>79</v>
      </c>
      <c r="AW827" s="12" t="s">
        <v>32</v>
      </c>
      <c r="AX827" s="12" t="s">
        <v>71</v>
      </c>
      <c r="AY827" s="147" t="s">
        <v>429</v>
      </c>
    </row>
    <row r="828" spans="2:65" s="13" customFormat="1">
      <c r="B828" s="152"/>
      <c r="D828" s="146" t="s">
        <v>442</v>
      </c>
      <c r="E828" s="153" t="s">
        <v>19</v>
      </c>
      <c r="F828" s="154" t="s">
        <v>79</v>
      </c>
      <c r="H828" s="155">
        <v>1</v>
      </c>
      <c r="I828" s="156"/>
      <c r="L828" s="152"/>
      <c r="M828" s="157"/>
      <c r="T828" s="158"/>
      <c r="AT828" s="153" t="s">
        <v>442</v>
      </c>
      <c r="AU828" s="153" t="s">
        <v>79</v>
      </c>
      <c r="AV828" s="13" t="s">
        <v>81</v>
      </c>
      <c r="AW828" s="13" t="s">
        <v>32</v>
      </c>
      <c r="AX828" s="13" t="s">
        <v>71</v>
      </c>
      <c r="AY828" s="153" t="s">
        <v>429</v>
      </c>
    </row>
    <row r="829" spans="2:65" s="14" customFormat="1">
      <c r="B829" s="159"/>
      <c r="D829" s="146" t="s">
        <v>442</v>
      </c>
      <c r="E829" s="160" t="s">
        <v>19</v>
      </c>
      <c r="F829" s="161" t="s">
        <v>451</v>
      </c>
      <c r="H829" s="162">
        <v>12</v>
      </c>
      <c r="I829" s="163"/>
      <c r="L829" s="159"/>
      <c r="M829" s="164"/>
      <c r="T829" s="165"/>
      <c r="AT829" s="160" t="s">
        <v>442</v>
      </c>
      <c r="AU829" s="160" t="s">
        <v>79</v>
      </c>
      <c r="AV829" s="14" t="s">
        <v>440</v>
      </c>
      <c r="AW829" s="14" t="s">
        <v>32</v>
      </c>
      <c r="AX829" s="14" t="s">
        <v>79</v>
      </c>
      <c r="AY829" s="160" t="s">
        <v>429</v>
      </c>
    </row>
    <row r="830" spans="2:65" s="11" customFormat="1" ht="25.9" customHeight="1">
      <c r="B830" s="119"/>
      <c r="D830" s="120" t="s">
        <v>70</v>
      </c>
      <c r="E830" s="121" t="s">
        <v>103</v>
      </c>
      <c r="F830" s="121" t="s">
        <v>1192</v>
      </c>
      <c r="I830" s="122"/>
      <c r="J830" s="123">
        <f>BK830</f>
        <v>0</v>
      </c>
      <c r="L830" s="119"/>
      <c r="M830" s="124"/>
      <c r="P830" s="125">
        <f>SUM(P831:P899)</f>
        <v>0</v>
      </c>
      <c r="R830" s="125">
        <f>SUM(R831:R899)</f>
        <v>0</v>
      </c>
      <c r="T830" s="126">
        <f>SUM(T831:T899)</f>
        <v>0</v>
      </c>
      <c r="AR830" s="120" t="s">
        <v>430</v>
      </c>
      <c r="AT830" s="127" t="s">
        <v>70</v>
      </c>
      <c r="AU830" s="127" t="s">
        <v>71</v>
      </c>
      <c r="AY830" s="120" t="s">
        <v>429</v>
      </c>
      <c r="BK830" s="128">
        <f>SUM(BK831:BK899)</f>
        <v>0</v>
      </c>
    </row>
    <row r="831" spans="2:65" s="1" customFormat="1" ht="101.25" customHeight="1">
      <c r="B831" s="32"/>
      <c r="C831" s="166" t="s">
        <v>1005</v>
      </c>
      <c r="D831" s="166" t="s">
        <v>780</v>
      </c>
      <c r="E831" s="167" t="s">
        <v>1194</v>
      </c>
      <c r="F831" s="168" t="s">
        <v>1195</v>
      </c>
      <c r="G831" s="169" t="s">
        <v>719</v>
      </c>
      <c r="H831" s="170">
        <v>7654.6620000000003</v>
      </c>
      <c r="I831" s="171"/>
      <c r="J831" s="172">
        <f>ROUND(I831*H831,2)</f>
        <v>0</v>
      </c>
      <c r="K831" s="168" t="s">
        <v>438</v>
      </c>
      <c r="L831" s="32"/>
      <c r="M831" s="173" t="s">
        <v>19</v>
      </c>
      <c r="N831" s="174" t="s">
        <v>42</v>
      </c>
      <c r="P831" s="141">
        <f>O831*H831</f>
        <v>0</v>
      </c>
      <c r="Q831" s="141">
        <v>0</v>
      </c>
      <c r="R831" s="141">
        <f>Q831*H831</f>
        <v>0</v>
      </c>
      <c r="S831" s="141">
        <v>0</v>
      </c>
      <c r="T831" s="142">
        <f>S831*H831</f>
        <v>0</v>
      </c>
      <c r="AR831" s="143" t="s">
        <v>1177</v>
      </c>
      <c r="AT831" s="143" t="s">
        <v>780</v>
      </c>
      <c r="AU831" s="143" t="s">
        <v>79</v>
      </c>
      <c r="AY831" s="17" t="s">
        <v>429</v>
      </c>
      <c r="BE831" s="144">
        <f>IF(N831="základní",J831,0)</f>
        <v>0</v>
      </c>
      <c r="BF831" s="144">
        <f>IF(N831="snížená",J831,0)</f>
        <v>0</v>
      </c>
      <c r="BG831" s="144">
        <f>IF(N831="zákl. přenesená",J831,0)</f>
        <v>0</v>
      </c>
      <c r="BH831" s="144">
        <f>IF(N831="sníž. přenesená",J831,0)</f>
        <v>0</v>
      </c>
      <c r="BI831" s="144">
        <f>IF(N831="nulová",J831,0)</f>
        <v>0</v>
      </c>
      <c r="BJ831" s="17" t="s">
        <v>79</v>
      </c>
      <c r="BK831" s="144">
        <f>ROUND(I831*H831,2)</f>
        <v>0</v>
      </c>
      <c r="BL831" s="17" t="s">
        <v>1177</v>
      </c>
      <c r="BM831" s="143" t="s">
        <v>1630</v>
      </c>
    </row>
    <row r="832" spans="2:65" s="12" customFormat="1">
      <c r="B832" s="145"/>
      <c r="D832" s="146" t="s">
        <v>442</v>
      </c>
      <c r="E832" s="147" t="s">
        <v>19</v>
      </c>
      <c r="F832" s="148" t="s">
        <v>1198</v>
      </c>
      <c r="H832" s="147" t="s">
        <v>19</v>
      </c>
      <c r="I832" s="149"/>
      <c r="L832" s="145"/>
      <c r="M832" s="150"/>
      <c r="T832" s="151"/>
      <c r="AT832" s="147" t="s">
        <v>442</v>
      </c>
      <c r="AU832" s="147" t="s">
        <v>79</v>
      </c>
      <c r="AV832" s="12" t="s">
        <v>79</v>
      </c>
      <c r="AW832" s="12" t="s">
        <v>32</v>
      </c>
      <c r="AX832" s="12" t="s">
        <v>71</v>
      </c>
      <c r="AY832" s="147" t="s">
        <v>429</v>
      </c>
    </row>
    <row r="833" spans="2:65" s="13" customFormat="1">
      <c r="B833" s="152"/>
      <c r="D833" s="146" t="s">
        <v>442</v>
      </c>
      <c r="E833" s="153" t="s">
        <v>19</v>
      </c>
      <c r="F833" s="154" t="s">
        <v>1631</v>
      </c>
      <c r="H833" s="155">
        <v>36.180999999999997</v>
      </c>
      <c r="I833" s="156"/>
      <c r="L833" s="152"/>
      <c r="M833" s="157"/>
      <c r="T833" s="158"/>
      <c r="AT833" s="153" t="s">
        <v>442</v>
      </c>
      <c r="AU833" s="153" t="s">
        <v>79</v>
      </c>
      <c r="AV833" s="13" t="s">
        <v>81</v>
      </c>
      <c r="AW833" s="13" t="s">
        <v>32</v>
      </c>
      <c r="AX833" s="13" t="s">
        <v>71</v>
      </c>
      <c r="AY833" s="153" t="s">
        <v>429</v>
      </c>
    </row>
    <row r="834" spans="2:65" s="12" customFormat="1">
      <c r="B834" s="145"/>
      <c r="D834" s="146" t="s">
        <v>442</v>
      </c>
      <c r="E834" s="147" t="s">
        <v>19</v>
      </c>
      <c r="F834" s="148" t="s">
        <v>1632</v>
      </c>
      <c r="H834" s="147" t="s">
        <v>19</v>
      </c>
      <c r="I834" s="149"/>
      <c r="L834" s="145"/>
      <c r="M834" s="150"/>
      <c r="T834" s="151"/>
      <c r="AT834" s="147" t="s">
        <v>442</v>
      </c>
      <c r="AU834" s="147" t="s">
        <v>79</v>
      </c>
      <c r="AV834" s="12" t="s">
        <v>79</v>
      </c>
      <c r="AW834" s="12" t="s">
        <v>32</v>
      </c>
      <c r="AX834" s="12" t="s">
        <v>71</v>
      </c>
      <c r="AY834" s="147" t="s">
        <v>429</v>
      </c>
    </row>
    <row r="835" spans="2:65" s="13" customFormat="1">
      <c r="B835" s="152"/>
      <c r="D835" s="146" t="s">
        <v>442</v>
      </c>
      <c r="E835" s="153" t="s">
        <v>19</v>
      </c>
      <c r="F835" s="154" t="s">
        <v>1633</v>
      </c>
      <c r="H835" s="155">
        <v>22.632000000000001</v>
      </c>
      <c r="I835" s="156"/>
      <c r="L835" s="152"/>
      <c r="M835" s="157"/>
      <c r="T835" s="158"/>
      <c r="AT835" s="153" t="s">
        <v>442</v>
      </c>
      <c r="AU835" s="153" t="s">
        <v>79</v>
      </c>
      <c r="AV835" s="13" t="s">
        <v>81</v>
      </c>
      <c r="AW835" s="13" t="s">
        <v>32</v>
      </c>
      <c r="AX835" s="13" t="s">
        <v>71</v>
      </c>
      <c r="AY835" s="153" t="s">
        <v>429</v>
      </c>
    </row>
    <row r="836" spans="2:65" s="12" customFormat="1">
      <c r="B836" s="145"/>
      <c r="D836" s="146" t="s">
        <v>442</v>
      </c>
      <c r="E836" s="147" t="s">
        <v>19</v>
      </c>
      <c r="F836" s="148" t="s">
        <v>1634</v>
      </c>
      <c r="H836" s="147" t="s">
        <v>19</v>
      </c>
      <c r="I836" s="149"/>
      <c r="L836" s="145"/>
      <c r="M836" s="150"/>
      <c r="T836" s="151"/>
      <c r="AT836" s="147" t="s">
        <v>442</v>
      </c>
      <c r="AU836" s="147" t="s">
        <v>79</v>
      </c>
      <c r="AV836" s="12" t="s">
        <v>79</v>
      </c>
      <c r="AW836" s="12" t="s">
        <v>32</v>
      </c>
      <c r="AX836" s="12" t="s">
        <v>71</v>
      </c>
      <c r="AY836" s="147" t="s">
        <v>429</v>
      </c>
    </row>
    <row r="837" spans="2:65" s="13" customFormat="1">
      <c r="B837" s="152"/>
      <c r="D837" s="146" t="s">
        <v>442</v>
      </c>
      <c r="E837" s="153" t="s">
        <v>19</v>
      </c>
      <c r="F837" s="154" t="s">
        <v>1635</v>
      </c>
      <c r="H837" s="155">
        <v>3875.5050000000001</v>
      </c>
      <c r="I837" s="156"/>
      <c r="L837" s="152"/>
      <c r="M837" s="157"/>
      <c r="T837" s="158"/>
      <c r="AT837" s="153" t="s">
        <v>442</v>
      </c>
      <c r="AU837" s="153" t="s">
        <v>79</v>
      </c>
      <c r="AV837" s="13" t="s">
        <v>81</v>
      </c>
      <c r="AW837" s="13" t="s">
        <v>32</v>
      </c>
      <c r="AX837" s="13" t="s">
        <v>71</v>
      </c>
      <c r="AY837" s="153" t="s">
        <v>429</v>
      </c>
    </row>
    <row r="838" spans="2:65" s="12" customFormat="1">
      <c r="B838" s="145"/>
      <c r="D838" s="146" t="s">
        <v>442</v>
      </c>
      <c r="E838" s="147" t="s">
        <v>19</v>
      </c>
      <c r="F838" s="148" t="s">
        <v>1636</v>
      </c>
      <c r="H838" s="147" t="s">
        <v>19</v>
      </c>
      <c r="I838" s="149"/>
      <c r="L838" s="145"/>
      <c r="M838" s="150"/>
      <c r="T838" s="151"/>
      <c r="AT838" s="147" t="s">
        <v>442</v>
      </c>
      <c r="AU838" s="147" t="s">
        <v>79</v>
      </c>
      <c r="AV838" s="12" t="s">
        <v>79</v>
      </c>
      <c r="AW838" s="12" t="s">
        <v>32</v>
      </c>
      <c r="AX838" s="12" t="s">
        <v>71</v>
      </c>
      <c r="AY838" s="147" t="s">
        <v>429</v>
      </c>
    </row>
    <row r="839" spans="2:65" s="13" customFormat="1">
      <c r="B839" s="152"/>
      <c r="D839" s="146" t="s">
        <v>442</v>
      </c>
      <c r="E839" s="153" t="s">
        <v>19</v>
      </c>
      <c r="F839" s="154" t="s">
        <v>1637</v>
      </c>
      <c r="H839" s="155">
        <v>2.7890000000000001</v>
      </c>
      <c r="I839" s="156"/>
      <c r="L839" s="152"/>
      <c r="M839" s="157"/>
      <c r="T839" s="158"/>
      <c r="AT839" s="153" t="s">
        <v>442</v>
      </c>
      <c r="AU839" s="153" t="s">
        <v>79</v>
      </c>
      <c r="AV839" s="13" t="s">
        <v>81</v>
      </c>
      <c r="AW839" s="13" t="s">
        <v>32</v>
      </c>
      <c r="AX839" s="13" t="s">
        <v>71</v>
      </c>
      <c r="AY839" s="153" t="s">
        <v>429</v>
      </c>
    </row>
    <row r="840" spans="2:65" s="12" customFormat="1">
      <c r="B840" s="145"/>
      <c r="D840" s="146" t="s">
        <v>442</v>
      </c>
      <c r="E840" s="147" t="s">
        <v>19</v>
      </c>
      <c r="F840" s="148" t="s">
        <v>1638</v>
      </c>
      <c r="H840" s="147" t="s">
        <v>19</v>
      </c>
      <c r="I840" s="149"/>
      <c r="L840" s="145"/>
      <c r="M840" s="150"/>
      <c r="T840" s="151"/>
      <c r="AT840" s="147" t="s">
        <v>442</v>
      </c>
      <c r="AU840" s="147" t="s">
        <v>79</v>
      </c>
      <c r="AV840" s="12" t="s">
        <v>79</v>
      </c>
      <c r="AW840" s="12" t="s">
        <v>32</v>
      </c>
      <c r="AX840" s="12" t="s">
        <v>71</v>
      </c>
      <c r="AY840" s="147" t="s">
        <v>429</v>
      </c>
    </row>
    <row r="841" spans="2:65" s="13" customFormat="1">
      <c r="B841" s="152"/>
      <c r="D841" s="146" t="s">
        <v>442</v>
      </c>
      <c r="E841" s="153" t="s">
        <v>19</v>
      </c>
      <c r="F841" s="154" t="s">
        <v>1639</v>
      </c>
      <c r="H841" s="155">
        <v>3716.663</v>
      </c>
      <c r="I841" s="156"/>
      <c r="L841" s="152"/>
      <c r="M841" s="157"/>
      <c r="T841" s="158"/>
      <c r="AT841" s="153" t="s">
        <v>442</v>
      </c>
      <c r="AU841" s="153" t="s">
        <v>79</v>
      </c>
      <c r="AV841" s="13" t="s">
        <v>81</v>
      </c>
      <c r="AW841" s="13" t="s">
        <v>32</v>
      </c>
      <c r="AX841" s="13" t="s">
        <v>71</v>
      </c>
      <c r="AY841" s="153" t="s">
        <v>429</v>
      </c>
    </row>
    <row r="842" spans="2:65" s="12" customFormat="1">
      <c r="B842" s="145"/>
      <c r="D842" s="146" t="s">
        <v>442</v>
      </c>
      <c r="E842" s="147" t="s">
        <v>19</v>
      </c>
      <c r="F842" s="148" t="s">
        <v>755</v>
      </c>
      <c r="H842" s="147" t="s">
        <v>19</v>
      </c>
      <c r="I842" s="149"/>
      <c r="L842" s="145"/>
      <c r="M842" s="150"/>
      <c r="T842" s="151"/>
      <c r="AT842" s="147" t="s">
        <v>442</v>
      </c>
      <c r="AU842" s="147" t="s">
        <v>79</v>
      </c>
      <c r="AV842" s="12" t="s">
        <v>79</v>
      </c>
      <c r="AW842" s="12" t="s">
        <v>32</v>
      </c>
      <c r="AX842" s="12" t="s">
        <v>71</v>
      </c>
      <c r="AY842" s="147" t="s">
        <v>429</v>
      </c>
    </row>
    <row r="843" spans="2:65" s="13" customFormat="1">
      <c r="B843" s="152"/>
      <c r="D843" s="146" t="s">
        <v>442</v>
      </c>
      <c r="E843" s="153" t="s">
        <v>19</v>
      </c>
      <c r="F843" s="154" t="s">
        <v>1640</v>
      </c>
      <c r="H843" s="155">
        <v>0.89200000000000002</v>
      </c>
      <c r="I843" s="156"/>
      <c r="L843" s="152"/>
      <c r="M843" s="157"/>
      <c r="T843" s="158"/>
      <c r="AT843" s="153" t="s">
        <v>442</v>
      </c>
      <c r="AU843" s="153" t="s">
        <v>79</v>
      </c>
      <c r="AV843" s="13" t="s">
        <v>81</v>
      </c>
      <c r="AW843" s="13" t="s">
        <v>32</v>
      </c>
      <c r="AX843" s="13" t="s">
        <v>71</v>
      </c>
      <c r="AY843" s="153" t="s">
        <v>429</v>
      </c>
    </row>
    <row r="844" spans="2:65" s="14" customFormat="1">
      <c r="B844" s="159"/>
      <c r="D844" s="146" t="s">
        <v>442</v>
      </c>
      <c r="E844" s="160" t="s">
        <v>19</v>
      </c>
      <c r="F844" s="161" t="s">
        <v>451</v>
      </c>
      <c r="H844" s="162">
        <v>7654.6620000000003</v>
      </c>
      <c r="I844" s="163"/>
      <c r="L844" s="159"/>
      <c r="M844" s="164"/>
      <c r="T844" s="165"/>
      <c r="AT844" s="160" t="s">
        <v>442</v>
      </c>
      <c r="AU844" s="160" t="s">
        <v>79</v>
      </c>
      <c r="AV844" s="14" t="s">
        <v>440</v>
      </c>
      <c r="AW844" s="14" t="s">
        <v>32</v>
      </c>
      <c r="AX844" s="14" t="s">
        <v>79</v>
      </c>
      <c r="AY844" s="160" t="s">
        <v>429</v>
      </c>
    </row>
    <row r="845" spans="2:65" s="1" customFormat="1" ht="111.75" customHeight="1">
      <c r="B845" s="32"/>
      <c r="C845" s="166" t="s">
        <v>1011</v>
      </c>
      <c r="D845" s="166" t="s">
        <v>780</v>
      </c>
      <c r="E845" s="167" t="s">
        <v>1209</v>
      </c>
      <c r="F845" s="168" t="s">
        <v>1210</v>
      </c>
      <c r="G845" s="169" t="s">
        <v>719</v>
      </c>
      <c r="H845" s="170">
        <v>7655.5540000000001</v>
      </c>
      <c r="I845" s="171"/>
      <c r="J845" s="172">
        <f>ROUND(I845*H845,2)</f>
        <v>0</v>
      </c>
      <c r="K845" s="168" t="s">
        <v>438</v>
      </c>
      <c r="L845" s="32"/>
      <c r="M845" s="173" t="s">
        <v>19</v>
      </c>
      <c r="N845" s="174" t="s">
        <v>42</v>
      </c>
      <c r="P845" s="141">
        <f>O845*H845</f>
        <v>0</v>
      </c>
      <c r="Q845" s="141">
        <v>0</v>
      </c>
      <c r="R845" s="141">
        <f>Q845*H845</f>
        <v>0</v>
      </c>
      <c r="S845" s="141">
        <v>0</v>
      </c>
      <c r="T845" s="142">
        <f>S845*H845</f>
        <v>0</v>
      </c>
      <c r="AR845" s="143" t="s">
        <v>1177</v>
      </c>
      <c r="AT845" s="143" t="s">
        <v>780</v>
      </c>
      <c r="AU845" s="143" t="s">
        <v>79</v>
      </c>
      <c r="AY845" s="17" t="s">
        <v>429</v>
      </c>
      <c r="BE845" s="144">
        <f>IF(N845="základní",J845,0)</f>
        <v>0</v>
      </c>
      <c r="BF845" s="144">
        <f>IF(N845="snížená",J845,0)</f>
        <v>0</v>
      </c>
      <c r="BG845" s="144">
        <f>IF(N845="zákl. přenesená",J845,0)</f>
        <v>0</v>
      </c>
      <c r="BH845" s="144">
        <f>IF(N845="sníž. přenesená",J845,0)</f>
        <v>0</v>
      </c>
      <c r="BI845" s="144">
        <f>IF(N845="nulová",J845,0)</f>
        <v>0</v>
      </c>
      <c r="BJ845" s="17" t="s">
        <v>79</v>
      </c>
      <c r="BK845" s="144">
        <f>ROUND(I845*H845,2)</f>
        <v>0</v>
      </c>
      <c r="BL845" s="17" t="s">
        <v>1177</v>
      </c>
      <c r="BM845" s="143" t="s">
        <v>1641</v>
      </c>
    </row>
    <row r="846" spans="2:65" s="12" customFormat="1">
      <c r="B846" s="145"/>
      <c r="D846" s="146" t="s">
        <v>442</v>
      </c>
      <c r="E846" s="147" t="s">
        <v>19</v>
      </c>
      <c r="F846" s="148" t="s">
        <v>1198</v>
      </c>
      <c r="H846" s="147" t="s">
        <v>19</v>
      </c>
      <c r="I846" s="149"/>
      <c r="L846" s="145"/>
      <c r="M846" s="150"/>
      <c r="T846" s="151"/>
      <c r="AT846" s="147" t="s">
        <v>442</v>
      </c>
      <c r="AU846" s="147" t="s">
        <v>79</v>
      </c>
      <c r="AV846" s="12" t="s">
        <v>79</v>
      </c>
      <c r="AW846" s="12" t="s">
        <v>32</v>
      </c>
      <c r="AX846" s="12" t="s">
        <v>71</v>
      </c>
      <c r="AY846" s="147" t="s">
        <v>429</v>
      </c>
    </row>
    <row r="847" spans="2:65" s="13" customFormat="1">
      <c r="B847" s="152"/>
      <c r="D847" s="146" t="s">
        <v>442</v>
      </c>
      <c r="E847" s="153" t="s">
        <v>19</v>
      </c>
      <c r="F847" s="154" t="s">
        <v>1631</v>
      </c>
      <c r="H847" s="155">
        <v>36.180999999999997</v>
      </c>
      <c r="I847" s="156"/>
      <c r="L847" s="152"/>
      <c r="M847" s="157"/>
      <c r="T847" s="158"/>
      <c r="AT847" s="153" t="s">
        <v>442</v>
      </c>
      <c r="AU847" s="153" t="s">
        <v>79</v>
      </c>
      <c r="AV847" s="13" t="s">
        <v>81</v>
      </c>
      <c r="AW847" s="13" t="s">
        <v>32</v>
      </c>
      <c r="AX847" s="13" t="s">
        <v>71</v>
      </c>
      <c r="AY847" s="153" t="s">
        <v>429</v>
      </c>
    </row>
    <row r="848" spans="2:65" s="12" customFormat="1">
      <c r="B848" s="145"/>
      <c r="D848" s="146" t="s">
        <v>442</v>
      </c>
      <c r="E848" s="147" t="s">
        <v>19</v>
      </c>
      <c r="F848" s="148" t="s">
        <v>1632</v>
      </c>
      <c r="H848" s="147" t="s">
        <v>19</v>
      </c>
      <c r="I848" s="149"/>
      <c r="L848" s="145"/>
      <c r="M848" s="150"/>
      <c r="T848" s="151"/>
      <c r="AT848" s="147" t="s">
        <v>442</v>
      </c>
      <c r="AU848" s="147" t="s">
        <v>79</v>
      </c>
      <c r="AV848" s="12" t="s">
        <v>79</v>
      </c>
      <c r="AW848" s="12" t="s">
        <v>32</v>
      </c>
      <c r="AX848" s="12" t="s">
        <v>71</v>
      </c>
      <c r="AY848" s="147" t="s">
        <v>429</v>
      </c>
    </row>
    <row r="849" spans="2:65" s="13" customFormat="1">
      <c r="B849" s="152"/>
      <c r="D849" s="146" t="s">
        <v>442</v>
      </c>
      <c r="E849" s="153" t="s">
        <v>19</v>
      </c>
      <c r="F849" s="154" t="s">
        <v>1633</v>
      </c>
      <c r="H849" s="155">
        <v>22.632000000000001</v>
      </c>
      <c r="I849" s="156"/>
      <c r="L849" s="152"/>
      <c r="M849" s="157"/>
      <c r="T849" s="158"/>
      <c r="AT849" s="153" t="s">
        <v>442</v>
      </c>
      <c r="AU849" s="153" t="s">
        <v>79</v>
      </c>
      <c r="AV849" s="13" t="s">
        <v>81</v>
      </c>
      <c r="AW849" s="13" t="s">
        <v>32</v>
      </c>
      <c r="AX849" s="13" t="s">
        <v>71</v>
      </c>
      <c r="AY849" s="153" t="s">
        <v>429</v>
      </c>
    </row>
    <row r="850" spans="2:65" s="12" customFormat="1">
      <c r="B850" s="145"/>
      <c r="D850" s="146" t="s">
        <v>442</v>
      </c>
      <c r="E850" s="147" t="s">
        <v>19</v>
      </c>
      <c r="F850" s="148" t="s">
        <v>1634</v>
      </c>
      <c r="H850" s="147" t="s">
        <v>19</v>
      </c>
      <c r="I850" s="149"/>
      <c r="L850" s="145"/>
      <c r="M850" s="150"/>
      <c r="T850" s="151"/>
      <c r="AT850" s="147" t="s">
        <v>442</v>
      </c>
      <c r="AU850" s="147" t="s">
        <v>79</v>
      </c>
      <c r="AV850" s="12" t="s">
        <v>79</v>
      </c>
      <c r="AW850" s="12" t="s">
        <v>32</v>
      </c>
      <c r="AX850" s="12" t="s">
        <v>71</v>
      </c>
      <c r="AY850" s="147" t="s">
        <v>429</v>
      </c>
    </row>
    <row r="851" spans="2:65" s="13" customFormat="1">
      <c r="B851" s="152"/>
      <c r="D851" s="146" t="s">
        <v>442</v>
      </c>
      <c r="E851" s="153" t="s">
        <v>19</v>
      </c>
      <c r="F851" s="154" t="s">
        <v>1635</v>
      </c>
      <c r="H851" s="155">
        <v>3875.5050000000001</v>
      </c>
      <c r="I851" s="156"/>
      <c r="L851" s="152"/>
      <c r="M851" s="157"/>
      <c r="T851" s="158"/>
      <c r="AT851" s="153" t="s">
        <v>442</v>
      </c>
      <c r="AU851" s="153" t="s">
        <v>79</v>
      </c>
      <c r="AV851" s="13" t="s">
        <v>81</v>
      </c>
      <c r="AW851" s="13" t="s">
        <v>32</v>
      </c>
      <c r="AX851" s="13" t="s">
        <v>71</v>
      </c>
      <c r="AY851" s="153" t="s">
        <v>429</v>
      </c>
    </row>
    <row r="852" spans="2:65" s="12" customFormat="1">
      <c r="B852" s="145"/>
      <c r="D852" s="146" t="s">
        <v>442</v>
      </c>
      <c r="E852" s="147" t="s">
        <v>19</v>
      </c>
      <c r="F852" s="148" t="s">
        <v>1636</v>
      </c>
      <c r="H852" s="147" t="s">
        <v>19</v>
      </c>
      <c r="I852" s="149"/>
      <c r="L852" s="145"/>
      <c r="M852" s="150"/>
      <c r="T852" s="151"/>
      <c r="AT852" s="147" t="s">
        <v>442</v>
      </c>
      <c r="AU852" s="147" t="s">
        <v>79</v>
      </c>
      <c r="AV852" s="12" t="s">
        <v>79</v>
      </c>
      <c r="AW852" s="12" t="s">
        <v>32</v>
      </c>
      <c r="AX852" s="12" t="s">
        <v>71</v>
      </c>
      <c r="AY852" s="147" t="s">
        <v>429</v>
      </c>
    </row>
    <row r="853" spans="2:65" s="13" customFormat="1">
      <c r="B853" s="152"/>
      <c r="D853" s="146" t="s">
        <v>442</v>
      </c>
      <c r="E853" s="153" t="s">
        <v>19</v>
      </c>
      <c r="F853" s="154" t="s">
        <v>1637</v>
      </c>
      <c r="H853" s="155">
        <v>2.7890000000000001</v>
      </c>
      <c r="I853" s="156"/>
      <c r="L853" s="152"/>
      <c r="M853" s="157"/>
      <c r="T853" s="158"/>
      <c r="AT853" s="153" t="s">
        <v>442</v>
      </c>
      <c r="AU853" s="153" t="s">
        <v>79</v>
      </c>
      <c r="AV853" s="13" t="s">
        <v>81</v>
      </c>
      <c r="AW853" s="13" t="s">
        <v>32</v>
      </c>
      <c r="AX853" s="13" t="s">
        <v>71</v>
      </c>
      <c r="AY853" s="153" t="s">
        <v>429</v>
      </c>
    </row>
    <row r="854" spans="2:65" s="12" customFormat="1">
      <c r="B854" s="145"/>
      <c r="D854" s="146" t="s">
        <v>442</v>
      </c>
      <c r="E854" s="147" t="s">
        <v>19</v>
      </c>
      <c r="F854" s="148" t="s">
        <v>1638</v>
      </c>
      <c r="H854" s="147" t="s">
        <v>19</v>
      </c>
      <c r="I854" s="149"/>
      <c r="L854" s="145"/>
      <c r="M854" s="150"/>
      <c r="T854" s="151"/>
      <c r="AT854" s="147" t="s">
        <v>442</v>
      </c>
      <c r="AU854" s="147" t="s">
        <v>79</v>
      </c>
      <c r="AV854" s="12" t="s">
        <v>79</v>
      </c>
      <c r="AW854" s="12" t="s">
        <v>32</v>
      </c>
      <c r="AX854" s="12" t="s">
        <v>71</v>
      </c>
      <c r="AY854" s="147" t="s">
        <v>429</v>
      </c>
    </row>
    <row r="855" spans="2:65" s="13" customFormat="1">
      <c r="B855" s="152"/>
      <c r="D855" s="146" t="s">
        <v>442</v>
      </c>
      <c r="E855" s="153" t="s">
        <v>19</v>
      </c>
      <c r="F855" s="154" t="s">
        <v>1639</v>
      </c>
      <c r="H855" s="155">
        <v>3716.663</v>
      </c>
      <c r="I855" s="156"/>
      <c r="L855" s="152"/>
      <c r="M855" s="157"/>
      <c r="T855" s="158"/>
      <c r="AT855" s="153" t="s">
        <v>442</v>
      </c>
      <c r="AU855" s="153" t="s">
        <v>79</v>
      </c>
      <c r="AV855" s="13" t="s">
        <v>81</v>
      </c>
      <c r="AW855" s="13" t="s">
        <v>32</v>
      </c>
      <c r="AX855" s="13" t="s">
        <v>71</v>
      </c>
      <c r="AY855" s="153" t="s">
        <v>429</v>
      </c>
    </row>
    <row r="856" spans="2:65" s="12" customFormat="1">
      <c r="B856" s="145"/>
      <c r="D856" s="146" t="s">
        <v>442</v>
      </c>
      <c r="E856" s="147" t="s">
        <v>19</v>
      </c>
      <c r="F856" s="148" t="s">
        <v>755</v>
      </c>
      <c r="H856" s="147" t="s">
        <v>19</v>
      </c>
      <c r="I856" s="149"/>
      <c r="L856" s="145"/>
      <c r="M856" s="150"/>
      <c r="T856" s="151"/>
      <c r="AT856" s="147" t="s">
        <v>442</v>
      </c>
      <c r="AU856" s="147" t="s">
        <v>79</v>
      </c>
      <c r="AV856" s="12" t="s">
        <v>79</v>
      </c>
      <c r="AW856" s="12" t="s">
        <v>32</v>
      </c>
      <c r="AX856" s="12" t="s">
        <v>71</v>
      </c>
      <c r="AY856" s="147" t="s">
        <v>429</v>
      </c>
    </row>
    <row r="857" spans="2:65" s="13" customFormat="1">
      <c r="B857" s="152"/>
      <c r="D857" s="146" t="s">
        <v>442</v>
      </c>
      <c r="E857" s="153" t="s">
        <v>19</v>
      </c>
      <c r="F857" s="154" t="s">
        <v>1642</v>
      </c>
      <c r="H857" s="155">
        <v>1.784</v>
      </c>
      <c r="I857" s="156"/>
      <c r="L857" s="152"/>
      <c r="M857" s="157"/>
      <c r="T857" s="158"/>
      <c r="AT857" s="153" t="s">
        <v>442</v>
      </c>
      <c r="AU857" s="153" t="s">
        <v>79</v>
      </c>
      <c r="AV857" s="13" t="s">
        <v>81</v>
      </c>
      <c r="AW857" s="13" t="s">
        <v>32</v>
      </c>
      <c r="AX857" s="13" t="s">
        <v>71</v>
      </c>
      <c r="AY857" s="153" t="s">
        <v>429</v>
      </c>
    </row>
    <row r="858" spans="2:65" s="14" customFormat="1">
      <c r="B858" s="159"/>
      <c r="D858" s="146" t="s">
        <v>442</v>
      </c>
      <c r="E858" s="160" t="s">
        <v>19</v>
      </c>
      <c r="F858" s="161" t="s">
        <v>451</v>
      </c>
      <c r="H858" s="162">
        <v>7655.5540000000001</v>
      </c>
      <c r="I858" s="163"/>
      <c r="L858" s="159"/>
      <c r="M858" s="164"/>
      <c r="T858" s="165"/>
      <c r="AT858" s="160" t="s">
        <v>442</v>
      </c>
      <c r="AU858" s="160" t="s">
        <v>79</v>
      </c>
      <c r="AV858" s="14" t="s">
        <v>440</v>
      </c>
      <c r="AW858" s="14" t="s">
        <v>32</v>
      </c>
      <c r="AX858" s="14" t="s">
        <v>79</v>
      </c>
      <c r="AY858" s="160" t="s">
        <v>429</v>
      </c>
    </row>
    <row r="859" spans="2:65" s="1" customFormat="1" ht="114.95" customHeight="1">
      <c r="B859" s="32"/>
      <c r="C859" s="166" t="s">
        <v>1018</v>
      </c>
      <c r="D859" s="166" t="s">
        <v>780</v>
      </c>
      <c r="E859" s="167" t="s">
        <v>1215</v>
      </c>
      <c r="F859" s="168" t="s">
        <v>1216</v>
      </c>
      <c r="G859" s="169" t="s">
        <v>719</v>
      </c>
      <c r="H859" s="170">
        <v>295.673</v>
      </c>
      <c r="I859" s="171"/>
      <c r="J859" s="172">
        <f>ROUND(I859*H859,2)</f>
        <v>0</v>
      </c>
      <c r="K859" s="168" t="s">
        <v>438</v>
      </c>
      <c r="L859" s="32"/>
      <c r="M859" s="173" t="s">
        <v>19</v>
      </c>
      <c r="N859" s="174" t="s">
        <v>42</v>
      </c>
      <c r="P859" s="141">
        <f>O859*H859</f>
        <v>0</v>
      </c>
      <c r="Q859" s="141">
        <v>0</v>
      </c>
      <c r="R859" s="141">
        <f>Q859*H859</f>
        <v>0</v>
      </c>
      <c r="S859" s="141">
        <v>0</v>
      </c>
      <c r="T859" s="142">
        <f>S859*H859</f>
        <v>0</v>
      </c>
      <c r="AR859" s="143" t="s">
        <v>1177</v>
      </c>
      <c r="AT859" s="143" t="s">
        <v>780</v>
      </c>
      <c r="AU859" s="143" t="s">
        <v>79</v>
      </c>
      <c r="AY859" s="17" t="s">
        <v>429</v>
      </c>
      <c r="BE859" s="144">
        <f>IF(N859="základní",J859,0)</f>
        <v>0</v>
      </c>
      <c r="BF859" s="144">
        <f>IF(N859="snížená",J859,0)</f>
        <v>0</v>
      </c>
      <c r="BG859" s="144">
        <f>IF(N859="zákl. přenesená",J859,0)</f>
        <v>0</v>
      </c>
      <c r="BH859" s="144">
        <f>IF(N859="sníž. přenesená",J859,0)</f>
        <v>0</v>
      </c>
      <c r="BI859" s="144">
        <f>IF(N859="nulová",J859,0)</f>
        <v>0</v>
      </c>
      <c r="BJ859" s="17" t="s">
        <v>79</v>
      </c>
      <c r="BK859" s="144">
        <f>ROUND(I859*H859,2)</f>
        <v>0</v>
      </c>
      <c r="BL859" s="17" t="s">
        <v>1177</v>
      </c>
      <c r="BM859" s="143" t="s">
        <v>1643</v>
      </c>
    </row>
    <row r="860" spans="2:65" s="12" customFormat="1">
      <c r="B860" s="145"/>
      <c r="D860" s="146" t="s">
        <v>442</v>
      </c>
      <c r="E860" s="147" t="s">
        <v>19</v>
      </c>
      <c r="F860" s="148" t="s">
        <v>1220</v>
      </c>
      <c r="H860" s="147" t="s">
        <v>19</v>
      </c>
      <c r="I860" s="149"/>
      <c r="L860" s="145"/>
      <c r="M860" s="150"/>
      <c r="T860" s="151"/>
      <c r="AT860" s="147" t="s">
        <v>442</v>
      </c>
      <c r="AU860" s="147" t="s">
        <v>79</v>
      </c>
      <c r="AV860" s="12" t="s">
        <v>79</v>
      </c>
      <c r="AW860" s="12" t="s">
        <v>32</v>
      </c>
      <c r="AX860" s="12" t="s">
        <v>71</v>
      </c>
      <c r="AY860" s="147" t="s">
        <v>429</v>
      </c>
    </row>
    <row r="861" spans="2:65" s="13" customFormat="1">
      <c r="B861" s="152"/>
      <c r="D861" s="146" t="s">
        <v>442</v>
      </c>
      <c r="E861" s="153" t="s">
        <v>19</v>
      </c>
      <c r="F861" s="154" t="s">
        <v>1644</v>
      </c>
      <c r="H861" s="155">
        <v>118.608</v>
      </c>
      <c r="I861" s="156"/>
      <c r="L861" s="152"/>
      <c r="M861" s="157"/>
      <c r="T861" s="158"/>
      <c r="AT861" s="153" t="s">
        <v>442</v>
      </c>
      <c r="AU861" s="153" t="s">
        <v>79</v>
      </c>
      <c r="AV861" s="13" t="s">
        <v>81</v>
      </c>
      <c r="AW861" s="13" t="s">
        <v>32</v>
      </c>
      <c r="AX861" s="13" t="s">
        <v>71</v>
      </c>
      <c r="AY861" s="153" t="s">
        <v>429</v>
      </c>
    </row>
    <row r="862" spans="2:65" s="12" customFormat="1">
      <c r="B862" s="145"/>
      <c r="D862" s="146" t="s">
        <v>442</v>
      </c>
      <c r="E862" s="147" t="s">
        <v>19</v>
      </c>
      <c r="F862" s="148" t="s">
        <v>1645</v>
      </c>
      <c r="H862" s="147" t="s">
        <v>19</v>
      </c>
      <c r="I862" s="149"/>
      <c r="L862" s="145"/>
      <c r="M862" s="150"/>
      <c r="T862" s="151"/>
      <c r="AT862" s="147" t="s">
        <v>442</v>
      </c>
      <c r="AU862" s="147" t="s">
        <v>79</v>
      </c>
      <c r="AV862" s="12" t="s">
        <v>79</v>
      </c>
      <c r="AW862" s="12" t="s">
        <v>32</v>
      </c>
      <c r="AX862" s="12" t="s">
        <v>71</v>
      </c>
      <c r="AY862" s="147" t="s">
        <v>429</v>
      </c>
    </row>
    <row r="863" spans="2:65" s="13" customFormat="1">
      <c r="B863" s="152"/>
      <c r="D863" s="146" t="s">
        <v>442</v>
      </c>
      <c r="E863" s="153" t="s">
        <v>19</v>
      </c>
      <c r="F863" s="154" t="s">
        <v>1646</v>
      </c>
      <c r="H863" s="155">
        <v>3.1179999999999999</v>
      </c>
      <c r="I863" s="156"/>
      <c r="L863" s="152"/>
      <c r="M863" s="157"/>
      <c r="T863" s="158"/>
      <c r="AT863" s="153" t="s">
        <v>442</v>
      </c>
      <c r="AU863" s="153" t="s">
        <v>79</v>
      </c>
      <c r="AV863" s="13" t="s">
        <v>81</v>
      </c>
      <c r="AW863" s="13" t="s">
        <v>32</v>
      </c>
      <c r="AX863" s="13" t="s">
        <v>71</v>
      </c>
      <c r="AY863" s="153" t="s">
        <v>429</v>
      </c>
    </row>
    <row r="864" spans="2:65" s="12" customFormat="1">
      <c r="B864" s="145"/>
      <c r="D864" s="146" t="s">
        <v>442</v>
      </c>
      <c r="E864" s="147" t="s">
        <v>19</v>
      </c>
      <c r="F864" s="148" t="s">
        <v>1647</v>
      </c>
      <c r="H864" s="147" t="s">
        <v>19</v>
      </c>
      <c r="I864" s="149"/>
      <c r="L864" s="145"/>
      <c r="M864" s="150"/>
      <c r="T864" s="151"/>
      <c r="AT864" s="147" t="s">
        <v>442</v>
      </c>
      <c r="AU864" s="147" t="s">
        <v>79</v>
      </c>
      <c r="AV864" s="12" t="s">
        <v>79</v>
      </c>
      <c r="AW864" s="12" t="s">
        <v>32</v>
      </c>
      <c r="AX864" s="12" t="s">
        <v>71</v>
      </c>
      <c r="AY864" s="147" t="s">
        <v>429</v>
      </c>
    </row>
    <row r="865" spans="2:65" s="13" customFormat="1">
      <c r="B865" s="152"/>
      <c r="D865" s="146" t="s">
        <v>442</v>
      </c>
      <c r="E865" s="153" t="s">
        <v>19</v>
      </c>
      <c r="F865" s="154" t="s">
        <v>1648</v>
      </c>
      <c r="H865" s="155">
        <v>68.864000000000004</v>
      </c>
      <c r="I865" s="156"/>
      <c r="L865" s="152"/>
      <c r="M865" s="157"/>
      <c r="T865" s="158"/>
      <c r="AT865" s="153" t="s">
        <v>442</v>
      </c>
      <c r="AU865" s="153" t="s">
        <v>79</v>
      </c>
      <c r="AV865" s="13" t="s">
        <v>81</v>
      </c>
      <c r="AW865" s="13" t="s">
        <v>32</v>
      </c>
      <c r="AX865" s="13" t="s">
        <v>71</v>
      </c>
      <c r="AY865" s="153" t="s">
        <v>429</v>
      </c>
    </row>
    <row r="866" spans="2:65" s="12" customFormat="1">
      <c r="B866" s="145"/>
      <c r="D866" s="146" t="s">
        <v>442</v>
      </c>
      <c r="E866" s="147" t="s">
        <v>19</v>
      </c>
      <c r="F866" s="148" t="s">
        <v>1649</v>
      </c>
      <c r="H866" s="147" t="s">
        <v>19</v>
      </c>
      <c r="I866" s="149"/>
      <c r="L866" s="145"/>
      <c r="M866" s="150"/>
      <c r="T866" s="151"/>
      <c r="AT866" s="147" t="s">
        <v>442</v>
      </c>
      <c r="AU866" s="147" t="s">
        <v>79</v>
      </c>
      <c r="AV866" s="12" t="s">
        <v>79</v>
      </c>
      <c r="AW866" s="12" t="s">
        <v>32</v>
      </c>
      <c r="AX866" s="12" t="s">
        <v>71</v>
      </c>
      <c r="AY866" s="147" t="s">
        <v>429</v>
      </c>
    </row>
    <row r="867" spans="2:65" s="13" customFormat="1">
      <c r="B867" s="152"/>
      <c r="D867" s="146" t="s">
        <v>442</v>
      </c>
      <c r="E867" s="153" t="s">
        <v>19</v>
      </c>
      <c r="F867" s="154" t="s">
        <v>1650</v>
      </c>
      <c r="H867" s="155">
        <v>81.343000000000004</v>
      </c>
      <c r="I867" s="156"/>
      <c r="L867" s="152"/>
      <c r="M867" s="157"/>
      <c r="T867" s="158"/>
      <c r="AT867" s="153" t="s">
        <v>442</v>
      </c>
      <c r="AU867" s="153" t="s">
        <v>79</v>
      </c>
      <c r="AV867" s="13" t="s">
        <v>81</v>
      </c>
      <c r="AW867" s="13" t="s">
        <v>32</v>
      </c>
      <c r="AX867" s="13" t="s">
        <v>71</v>
      </c>
      <c r="AY867" s="153" t="s">
        <v>429</v>
      </c>
    </row>
    <row r="868" spans="2:65" s="12" customFormat="1">
      <c r="B868" s="145"/>
      <c r="D868" s="146" t="s">
        <v>442</v>
      </c>
      <c r="E868" s="147" t="s">
        <v>19</v>
      </c>
      <c r="F868" s="148" t="s">
        <v>1651</v>
      </c>
      <c r="H868" s="147" t="s">
        <v>19</v>
      </c>
      <c r="I868" s="149"/>
      <c r="L868" s="145"/>
      <c r="M868" s="150"/>
      <c r="T868" s="151"/>
      <c r="AT868" s="147" t="s">
        <v>442</v>
      </c>
      <c r="AU868" s="147" t="s">
        <v>79</v>
      </c>
      <c r="AV868" s="12" t="s">
        <v>79</v>
      </c>
      <c r="AW868" s="12" t="s">
        <v>32</v>
      </c>
      <c r="AX868" s="12" t="s">
        <v>71</v>
      </c>
      <c r="AY868" s="147" t="s">
        <v>429</v>
      </c>
    </row>
    <row r="869" spans="2:65" s="13" customFormat="1">
      <c r="B869" s="152"/>
      <c r="D869" s="146" t="s">
        <v>442</v>
      </c>
      <c r="E869" s="153" t="s">
        <v>19</v>
      </c>
      <c r="F869" s="154" t="s">
        <v>1598</v>
      </c>
      <c r="H869" s="155">
        <v>23.74</v>
      </c>
      <c r="I869" s="156"/>
      <c r="L869" s="152"/>
      <c r="M869" s="157"/>
      <c r="T869" s="158"/>
      <c r="AT869" s="153" t="s">
        <v>442</v>
      </c>
      <c r="AU869" s="153" t="s">
        <v>79</v>
      </c>
      <c r="AV869" s="13" t="s">
        <v>81</v>
      </c>
      <c r="AW869" s="13" t="s">
        <v>32</v>
      </c>
      <c r="AX869" s="13" t="s">
        <v>71</v>
      </c>
      <c r="AY869" s="153" t="s">
        <v>429</v>
      </c>
    </row>
    <row r="870" spans="2:65" s="14" customFormat="1">
      <c r="B870" s="159"/>
      <c r="D870" s="146" t="s">
        <v>442</v>
      </c>
      <c r="E870" s="160" t="s">
        <v>19</v>
      </c>
      <c r="F870" s="161" t="s">
        <v>451</v>
      </c>
      <c r="H870" s="162">
        <v>295.673</v>
      </c>
      <c r="I870" s="163"/>
      <c r="L870" s="159"/>
      <c r="M870" s="164"/>
      <c r="T870" s="165"/>
      <c r="AT870" s="160" t="s">
        <v>442</v>
      </c>
      <c r="AU870" s="160" t="s">
        <v>79</v>
      </c>
      <c r="AV870" s="14" t="s">
        <v>440</v>
      </c>
      <c r="AW870" s="14" t="s">
        <v>32</v>
      </c>
      <c r="AX870" s="14" t="s">
        <v>79</v>
      </c>
      <c r="AY870" s="160" t="s">
        <v>429</v>
      </c>
    </row>
    <row r="871" spans="2:65" s="1" customFormat="1" ht="123" customHeight="1">
      <c r="B871" s="32"/>
      <c r="C871" s="166" t="s">
        <v>1022</v>
      </c>
      <c r="D871" s="166" t="s">
        <v>780</v>
      </c>
      <c r="E871" s="167" t="s">
        <v>1231</v>
      </c>
      <c r="F871" s="168" t="s">
        <v>1232</v>
      </c>
      <c r="G871" s="169" t="s">
        <v>719</v>
      </c>
      <c r="H871" s="170">
        <v>4362.3019999999997</v>
      </c>
      <c r="I871" s="171"/>
      <c r="J871" s="172">
        <f>ROUND(I871*H871,2)</f>
        <v>0</v>
      </c>
      <c r="K871" s="168" t="s">
        <v>438</v>
      </c>
      <c r="L871" s="32"/>
      <c r="M871" s="173" t="s">
        <v>19</v>
      </c>
      <c r="N871" s="174" t="s">
        <v>42</v>
      </c>
      <c r="P871" s="141">
        <f>O871*H871</f>
        <v>0</v>
      </c>
      <c r="Q871" s="141">
        <v>0</v>
      </c>
      <c r="R871" s="141">
        <f>Q871*H871</f>
        <v>0</v>
      </c>
      <c r="S871" s="141">
        <v>0</v>
      </c>
      <c r="T871" s="142">
        <f>S871*H871</f>
        <v>0</v>
      </c>
      <c r="AR871" s="143" t="s">
        <v>1177</v>
      </c>
      <c r="AT871" s="143" t="s">
        <v>780</v>
      </c>
      <c r="AU871" s="143" t="s">
        <v>79</v>
      </c>
      <c r="AY871" s="17" t="s">
        <v>429</v>
      </c>
      <c r="BE871" s="144">
        <f>IF(N871="základní",J871,0)</f>
        <v>0</v>
      </c>
      <c r="BF871" s="144">
        <f>IF(N871="snížená",J871,0)</f>
        <v>0</v>
      </c>
      <c r="BG871" s="144">
        <f>IF(N871="zákl. přenesená",J871,0)</f>
        <v>0</v>
      </c>
      <c r="BH871" s="144">
        <f>IF(N871="sníž. přenesená",J871,0)</f>
        <v>0</v>
      </c>
      <c r="BI871" s="144">
        <f>IF(N871="nulová",J871,0)</f>
        <v>0</v>
      </c>
      <c r="BJ871" s="17" t="s">
        <v>79</v>
      </c>
      <c r="BK871" s="144">
        <f>ROUND(I871*H871,2)</f>
        <v>0</v>
      </c>
      <c r="BL871" s="17" t="s">
        <v>1177</v>
      </c>
      <c r="BM871" s="143" t="s">
        <v>1652</v>
      </c>
    </row>
    <row r="872" spans="2:65" s="12" customFormat="1">
      <c r="B872" s="145"/>
      <c r="D872" s="146" t="s">
        <v>442</v>
      </c>
      <c r="E872" s="147" t="s">
        <v>19</v>
      </c>
      <c r="F872" s="148" t="s">
        <v>1220</v>
      </c>
      <c r="H872" s="147" t="s">
        <v>19</v>
      </c>
      <c r="I872" s="149"/>
      <c r="L872" s="145"/>
      <c r="M872" s="150"/>
      <c r="T872" s="151"/>
      <c r="AT872" s="147" t="s">
        <v>442</v>
      </c>
      <c r="AU872" s="147" t="s">
        <v>79</v>
      </c>
      <c r="AV872" s="12" t="s">
        <v>79</v>
      </c>
      <c r="AW872" s="12" t="s">
        <v>32</v>
      </c>
      <c r="AX872" s="12" t="s">
        <v>71</v>
      </c>
      <c r="AY872" s="147" t="s">
        <v>429</v>
      </c>
    </row>
    <row r="873" spans="2:65" s="13" customFormat="1">
      <c r="B873" s="152"/>
      <c r="D873" s="146" t="s">
        <v>442</v>
      </c>
      <c r="E873" s="153" t="s">
        <v>19</v>
      </c>
      <c r="F873" s="154" t="s">
        <v>1653</v>
      </c>
      <c r="H873" s="155">
        <v>3012.643</v>
      </c>
      <c r="I873" s="156"/>
      <c r="L873" s="152"/>
      <c r="M873" s="157"/>
      <c r="T873" s="158"/>
      <c r="AT873" s="153" t="s">
        <v>442</v>
      </c>
      <c r="AU873" s="153" t="s">
        <v>79</v>
      </c>
      <c r="AV873" s="13" t="s">
        <v>81</v>
      </c>
      <c r="AW873" s="13" t="s">
        <v>32</v>
      </c>
      <c r="AX873" s="13" t="s">
        <v>71</v>
      </c>
      <c r="AY873" s="153" t="s">
        <v>429</v>
      </c>
    </row>
    <row r="874" spans="2:65" s="12" customFormat="1">
      <c r="B874" s="145"/>
      <c r="D874" s="146" t="s">
        <v>442</v>
      </c>
      <c r="E874" s="147" t="s">
        <v>19</v>
      </c>
      <c r="F874" s="148" t="s">
        <v>1645</v>
      </c>
      <c r="H874" s="147" t="s">
        <v>19</v>
      </c>
      <c r="I874" s="149"/>
      <c r="L874" s="145"/>
      <c r="M874" s="150"/>
      <c r="T874" s="151"/>
      <c r="AT874" s="147" t="s">
        <v>442</v>
      </c>
      <c r="AU874" s="147" t="s">
        <v>79</v>
      </c>
      <c r="AV874" s="12" t="s">
        <v>79</v>
      </c>
      <c r="AW874" s="12" t="s">
        <v>32</v>
      </c>
      <c r="AX874" s="12" t="s">
        <v>71</v>
      </c>
      <c r="AY874" s="147" t="s">
        <v>429</v>
      </c>
    </row>
    <row r="875" spans="2:65" s="13" customFormat="1">
      <c r="B875" s="152"/>
      <c r="D875" s="146" t="s">
        <v>442</v>
      </c>
      <c r="E875" s="153" t="s">
        <v>19</v>
      </c>
      <c r="F875" s="154" t="s">
        <v>1654</v>
      </c>
      <c r="H875" s="155">
        <v>61.424999999999997</v>
      </c>
      <c r="I875" s="156"/>
      <c r="L875" s="152"/>
      <c r="M875" s="157"/>
      <c r="T875" s="158"/>
      <c r="AT875" s="153" t="s">
        <v>442</v>
      </c>
      <c r="AU875" s="153" t="s">
        <v>79</v>
      </c>
      <c r="AV875" s="13" t="s">
        <v>81</v>
      </c>
      <c r="AW875" s="13" t="s">
        <v>32</v>
      </c>
      <c r="AX875" s="13" t="s">
        <v>71</v>
      </c>
      <c r="AY875" s="153" t="s">
        <v>429</v>
      </c>
    </row>
    <row r="876" spans="2:65" s="12" customFormat="1">
      <c r="B876" s="145"/>
      <c r="D876" s="146" t="s">
        <v>442</v>
      </c>
      <c r="E876" s="147" t="s">
        <v>19</v>
      </c>
      <c r="F876" s="148" t="s">
        <v>1647</v>
      </c>
      <c r="H876" s="147" t="s">
        <v>19</v>
      </c>
      <c r="I876" s="149"/>
      <c r="L876" s="145"/>
      <c r="M876" s="150"/>
      <c r="T876" s="151"/>
      <c r="AT876" s="147" t="s">
        <v>442</v>
      </c>
      <c r="AU876" s="147" t="s">
        <v>79</v>
      </c>
      <c r="AV876" s="12" t="s">
        <v>79</v>
      </c>
      <c r="AW876" s="12" t="s">
        <v>32</v>
      </c>
      <c r="AX876" s="12" t="s">
        <v>71</v>
      </c>
      <c r="AY876" s="147" t="s">
        <v>429</v>
      </c>
    </row>
    <row r="877" spans="2:65" s="13" customFormat="1">
      <c r="B877" s="152"/>
      <c r="D877" s="146" t="s">
        <v>442</v>
      </c>
      <c r="E877" s="153" t="s">
        <v>19</v>
      </c>
      <c r="F877" s="154" t="s">
        <v>1655</v>
      </c>
      <c r="H877" s="155">
        <v>1143.1420000000001</v>
      </c>
      <c r="I877" s="156"/>
      <c r="L877" s="152"/>
      <c r="M877" s="157"/>
      <c r="T877" s="158"/>
      <c r="AT877" s="153" t="s">
        <v>442</v>
      </c>
      <c r="AU877" s="153" t="s">
        <v>79</v>
      </c>
      <c r="AV877" s="13" t="s">
        <v>81</v>
      </c>
      <c r="AW877" s="13" t="s">
        <v>32</v>
      </c>
      <c r="AX877" s="13" t="s">
        <v>71</v>
      </c>
      <c r="AY877" s="153" t="s">
        <v>429</v>
      </c>
    </row>
    <row r="878" spans="2:65" s="12" customFormat="1">
      <c r="B878" s="145"/>
      <c r="D878" s="146" t="s">
        <v>442</v>
      </c>
      <c r="E878" s="147" t="s">
        <v>19</v>
      </c>
      <c r="F878" s="148" t="s">
        <v>1649</v>
      </c>
      <c r="H878" s="147" t="s">
        <v>19</v>
      </c>
      <c r="I878" s="149"/>
      <c r="L878" s="145"/>
      <c r="M878" s="150"/>
      <c r="T878" s="151"/>
      <c r="AT878" s="147" t="s">
        <v>442</v>
      </c>
      <c r="AU878" s="147" t="s">
        <v>79</v>
      </c>
      <c r="AV878" s="12" t="s">
        <v>79</v>
      </c>
      <c r="AW878" s="12" t="s">
        <v>32</v>
      </c>
      <c r="AX878" s="12" t="s">
        <v>71</v>
      </c>
      <c r="AY878" s="147" t="s">
        <v>429</v>
      </c>
    </row>
    <row r="879" spans="2:65" s="13" customFormat="1">
      <c r="B879" s="152"/>
      <c r="D879" s="146" t="s">
        <v>442</v>
      </c>
      <c r="E879" s="153" t="s">
        <v>19</v>
      </c>
      <c r="F879" s="154" t="s">
        <v>1656</v>
      </c>
      <c r="H879" s="155">
        <v>97.611999999999995</v>
      </c>
      <c r="I879" s="156"/>
      <c r="L879" s="152"/>
      <c r="M879" s="157"/>
      <c r="T879" s="158"/>
      <c r="AT879" s="153" t="s">
        <v>442</v>
      </c>
      <c r="AU879" s="153" t="s">
        <v>79</v>
      </c>
      <c r="AV879" s="13" t="s">
        <v>81</v>
      </c>
      <c r="AW879" s="13" t="s">
        <v>32</v>
      </c>
      <c r="AX879" s="13" t="s">
        <v>71</v>
      </c>
      <c r="AY879" s="153" t="s">
        <v>429</v>
      </c>
    </row>
    <row r="880" spans="2:65" s="12" customFormat="1">
      <c r="B880" s="145"/>
      <c r="D880" s="146" t="s">
        <v>442</v>
      </c>
      <c r="E880" s="147" t="s">
        <v>19</v>
      </c>
      <c r="F880" s="148" t="s">
        <v>1651</v>
      </c>
      <c r="H880" s="147" t="s">
        <v>19</v>
      </c>
      <c r="I880" s="149"/>
      <c r="L880" s="145"/>
      <c r="M880" s="150"/>
      <c r="T880" s="151"/>
      <c r="AT880" s="147" t="s">
        <v>442</v>
      </c>
      <c r="AU880" s="147" t="s">
        <v>79</v>
      </c>
      <c r="AV880" s="12" t="s">
        <v>79</v>
      </c>
      <c r="AW880" s="12" t="s">
        <v>32</v>
      </c>
      <c r="AX880" s="12" t="s">
        <v>71</v>
      </c>
      <c r="AY880" s="147" t="s">
        <v>429</v>
      </c>
    </row>
    <row r="881" spans="2:65" s="13" customFormat="1">
      <c r="B881" s="152"/>
      <c r="D881" s="146" t="s">
        <v>442</v>
      </c>
      <c r="E881" s="153" t="s">
        <v>19</v>
      </c>
      <c r="F881" s="154" t="s">
        <v>1657</v>
      </c>
      <c r="H881" s="155">
        <v>47.48</v>
      </c>
      <c r="I881" s="156"/>
      <c r="L881" s="152"/>
      <c r="M881" s="157"/>
      <c r="T881" s="158"/>
      <c r="AT881" s="153" t="s">
        <v>442</v>
      </c>
      <c r="AU881" s="153" t="s">
        <v>79</v>
      </c>
      <c r="AV881" s="13" t="s">
        <v>81</v>
      </c>
      <c r="AW881" s="13" t="s">
        <v>32</v>
      </c>
      <c r="AX881" s="13" t="s">
        <v>71</v>
      </c>
      <c r="AY881" s="153" t="s">
        <v>429</v>
      </c>
    </row>
    <row r="882" spans="2:65" s="14" customFormat="1">
      <c r="B882" s="159"/>
      <c r="D882" s="146" t="s">
        <v>442</v>
      </c>
      <c r="E882" s="160" t="s">
        <v>19</v>
      </c>
      <c r="F882" s="161" t="s">
        <v>451</v>
      </c>
      <c r="H882" s="162">
        <v>4362.3019999999997</v>
      </c>
      <c r="I882" s="163"/>
      <c r="L882" s="159"/>
      <c r="M882" s="164"/>
      <c r="T882" s="165"/>
      <c r="AT882" s="160" t="s">
        <v>442</v>
      </c>
      <c r="AU882" s="160" t="s">
        <v>79</v>
      </c>
      <c r="AV882" s="14" t="s">
        <v>440</v>
      </c>
      <c r="AW882" s="14" t="s">
        <v>32</v>
      </c>
      <c r="AX882" s="14" t="s">
        <v>79</v>
      </c>
      <c r="AY882" s="160" t="s">
        <v>429</v>
      </c>
    </row>
    <row r="883" spans="2:65" s="1" customFormat="1" ht="90" customHeight="1">
      <c r="B883" s="32"/>
      <c r="C883" s="166" t="s">
        <v>1027</v>
      </c>
      <c r="D883" s="166" t="s">
        <v>780</v>
      </c>
      <c r="E883" s="167" t="s">
        <v>1240</v>
      </c>
      <c r="F883" s="168" t="s">
        <v>1241</v>
      </c>
      <c r="G883" s="169" t="s">
        <v>719</v>
      </c>
      <c r="H883" s="170">
        <v>105.083</v>
      </c>
      <c r="I883" s="171"/>
      <c r="J883" s="172">
        <f>ROUND(I883*H883,2)</f>
        <v>0</v>
      </c>
      <c r="K883" s="168" t="s">
        <v>438</v>
      </c>
      <c r="L883" s="32"/>
      <c r="M883" s="173" t="s">
        <v>19</v>
      </c>
      <c r="N883" s="174" t="s">
        <v>42</v>
      </c>
      <c r="P883" s="141">
        <f>O883*H883</f>
        <v>0</v>
      </c>
      <c r="Q883" s="141">
        <v>0</v>
      </c>
      <c r="R883" s="141">
        <f>Q883*H883</f>
        <v>0</v>
      </c>
      <c r="S883" s="141">
        <v>0</v>
      </c>
      <c r="T883" s="142">
        <f>S883*H883</f>
        <v>0</v>
      </c>
      <c r="AR883" s="143" t="s">
        <v>1177</v>
      </c>
      <c r="AT883" s="143" t="s">
        <v>780</v>
      </c>
      <c r="AU883" s="143" t="s">
        <v>79</v>
      </c>
      <c r="AY883" s="17" t="s">
        <v>429</v>
      </c>
      <c r="BE883" s="144">
        <f>IF(N883="základní",J883,0)</f>
        <v>0</v>
      </c>
      <c r="BF883" s="144">
        <f>IF(N883="snížená",J883,0)</f>
        <v>0</v>
      </c>
      <c r="BG883" s="144">
        <f>IF(N883="zákl. přenesená",J883,0)</f>
        <v>0</v>
      </c>
      <c r="BH883" s="144">
        <f>IF(N883="sníž. přenesená",J883,0)</f>
        <v>0</v>
      </c>
      <c r="BI883" s="144">
        <f>IF(N883="nulová",J883,0)</f>
        <v>0</v>
      </c>
      <c r="BJ883" s="17" t="s">
        <v>79</v>
      </c>
      <c r="BK883" s="144">
        <f>ROUND(I883*H883,2)</f>
        <v>0</v>
      </c>
      <c r="BL883" s="17" t="s">
        <v>1177</v>
      </c>
      <c r="BM883" s="143" t="s">
        <v>1658</v>
      </c>
    </row>
    <row r="884" spans="2:65" s="12" customFormat="1">
      <c r="B884" s="145"/>
      <c r="D884" s="146" t="s">
        <v>442</v>
      </c>
      <c r="E884" s="147" t="s">
        <v>19</v>
      </c>
      <c r="F884" s="148" t="s">
        <v>1659</v>
      </c>
      <c r="H884" s="147" t="s">
        <v>19</v>
      </c>
      <c r="I884" s="149"/>
      <c r="L884" s="145"/>
      <c r="M884" s="150"/>
      <c r="T884" s="151"/>
      <c r="AT884" s="147" t="s">
        <v>442</v>
      </c>
      <c r="AU884" s="147" t="s">
        <v>79</v>
      </c>
      <c r="AV884" s="12" t="s">
        <v>79</v>
      </c>
      <c r="AW884" s="12" t="s">
        <v>32</v>
      </c>
      <c r="AX884" s="12" t="s">
        <v>71</v>
      </c>
      <c r="AY884" s="147" t="s">
        <v>429</v>
      </c>
    </row>
    <row r="885" spans="2:65" s="13" customFormat="1">
      <c r="B885" s="152"/>
      <c r="D885" s="146" t="s">
        <v>442</v>
      </c>
      <c r="E885" s="153" t="s">
        <v>19</v>
      </c>
      <c r="F885" s="154" t="s">
        <v>1660</v>
      </c>
      <c r="H885" s="155">
        <v>105.083</v>
      </c>
      <c r="I885" s="156"/>
      <c r="L885" s="152"/>
      <c r="M885" s="157"/>
      <c r="T885" s="158"/>
      <c r="AT885" s="153" t="s">
        <v>442</v>
      </c>
      <c r="AU885" s="153" t="s">
        <v>79</v>
      </c>
      <c r="AV885" s="13" t="s">
        <v>81</v>
      </c>
      <c r="AW885" s="13" t="s">
        <v>32</v>
      </c>
      <c r="AX885" s="13" t="s">
        <v>71</v>
      </c>
      <c r="AY885" s="153" t="s">
        <v>429</v>
      </c>
    </row>
    <row r="886" spans="2:65" s="14" customFormat="1">
      <c r="B886" s="159"/>
      <c r="D886" s="146" t="s">
        <v>442</v>
      </c>
      <c r="E886" s="160" t="s">
        <v>19</v>
      </c>
      <c r="F886" s="161" t="s">
        <v>451</v>
      </c>
      <c r="H886" s="162">
        <v>105.083</v>
      </c>
      <c r="I886" s="163"/>
      <c r="L886" s="159"/>
      <c r="M886" s="164"/>
      <c r="T886" s="165"/>
      <c r="AT886" s="160" t="s">
        <v>442</v>
      </c>
      <c r="AU886" s="160" t="s">
        <v>79</v>
      </c>
      <c r="AV886" s="14" t="s">
        <v>440</v>
      </c>
      <c r="AW886" s="14" t="s">
        <v>32</v>
      </c>
      <c r="AX886" s="14" t="s">
        <v>79</v>
      </c>
      <c r="AY886" s="160" t="s">
        <v>429</v>
      </c>
    </row>
    <row r="887" spans="2:65" s="1" customFormat="1" ht="100.5" customHeight="1">
      <c r="B887" s="32"/>
      <c r="C887" s="166" t="s">
        <v>1032</v>
      </c>
      <c r="D887" s="166" t="s">
        <v>780</v>
      </c>
      <c r="E887" s="167" t="s">
        <v>1248</v>
      </c>
      <c r="F887" s="168" t="s">
        <v>1249</v>
      </c>
      <c r="G887" s="169" t="s">
        <v>719</v>
      </c>
      <c r="H887" s="170">
        <v>43.2</v>
      </c>
      <c r="I887" s="171"/>
      <c r="J887" s="172">
        <f>ROUND(I887*H887,2)</f>
        <v>0</v>
      </c>
      <c r="K887" s="168" t="s">
        <v>438</v>
      </c>
      <c r="L887" s="32"/>
      <c r="M887" s="173" t="s">
        <v>19</v>
      </c>
      <c r="N887" s="174" t="s">
        <v>42</v>
      </c>
      <c r="P887" s="141">
        <f>O887*H887</f>
        <v>0</v>
      </c>
      <c r="Q887" s="141">
        <v>0</v>
      </c>
      <c r="R887" s="141">
        <f>Q887*H887</f>
        <v>0</v>
      </c>
      <c r="S887" s="141">
        <v>0</v>
      </c>
      <c r="T887" s="142">
        <f>S887*H887</f>
        <v>0</v>
      </c>
      <c r="AR887" s="143" t="s">
        <v>440</v>
      </c>
      <c r="AT887" s="143" t="s">
        <v>780</v>
      </c>
      <c r="AU887" s="143" t="s">
        <v>79</v>
      </c>
      <c r="AY887" s="17" t="s">
        <v>429</v>
      </c>
      <c r="BE887" s="144">
        <f>IF(N887="základní",J887,0)</f>
        <v>0</v>
      </c>
      <c r="BF887" s="144">
        <f>IF(N887="snížená",J887,0)</f>
        <v>0</v>
      </c>
      <c r="BG887" s="144">
        <f>IF(N887="zákl. přenesená",J887,0)</f>
        <v>0</v>
      </c>
      <c r="BH887" s="144">
        <f>IF(N887="sníž. přenesená",J887,0)</f>
        <v>0</v>
      </c>
      <c r="BI887" s="144">
        <f>IF(N887="nulová",J887,0)</f>
        <v>0</v>
      </c>
      <c r="BJ887" s="17" t="s">
        <v>79</v>
      </c>
      <c r="BK887" s="144">
        <f>ROUND(I887*H887,2)</f>
        <v>0</v>
      </c>
      <c r="BL887" s="17" t="s">
        <v>440</v>
      </c>
      <c r="BM887" s="143" t="s">
        <v>1661</v>
      </c>
    </row>
    <row r="888" spans="2:65" s="13" customFormat="1">
      <c r="B888" s="152"/>
      <c r="D888" s="146" t="s">
        <v>442</v>
      </c>
      <c r="E888" s="153" t="s">
        <v>19</v>
      </c>
      <c r="F888" s="154" t="s">
        <v>1662</v>
      </c>
      <c r="H888" s="155">
        <v>43.2</v>
      </c>
      <c r="I888" s="156"/>
      <c r="L888" s="152"/>
      <c r="M888" s="157"/>
      <c r="T888" s="158"/>
      <c r="AT888" s="153" t="s">
        <v>442</v>
      </c>
      <c r="AU888" s="153" t="s">
        <v>79</v>
      </c>
      <c r="AV888" s="13" t="s">
        <v>81</v>
      </c>
      <c r="AW888" s="13" t="s">
        <v>32</v>
      </c>
      <c r="AX888" s="13" t="s">
        <v>71</v>
      </c>
      <c r="AY888" s="153" t="s">
        <v>429</v>
      </c>
    </row>
    <row r="889" spans="2:65" s="14" customFormat="1">
      <c r="B889" s="159"/>
      <c r="D889" s="146" t="s">
        <v>442</v>
      </c>
      <c r="E889" s="160" t="s">
        <v>19</v>
      </c>
      <c r="F889" s="161" t="s">
        <v>451</v>
      </c>
      <c r="H889" s="162">
        <v>43.2</v>
      </c>
      <c r="I889" s="163"/>
      <c r="L889" s="159"/>
      <c r="M889" s="164"/>
      <c r="T889" s="165"/>
      <c r="AT889" s="160" t="s">
        <v>442</v>
      </c>
      <c r="AU889" s="160" t="s">
        <v>79</v>
      </c>
      <c r="AV889" s="14" t="s">
        <v>440</v>
      </c>
      <c r="AW889" s="14" t="s">
        <v>32</v>
      </c>
      <c r="AX889" s="14" t="s">
        <v>79</v>
      </c>
      <c r="AY889" s="160" t="s">
        <v>429</v>
      </c>
    </row>
    <row r="890" spans="2:65" s="1" customFormat="1" ht="101.25" customHeight="1">
      <c r="B890" s="32"/>
      <c r="C890" s="166" t="s">
        <v>1036</v>
      </c>
      <c r="D890" s="166" t="s">
        <v>780</v>
      </c>
      <c r="E890" s="167" t="s">
        <v>1254</v>
      </c>
      <c r="F890" s="168" t="s">
        <v>1255</v>
      </c>
      <c r="G890" s="169" t="s">
        <v>719</v>
      </c>
      <c r="H890" s="170">
        <v>3670.9630000000002</v>
      </c>
      <c r="I890" s="171"/>
      <c r="J890" s="172">
        <f>ROUND(I890*H890,2)</f>
        <v>0</v>
      </c>
      <c r="K890" s="168" t="s">
        <v>438</v>
      </c>
      <c r="L890" s="32"/>
      <c r="M890" s="173" t="s">
        <v>19</v>
      </c>
      <c r="N890" s="174" t="s">
        <v>42</v>
      </c>
      <c r="P890" s="141">
        <f>O890*H890</f>
        <v>0</v>
      </c>
      <c r="Q890" s="141">
        <v>0</v>
      </c>
      <c r="R890" s="141">
        <f>Q890*H890</f>
        <v>0</v>
      </c>
      <c r="S890" s="141">
        <v>0</v>
      </c>
      <c r="T890" s="142">
        <f>S890*H890</f>
        <v>0</v>
      </c>
      <c r="AR890" s="143" t="s">
        <v>1177</v>
      </c>
      <c r="AT890" s="143" t="s">
        <v>780</v>
      </c>
      <c r="AU890" s="143" t="s">
        <v>79</v>
      </c>
      <c r="AY890" s="17" t="s">
        <v>429</v>
      </c>
      <c r="BE890" s="144">
        <f>IF(N890="základní",J890,0)</f>
        <v>0</v>
      </c>
      <c r="BF890" s="144">
        <f>IF(N890="snížená",J890,0)</f>
        <v>0</v>
      </c>
      <c r="BG890" s="144">
        <f>IF(N890="zákl. přenesená",J890,0)</f>
        <v>0</v>
      </c>
      <c r="BH890" s="144">
        <f>IF(N890="sníž. přenesená",J890,0)</f>
        <v>0</v>
      </c>
      <c r="BI890" s="144">
        <f>IF(N890="nulová",J890,0)</f>
        <v>0</v>
      </c>
      <c r="BJ890" s="17" t="s">
        <v>79</v>
      </c>
      <c r="BK890" s="144">
        <f>ROUND(I890*H890,2)</f>
        <v>0</v>
      </c>
      <c r="BL890" s="17" t="s">
        <v>1177</v>
      </c>
      <c r="BM890" s="143" t="s">
        <v>1663</v>
      </c>
    </row>
    <row r="891" spans="2:65" s="12" customFormat="1">
      <c r="B891" s="145"/>
      <c r="D891" s="146" t="s">
        <v>442</v>
      </c>
      <c r="E891" s="147" t="s">
        <v>19</v>
      </c>
      <c r="F891" s="148" t="s">
        <v>1664</v>
      </c>
      <c r="H891" s="147" t="s">
        <v>19</v>
      </c>
      <c r="I891" s="149"/>
      <c r="L891" s="145"/>
      <c r="M891" s="150"/>
      <c r="T891" s="151"/>
      <c r="AT891" s="147" t="s">
        <v>442</v>
      </c>
      <c r="AU891" s="147" t="s">
        <v>79</v>
      </c>
      <c r="AV891" s="12" t="s">
        <v>79</v>
      </c>
      <c r="AW891" s="12" t="s">
        <v>32</v>
      </c>
      <c r="AX891" s="12" t="s">
        <v>71</v>
      </c>
      <c r="AY891" s="147" t="s">
        <v>429</v>
      </c>
    </row>
    <row r="892" spans="2:65" s="13" customFormat="1">
      <c r="B892" s="152"/>
      <c r="D892" s="146" t="s">
        <v>442</v>
      </c>
      <c r="E892" s="153" t="s">
        <v>19</v>
      </c>
      <c r="F892" s="154" t="s">
        <v>1665</v>
      </c>
      <c r="H892" s="155">
        <v>3670.9630000000002</v>
      </c>
      <c r="I892" s="156"/>
      <c r="L892" s="152"/>
      <c r="M892" s="157"/>
      <c r="T892" s="158"/>
      <c r="AT892" s="153" t="s">
        <v>442</v>
      </c>
      <c r="AU892" s="153" t="s">
        <v>79</v>
      </c>
      <c r="AV892" s="13" t="s">
        <v>81</v>
      </c>
      <c r="AW892" s="13" t="s">
        <v>32</v>
      </c>
      <c r="AX892" s="13" t="s">
        <v>71</v>
      </c>
      <c r="AY892" s="153" t="s">
        <v>429</v>
      </c>
    </row>
    <row r="893" spans="2:65" s="14" customFormat="1">
      <c r="B893" s="159"/>
      <c r="D893" s="146" t="s">
        <v>442</v>
      </c>
      <c r="E893" s="160" t="s">
        <v>19</v>
      </c>
      <c r="F893" s="161" t="s">
        <v>451</v>
      </c>
      <c r="H893" s="162">
        <v>3670.9630000000002</v>
      </c>
      <c r="I893" s="163"/>
      <c r="L893" s="159"/>
      <c r="M893" s="164"/>
      <c r="T893" s="165"/>
      <c r="AT893" s="160" t="s">
        <v>442</v>
      </c>
      <c r="AU893" s="160" t="s">
        <v>79</v>
      </c>
      <c r="AV893" s="14" t="s">
        <v>440</v>
      </c>
      <c r="AW893" s="14" t="s">
        <v>32</v>
      </c>
      <c r="AX893" s="14" t="s">
        <v>79</v>
      </c>
      <c r="AY893" s="160" t="s">
        <v>429</v>
      </c>
    </row>
    <row r="894" spans="2:65" s="1" customFormat="1" ht="100.5" customHeight="1">
      <c r="B894" s="32"/>
      <c r="C894" s="166" t="s">
        <v>1040</v>
      </c>
      <c r="D894" s="166" t="s">
        <v>780</v>
      </c>
      <c r="E894" s="167" t="s">
        <v>1266</v>
      </c>
      <c r="F894" s="168" t="s">
        <v>1267</v>
      </c>
      <c r="G894" s="169" t="s">
        <v>719</v>
      </c>
      <c r="H894" s="170">
        <v>68.864000000000004</v>
      </c>
      <c r="I894" s="171"/>
      <c r="J894" s="172">
        <f>ROUND(I894*H894,2)</f>
        <v>0</v>
      </c>
      <c r="K894" s="168" t="s">
        <v>438</v>
      </c>
      <c r="L894" s="32"/>
      <c r="M894" s="173" t="s">
        <v>19</v>
      </c>
      <c r="N894" s="174" t="s">
        <v>42</v>
      </c>
      <c r="P894" s="141">
        <f>O894*H894</f>
        <v>0</v>
      </c>
      <c r="Q894" s="141">
        <v>0</v>
      </c>
      <c r="R894" s="141">
        <f>Q894*H894</f>
        <v>0</v>
      </c>
      <c r="S894" s="141">
        <v>0</v>
      </c>
      <c r="T894" s="142">
        <f>S894*H894</f>
        <v>0</v>
      </c>
      <c r="AR894" s="143" t="s">
        <v>1177</v>
      </c>
      <c r="AT894" s="143" t="s">
        <v>780</v>
      </c>
      <c r="AU894" s="143" t="s">
        <v>79</v>
      </c>
      <c r="AY894" s="17" t="s">
        <v>429</v>
      </c>
      <c r="BE894" s="144">
        <f>IF(N894="základní",J894,0)</f>
        <v>0</v>
      </c>
      <c r="BF894" s="144">
        <f>IF(N894="snížená",J894,0)</f>
        <v>0</v>
      </c>
      <c r="BG894" s="144">
        <f>IF(N894="zákl. přenesená",J894,0)</f>
        <v>0</v>
      </c>
      <c r="BH894" s="144">
        <f>IF(N894="sníž. přenesená",J894,0)</f>
        <v>0</v>
      </c>
      <c r="BI894" s="144">
        <f>IF(N894="nulová",J894,0)</f>
        <v>0</v>
      </c>
      <c r="BJ894" s="17" t="s">
        <v>79</v>
      </c>
      <c r="BK894" s="144">
        <f>ROUND(I894*H894,2)</f>
        <v>0</v>
      </c>
      <c r="BL894" s="17" t="s">
        <v>1177</v>
      </c>
      <c r="BM894" s="143" t="s">
        <v>1666</v>
      </c>
    </row>
    <row r="895" spans="2:65" s="13" customFormat="1">
      <c r="B895" s="152"/>
      <c r="D895" s="146" t="s">
        <v>442</v>
      </c>
      <c r="E895" s="153" t="s">
        <v>19</v>
      </c>
      <c r="F895" s="154" t="s">
        <v>1648</v>
      </c>
      <c r="H895" s="155">
        <v>68.864000000000004</v>
      </c>
      <c r="I895" s="156"/>
      <c r="L895" s="152"/>
      <c r="M895" s="157"/>
      <c r="T895" s="158"/>
      <c r="AT895" s="153" t="s">
        <v>442</v>
      </c>
      <c r="AU895" s="153" t="s">
        <v>79</v>
      </c>
      <c r="AV895" s="13" t="s">
        <v>81</v>
      </c>
      <c r="AW895" s="13" t="s">
        <v>32</v>
      </c>
      <c r="AX895" s="13" t="s">
        <v>71</v>
      </c>
      <c r="AY895" s="153" t="s">
        <v>429</v>
      </c>
    </row>
    <row r="896" spans="2:65" s="14" customFormat="1">
      <c r="B896" s="159"/>
      <c r="D896" s="146" t="s">
        <v>442</v>
      </c>
      <c r="E896" s="160" t="s">
        <v>19</v>
      </c>
      <c r="F896" s="161" t="s">
        <v>451</v>
      </c>
      <c r="H896" s="162">
        <v>68.864000000000004</v>
      </c>
      <c r="I896" s="163"/>
      <c r="L896" s="159"/>
      <c r="M896" s="164"/>
      <c r="T896" s="165"/>
      <c r="AT896" s="160" t="s">
        <v>442</v>
      </c>
      <c r="AU896" s="160" t="s">
        <v>79</v>
      </c>
      <c r="AV896" s="14" t="s">
        <v>440</v>
      </c>
      <c r="AW896" s="14" t="s">
        <v>32</v>
      </c>
      <c r="AX896" s="14" t="s">
        <v>79</v>
      </c>
      <c r="AY896" s="160" t="s">
        <v>429</v>
      </c>
    </row>
    <row r="897" spans="2:65" s="1" customFormat="1" ht="90" customHeight="1">
      <c r="B897" s="32"/>
      <c r="C897" s="166" t="s">
        <v>1044</v>
      </c>
      <c r="D897" s="166" t="s">
        <v>780</v>
      </c>
      <c r="E897" s="167" t="s">
        <v>1270</v>
      </c>
      <c r="F897" s="168" t="s">
        <v>1271</v>
      </c>
      <c r="G897" s="169" t="s">
        <v>719</v>
      </c>
      <c r="H897" s="170">
        <v>2.5</v>
      </c>
      <c r="I897" s="171"/>
      <c r="J897" s="172">
        <f>ROUND(I897*H897,2)</f>
        <v>0</v>
      </c>
      <c r="K897" s="168" t="s">
        <v>438</v>
      </c>
      <c r="L897" s="32"/>
      <c r="M897" s="173" t="s">
        <v>19</v>
      </c>
      <c r="N897" s="174" t="s">
        <v>42</v>
      </c>
      <c r="P897" s="141">
        <f>O897*H897</f>
        <v>0</v>
      </c>
      <c r="Q897" s="141">
        <v>0</v>
      </c>
      <c r="R897" s="141">
        <f>Q897*H897</f>
        <v>0</v>
      </c>
      <c r="S897" s="141">
        <v>0</v>
      </c>
      <c r="T897" s="142">
        <f>S897*H897</f>
        <v>0</v>
      </c>
      <c r="AR897" s="143" t="s">
        <v>1177</v>
      </c>
      <c r="AT897" s="143" t="s">
        <v>780</v>
      </c>
      <c r="AU897" s="143" t="s">
        <v>79</v>
      </c>
      <c r="AY897" s="17" t="s">
        <v>429</v>
      </c>
      <c r="BE897" s="144">
        <f>IF(N897="základní",J897,0)</f>
        <v>0</v>
      </c>
      <c r="BF897" s="144">
        <f>IF(N897="snížená",J897,0)</f>
        <v>0</v>
      </c>
      <c r="BG897" s="144">
        <f>IF(N897="zákl. přenesená",J897,0)</f>
        <v>0</v>
      </c>
      <c r="BH897" s="144">
        <f>IF(N897="sníž. přenesená",J897,0)</f>
        <v>0</v>
      </c>
      <c r="BI897" s="144">
        <f>IF(N897="nulová",J897,0)</f>
        <v>0</v>
      </c>
      <c r="BJ897" s="17" t="s">
        <v>79</v>
      </c>
      <c r="BK897" s="144">
        <f>ROUND(I897*H897,2)</f>
        <v>0</v>
      </c>
      <c r="BL897" s="17" t="s">
        <v>1177</v>
      </c>
      <c r="BM897" s="143" t="s">
        <v>1667</v>
      </c>
    </row>
    <row r="898" spans="2:65" s="13" customFormat="1">
      <c r="B898" s="152"/>
      <c r="D898" s="146" t="s">
        <v>442</v>
      </c>
      <c r="E898" s="153" t="s">
        <v>19</v>
      </c>
      <c r="F898" s="154" t="s">
        <v>1668</v>
      </c>
      <c r="H898" s="155">
        <v>2.5</v>
      </c>
      <c r="I898" s="156"/>
      <c r="L898" s="152"/>
      <c r="M898" s="157"/>
      <c r="T898" s="158"/>
      <c r="AT898" s="153" t="s">
        <v>442</v>
      </c>
      <c r="AU898" s="153" t="s">
        <v>79</v>
      </c>
      <c r="AV898" s="13" t="s">
        <v>81</v>
      </c>
      <c r="AW898" s="13" t="s">
        <v>32</v>
      </c>
      <c r="AX898" s="13" t="s">
        <v>71</v>
      </c>
      <c r="AY898" s="153" t="s">
        <v>429</v>
      </c>
    </row>
    <row r="899" spans="2:65" s="14" customFormat="1">
      <c r="B899" s="159"/>
      <c r="D899" s="146" t="s">
        <v>442</v>
      </c>
      <c r="E899" s="160" t="s">
        <v>19</v>
      </c>
      <c r="F899" s="161" t="s">
        <v>451</v>
      </c>
      <c r="H899" s="162">
        <v>2.5</v>
      </c>
      <c r="I899" s="163"/>
      <c r="L899" s="159"/>
      <c r="M899" s="178"/>
      <c r="N899" s="179"/>
      <c r="O899" s="179"/>
      <c r="P899" s="179"/>
      <c r="Q899" s="179"/>
      <c r="R899" s="179"/>
      <c r="S899" s="179"/>
      <c r="T899" s="180"/>
      <c r="AT899" s="160" t="s">
        <v>442</v>
      </c>
      <c r="AU899" s="160" t="s">
        <v>79</v>
      </c>
      <c r="AV899" s="14" t="s">
        <v>440</v>
      </c>
      <c r="AW899" s="14" t="s">
        <v>32</v>
      </c>
      <c r="AX899" s="14" t="s">
        <v>79</v>
      </c>
      <c r="AY899" s="160" t="s">
        <v>429</v>
      </c>
    </row>
    <row r="900" spans="2:65" s="1" customFormat="1" ht="6.95" customHeight="1">
      <c r="B900" s="41"/>
      <c r="C900" s="42"/>
      <c r="D900" s="42"/>
      <c r="E900" s="42"/>
      <c r="F900" s="42"/>
      <c r="G900" s="42"/>
      <c r="H900" s="42"/>
      <c r="I900" s="42"/>
      <c r="J900" s="42"/>
      <c r="K900" s="42"/>
      <c r="L900" s="32"/>
    </row>
  </sheetData>
  <sheetProtection algorithmName="SHA-512" hashValue="BBPFnpsFCOp9yAYZPharJdzmUs//RYz9NFM7mKhzcodIFJFwCaGSJps0/fBdVFbQdscf+lgzgh9kuYK2Yzv69g==" saltValue="X/zeTQPS1E8yr1/2yWV3Mw==" spinCount="100000" sheet="1" objects="1" scenarios="1" formatColumns="0" formatRows="0" autoFilter="0"/>
  <autoFilter ref="C83:K899" xr:uid="{00000000-0009-0000-0000-000002000000}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898"/>
  <sheetViews>
    <sheetView showGridLines="0" tabSelected="1" topLeftCell="A277" workbookViewId="0">
      <selection activeCell="V302" sqref="V30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87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s="1" customFormat="1" ht="12" customHeight="1">
      <c r="B8" s="32"/>
      <c r="D8" s="27" t="s">
        <v>401</v>
      </c>
      <c r="L8" s="32"/>
    </row>
    <row r="9" spans="2:46" s="1" customFormat="1" ht="30" customHeight="1">
      <c r="B9" s="32"/>
      <c r="E9" s="308" t="s">
        <v>1669</v>
      </c>
      <c r="F9" s="325"/>
      <c r="G9" s="325"/>
      <c r="H9" s="325"/>
      <c r="L9" s="32"/>
    </row>
    <row r="10" spans="2:46" s="1" customFormat="1">
      <c r="B10" s="32"/>
      <c r="L10" s="32"/>
    </row>
    <row r="11" spans="2:46" s="1" customFormat="1" ht="12" customHeight="1">
      <c r="B11" s="32"/>
      <c r="D11" s="27" t="s">
        <v>18</v>
      </c>
      <c r="F11" s="25" t="s">
        <v>19</v>
      </c>
      <c r="I11" s="27" t="s">
        <v>20</v>
      </c>
      <c r="J11" s="25" t="s">
        <v>19</v>
      </c>
      <c r="L11" s="32"/>
    </row>
    <row r="12" spans="2:46" s="1" customFormat="1" ht="12" customHeight="1">
      <c r="B12" s="32"/>
      <c r="D12" s="27" t="s">
        <v>21</v>
      </c>
      <c r="F12" s="25" t="s">
        <v>22</v>
      </c>
      <c r="I12" s="27" t="s">
        <v>23</v>
      </c>
      <c r="J12" s="49" t="str">
        <f>'Rekapitulace stavby'!AN8</f>
        <v>29. 5. 2025</v>
      </c>
      <c r="L12" s="32"/>
    </row>
    <row r="13" spans="2:46" s="1" customFormat="1" ht="10.9" customHeight="1">
      <c r="B13" s="32"/>
      <c r="L13" s="32"/>
    </row>
    <row r="14" spans="2:46" s="1" customFormat="1" ht="12" customHeight="1">
      <c r="B14" s="32"/>
      <c r="D14" s="27" t="s">
        <v>25</v>
      </c>
      <c r="I14" s="27" t="s">
        <v>26</v>
      </c>
      <c r="J14" s="25" t="str">
        <f>IF('Rekapitulace stavby'!AN10="","",'Rekapitulace stavby'!AN10)</f>
        <v/>
      </c>
      <c r="L14" s="32"/>
    </row>
    <row r="15" spans="2:46" s="1" customFormat="1" ht="18" customHeight="1">
      <c r="B15" s="32"/>
      <c r="E15" s="25" t="str">
        <f>IF('Rekapitulace stavby'!E11="","",'Rekapitulace stavby'!E11)</f>
        <v>Zimola Bohumil</v>
      </c>
      <c r="I15" s="27" t="s">
        <v>28</v>
      </c>
      <c r="J15" s="25" t="str">
        <f>IF('Rekapitulace stavby'!AN11="","",'Rekapitulace stavby'!AN11)</f>
        <v/>
      </c>
      <c r="L15" s="32"/>
    </row>
    <row r="16" spans="2:46" s="1" customFormat="1" ht="6.95" customHeight="1">
      <c r="B16" s="32"/>
      <c r="L16" s="32"/>
    </row>
    <row r="17" spans="2:12" s="1" customFormat="1" ht="12" customHeight="1">
      <c r="B17" s="32"/>
      <c r="D17" s="27" t="s">
        <v>29</v>
      </c>
      <c r="I17" s="27" t="s">
        <v>26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328" t="str">
        <f>'Rekapitulace stavby'!E14</f>
        <v>Vyplň údaj</v>
      </c>
      <c r="F18" s="296"/>
      <c r="G18" s="296"/>
      <c r="H18" s="296"/>
      <c r="I18" s="27" t="s">
        <v>28</v>
      </c>
      <c r="J18" s="28" t="str">
        <f>'Rekapitulace stavby'!AN14</f>
        <v>Vyplň údaj</v>
      </c>
      <c r="L18" s="32"/>
    </row>
    <row r="19" spans="2:12" s="1" customFormat="1" ht="6.95" customHeight="1">
      <c r="B19" s="32"/>
      <c r="L19" s="32"/>
    </row>
    <row r="20" spans="2:12" s="1" customFormat="1" ht="12" customHeight="1">
      <c r="B20" s="32"/>
      <c r="D20" s="27" t="s">
        <v>31</v>
      </c>
      <c r="I20" s="27" t="s">
        <v>26</v>
      </c>
      <c r="J20" s="25" t="str">
        <f>IF('Rekapitulace stavby'!AN16="","",'Rekapitulace stavby'!AN16)</f>
        <v/>
      </c>
      <c r="L20" s="32"/>
    </row>
    <row r="21" spans="2:12" s="1" customFormat="1" ht="18" customHeight="1">
      <c r="B21" s="32"/>
      <c r="E21" s="25" t="str">
        <f>IF('Rekapitulace stavby'!E17="","",'Rekapitulace stavby'!E17)</f>
        <v xml:space="preserve"> </v>
      </c>
      <c r="I21" s="27" t="s">
        <v>28</v>
      </c>
      <c r="J21" s="25" t="str">
        <f>IF('Rekapitulace stavby'!AN17="","",'Rekapitulace stavby'!AN17)</f>
        <v/>
      </c>
      <c r="L21" s="32"/>
    </row>
    <row r="22" spans="2:12" s="1" customFormat="1" ht="6.95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26</v>
      </c>
      <c r="J23" s="25" t="str">
        <f>IF('Rekapitulace stavby'!AN19="","",'Rekapitulace stavby'!AN19)</f>
        <v/>
      </c>
      <c r="L23" s="32"/>
    </row>
    <row r="24" spans="2:12" s="1" customFormat="1" ht="18" customHeight="1">
      <c r="B24" s="32"/>
      <c r="E24" s="25" t="str">
        <f>IF('Rekapitulace stavby'!E20="","",'Rekapitulace stavby'!E20)</f>
        <v>Hospodková Marcela</v>
      </c>
      <c r="I24" s="27" t="s">
        <v>28</v>
      </c>
      <c r="J24" s="25" t="str">
        <f>IF('Rekapitulace stavby'!AN20="","",'Rekapitulace stavby'!AN20)</f>
        <v/>
      </c>
      <c r="L24" s="32"/>
    </row>
    <row r="25" spans="2:12" s="1" customFormat="1" ht="6.95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1"/>
      <c r="E27" s="300" t="s">
        <v>19</v>
      </c>
      <c r="F27" s="300"/>
      <c r="G27" s="300"/>
      <c r="H27" s="300"/>
      <c r="L27" s="91"/>
    </row>
    <row r="28" spans="2:12" s="1" customFormat="1" ht="6.95" customHeight="1">
      <c r="B28" s="32"/>
      <c r="L28" s="32"/>
    </row>
    <row r="29" spans="2:12" s="1" customFormat="1" ht="6.95" customHeight="1">
      <c r="B29" s="32"/>
      <c r="D29" s="50"/>
      <c r="E29" s="50"/>
      <c r="F29" s="50"/>
      <c r="G29" s="50"/>
      <c r="H29" s="50"/>
      <c r="I29" s="50"/>
      <c r="J29" s="50"/>
      <c r="K29" s="50"/>
      <c r="L29" s="32"/>
    </row>
    <row r="30" spans="2:12" s="1" customFormat="1" ht="25.35" customHeight="1">
      <c r="B30" s="32"/>
      <c r="D30" s="92" t="s">
        <v>37</v>
      </c>
      <c r="J30" s="63">
        <f>ROUND(J84, 2)</f>
        <v>0</v>
      </c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14.45" customHeight="1">
      <c r="B32" s="32"/>
      <c r="F32" s="35" t="s">
        <v>39</v>
      </c>
      <c r="I32" s="35" t="s">
        <v>38</v>
      </c>
      <c r="J32" s="35" t="s">
        <v>40</v>
      </c>
      <c r="L32" s="32"/>
    </row>
    <row r="33" spans="2:12" s="1" customFormat="1" ht="14.45" customHeight="1">
      <c r="B33" s="32"/>
      <c r="D33" s="52" t="s">
        <v>41</v>
      </c>
      <c r="E33" s="27" t="s">
        <v>42</v>
      </c>
      <c r="F33" s="83">
        <f>ROUND((SUM(BE84:BE897)),  2)</f>
        <v>0</v>
      </c>
      <c r="I33" s="93">
        <v>0.21</v>
      </c>
      <c r="J33" s="83">
        <f>ROUND(((SUM(BE84:BE897))*I33),  2)</f>
        <v>0</v>
      </c>
      <c r="L33" s="32"/>
    </row>
    <row r="34" spans="2:12" s="1" customFormat="1" ht="14.45" customHeight="1">
      <c r="B34" s="32"/>
      <c r="E34" s="27" t="s">
        <v>43</v>
      </c>
      <c r="F34" s="83">
        <f>ROUND((SUM(BF84:BF897)),  2)</f>
        <v>0</v>
      </c>
      <c r="I34" s="93">
        <v>0.12</v>
      </c>
      <c r="J34" s="83">
        <f>ROUND(((SUM(BF84:BF897))*I34),  2)</f>
        <v>0</v>
      </c>
      <c r="L34" s="32"/>
    </row>
    <row r="35" spans="2:12" s="1" customFormat="1" ht="14.45" hidden="1" customHeight="1">
      <c r="B35" s="32"/>
      <c r="E35" s="27" t="s">
        <v>44</v>
      </c>
      <c r="F35" s="83">
        <f>ROUND((SUM(BG84:BG897)),  2)</f>
        <v>0</v>
      </c>
      <c r="I35" s="93">
        <v>0.21</v>
      </c>
      <c r="J35" s="83">
        <f>0</f>
        <v>0</v>
      </c>
      <c r="L35" s="32"/>
    </row>
    <row r="36" spans="2:12" s="1" customFormat="1" ht="14.45" hidden="1" customHeight="1">
      <c r="B36" s="32"/>
      <c r="E36" s="27" t="s">
        <v>45</v>
      </c>
      <c r="F36" s="83">
        <f>ROUND((SUM(BH84:BH897)),  2)</f>
        <v>0</v>
      </c>
      <c r="I36" s="93">
        <v>0.12</v>
      </c>
      <c r="J36" s="83">
        <f>0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ROUND((SUM(BI84:BI897)),  2)</f>
        <v>0</v>
      </c>
      <c r="I37" s="93">
        <v>0</v>
      </c>
      <c r="J37" s="83">
        <f>0</f>
        <v>0</v>
      </c>
      <c r="L37" s="32"/>
    </row>
    <row r="38" spans="2:12" s="1" customFormat="1" ht="6.95" customHeight="1">
      <c r="B38" s="32"/>
      <c r="L38" s="32"/>
    </row>
    <row r="39" spans="2:12" s="1" customFormat="1" ht="25.35" customHeight="1">
      <c r="B39" s="32"/>
      <c r="C39" s="94"/>
      <c r="D39" s="95" t="s">
        <v>47</v>
      </c>
      <c r="E39" s="54"/>
      <c r="F39" s="54"/>
      <c r="G39" s="96" t="s">
        <v>48</v>
      </c>
      <c r="H39" s="97" t="s">
        <v>49</v>
      </c>
      <c r="I39" s="54"/>
      <c r="J39" s="98">
        <f>SUM(J30:J37)</f>
        <v>0</v>
      </c>
      <c r="K39" s="99"/>
      <c r="L39" s="32"/>
    </row>
    <row r="40" spans="2:12" s="1" customFormat="1" ht="14.45" customHeight="1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2"/>
    </row>
    <row r="44" spans="2:12" s="1" customFormat="1" ht="6.95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2"/>
    </row>
    <row r="45" spans="2:12" s="1" customFormat="1" ht="24.95" customHeight="1">
      <c r="B45" s="32"/>
      <c r="C45" s="21" t="s">
        <v>403</v>
      </c>
      <c r="L45" s="32"/>
    </row>
    <row r="46" spans="2:12" s="1" customFormat="1" ht="6.95" customHeight="1">
      <c r="B46" s="32"/>
      <c r="L46" s="32"/>
    </row>
    <row r="47" spans="2:12" s="1" customFormat="1" ht="12" customHeight="1">
      <c r="B47" s="32"/>
      <c r="C47" s="27" t="s">
        <v>16</v>
      </c>
      <c r="L47" s="32"/>
    </row>
    <row r="48" spans="2:12" s="1" customFormat="1" ht="16.5" customHeight="1">
      <c r="B48" s="32"/>
      <c r="E48" s="326" t="str">
        <f>E7</f>
        <v>Prostá rekonstrukce trati v úseku Mirošovice u Rataj nad Sázavou</v>
      </c>
      <c r="F48" s="327"/>
      <c r="G48" s="327"/>
      <c r="H48" s="327"/>
      <c r="L48" s="32"/>
    </row>
    <row r="49" spans="2:47" s="1" customFormat="1" ht="12" customHeight="1">
      <c r="B49" s="32"/>
      <c r="C49" s="27" t="s">
        <v>401</v>
      </c>
      <c r="L49" s="32"/>
    </row>
    <row r="50" spans="2:47" s="1" customFormat="1" ht="30" customHeight="1">
      <c r="B50" s="32"/>
      <c r="E50" s="308" t="str">
        <f>E9</f>
        <v>SO 03 - Rekonstrukce úseku Uhlířské Janovice - Mirošovice u Rataj nad Sázavou</v>
      </c>
      <c r="F50" s="325"/>
      <c r="G50" s="325"/>
      <c r="H50" s="325"/>
      <c r="L50" s="32"/>
    </row>
    <row r="51" spans="2:47" s="1" customFormat="1" ht="6.95" customHeight="1">
      <c r="B51" s="32"/>
      <c r="L51" s="32"/>
    </row>
    <row r="52" spans="2:47" s="1" customFormat="1" ht="12" customHeight="1">
      <c r="B52" s="32"/>
      <c r="C52" s="27" t="s">
        <v>21</v>
      </c>
      <c r="F52" s="25" t="str">
        <f>F12</f>
        <v xml:space="preserve"> </v>
      </c>
      <c r="I52" s="27" t="s">
        <v>23</v>
      </c>
      <c r="J52" s="49" t="str">
        <f>IF(J12="","",J12)</f>
        <v>29. 5. 2025</v>
      </c>
      <c r="L52" s="32"/>
    </row>
    <row r="53" spans="2:47" s="1" customFormat="1" ht="6.95" customHeight="1">
      <c r="B53" s="32"/>
      <c r="L53" s="32"/>
    </row>
    <row r="54" spans="2:47" s="1" customFormat="1" ht="15.2" customHeight="1">
      <c r="B54" s="32"/>
      <c r="C54" s="27" t="s">
        <v>25</v>
      </c>
      <c r="F54" s="25" t="str">
        <f>E15</f>
        <v>Zimola Bohumil</v>
      </c>
      <c r="I54" s="27" t="s">
        <v>31</v>
      </c>
      <c r="J54" s="30" t="str">
        <f>E21</f>
        <v xml:space="preserve"> </v>
      </c>
      <c r="L54" s="32"/>
    </row>
    <row r="55" spans="2:47" s="1" customFormat="1" ht="15.2" customHeight="1">
      <c r="B55" s="32"/>
      <c r="C55" s="27" t="s">
        <v>29</v>
      </c>
      <c r="F55" s="25" t="str">
        <f>IF(E18="","",E18)</f>
        <v>Vyplň údaj</v>
      </c>
      <c r="I55" s="27" t="s">
        <v>33</v>
      </c>
      <c r="J55" s="30" t="str">
        <f>E24</f>
        <v>Hospodková Marcela</v>
      </c>
      <c r="L55" s="32"/>
    </row>
    <row r="56" spans="2:47" s="1" customFormat="1" ht="10.35" customHeight="1">
      <c r="B56" s="32"/>
      <c r="L56" s="32"/>
    </row>
    <row r="57" spans="2:47" s="1" customFormat="1" ht="29.25" customHeight="1">
      <c r="B57" s="32"/>
      <c r="C57" s="100" t="s">
        <v>404</v>
      </c>
      <c r="D57" s="94"/>
      <c r="E57" s="94"/>
      <c r="F57" s="94"/>
      <c r="G57" s="94"/>
      <c r="H57" s="94"/>
      <c r="I57" s="94"/>
      <c r="J57" s="101" t="s">
        <v>405</v>
      </c>
      <c r="K57" s="94"/>
      <c r="L57" s="32"/>
    </row>
    <row r="58" spans="2:47" s="1" customFormat="1" ht="10.35" customHeight="1">
      <c r="B58" s="32"/>
      <c r="L58" s="32"/>
    </row>
    <row r="59" spans="2:47" s="1" customFormat="1" ht="22.9" customHeight="1">
      <c r="B59" s="32"/>
      <c r="C59" s="102" t="s">
        <v>69</v>
      </c>
      <c r="J59" s="63">
        <f>J84</f>
        <v>0</v>
      </c>
      <c r="L59" s="32"/>
      <c r="AU59" s="17" t="s">
        <v>406</v>
      </c>
    </row>
    <row r="60" spans="2:47" s="8" customFormat="1" ht="24.95" customHeight="1">
      <c r="B60" s="103"/>
      <c r="D60" s="104" t="s">
        <v>409</v>
      </c>
      <c r="E60" s="105"/>
      <c r="F60" s="105"/>
      <c r="G60" s="105"/>
      <c r="H60" s="105"/>
      <c r="I60" s="105"/>
      <c r="J60" s="106">
        <f>J85</f>
        <v>0</v>
      </c>
      <c r="L60" s="103"/>
    </row>
    <row r="61" spans="2:47" s="8" customFormat="1" ht="24.95" customHeight="1">
      <c r="B61" s="103"/>
      <c r="D61" s="104" t="s">
        <v>410</v>
      </c>
      <c r="E61" s="105"/>
      <c r="F61" s="105"/>
      <c r="G61" s="105"/>
      <c r="H61" s="105"/>
      <c r="I61" s="105"/>
      <c r="J61" s="106">
        <f>J195</f>
        <v>0</v>
      </c>
      <c r="L61" s="103"/>
    </row>
    <row r="62" spans="2:47" s="8" customFormat="1" ht="24.95" customHeight="1">
      <c r="B62" s="103"/>
      <c r="D62" s="104" t="s">
        <v>411</v>
      </c>
      <c r="E62" s="105"/>
      <c r="F62" s="105"/>
      <c r="G62" s="105"/>
      <c r="H62" s="105"/>
      <c r="I62" s="105"/>
      <c r="J62" s="106">
        <f>J425</f>
        <v>0</v>
      </c>
      <c r="L62" s="103"/>
    </row>
    <row r="63" spans="2:47" s="8" customFormat="1" ht="24.95" customHeight="1">
      <c r="B63" s="103"/>
      <c r="D63" s="104" t="s">
        <v>412</v>
      </c>
      <c r="E63" s="105"/>
      <c r="F63" s="105"/>
      <c r="G63" s="105"/>
      <c r="H63" s="105"/>
      <c r="I63" s="105"/>
      <c r="J63" s="106">
        <f>J799</f>
        <v>0</v>
      </c>
      <c r="L63" s="103"/>
    </row>
    <row r="64" spans="2:47" s="8" customFormat="1" ht="24.95" customHeight="1">
      <c r="B64" s="103"/>
      <c r="D64" s="104" t="s">
        <v>413</v>
      </c>
      <c r="E64" s="105"/>
      <c r="F64" s="105"/>
      <c r="G64" s="105"/>
      <c r="H64" s="105"/>
      <c r="I64" s="105"/>
      <c r="J64" s="106">
        <f>J816</f>
        <v>0</v>
      </c>
      <c r="L64" s="103"/>
    </row>
    <row r="65" spans="2:12" s="1" customFormat="1" ht="21.75" customHeight="1">
      <c r="B65" s="32"/>
      <c r="L65" s="32"/>
    </row>
    <row r="66" spans="2:12" s="1" customFormat="1" ht="6.95" customHeight="1"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32"/>
    </row>
    <row r="70" spans="2:12" s="1" customFormat="1" ht="6.95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2"/>
    </row>
    <row r="71" spans="2:12" s="1" customFormat="1" ht="24.95" customHeight="1">
      <c r="B71" s="32"/>
      <c r="C71" s="21" t="s">
        <v>414</v>
      </c>
      <c r="L71" s="32"/>
    </row>
    <row r="72" spans="2:12" s="1" customFormat="1" ht="6.95" customHeight="1">
      <c r="B72" s="32"/>
      <c r="L72" s="32"/>
    </row>
    <row r="73" spans="2:12" s="1" customFormat="1" ht="12" customHeight="1">
      <c r="B73" s="32"/>
      <c r="C73" s="27" t="s">
        <v>16</v>
      </c>
      <c r="L73" s="32"/>
    </row>
    <row r="74" spans="2:12" s="1" customFormat="1" ht="16.5" customHeight="1">
      <c r="B74" s="32"/>
      <c r="E74" s="326" t="str">
        <f>E7</f>
        <v>Prostá rekonstrukce trati v úseku Mirošovice u Rataj nad Sázavou</v>
      </c>
      <c r="F74" s="327"/>
      <c r="G74" s="327"/>
      <c r="H74" s="327"/>
      <c r="L74" s="32"/>
    </row>
    <row r="75" spans="2:12" s="1" customFormat="1" ht="12" customHeight="1">
      <c r="B75" s="32"/>
      <c r="C75" s="27" t="s">
        <v>401</v>
      </c>
      <c r="L75" s="32"/>
    </row>
    <row r="76" spans="2:12" s="1" customFormat="1" ht="30" customHeight="1">
      <c r="B76" s="32"/>
      <c r="E76" s="308" t="str">
        <f>E9</f>
        <v>SO 03 - Rekonstrukce úseku Uhlířské Janovice - Mirošovice u Rataj nad Sázavou</v>
      </c>
      <c r="F76" s="325"/>
      <c r="G76" s="325"/>
      <c r="H76" s="325"/>
      <c r="L76" s="32"/>
    </row>
    <row r="77" spans="2:12" s="1" customFormat="1" ht="6.95" customHeight="1">
      <c r="B77" s="32"/>
      <c r="L77" s="32"/>
    </row>
    <row r="78" spans="2:12" s="1" customFormat="1" ht="12" customHeight="1">
      <c r="B78" s="32"/>
      <c r="C78" s="27" t="s">
        <v>21</v>
      </c>
      <c r="F78" s="25" t="str">
        <f>F12</f>
        <v xml:space="preserve"> </v>
      </c>
      <c r="I78" s="27" t="s">
        <v>23</v>
      </c>
      <c r="J78" s="49" t="str">
        <f>IF(J12="","",J12)</f>
        <v>29. 5. 2025</v>
      </c>
      <c r="L78" s="32"/>
    </row>
    <row r="79" spans="2:12" s="1" customFormat="1" ht="6.95" customHeight="1">
      <c r="B79" s="32"/>
      <c r="L79" s="32"/>
    </row>
    <row r="80" spans="2:12" s="1" customFormat="1" ht="15.2" customHeight="1">
      <c r="B80" s="32"/>
      <c r="C80" s="27" t="s">
        <v>25</v>
      </c>
      <c r="F80" s="25" t="str">
        <f>E15</f>
        <v>Zimola Bohumil</v>
      </c>
      <c r="I80" s="27" t="s">
        <v>31</v>
      </c>
      <c r="J80" s="30" t="str">
        <f>E21</f>
        <v xml:space="preserve"> </v>
      </c>
      <c r="L80" s="32"/>
    </row>
    <row r="81" spans="2:65" s="1" customFormat="1" ht="15.2" customHeight="1">
      <c r="B81" s="32"/>
      <c r="C81" s="27" t="s">
        <v>29</v>
      </c>
      <c r="F81" s="25" t="str">
        <f>IF(E18="","",E18)</f>
        <v>Vyplň údaj</v>
      </c>
      <c r="I81" s="27" t="s">
        <v>33</v>
      </c>
      <c r="J81" s="30" t="str">
        <f>E24</f>
        <v>Hospodková Marcela</v>
      </c>
      <c r="L81" s="32"/>
    </row>
    <row r="82" spans="2:65" s="1" customFormat="1" ht="10.35" customHeight="1">
      <c r="B82" s="32"/>
      <c r="L82" s="32"/>
    </row>
    <row r="83" spans="2:65" s="10" customFormat="1" ht="29.25" customHeight="1">
      <c r="B83" s="111"/>
      <c r="C83" s="112" t="s">
        <v>415</v>
      </c>
      <c r="D83" s="113" t="s">
        <v>56</v>
      </c>
      <c r="E83" s="113" t="s">
        <v>52</v>
      </c>
      <c r="F83" s="113" t="s">
        <v>53</v>
      </c>
      <c r="G83" s="113" t="s">
        <v>416</v>
      </c>
      <c r="H83" s="113" t="s">
        <v>417</v>
      </c>
      <c r="I83" s="113" t="s">
        <v>418</v>
      </c>
      <c r="J83" s="113" t="s">
        <v>405</v>
      </c>
      <c r="K83" s="114" t="s">
        <v>419</v>
      </c>
      <c r="L83" s="111"/>
      <c r="M83" s="56" t="s">
        <v>19</v>
      </c>
      <c r="N83" s="57" t="s">
        <v>41</v>
      </c>
      <c r="O83" s="57" t="s">
        <v>420</v>
      </c>
      <c r="P83" s="57" t="s">
        <v>421</v>
      </c>
      <c r="Q83" s="57" t="s">
        <v>422</v>
      </c>
      <c r="R83" s="57" t="s">
        <v>423</v>
      </c>
      <c r="S83" s="57" t="s">
        <v>424</v>
      </c>
      <c r="T83" s="58" t="s">
        <v>425</v>
      </c>
    </row>
    <row r="84" spans="2:65" s="1" customFormat="1" ht="22.9" customHeight="1">
      <c r="B84" s="32"/>
      <c r="C84" s="61" t="s">
        <v>426</v>
      </c>
      <c r="J84" s="115">
        <f>BK84</f>
        <v>0</v>
      </c>
      <c r="L84" s="32"/>
      <c r="M84" s="59"/>
      <c r="N84" s="50"/>
      <c r="O84" s="50"/>
      <c r="P84" s="116">
        <f>P85+P195+P425+P799+P816</f>
        <v>0</v>
      </c>
      <c r="Q84" s="50"/>
      <c r="R84" s="116">
        <f>R85+R195+R425+R799+R816</f>
        <v>15369.330339999999</v>
      </c>
      <c r="S84" s="50"/>
      <c r="T84" s="117">
        <f>T85+T195+T425+T799+T816</f>
        <v>0</v>
      </c>
      <c r="AT84" s="17" t="s">
        <v>70</v>
      </c>
      <c r="AU84" s="17" t="s">
        <v>406</v>
      </c>
      <c r="BK84" s="118">
        <f>BK85+BK195+BK425+BK799+BK816</f>
        <v>0</v>
      </c>
    </row>
    <row r="85" spans="2:65" s="11" customFormat="1" ht="25.9" customHeight="1">
      <c r="B85" s="119"/>
      <c r="D85" s="120" t="s">
        <v>70</v>
      </c>
      <c r="E85" s="121" t="s">
        <v>432</v>
      </c>
      <c r="F85" s="121" t="s">
        <v>433</v>
      </c>
      <c r="I85" s="122"/>
      <c r="J85" s="123">
        <f>BK85</f>
        <v>0</v>
      </c>
      <c r="L85" s="119"/>
      <c r="M85" s="124"/>
      <c r="P85" s="125">
        <f>SUM(P86:P194)</f>
        <v>0</v>
      </c>
      <c r="R85" s="125">
        <f>SUM(R86:R194)</f>
        <v>1832.3788399999996</v>
      </c>
      <c r="T85" s="126">
        <f>SUM(T86:T194)</f>
        <v>0</v>
      </c>
      <c r="AR85" s="120" t="s">
        <v>79</v>
      </c>
      <c r="AT85" s="127" t="s">
        <v>70</v>
      </c>
      <c r="AU85" s="127" t="s">
        <v>71</v>
      </c>
      <c r="AY85" s="120" t="s">
        <v>429</v>
      </c>
      <c r="BK85" s="128">
        <f>SUM(BK86:BK194)</f>
        <v>0</v>
      </c>
    </row>
    <row r="86" spans="2:65" s="1" customFormat="1" ht="16.5" customHeight="1">
      <c r="B86" s="32"/>
      <c r="C86" s="131" t="s">
        <v>79</v>
      </c>
      <c r="D86" s="131" t="s">
        <v>434</v>
      </c>
      <c r="E86" s="132" t="s">
        <v>453</v>
      </c>
      <c r="F86" s="133" t="s">
        <v>454</v>
      </c>
      <c r="G86" s="134" t="s">
        <v>437</v>
      </c>
      <c r="H86" s="135">
        <v>38</v>
      </c>
      <c r="I86" s="282"/>
      <c r="J86" s="137">
        <f>ROUND(I86*H86,2)</f>
        <v>0</v>
      </c>
      <c r="K86" s="133" t="s">
        <v>438</v>
      </c>
      <c r="L86" s="138"/>
      <c r="M86" s="139" t="s">
        <v>19</v>
      </c>
      <c r="N86" s="140" t="s">
        <v>42</v>
      </c>
      <c r="P86" s="141">
        <f>O86*H86</f>
        <v>0</v>
      </c>
      <c r="Q86" s="141">
        <v>0.27</v>
      </c>
      <c r="R86" s="141">
        <f>Q86*H86</f>
        <v>10.260000000000002</v>
      </c>
      <c r="S86" s="141">
        <v>0</v>
      </c>
      <c r="T86" s="142">
        <f>S86*H86</f>
        <v>0</v>
      </c>
      <c r="AR86" s="143" t="s">
        <v>439</v>
      </c>
      <c r="AT86" s="143" t="s">
        <v>434</v>
      </c>
      <c r="AU86" s="143" t="s">
        <v>79</v>
      </c>
      <c r="AY86" s="17" t="s">
        <v>429</v>
      </c>
      <c r="BE86" s="144">
        <f>IF(N86="základní",J86,0)</f>
        <v>0</v>
      </c>
      <c r="BF86" s="144">
        <f>IF(N86="snížená",J86,0)</f>
        <v>0</v>
      </c>
      <c r="BG86" s="144">
        <f>IF(N86="zákl. přenesená",J86,0)</f>
        <v>0</v>
      </c>
      <c r="BH86" s="144">
        <f>IF(N86="sníž. přenesená",J86,0)</f>
        <v>0</v>
      </c>
      <c r="BI86" s="144">
        <f>IF(N86="nulová",J86,0)</f>
        <v>0</v>
      </c>
      <c r="BJ86" s="17" t="s">
        <v>79</v>
      </c>
      <c r="BK86" s="144">
        <f>ROUND(I86*H86,2)</f>
        <v>0</v>
      </c>
      <c r="BL86" s="17" t="s">
        <v>440</v>
      </c>
      <c r="BM86" s="143" t="s">
        <v>1670</v>
      </c>
    </row>
    <row r="87" spans="2:65" s="12" customFormat="1">
      <c r="B87" s="145"/>
      <c r="D87" s="146" t="s">
        <v>442</v>
      </c>
      <c r="E87" s="147" t="s">
        <v>19</v>
      </c>
      <c r="F87" s="148" t="s">
        <v>1671</v>
      </c>
      <c r="H87" s="147" t="s">
        <v>19</v>
      </c>
      <c r="L87" s="145"/>
      <c r="M87" s="150"/>
      <c r="T87" s="151"/>
      <c r="AT87" s="147" t="s">
        <v>442</v>
      </c>
      <c r="AU87" s="147" t="s">
        <v>79</v>
      </c>
      <c r="AV87" s="12" t="s">
        <v>79</v>
      </c>
      <c r="AW87" s="12" t="s">
        <v>32</v>
      </c>
      <c r="AX87" s="12" t="s">
        <v>71</v>
      </c>
      <c r="AY87" s="147" t="s">
        <v>429</v>
      </c>
    </row>
    <row r="88" spans="2:65" s="13" customFormat="1">
      <c r="B88" s="152"/>
      <c r="D88" s="146" t="s">
        <v>442</v>
      </c>
      <c r="E88" s="153" t="s">
        <v>19</v>
      </c>
      <c r="F88" s="154" t="s">
        <v>439</v>
      </c>
      <c r="H88" s="155">
        <v>8</v>
      </c>
      <c r="L88" s="152"/>
      <c r="M88" s="157"/>
      <c r="T88" s="158"/>
      <c r="AT88" s="153" t="s">
        <v>442</v>
      </c>
      <c r="AU88" s="153" t="s">
        <v>79</v>
      </c>
      <c r="AV88" s="13" t="s">
        <v>81</v>
      </c>
      <c r="AW88" s="13" t="s">
        <v>32</v>
      </c>
      <c r="AX88" s="13" t="s">
        <v>71</v>
      </c>
      <c r="AY88" s="153" t="s">
        <v>429</v>
      </c>
    </row>
    <row r="89" spans="2:65" s="12" customFormat="1">
      <c r="B89" s="145"/>
      <c r="D89" s="146" t="s">
        <v>442</v>
      </c>
      <c r="E89" s="147" t="s">
        <v>19</v>
      </c>
      <c r="F89" s="148" t="s">
        <v>457</v>
      </c>
      <c r="H89" s="147" t="s">
        <v>19</v>
      </c>
      <c r="L89" s="145"/>
      <c r="M89" s="150"/>
      <c r="T89" s="151"/>
      <c r="AT89" s="147" t="s">
        <v>442</v>
      </c>
      <c r="AU89" s="147" t="s">
        <v>79</v>
      </c>
      <c r="AV89" s="12" t="s">
        <v>79</v>
      </c>
      <c r="AW89" s="12" t="s">
        <v>32</v>
      </c>
      <c r="AX89" s="12" t="s">
        <v>71</v>
      </c>
      <c r="AY89" s="147" t="s">
        <v>429</v>
      </c>
    </row>
    <row r="90" spans="2:65" s="13" customFormat="1">
      <c r="B90" s="152"/>
      <c r="D90" s="146" t="s">
        <v>442</v>
      </c>
      <c r="E90" s="153" t="s">
        <v>19</v>
      </c>
      <c r="F90" s="154" t="s">
        <v>458</v>
      </c>
      <c r="H90" s="155">
        <v>30</v>
      </c>
      <c r="L90" s="152"/>
      <c r="M90" s="157"/>
      <c r="T90" s="158"/>
      <c r="AT90" s="153" t="s">
        <v>442</v>
      </c>
      <c r="AU90" s="153" t="s">
        <v>79</v>
      </c>
      <c r="AV90" s="13" t="s">
        <v>81</v>
      </c>
      <c r="AW90" s="13" t="s">
        <v>32</v>
      </c>
      <c r="AX90" s="13" t="s">
        <v>71</v>
      </c>
      <c r="AY90" s="153" t="s">
        <v>429</v>
      </c>
    </row>
    <row r="91" spans="2:65" s="14" customFormat="1">
      <c r="B91" s="159"/>
      <c r="D91" s="146" t="s">
        <v>442</v>
      </c>
      <c r="E91" s="160" t="s">
        <v>19</v>
      </c>
      <c r="F91" s="161" t="s">
        <v>451</v>
      </c>
      <c r="H91" s="162">
        <v>38</v>
      </c>
      <c r="L91" s="159"/>
      <c r="M91" s="164"/>
      <c r="T91" s="165"/>
      <c r="AT91" s="160" t="s">
        <v>442</v>
      </c>
      <c r="AU91" s="160" t="s">
        <v>79</v>
      </c>
      <c r="AV91" s="14" t="s">
        <v>440</v>
      </c>
      <c r="AW91" s="14" t="s">
        <v>32</v>
      </c>
      <c r="AX91" s="14" t="s">
        <v>79</v>
      </c>
      <c r="AY91" s="160" t="s">
        <v>429</v>
      </c>
    </row>
    <row r="92" spans="2:65" s="12" customFormat="1">
      <c r="B92" s="145"/>
      <c r="D92" s="146" t="s">
        <v>442</v>
      </c>
      <c r="E92" s="147" t="s">
        <v>19</v>
      </c>
      <c r="F92" s="148" t="s">
        <v>452</v>
      </c>
      <c r="H92" s="147" t="s">
        <v>19</v>
      </c>
      <c r="L92" s="145"/>
      <c r="M92" s="150"/>
      <c r="T92" s="151"/>
      <c r="AT92" s="147" t="s">
        <v>442</v>
      </c>
      <c r="AU92" s="147" t="s">
        <v>79</v>
      </c>
      <c r="AV92" s="12" t="s">
        <v>79</v>
      </c>
      <c r="AW92" s="12" t="s">
        <v>32</v>
      </c>
      <c r="AX92" s="12" t="s">
        <v>71</v>
      </c>
      <c r="AY92" s="147" t="s">
        <v>429</v>
      </c>
    </row>
    <row r="93" spans="2:65" s="1" customFormat="1" ht="21.75" customHeight="1">
      <c r="B93" s="32"/>
      <c r="C93" s="131" t="s">
        <v>81</v>
      </c>
      <c r="D93" s="131" t="s">
        <v>434</v>
      </c>
      <c r="E93" s="132" t="s">
        <v>1275</v>
      </c>
      <c r="F93" s="133" t="s">
        <v>1276</v>
      </c>
      <c r="G93" s="134" t="s">
        <v>437</v>
      </c>
      <c r="H93" s="135">
        <v>104</v>
      </c>
      <c r="I93" s="282"/>
      <c r="J93" s="137">
        <f>ROUND(I93*H93,2)</f>
        <v>0</v>
      </c>
      <c r="K93" s="133" t="s">
        <v>438</v>
      </c>
      <c r="L93" s="138"/>
      <c r="M93" s="139" t="s">
        <v>19</v>
      </c>
      <c r="N93" s="140" t="s">
        <v>42</v>
      </c>
      <c r="P93" s="141">
        <f>O93*H93</f>
        <v>0</v>
      </c>
      <c r="Q93" s="141">
        <v>5.9268000000000001</v>
      </c>
      <c r="R93" s="141">
        <f>Q93*H93</f>
        <v>616.38720000000001</v>
      </c>
      <c r="S93" s="141">
        <v>0</v>
      </c>
      <c r="T93" s="142">
        <f>S93*H93</f>
        <v>0</v>
      </c>
      <c r="AR93" s="143" t="s">
        <v>439</v>
      </c>
      <c r="AT93" s="143" t="s">
        <v>434</v>
      </c>
      <c r="AU93" s="143" t="s">
        <v>79</v>
      </c>
      <c r="AY93" s="17" t="s">
        <v>429</v>
      </c>
      <c r="BE93" s="144">
        <f>IF(N93="základní",J93,0)</f>
        <v>0</v>
      </c>
      <c r="BF93" s="144">
        <f>IF(N93="snížená",J93,0)</f>
        <v>0</v>
      </c>
      <c r="BG93" s="144">
        <f>IF(N93="zákl. přenesená",J93,0)</f>
        <v>0</v>
      </c>
      <c r="BH93" s="144">
        <f>IF(N93="sníž. přenesená",J93,0)</f>
        <v>0</v>
      </c>
      <c r="BI93" s="144">
        <f>IF(N93="nulová",J93,0)</f>
        <v>0</v>
      </c>
      <c r="BJ93" s="17" t="s">
        <v>79</v>
      </c>
      <c r="BK93" s="144">
        <f>ROUND(I93*H93,2)</f>
        <v>0</v>
      </c>
      <c r="BL93" s="17" t="s">
        <v>440</v>
      </c>
      <c r="BM93" s="143" t="s">
        <v>1672</v>
      </c>
    </row>
    <row r="94" spans="2:65" s="13" customFormat="1">
      <c r="B94" s="152"/>
      <c r="D94" s="146" t="s">
        <v>442</v>
      </c>
      <c r="E94" s="153" t="s">
        <v>19</v>
      </c>
      <c r="F94" s="154" t="s">
        <v>1673</v>
      </c>
      <c r="H94" s="155">
        <v>2.5</v>
      </c>
      <c r="L94" s="152"/>
      <c r="M94" s="157"/>
      <c r="T94" s="158"/>
      <c r="AT94" s="153" t="s">
        <v>442</v>
      </c>
      <c r="AU94" s="153" t="s">
        <v>79</v>
      </c>
      <c r="AV94" s="13" t="s">
        <v>81</v>
      </c>
      <c r="AW94" s="13" t="s">
        <v>32</v>
      </c>
      <c r="AX94" s="13" t="s">
        <v>71</v>
      </c>
      <c r="AY94" s="153" t="s">
        <v>429</v>
      </c>
    </row>
    <row r="95" spans="2:65" s="13" customFormat="1">
      <c r="B95" s="152"/>
      <c r="D95" s="146" t="s">
        <v>442</v>
      </c>
      <c r="E95" s="153" t="s">
        <v>19</v>
      </c>
      <c r="F95" s="154" t="s">
        <v>446</v>
      </c>
      <c r="H95" s="155">
        <v>0.5</v>
      </c>
      <c r="L95" s="152"/>
      <c r="M95" s="157"/>
      <c r="T95" s="158"/>
      <c r="AT95" s="153" t="s">
        <v>442</v>
      </c>
      <c r="AU95" s="153" t="s">
        <v>79</v>
      </c>
      <c r="AV95" s="13" t="s">
        <v>81</v>
      </c>
      <c r="AW95" s="13" t="s">
        <v>32</v>
      </c>
      <c r="AX95" s="13" t="s">
        <v>71</v>
      </c>
      <c r="AY95" s="153" t="s">
        <v>429</v>
      </c>
    </row>
    <row r="96" spans="2:65" s="13" customFormat="1">
      <c r="B96" s="152"/>
      <c r="D96" s="146" t="s">
        <v>442</v>
      </c>
      <c r="E96" s="153" t="s">
        <v>19</v>
      </c>
      <c r="F96" s="154" t="s">
        <v>1674</v>
      </c>
      <c r="H96" s="155">
        <v>100.667</v>
      </c>
      <c r="L96" s="152"/>
      <c r="M96" s="157"/>
      <c r="T96" s="158"/>
      <c r="AT96" s="153" t="s">
        <v>442</v>
      </c>
      <c r="AU96" s="153" t="s">
        <v>79</v>
      </c>
      <c r="AV96" s="13" t="s">
        <v>81</v>
      </c>
      <c r="AW96" s="13" t="s">
        <v>32</v>
      </c>
      <c r="AX96" s="13" t="s">
        <v>71</v>
      </c>
      <c r="AY96" s="153" t="s">
        <v>429</v>
      </c>
    </row>
    <row r="97" spans="2:65" s="13" customFormat="1">
      <c r="B97" s="152"/>
      <c r="D97" s="146" t="s">
        <v>442</v>
      </c>
      <c r="E97" s="153" t="s">
        <v>19</v>
      </c>
      <c r="F97" s="154" t="s">
        <v>480</v>
      </c>
      <c r="H97" s="155">
        <v>0.33300000000000002</v>
      </c>
      <c r="L97" s="152"/>
      <c r="M97" s="157"/>
      <c r="T97" s="158"/>
      <c r="AT97" s="153" t="s">
        <v>442</v>
      </c>
      <c r="AU97" s="153" t="s">
        <v>79</v>
      </c>
      <c r="AV97" s="13" t="s">
        <v>81</v>
      </c>
      <c r="AW97" s="13" t="s">
        <v>32</v>
      </c>
      <c r="AX97" s="13" t="s">
        <v>71</v>
      </c>
      <c r="AY97" s="153" t="s">
        <v>429</v>
      </c>
    </row>
    <row r="98" spans="2:65" s="14" customFormat="1">
      <c r="B98" s="159"/>
      <c r="D98" s="146" t="s">
        <v>442</v>
      </c>
      <c r="E98" s="160" t="s">
        <v>19</v>
      </c>
      <c r="F98" s="161" t="s">
        <v>451</v>
      </c>
      <c r="H98" s="162">
        <v>104</v>
      </c>
      <c r="L98" s="159"/>
      <c r="M98" s="164"/>
      <c r="T98" s="165"/>
      <c r="AT98" s="160" t="s">
        <v>442</v>
      </c>
      <c r="AU98" s="160" t="s">
        <v>79</v>
      </c>
      <c r="AV98" s="14" t="s">
        <v>440</v>
      </c>
      <c r="AW98" s="14" t="s">
        <v>32</v>
      </c>
      <c r="AX98" s="14" t="s">
        <v>79</v>
      </c>
      <c r="AY98" s="160" t="s">
        <v>429</v>
      </c>
    </row>
    <row r="99" spans="2:65" s="12" customFormat="1">
      <c r="B99" s="145"/>
      <c r="D99" s="146" t="s">
        <v>442</v>
      </c>
      <c r="E99" s="147" t="s">
        <v>19</v>
      </c>
      <c r="F99" s="148" t="s">
        <v>452</v>
      </c>
      <c r="H99" s="147" t="s">
        <v>19</v>
      </c>
      <c r="L99" s="145"/>
      <c r="M99" s="150"/>
      <c r="T99" s="151"/>
      <c r="AT99" s="147" t="s">
        <v>442</v>
      </c>
      <c r="AU99" s="147" t="s">
        <v>79</v>
      </c>
      <c r="AV99" s="12" t="s">
        <v>79</v>
      </c>
      <c r="AW99" s="12" t="s">
        <v>32</v>
      </c>
      <c r="AX99" s="12" t="s">
        <v>71</v>
      </c>
      <c r="AY99" s="147" t="s">
        <v>429</v>
      </c>
    </row>
    <row r="100" spans="2:65" s="1" customFormat="1" ht="49.15" customHeight="1">
      <c r="B100" s="32"/>
      <c r="C100" s="131" t="s">
        <v>97</v>
      </c>
      <c r="D100" s="131" t="s">
        <v>434</v>
      </c>
      <c r="E100" s="132" t="s">
        <v>1299</v>
      </c>
      <c r="F100" s="133" t="s">
        <v>1300</v>
      </c>
      <c r="G100" s="134" t="s">
        <v>437</v>
      </c>
      <c r="H100" s="135">
        <v>2201</v>
      </c>
      <c r="I100" s="282"/>
      <c r="J100" s="137">
        <f>ROUND(I100*H100,2)</f>
        <v>0</v>
      </c>
      <c r="K100" s="133" t="s">
        <v>438</v>
      </c>
      <c r="L100" s="138"/>
      <c r="M100" s="139" t="s">
        <v>19</v>
      </c>
      <c r="N100" s="140" t="s">
        <v>42</v>
      </c>
      <c r="P100" s="141">
        <f>O100*H100</f>
        <v>0</v>
      </c>
      <c r="Q100" s="141">
        <v>0.32700000000000001</v>
      </c>
      <c r="R100" s="141">
        <f>Q100*H100</f>
        <v>719.72699999999998</v>
      </c>
      <c r="S100" s="141">
        <v>0</v>
      </c>
      <c r="T100" s="142">
        <f>S100*H100</f>
        <v>0</v>
      </c>
      <c r="AR100" s="143" t="s">
        <v>439</v>
      </c>
      <c r="AT100" s="143" t="s">
        <v>434</v>
      </c>
      <c r="AU100" s="143" t="s">
        <v>79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440</v>
      </c>
      <c r="BM100" s="143" t="s">
        <v>1675</v>
      </c>
    </row>
    <row r="101" spans="2:65" s="13" customFormat="1">
      <c r="B101" s="152"/>
      <c r="D101" s="146" t="s">
        <v>442</v>
      </c>
      <c r="E101" s="153" t="s">
        <v>19</v>
      </c>
      <c r="F101" s="154" t="s">
        <v>1676</v>
      </c>
      <c r="H101" s="155">
        <v>3564</v>
      </c>
      <c r="L101" s="152"/>
      <c r="M101" s="157"/>
      <c r="T101" s="158"/>
      <c r="AT101" s="153" t="s">
        <v>442</v>
      </c>
      <c r="AU101" s="153" t="s">
        <v>79</v>
      </c>
      <c r="AV101" s="13" t="s">
        <v>81</v>
      </c>
      <c r="AW101" s="13" t="s">
        <v>32</v>
      </c>
      <c r="AX101" s="13" t="s">
        <v>71</v>
      </c>
      <c r="AY101" s="153" t="s">
        <v>429</v>
      </c>
    </row>
    <row r="102" spans="2:65" s="12" customFormat="1">
      <c r="B102" s="145"/>
      <c r="D102" s="146" t="s">
        <v>442</v>
      </c>
      <c r="E102" s="147" t="s">
        <v>19</v>
      </c>
      <c r="F102" s="148" t="s">
        <v>1677</v>
      </c>
      <c r="H102" s="147" t="s">
        <v>19</v>
      </c>
      <c r="L102" s="145"/>
      <c r="M102" s="150"/>
      <c r="T102" s="151"/>
      <c r="AT102" s="147" t="s">
        <v>442</v>
      </c>
      <c r="AU102" s="147" t="s">
        <v>79</v>
      </c>
      <c r="AV102" s="12" t="s">
        <v>79</v>
      </c>
      <c r="AW102" s="12" t="s">
        <v>32</v>
      </c>
      <c r="AX102" s="12" t="s">
        <v>71</v>
      </c>
      <c r="AY102" s="147" t="s">
        <v>429</v>
      </c>
    </row>
    <row r="103" spans="2:65" s="13" customFormat="1">
      <c r="B103" s="152"/>
      <c r="D103" s="146" t="s">
        <v>442</v>
      </c>
      <c r="E103" s="153" t="s">
        <v>19</v>
      </c>
      <c r="F103" s="154" t="s">
        <v>1678</v>
      </c>
      <c r="H103" s="155">
        <v>-48</v>
      </c>
      <c r="L103" s="152"/>
      <c r="M103" s="157"/>
      <c r="T103" s="158"/>
      <c r="AT103" s="153" t="s">
        <v>442</v>
      </c>
      <c r="AU103" s="153" t="s">
        <v>79</v>
      </c>
      <c r="AV103" s="13" t="s">
        <v>81</v>
      </c>
      <c r="AW103" s="13" t="s">
        <v>32</v>
      </c>
      <c r="AX103" s="13" t="s">
        <v>71</v>
      </c>
      <c r="AY103" s="153" t="s">
        <v>429</v>
      </c>
    </row>
    <row r="104" spans="2:65" s="12" customFormat="1">
      <c r="B104" s="145"/>
      <c r="D104" s="146" t="s">
        <v>442</v>
      </c>
      <c r="E104" s="147" t="s">
        <v>19</v>
      </c>
      <c r="F104" s="148" t="s">
        <v>1679</v>
      </c>
      <c r="H104" s="147" t="s">
        <v>19</v>
      </c>
      <c r="L104" s="145"/>
      <c r="M104" s="150"/>
      <c r="T104" s="151"/>
      <c r="AT104" s="147" t="s">
        <v>442</v>
      </c>
      <c r="AU104" s="147" t="s">
        <v>79</v>
      </c>
      <c r="AV104" s="12" t="s">
        <v>79</v>
      </c>
      <c r="AW104" s="12" t="s">
        <v>32</v>
      </c>
      <c r="AX104" s="12" t="s">
        <v>71</v>
      </c>
      <c r="AY104" s="147" t="s">
        <v>429</v>
      </c>
    </row>
    <row r="105" spans="2:65" s="13" customFormat="1">
      <c r="B105" s="152"/>
      <c r="D105" s="146" t="s">
        <v>442</v>
      </c>
      <c r="E105" s="153" t="s">
        <v>19</v>
      </c>
      <c r="F105" s="154" t="s">
        <v>1680</v>
      </c>
      <c r="H105" s="155">
        <v>-1315</v>
      </c>
      <c r="L105" s="152"/>
      <c r="M105" s="157"/>
      <c r="T105" s="158"/>
      <c r="AT105" s="153" t="s">
        <v>442</v>
      </c>
      <c r="AU105" s="153" t="s">
        <v>79</v>
      </c>
      <c r="AV105" s="13" t="s">
        <v>81</v>
      </c>
      <c r="AW105" s="13" t="s">
        <v>32</v>
      </c>
      <c r="AX105" s="13" t="s">
        <v>71</v>
      </c>
      <c r="AY105" s="153" t="s">
        <v>429</v>
      </c>
    </row>
    <row r="106" spans="2:65" s="14" customFormat="1">
      <c r="B106" s="159"/>
      <c r="D106" s="146" t="s">
        <v>442</v>
      </c>
      <c r="E106" s="160" t="s">
        <v>19</v>
      </c>
      <c r="F106" s="161" t="s">
        <v>451</v>
      </c>
      <c r="H106" s="162">
        <v>2201</v>
      </c>
      <c r="L106" s="159"/>
      <c r="M106" s="164"/>
      <c r="T106" s="165"/>
      <c r="AT106" s="160" t="s">
        <v>442</v>
      </c>
      <c r="AU106" s="160" t="s">
        <v>79</v>
      </c>
      <c r="AV106" s="14" t="s">
        <v>440</v>
      </c>
      <c r="AW106" s="14" t="s">
        <v>32</v>
      </c>
      <c r="AX106" s="14" t="s">
        <v>79</v>
      </c>
      <c r="AY106" s="160" t="s">
        <v>429</v>
      </c>
    </row>
    <row r="107" spans="2:65" s="12" customFormat="1">
      <c r="B107" s="145"/>
      <c r="D107" s="146" t="s">
        <v>442</v>
      </c>
      <c r="E107" s="147" t="s">
        <v>19</v>
      </c>
      <c r="F107" s="148" t="s">
        <v>452</v>
      </c>
      <c r="H107" s="147" t="s">
        <v>19</v>
      </c>
      <c r="L107" s="145"/>
      <c r="M107" s="150"/>
      <c r="T107" s="151"/>
      <c r="AT107" s="147" t="s">
        <v>442</v>
      </c>
      <c r="AU107" s="147" t="s">
        <v>79</v>
      </c>
      <c r="AV107" s="12" t="s">
        <v>79</v>
      </c>
      <c r="AW107" s="12" t="s">
        <v>32</v>
      </c>
      <c r="AX107" s="12" t="s">
        <v>71</v>
      </c>
      <c r="AY107" s="147" t="s">
        <v>429</v>
      </c>
    </row>
    <row r="108" spans="2:65" s="1" customFormat="1" ht="55.5" customHeight="1">
      <c r="B108" s="32"/>
      <c r="C108" s="131" t="s">
        <v>440</v>
      </c>
      <c r="D108" s="131" t="s">
        <v>434</v>
      </c>
      <c r="E108" s="132" t="s">
        <v>1681</v>
      </c>
      <c r="F108" s="133" t="s">
        <v>1682</v>
      </c>
      <c r="G108" s="134" t="s">
        <v>437</v>
      </c>
      <c r="H108" s="135">
        <v>1031</v>
      </c>
      <c r="I108" s="282"/>
      <c r="J108" s="137">
        <f>ROUND(I108*H108,2)</f>
        <v>0</v>
      </c>
      <c r="K108" s="133" t="s">
        <v>19</v>
      </c>
      <c r="L108" s="138"/>
      <c r="M108" s="139" t="s">
        <v>19</v>
      </c>
      <c r="N108" s="140" t="s">
        <v>42</v>
      </c>
      <c r="P108" s="141">
        <f>O108*H108</f>
        <v>0</v>
      </c>
      <c r="Q108" s="141">
        <v>0.32700000000000001</v>
      </c>
      <c r="R108" s="141">
        <f>Q108*H108</f>
        <v>337.137</v>
      </c>
      <c r="S108" s="141">
        <v>0</v>
      </c>
      <c r="T108" s="142">
        <f>S108*H108</f>
        <v>0</v>
      </c>
      <c r="AR108" s="143" t="s">
        <v>439</v>
      </c>
      <c r="AT108" s="143" t="s">
        <v>434</v>
      </c>
      <c r="AU108" s="143" t="s">
        <v>79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1683</v>
      </c>
    </row>
    <row r="109" spans="2:65" s="12" customFormat="1">
      <c r="B109" s="145"/>
      <c r="D109" s="146" t="s">
        <v>442</v>
      </c>
      <c r="E109" s="147" t="s">
        <v>19</v>
      </c>
      <c r="F109" s="148" t="s">
        <v>1684</v>
      </c>
      <c r="H109" s="147" t="s">
        <v>19</v>
      </c>
      <c r="L109" s="145"/>
      <c r="M109" s="150"/>
      <c r="T109" s="151"/>
      <c r="AT109" s="147" t="s">
        <v>442</v>
      </c>
      <c r="AU109" s="147" t="s">
        <v>79</v>
      </c>
      <c r="AV109" s="12" t="s">
        <v>79</v>
      </c>
      <c r="AW109" s="12" t="s">
        <v>32</v>
      </c>
      <c r="AX109" s="12" t="s">
        <v>71</v>
      </c>
      <c r="AY109" s="147" t="s">
        <v>429</v>
      </c>
    </row>
    <row r="110" spans="2:65" s="12" customFormat="1">
      <c r="B110" s="145"/>
      <c r="D110" s="146" t="s">
        <v>442</v>
      </c>
      <c r="E110" s="147" t="s">
        <v>19</v>
      </c>
      <c r="F110" s="148" t="s">
        <v>1685</v>
      </c>
      <c r="H110" s="147" t="s">
        <v>19</v>
      </c>
      <c r="L110" s="145"/>
      <c r="M110" s="150"/>
      <c r="T110" s="151"/>
      <c r="AT110" s="147" t="s">
        <v>442</v>
      </c>
      <c r="AU110" s="147" t="s">
        <v>79</v>
      </c>
      <c r="AV110" s="12" t="s">
        <v>79</v>
      </c>
      <c r="AW110" s="12" t="s">
        <v>32</v>
      </c>
      <c r="AX110" s="12" t="s">
        <v>71</v>
      </c>
      <c r="AY110" s="147" t="s">
        <v>429</v>
      </c>
    </row>
    <row r="111" spans="2:65" s="13" customFormat="1">
      <c r="B111" s="152"/>
      <c r="D111" s="146" t="s">
        <v>442</v>
      </c>
      <c r="E111" s="153" t="s">
        <v>19</v>
      </c>
      <c r="F111" s="154" t="s">
        <v>600</v>
      </c>
      <c r="H111" s="155">
        <v>25</v>
      </c>
      <c r="L111" s="152"/>
      <c r="M111" s="157"/>
      <c r="T111" s="158"/>
      <c r="AT111" s="153" t="s">
        <v>442</v>
      </c>
      <c r="AU111" s="153" t="s">
        <v>79</v>
      </c>
      <c r="AV111" s="13" t="s">
        <v>81</v>
      </c>
      <c r="AW111" s="13" t="s">
        <v>32</v>
      </c>
      <c r="AX111" s="13" t="s">
        <v>71</v>
      </c>
      <c r="AY111" s="153" t="s">
        <v>429</v>
      </c>
    </row>
    <row r="112" spans="2:65" s="12" customFormat="1">
      <c r="B112" s="145"/>
      <c r="D112" s="146" t="s">
        <v>442</v>
      </c>
      <c r="E112" s="147" t="s">
        <v>19</v>
      </c>
      <c r="F112" s="148" t="s">
        <v>1686</v>
      </c>
      <c r="H112" s="147" t="s">
        <v>19</v>
      </c>
      <c r="L112" s="145"/>
      <c r="M112" s="150"/>
      <c r="T112" s="151"/>
      <c r="AT112" s="147" t="s">
        <v>442</v>
      </c>
      <c r="AU112" s="147" t="s">
        <v>79</v>
      </c>
      <c r="AV112" s="12" t="s">
        <v>79</v>
      </c>
      <c r="AW112" s="12" t="s">
        <v>32</v>
      </c>
      <c r="AX112" s="12" t="s">
        <v>71</v>
      </c>
      <c r="AY112" s="147" t="s">
        <v>429</v>
      </c>
    </row>
    <row r="113" spans="2:65" s="13" customFormat="1">
      <c r="B113" s="152"/>
      <c r="D113" s="146" t="s">
        <v>442</v>
      </c>
      <c r="E113" s="153" t="s">
        <v>19</v>
      </c>
      <c r="F113" s="154" t="s">
        <v>600</v>
      </c>
      <c r="H113" s="155">
        <v>25</v>
      </c>
      <c r="L113" s="152"/>
      <c r="M113" s="157"/>
      <c r="T113" s="158"/>
      <c r="AT113" s="153" t="s">
        <v>442</v>
      </c>
      <c r="AU113" s="153" t="s">
        <v>79</v>
      </c>
      <c r="AV113" s="13" t="s">
        <v>81</v>
      </c>
      <c r="AW113" s="13" t="s">
        <v>32</v>
      </c>
      <c r="AX113" s="13" t="s">
        <v>71</v>
      </c>
      <c r="AY113" s="153" t="s">
        <v>429</v>
      </c>
    </row>
    <row r="114" spans="2:65" s="12" customFormat="1">
      <c r="B114" s="145"/>
      <c r="D114" s="146" t="s">
        <v>442</v>
      </c>
      <c r="E114" s="147" t="s">
        <v>19</v>
      </c>
      <c r="F114" s="148" t="s">
        <v>1687</v>
      </c>
      <c r="H114" s="147" t="s">
        <v>19</v>
      </c>
      <c r="L114" s="145"/>
      <c r="M114" s="150"/>
      <c r="T114" s="151"/>
      <c r="AT114" s="147" t="s">
        <v>442</v>
      </c>
      <c r="AU114" s="147" t="s">
        <v>79</v>
      </c>
      <c r="AV114" s="12" t="s">
        <v>79</v>
      </c>
      <c r="AW114" s="12" t="s">
        <v>32</v>
      </c>
      <c r="AX114" s="12" t="s">
        <v>71</v>
      </c>
      <c r="AY114" s="147" t="s">
        <v>429</v>
      </c>
    </row>
    <row r="115" spans="2:65" s="13" customFormat="1">
      <c r="B115" s="152"/>
      <c r="D115" s="146" t="s">
        <v>442</v>
      </c>
      <c r="E115" s="153" t="s">
        <v>19</v>
      </c>
      <c r="F115" s="154" t="s">
        <v>1688</v>
      </c>
      <c r="H115" s="155">
        <v>973</v>
      </c>
      <c r="L115" s="152"/>
      <c r="M115" s="157"/>
      <c r="T115" s="158"/>
      <c r="AT115" s="153" t="s">
        <v>442</v>
      </c>
      <c r="AU115" s="153" t="s">
        <v>79</v>
      </c>
      <c r="AV115" s="13" t="s">
        <v>81</v>
      </c>
      <c r="AW115" s="13" t="s">
        <v>32</v>
      </c>
      <c r="AX115" s="13" t="s">
        <v>71</v>
      </c>
      <c r="AY115" s="153" t="s">
        <v>429</v>
      </c>
    </row>
    <row r="116" spans="2:65" s="12" customFormat="1">
      <c r="B116" s="145"/>
      <c r="D116" s="146" t="s">
        <v>442</v>
      </c>
      <c r="E116" s="147" t="s">
        <v>19</v>
      </c>
      <c r="F116" s="148" t="s">
        <v>1689</v>
      </c>
      <c r="H116" s="147" t="s">
        <v>19</v>
      </c>
      <c r="L116" s="145"/>
      <c r="M116" s="150"/>
      <c r="T116" s="151"/>
      <c r="AT116" s="147" t="s">
        <v>442</v>
      </c>
      <c r="AU116" s="147" t="s">
        <v>79</v>
      </c>
      <c r="AV116" s="12" t="s">
        <v>79</v>
      </c>
      <c r="AW116" s="12" t="s">
        <v>32</v>
      </c>
      <c r="AX116" s="12" t="s">
        <v>71</v>
      </c>
      <c r="AY116" s="147" t="s">
        <v>429</v>
      </c>
    </row>
    <row r="117" spans="2:65" s="13" customFormat="1">
      <c r="B117" s="152"/>
      <c r="D117" s="146" t="s">
        <v>442</v>
      </c>
      <c r="E117" s="153" t="s">
        <v>19</v>
      </c>
      <c r="F117" s="154" t="s">
        <v>439</v>
      </c>
      <c r="H117" s="155">
        <v>8</v>
      </c>
      <c r="L117" s="152"/>
      <c r="M117" s="157"/>
      <c r="T117" s="158"/>
      <c r="AT117" s="153" t="s">
        <v>442</v>
      </c>
      <c r="AU117" s="153" t="s">
        <v>79</v>
      </c>
      <c r="AV117" s="13" t="s">
        <v>81</v>
      </c>
      <c r="AW117" s="13" t="s">
        <v>32</v>
      </c>
      <c r="AX117" s="13" t="s">
        <v>71</v>
      </c>
      <c r="AY117" s="153" t="s">
        <v>429</v>
      </c>
    </row>
    <row r="118" spans="2:65" s="14" customFormat="1">
      <c r="B118" s="159"/>
      <c r="D118" s="146" t="s">
        <v>442</v>
      </c>
      <c r="E118" s="160" t="s">
        <v>19</v>
      </c>
      <c r="F118" s="161" t="s">
        <v>451</v>
      </c>
      <c r="H118" s="162">
        <v>1031</v>
      </c>
      <c r="L118" s="159"/>
      <c r="M118" s="164"/>
      <c r="T118" s="165"/>
      <c r="AT118" s="160" t="s">
        <v>442</v>
      </c>
      <c r="AU118" s="160" t="s">
        <v>79</v>
      </c>
      <c r="AV118" s="14" t="s">
        <v>440</v>
      </c>
      <c r="AW118" s="14" t="s">
        <v>32</v>
      </c>
      <c r="AX118" s="14" t="s">
        <v>79</v>
      </c>
      <c r="AY118" s="160" t="s">
        <v>429</v>
      </c>
    </row>
    <row r="119" spans="2:65" s="12" customFormat="1">
      <c r="B119" s="145"/>
      <c r="D119" s="146" t="s">
        <v>442</v>
      </c>
      <c r="E119" s="147" t="s">
        <v>19</v>
      </c>
      <c r="F119" s="148" t="s">
        <v>452</v>
      </c>
      <c r="H119" s="147" t="s">
        <v>19</v>
      </c>
      <c r="L119" s="145"/>
      <c r="M119" s="150"/>
      <c r="T119" s="151"/>
      <c r="AT119" s="147" t="s">
        <v>442</v>
      </c>
      <c r="AU119" s="147" t="s">
        <v>79</v>
      </c>
      <c r="AV119" s="12" t="s">
        <v>79</v>
      </c>
      <c r="AW119" s="12" t="s">
        <v>32</v>
      </c>
      <c r="AX119" s="12" t="s">
        <v>71</v>
      </c>
      <c r="AY119" s="147" t="s">
        <v>429</v>
      </c>
    </row>
    <row r="120" spans="2:65" s="1" customFormat="1" ht="55.5" customHeight="1">
      <c r="B120" s="32"/>
      <c r="C120" s="131" t="s">
        <v>430</v>
      </c>
      <c r="D120" s="131" t="s">
        <v>434</v>
      </c>
      <c r="E120" s="132" t="s">
        <v>1690</v>
      </c>
      <c r="F120" s="133" t="s">
        <v>1691</v>
      </c>
      <c r="G120" s="134" t="s">
        <v>437</v>
      </c>
      <c r="H120" s="135">
        <v>284</v>
      </c>
      <c r="I120" s="282"/>
      <c r="J120" s="137">
        <f>ROUND(I120*H120,2)</f>
        <v>0</v>
      </c>
      <c r="K120" s="133" t="s">
        <v>19</v>
      </c>
      <c r="L120" s="138"/>
      <c r="M120" s="139" t="s">
        <v>19</v>
      </c>
      <c r="N120" s="140" t="s">
        <v>42</v>
      </c>
      <c r="P120" s="141">
        <f>O120*H120</f>
        <v>0</v>
      </c>
      <c r="Q120" s="141">
        <v>0.32700000000000001</v>
      </c>
      <c r="R120" s="141">
        <f>Q120*H120</f>
        <v>92.868000000000009</v>
      </c>
      <c r="S120" s="141">
        <v>0</v>
      </c>
      <c r="T120" s="142">
        <f>S120*H120</f>
        <v>0</v>
      </c>
      <c r="AR120" s="143" t="s">
        <v>439</v>
      </c>
      <c r="AT120" s="143" t="s">
        <v>434</v>
      </c>
      <c r="AU120" s="143" t="s">
        <v>79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1692</v>
      </c>
    </row>
    <row r="121" spans="2:65" s="12" customFormat="1">
      <c r="B121" s="145"/>
      <c r="D121" s="146" t="s">
        <v>442</v>
      </c>
      <c r="E121" s="147" t="s">
        <v>19</v>
      </c>
      <c r="F121" s="148" t="s">
        <v>1684</v>
      </c>
      <c r="H121" s="147" t="s">
        <v>19</v>
      </c>
      <c r="L121" s="145"/>
      <c r="M121" s="150"/>
      <c r="T121" s="151"/>
      <c r="AT121" s="147" t="s">
        <v>442</v>
      </c>
      <c r="AU121" s="147" t="s">
        <v>79</v>
      </c>
      <c r="AV121" s="12" t="s">
        <v>79</v>
      </c>
      <c r="AW121" s="12" t="s">
        <v>32</v>
      </c>
      <c r="AX121" s="12" t="s">
        <v>71</v>
      </c>
      <c r="AY121" s="147" t="s">
        <v>429</v>
      </c>
    </row>
    <row r="122" spans="2:65" s="12" customFormat="1">
      <c r="B122" s="145"/>
      <c r="D122" s="146" t="s">
        <v>442</v>
      </c>
      <c r="E122" s="147" t="s">
        <v>19</v>
      </c>
      <c r="F122" s="148" t="s">
        <v>1693</v>
      </c>
      <c r="H122" s="147" t="s">
        <v>19</v>
      </c>
      <c r="L122" s="145"/>
      <c r="M122" s="150"/>
      <c r="T122" s="151"/>
      <c r="AT122" s="147" t="s">
        <v>442</v>
      </c>
      <c r="AU122" s="147" t="s">
        <v>79</v>
      </c>
      <c r="AV122" s="12" t="s">
        <v>79</v>
      </c>
      <c r="AW122" s="12" t="s">
        <v>32</v>
      </c>
      <c r="AX122" s="12" t="s">
        <v>71</v>
      </c>
      <c r="AY122" s="147" t="s">
        <v>429</v>
      </c>
    </row>
    <row r="123" spans="2:65" s="13" customFormat="1">
      <c r="B123" s="152"/>
      <c r="D123" s="146" t="s">
        <v>442</v>
      </c>
      <c r="E123" s="153" t="s">
        <v>19</v>
      </c>
      <c r="F123" s="154" t="s">
        <v>1694</v>
      </c>
      <c r="H123" s="155">
        <v>284</v>
      </c>
      <c r="L123" s="152"/>
      <c r="M123" s="157"/>
      <c r="T123" s="158"/>
      <c r="AT123" s="153" t="s">
        <v>442</v>
      </c>
      <c r="AU123" s="153" t="s">
        <v>79</v>
      </c>
      <c r="AV123" s="13" t="s">
        <v>81</v>
      </c>
      <c r="AW123" s="13" t="s">
        <v>32</v>
      </c>
      <c r="AX123" s="13" t="s">
        <v>71</v>
      </c>
      <c r="AY123" s="153" t="s">
        <v>429</v>
      </c>
    </row>
    <row r="124" spans="2:65" s="14" customFormat="1">
      <c r="B124" s="159"/>
      <c r="D124" s="146" t="s">
        <v>442</v>
      </c>
      <c r="E124" s="160" t="s">
        <v>19</v>
      </c>
      <c r="F124" s="161" t="s">
        <v>451</v>
      </c>
      <c r="H124" s="162">
        <v>284</v>
      </c>
      <c r="L124" s="159"/>
      <c r="M124" s="164"/>
      <c r="T124" s="165"/>
      <c r="AT124" s="160" t="s">
        <v>442</v>
      </c>
      <c r="AU124" s="160" t="s">
        <v>79</v>
      </c>
      <c r="AV124" s="14" t="s">
        <v>440</v>
      </c>
      <c r="AW124" s="14" t="s">
        <v>32</v>
      </c>
      <c r="AX124" s="14" t="s">
        <v>79</v>
      </c>
      <c r="AY124" s="160" t="s">
        <v>429</v>
      </c>
    </row>
    <row r="125" spans="2:65" s="12" customFormat="1">
      <c r="B125" s="145"/>
      <c r="D125" s="146" t="s">
        <v>442</v>
      </c>
      <c r="E125" s="147" t="s">
        <v>19</v>
      </c>
      <c r="F125" s="148" t="s">
        <v>452</v>
      </c>
      <c r="H125" s="147" t="s">
        <v>19</v>
      </c>
      <c r="L125" s="145"/>
      <c r="M125" s="150"/>
      <c r="T125" s="151"/>
      <c r="AT125" s="147" t="s">
        <v>442</v>
      </c>
      <c r="AU125" s="147" t="s">
        <v>79</v>
      </c>
      <c r="AV125" s="12" t="s">
        <v>79</v>
      </c>
      <c r="AW125" s="12" t="s">
        <v>32</v>
      </c>
      <c r="AX125" s="12" t="s">
        <v>71</v>
      </c>
      <c r="AY125" s="147" t="s">
        <v>429</v>
      </c>
    </row>
    <row r="126" spans="2:65" s="1" customFormat="1" ht="67.5" customHeight="1">
      <c r="B126" s="32"/>
      <c r="C126" s="131" t="s">
        <v>493</v>
      </c>
      <c r="D126" s="131" t="s">
        <v>434</v>
      </c>
      <c r="E126" s="132" t="s">
        <v>1695</v>
      </c>
      <c r="F126" s="133" t="s">
        <v>1696</v>
      </c>
      <c r="G126" s="134" t="s">
        <v>437</v>
      </c>
      <c r="H126" s="135">
        <v>48</v>
      </c>
      <c r="I126" s="282"/>
      <c r="J126" s="137">
        <f>ROUND(I126*H126,2)</f>
        <v>0</v>
      </c>
      <c r="K126" s="133" t="s">
        <v>19</v>
      </c>
      <c r="L126" s="138"/>
      <c r="M126" s="139" t="s">
        <v>19</v>
      </c>
      <c r="N126" s="140" t="s">
        <v>42</v>
      </c>
      <c r="P126" s="141">
        <f>O126*H126</f>
        <v>0</v>
      </c>
      <c r="Q126" s="141">
        <v>0.32700000000000001</v>
      </c>
      <c r="R126" s="141">
        <f>Q126*H126</f>
        <v>15.696000000000002</v>
      </c>
      <c r="S126" s="141">
        <v>0</v>
      </c>
      <c r="T126" s="142">
        <f>S126*H126</f>
        <v>0</v>
      </c>
      <c r="AR126" s="143" t="s">
        <v>439</v>
      </c>
      <c r="AT126" s="143" t="s">
        <v>434</v>
      </c>
      <c r="AU126" s="143" t="s">
        <v>79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440</v>
      </c>
      <c r="BM126" s="143" t="s">
        <v>1697</v>
      </c>
    </row>
    <row r="127" spans="2:65" s="12" customFormat="1">
      <c r="B127" s="145"/>
      <c r="D127" s="146" t="s">
        <v>442</v>
      </c>
      <c r="E127" s="147" t="s">
        <v>19</v>
      </c>
      <c r="F127" s="148" t="s">
        <v>1698</v>
      </c>
      <c r="H127" s="147" t="s">
        <v>19</v>
      </c>
      <c r="L127" s="145"/>
      <c r="M127" s="150"/>
      <c r="T127" s="151"/>
      <c r="AT127" s="147" t="s">
        <v>442</v>
      </c>
      <c r="AU127" s="147" t="s">
        <v>79</v>
      </c>
      <c r="AV127" s="12" t="s">
        <v>79</v>
      </c>
      <c r="AW127" s="12" t="s">
        <v>32</v>
      </c>
      <c r="AX127" s="12" t="s">
        <v>71</v>
      </c>
      <c r="AY127" s="147" t="s">
        <v>429</v>
      </c>
    </row>
    <row r="128" spans="2:65" s="13" customFormat="1">
      <c r="B128" s="152"/>
      <c r="D128" s="146" t="s">
        <v>442</v>
      </c>
      <c r="E128" s="153" t="s">
        <v>19</v>
      </c>
      <c r="F128" s="154" t="s">
        <v>8</v>
      </c>
      <c r="H128" s="155">
        <v>12</v>
      </c>
      <c r="L128" s="152"/>
      <c r="M128" s="157"/>
      <c r="T128" s="158"/>
      <c r="AT128" s="153" t="s">
        <v>442</v>
      </c>
      <c r="AU128" s="153" t="s">
        <v>79</v>
      </c>
      <c r="AV128" s="13" t="s">
        <v>81</v>
      </c>
      <c r="AW128" s="13" t="s">
        <v>32</v>
      </c>
      <c r="AX128" s="13" t="s">
        <v>71</v>
      </c>
      <c r="AY128" s="153" t="s">
        <v>429</v>
      </c>
    </row>
    <row r="129" spans="2:65" s="12" customFormat="1">
      <c r="B129" s="145"/>
      <c r="D129" s="146" t="s">
        <v>442</v>
      </c>
      <c r="E129" s="147" t="s">
        <v>19</v>
      </c>
      <c r="F129" s="148" t="s">
        <v>1699</v>
      </c>
      <c r="H129" s="147" t="s">
        <v>19</v>
      </c>
      <c r="L129" s="145"/>
      <c r="M129" s="150"/>
      <c r="T129" s="151"/>
      <c r="AT129" s="147" t="s">
        <v>442</v>
      </c>
      <c r="AU129" s="147" t="s">
        <v>79</v>
      </c>
      <c r="AV129" s="12" t="s">
        <v>79</v>
      </c>
      <c r="AW129" s="12" t="s">
        <v>32</v>
      </c>
      <c r="AX129" s="12" t="s">
        <v>71</v>
      </c>
      <c r="AY129" s="147" t="s">
        <v>429</v>
      </c>
    </row>
    <row r="130" spans="2:65" s="13" customFormat="1">
      <c r="B130" s="152"/>
      <c r="D130" s="146" t="s">
        <v>442</v>
      </c>
      <c r="E130" s="153" t="s">
        <v>19</v>
      </c>
      <c r="F130" s="154" t="s">
        <v>8</v>
      </c>
      <c r="H130" s="155">
        <v>12</v>
      </c>
      <c r="L130" s="152"/>
      <c r="M130" s="157"/>
      <c r="T130" s="158"/>
      <c r="AT130" s="153" t="s">
        <v>442</v>
      </c>
      <c r="AU130" s="153" t="s">
        <v>79</v>
      </c>
      <c r="AV130" s="13" t="s">
        <v>81</v>
      </c>
      <c r="AW130" s="13" t="s">
        <v>32</v>
      </c>
      <c r="AX130" s="13" t="s">
        <v>71</v>
      </c>
      <c r="AY130" s="153" t="s">
        <v>429</v>
      </c>
    </row>
    <row r="131" spans="2:65" s="12" customFormat="1">
      <c r="B131" s="145"/>
      <c r="D131" s="146" t="s">
        <v>442</v>
      </c>
      <c r="E131" s="147" t="s">
        <v>19</v>
      </c>
      <c r="F131" s="148" t="s">
        <v>1700</v>
      </c>
      <c r="H131" s="147" t="s">
        <v>19</v>
      </c>
      <c r="L131" s="145"/>
      <c r="M131" s="150"/>
      <c r="T131" s="151"/>
      <c r="AT131" s="147" t="s">
        <v>442</v>
      </c>
      <c r="AU131" s="147" t="s">
        <v>79</v>
      </c>
      <c r="AV131" s="12" t="s">
        <v>79</v>
      </c>
      <c r="AW131" s="12" t="s">
        <v>32</v>
      </c>
      <c r="AX131" s="12" t="s">
        <v>71</v>
      </c>
      <c r="AY131" s="147" t="s">
        <v>429</v>
      </c>
    </row>
    <row r="132" spans="2:65" s="13" customFormat="1">
      <c r="B132" s="152"/>
      <c r="D132" s="146" t="s">
        <v>442</v>
      </c>
      <c r="E132" s="153" t="s">
        <v>19</v>
      </c>
      <c r="F132" s="154" t="s">
        <v>8</v>
      </c>
      <c r="H132" s="155">
        <v>12</v>
      </c>
      <c r="L132" s="152"/>
      <c r="M132" s="157"/>
      <c r="T132" s="158"/>
      <c r="AT132" s="153" t="s">
        <v>442</v>
      </c>
      <c r="AU132" s="153" t="s">
        <v>79</v>
      </c>
      <c r="AV132" s="13" t="s">
        <v>81</v>
      </c>
      <c r="AW132" s="13" t="s">
        <v>32</v>
      </c>
      <c r="AX132" s="13" t="s">
        <v>71</v>
      </c>
      <c r="AY132" s="153" t="s">
        <v>429</v>
      </c>
    </row>
    <row r="133" spans="2:65" s="12" customFormat="1">
      <c r="B133" s="145"/>
      <c r="D133" s="146" t="s">
        <v>442</v>
      </c>
      <c r="E133" s="147" t="s">
        <v>19</v>
      </c>
      <c r="F133" s="148" t="s">
        <v>1701</v>
      </c>
      <c r="H133" s="147" t="s">
        <v>19</v>
      </c>
      <c r="L133" s="145"/>
      <c r="M133" s="150"/>
      <c r="T133" s="151"/>
      <c r="AT133" s="147" t="s">
        <v>442</v>
      </c>
      <c r="AU133" s="147" t="s">
        <v>79</v>
      </c>
      <c r="AV133" s="12" t="s">
        <v>79</v>
      </c>
      <c r="AW133" s="12" t="s">
        <v>32</v>
      </c>
      <c r="AX133" s="12" t="s">
        <v>71</v>
      </c>
      <c r="AY133" s="147" t="s">
        <v>429</v>
      </c>
    </row>
    <row r="134" spans="2:65" s="13" customFormat="1">
      <c r="B134" s="152"/>
      <c r="D134" s="146" t="s">
        <v>442</v>
      </c>
      <c r="E134" s="153" t="s">
        <v>19</v>
      </c>
      <c r="F134" s="154" t="s">
        <v>8</v>
      </c>
      <c r="H134" s="155">
        <v>12</v>
      </c>
      <c r="L134" s="152"/>
      <c r="M134" s="157"/>
      <c r="T134" s="158"/>
      <c r="AT134" s="153" t="s">
        <v>442</v>
      </c>
      <c r="AU134" s="153" t="s">
        <v>79</v>
      </c>
      <c r="AV134" s="13" t="s">
        <v>81</v>
      </c>
      <c r="AW134" s="13" t="s">
        <v>32</v>
      </c>
      <c r="AX134" s="13" t="s">
        <v>71</v>
      </c>
      <c r="AY134" s="153" t="s">
        <v>429</v>
      </c>
    </row>
    <row r="135" spans="2:65" s="14" customFormat="1">
      <c r="B135" s="159"/>
      <c r="D135" s="146" t="s">
        <v>442</v>
      </c>
      <c r="E135" s="160" t="s">
        <v>19</v>
      </c>
      <c r="F135" s="161" t="s">
        <v>451</v>
      </c>
      <c r="H135" s="162">
        <v>48</v>
      </c>
      <c r="L135" s="159"/>
      <c r="M135" s="164"/>
      <c r="T135" s="165"/>
      <c r="AT135" s="160" t="s">
        <v>442</v>
      </c>
      <c r="AU135" s="160" t="s">
        <v>79</v>
      </c>
      <c r="AV135" s="14" t="s">
        <v>440</v>
      </c>
      <c r="AW135" s="14" t="s">
        <v>32</v>
      </c>
      <c r="AX135" s="14" t="s">
        <v>79</v>
      </c>
      <c r="AY135" s="160" t="s">
        <v>429</v>
      </c>
    </row>
    <row r="136" spans="2:65" s="12" customFormat="1">
      <c r="B136" s="145"/>
      <c r="D136" s="146" t="s">
        <v>442</v>
      </c>
      <c r="E136" s="147" t="s">
        <v>19</v>
      </c>
      <c r="F136" s="148" t="s">
        <v>1702</v>
      </c>
      <c r="H136" s="147" t="s">
        <v>19</v>
      </c>
      <c r="L136" s="145"/>
      <c r="M136" s="150"/>
      <c r="T136" s="151"/>
      <c r="AT136" s="147" t="s">
        <v>442</v>
      </c>
      <c r="AU136" s="147" t="s">
        <v>79</v>
      </c>
      <c r="AV136" s="12" t="s">
        <v>79</v>
      </c>
      <c r="AW136" s="12" t="s">
        <v>32</v>
      </c>
      <c r="AX136" s="12" t="s">
        <v>71</v>
      </c>
      <c r="AY136" s="147" t="s">
        <v>429</v>
      </c>
    </row>
    <row r="137" spans="2:65" s="1" customFormat="1" ht="24.2" customHeight="1">
      <c r="B137" s="32"/>
      <c r="C137" s="131" t="s">
        <v>499</v>
      </c>
      <c r="D137" s="131" t="s">
        <v>434</v>
      </c>
      <c r="E137" s="132" t="s">
        <v>1703</v>
      </c>
      <c r="F137" s="133" t="s">
        <v>1704</v>
      </c>
      <c r="G137" s="134" t="s">
        <v>437</v>
      </c>
      <c r="H137" s="135">
        <v>2</v>
      </c>
      <c r="I137" s="282"/>
      <c r="J137" s="137">
        <f>ROUND(I137*H137,2)</f>
        <v>0</v>
      </c>
      <c r="K137" s="133" t="s">
        <v>438</v>
      </c>
      <c r="L137" s="138"/>
      <c r="M137" s="139" t="s">
        <v>19</v>
      </c>
      <c r="N137" s="140" t="s">
        <v>42</v>
      </c>
      <c r="P137" s="141">
        <f>O137*H137</f>
        <v>0</v>
      </c>
      <c r="Q137" s="141">
        <v>0.22444</v>
      </c>
      <c r="R137" s="141">
        <f>Q137*H137</f>
        <v>0.44888</v>
      </c>
      <c r="S137" s="141">
        <v>0</v>
      </c>
      <c r="T137" s="142">
        <f>S137*H137</f>
        <v>0</v>
      </c>
      <c r="AR137" s="143" t="s">
        <v>439</v>
      </c>
      <c r="AT137" s="143" t="s">
        <v>434</v>
      </c>
      <c r="AU137" s="143" t="s">
        <v>79</v>
      </c>
      <c r="AY137" s="17" t="s">
        <v>429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7" t="s">
        <v>79</v>
      </c>
      <c r="BK137" s="144">
        <f>ROUND(I137*H137,2)</f>
        <v>0</v>
      </c>
      <c r="BL137" s="17" t="s">
        <v>440</v>
      </c>
      <c r="BM137" s="143" t="s">
        <v>1705</v>
      </c>
    </row>
    <row r="138" spans="2:65" s="12" customFormat="1">
      <c r="B138" s="145"/>
      <c r="D138" s="146" t="s">
        <v>442</v>
      </c>
      <c r="E138" s="147" t="s">
        <v>19</v>
      </c>
      <c r="F138" s="148" t="s">
        <v>1706</v>
      </c>
      <c r="H138" s="147" t="s">
        <v>19</v>
      </c>
      <c r="L138" s="145"/>
      <c r="M138" s="150"/>
      <c r="T138" s="151"/>
      <c r="AT138" s="147" t="s">
        <v>442</v>
      </c>
      <c r="AU138" s="147" t="s">
        <v>79</v>
      </c>
      <c r="AV138" s="12" t="s">
        <v>79</v>
      </c>
      <c r="AW138" s="12" t="s">
        <v>32</v>
      </c>
      <c r="AX138" s="12" t="s">
        <v>71</v>
      </c>
      <c r="AY138" s="147" t="s">
        <v>429</v>
      </c>
    </row>
    <row r="139" spans="2:65" s="13" customFormat="1">
      <c r="B139" s="152"/>
      <c r="D139" s="146" t="s">
        <v>442</v>
      </c>
      <c r="E139" s="153" t="s">
        <v>19</v>
      </c>
      <c r="F139" s="154" t="s">
        <v>81</v>
      </c>
      <c r="H139" s="155">
        <v>2</v>
      </c>
      <c r="L139" s="152"/>
      <c r="M139" s="157"/>
      <c r="T139" s="158"/>
      <c r="AT139" s="153" t="s">
        <v>442</v>
      </c>
      <c r="AU139" s="153" t="s">
        <v>79</v>
      </c>
      <c r="AV139" s="13" t="s">
        <v>81</v>
      </c>
      <c r="AW139" s="13" t="s">
        <v>32</v>
      </c>
      <c r="AX139" s="13" t="s">
        <v>71</v>
      </c>
      <c r="AY139" s="153" t="s">
        <v>429</v>
      </c>
    </row>
    <row r="140" spans="2:65" s="14" customFormat="1">
      <c r="B140" s="159"/>
      <c r="D140" s="146" t="s">
        <v>442</v>
      </c>
      <c r="E140" s="160" t="s">
        <v>19</v>
      </c>
      <c r="F140" s="161" t="s">
        <v>451</v>
      </c>
      <c r="H140" s="162">
        <v>2</v>
      </c>
      <c r="L140" s="159"/>
      <c r="M140" s="164"/>
      <c r="T140" s="165"/>
      <c r="AT140" s="160" t="s">
        <v>442</v>
      </c>
      <c r="AU140" s="160" t="s">
        <v>79</v>
      </c>
      <c r="AV140" s="14" t="s">
        <v>440</v>
      </c>
      <c r="AW140" s="14" t="s">
        <v>32</v>
      </c>
      <c r="AX140" s="14" t="s">
        <v>79</v>
      </c>
      <c r="AY140" s="160" t="s">
        <v>429</v>
      </c>
    </row>
    <row r="141" spans="2:65" s="12" customFormat="1">
      <c r="B141" s="145"/>
      <c r="D141" s="146" t="s">
        <v>442</v>
      </c>
      <c r="E141" s="147" t="s">
        <v>19</v>
      </c>
      <c r="F141" s="148" t="s">
        <v>452</v>
      </c>
      <c r="H141" s="147" t="s">
        <v>19</v>
      </c>
      <c r="L141" s="145"/>
      <c r="M141" s="150"/>
      <c r="T141" s="151"/>
      <c r="AT141" s="147" t="s">
        <v>442</v>
      </c>
      <c r="AU141" s="147" t="s">
        <v>79</v>
      </c>
      <c r="AV141" s="12" t="s">
        <v>79</v>
      </c>
      <c r="AW141" s="12" t="s">
        <v>32</v>
      </c>
      <c r="AX141" s="12" t="s">
        <v>71</v>
      </c>
      <c r="AY141" s="147" t="s">
        <v>429</v>
      </c>
    </row>
    <row r="142" spans="2:65" s="1" customFormat="1" ht="24.2" customHeight="1">
      <c r="B142" s="32"/>
      <c r="C142" s="131" t="s">
        <v>439</v>
      </c>
      <c r="D142" s="131" t="s">
        <v>434</v>
      </c>
      <c r="E142" s="132" t="s">
        <v>505</v>
      </c>
      <c r="F142" s="133" t="s">
        <v>506</v>
      </c>
      <c r="G142" s="134" t="s">
        <v>437</v>
      </c>
      <c r="H142" s="135">
        <v>667</v>
      </c>
      <c r="I142" s="282"/>
      <c r="J142" s="137">
        <f>ROUND(I142*H142,2)</f>
        <v>0</v>
      </c>
      <c r="K142" s="133" t="s">
        <v>438</v>
      </c>
      <c r="L142" s="138"/>
      <c r="M142" s="139" t="s">
        <v>19</v>
      </c>
      <c r="N142" s="140" t="s">
        <v>42</v>
      </c>
      <c r="P142" s="141">
        <f>O142*H142</f>
        <v>0</v>
      </c>
      <c r="Q142" s="141">
        <v>1.004E-2</v>
      </c>
      <c r="R142" s="141">
        <f>Q142*H142</f>
        <v>6.6966800000000006</v>
      </c>
      <c r="S142" s="141">
        <v>0</v>
      </c>
      <c r="T142" s="142">
        <f>S142*H142</f>
        <v>0</v>
      </c>
      <c r="AR142" s="143" t="s">
        <v>439</v>
      </c>
      <c r="AT142" s="143" t="s">
        <v>434</v>
      </c>
      <c r="AU142" s="143" t="s">
        <v>79</v>
      </c>
      <c r="AY142" s="17" t="s">
        <v>429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7" t="s">
        <v>79</v>
      </c>
      <c r="BK142" s="144">
        <f>ROUND(I142*H142,2)</f>
        <v>0</v>
      </c>
      <c r="BL142" s="17" t="s">
        <v>440</v>
      </c>
      <c r="BM142" s="143" t="s">
        <v>1707</v>
      </c>
    </row>
    <row r="143" spans="2:65" s="13" customFormat="1">
      <c r="B143" s="152"/>
      <c r="D143" s="146" t="s">
        <v>442</v>
      </c>
      <c r="E143" s="153" t="s">
        <v>19</v>
      </c>
      <c r="F143" s="154" t="s">
        <v>1708</v>
      </c>
      <c r="H143" s="155">
        <v>667</v>
      </c>
      <c r="L143" s="152"/>
      <c r="M143" s="157"/>
      <c r="T143" s="158"/>
      <c r="AT143" s="153" t="s">
        <v>442</v>
      </c>
      <c r="AU143" s="153" t="s">
        <v>79</v>
      </c>
      <c r="AV143" s="13" t="s">
        <v>81</v>
      </c>
      <c r="AW143" s="13" t="s">
        <v>32</v>
      </c>
      <c r="AX143" s="13" t="s">
        <v>71</v>
      </c>
      <c r="AY143" s="153" t="s">
        <v>429</v>
      </c>
    </row>
    <row r="144" spans="2:65" s="14" customFormat="1">
      <c r="B144" s="159"/>
      <c r="D144" s="146" t="s">
        <v>442</v>
      </c>
      <c r="E144" s="160" t="s">
        <v>19</v>
      </c>
      <c r="F144" s="161" t="s">
        <v>451</v>
      </c>
      <c r="H144" s="162">
        <v>667</v>
      </c>
      <c r="L144" s="159"/>
      <c r="M144" s="164"/>
      <c r="T144" s="165"/>
      <c r="AT144" s="160" t="s">
        <v>442</v>
      </c>
      <c r="AU144" s="160" t="s">
        <v>79</v>
      </c>
      <c r="AV144" s="14" t="s">
        <v>440</v>
      </c>
      <c r="AW144" s="14" t="s">
        <v>32</v>
      </c>
      <c r="AX144" s="14" t="s">
        <v>79</v>
      </c>
      <c r="AY144" s="160" t="s">
        <v>429</v>
      </c>
    </row>
    <row r="145" spans="2:65" s="12" customFormat="1">
      <c r="B145" s="145"/>
      <c r="D145" s="146" t="s">
        <v>442</v>
      </c>
      <c r="E145" s="147" t="s">
        <v>19</v>
      </c>
      <c r="F145" s="148" t="s">
        <v>452</v>
      </c>
      <c r="H145" s="147" t="s">
        <v>19</v>
      </c>
      <c r="L145" s="145"/>
      <c r="M145" s="150"/>
      <c r="T145" s="151"/>
      <c r="AT145" s="147" t="s">
        <v>442</v>
      </c>
      <c r="AU145" s="147" t="s">
        <v>79</v>
      </c>
      <c r="AV145" s="12" t="s">
        <v>79</v>
      </c>
      <c r="AW145" s="12" t="s">
        <v>32</v>
      </c>
      <c r="AX145" s="12" t="s">
        <v>71</v>
      </c>
      <c r="AY145" s="147" t="s">
        <v>429</v>
      </c>
    </row>
    <row r="146" spans="2:65" s="1" customFormat="1" ht="16.5" customHeight="1">
      <c r="B146" s="32"/>
      <c r="C146" s="131" t="s">
        <v>509</v>
      </c>
      <c r="D146" s="131" t="s">
        <v>434</v>
      </c>
      <c r="E146" s="132" t="s">
        <v>510</v>
      </c>
      <c r="F146" s="133" t="s">
        <v>511</v>
      </c>
      <c r="G146" s="134" t="s">
        <v>437</v>
      </c>
      <c r="H146" s="135">
        <v>22060</v>
      </c>
      <c r="I146" s="282"/>
      <c r="J146" s="137">
        <f>ROUND(I146*H146,2)</f>
        <v>0</v>
      </c>
      <c r="K146" s="133" t="s">
        <v>438</v>
      </c>
      <c r="L146" s="138"/>
      <c r="M146" s="139" t="s">
        <v>19</v>
      </c>
      <c r="N146" s="140" t="s">
        <v>42</v>
      </c>
      <c r="P146" s="141">
        <f>O146*H146</f>
        <v>0</v>
      </c>
      <c r="Q146" s="141">
        <v>6.3000000000000003E-4</v>
      </c>
      <c r="R146" s="141">
        <f>Q146*H146</f>
        <v>13.8978</v>
      </c>
      <c r="S146" s="141">
        <v>0</v>
      </c>
      <c r="T146" s="142">
        <f>S146*H146</f>
        <v>0</v>
      </c>
      <c r="AR146" s="143" t="s">
        <v>439</v>
      </c>
      <c r="AT146" s="143" t="s">
        <v>434</v>
      </c>
      <c r="AU146" s="143" t="s">
        <v>79</v>
      </c>
      <c r="AY146" s="17" t="s">
        <v>429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7" t="s">
        <v>79</v>
      </c>
      <c r="BK146" s="144">
        <f>ROUND(I146*H146,2)</f>
        <v>0</v>
      </c>
      <c r="BL146" s="17" t="s">
        <v>440</v>
      </c>
      <c r="BM146" s="143" t="s">
        <v>1709</v>
      </c>
    </row>
    <row r="147" spans="2:65" s="13" customFormat="1">
      <c r="B147" s="152"/>
      <c r="D147" s="146" t="s">
        <v>442</v>
      </c>
      <c r="E147" s="153" t="s">
        <v>19</v>
      </c>
      <c r="F147" s="154" t="s">
        <v>1710</v>
      </c>
      <c r="H147" s="155">
        <v>912</v>
      </c>
      <c r="L147" s="152"/>
      <c r="M147" s="157"/>
      <c r="T147" s="158"/>
      <c r="AT147" s="153" t="s">
        <v>442</v>
      </c>
      <c r="AU147" s="153" t="s">
        <v>79</v>
      </c>
      <c r="AV147" s="13" t="s">
        <v>81</v>
      </c>
      <c r="AW147" s="13" t="s">
        <v>32</v>
      </c>
      <c r="AX147" s="13" t="s">
        <v>71</v>
      </c>
      <c r="AY147" s="153" t="s">
        <v>429</v>
      </c>
    </row>
    <row r="148" spans="2:65" s="13" customFormat="1">
      <c r="B148" s="152"/>
      <c r="D148" s="146" t="s">
        <v>442</v>
      </c>
      <c r="E148" s="153" t="s">
        <v>19</v>
      </c>
      <c r="F148" s="154" t="s">
        <v>1711</v>
      </c>
      <c r="H148" s="155">
        <v>8049.92</v>
      </c>
      <c r="L148" s="152"/>
      <c r="M148" s="157"/>
      <c r="T148" s="158"/>
      <c r="AT148" s="153" t="s">
        <v>442</v>
      </c>
      <c r="AU148" s="153" t="s">
        <v>79</v>
      </c>
      <c r="AV148" s="13" t="s">
        <v>81</v>
      </c>
      <c r="AW148" s="13" t="s">
        <v>32</v>
      </c>
      <c r="AX148" s="13" t="s">
        <v>71</v>
      </c>
      <c r="AY148" s="153" t="s">
        <v>429</v>
      </c>
    </row>
    <row r="149" spans="2:65" s="13" customFormat="1">
      <c r="B149" s="152"/>
      <c r="D149" s="146" t="s">
        <v>442</v>
      </c>
      <c r="E149" s="153" t="s">
        <v>19</v>
      </c>
      <c r="F149" s="154" t="s">
        <v>1712</v>
      </c>
      <c r="H149" s="155">
        <v>2.08</v>
      </c>
      <c r="L149" s="152"/>
      <c r="M149" s="157"/>
      <c r="T149" s="158"/>
      <c r="AT149" s="153" t="s">
        <v>442</v>
      </c>
      <c r="AU149" s="153" t="s">
        <v>79</v>
      </c>
      <c r="AV149" s="13" t="s">
        <v>81</v>
      </c>
      <c r="AW149" s="13" t="s">
        <v>32</v>
      </c>
      <c r="AX149" s="13" t="s">
        <v>71</v>
      </c>
      <c r="AY149" s="153" t="s">
        <v>429</v>
      </c>
    </row>
    <row r="150" spans="2:65" s="13" customFormat="1">
      <c r="B150" s="152"/>
      <c r="D150" s="146" t="s">
        <v>442</v>
      </c>
      <c r="E150" s="153" t="s">
        <v>19</v>
      </c>
      <c r="F150" s="154" t="s">
        <v>1713</v>
      </c>
      <c r="H150" s="155">
        <v>14105.6</v>
      </c>
      <c r="L150" s="152"/>
      <c r="M150" s="157"/>
      <c r="T150" s="158"/>
      <c r="AT150" s="153" t="s">
        <v>442</v>
      </c>
      <c r="AU150" s="153" t="s">
        <v>79</v>
      </c>
      <c r="AV150" s="13" t="s">
        <v>81</v>
      </c>
      <c r="AW150" s="13" t="s">
        <v>32</v>
      </c>
      <c r="AX150" s="13" t="s">
        <v>71</v>
      </c>
      <c r="AY150" s="153" t="s">
        <v>429</v>
      </c>
    </row>
    <row r="151" spans="2:65" s="13" customFormat="1">
      <c r="B151" s="152"/>
      <c r="D151" s="146" t="s">
        <v>442</v>
      </c>
      <c r="E151" s="153" t="s">
        <v>19</v>
      </c>
      <c r="F151" s="154" t="s">
        <v>516</v>
      </c>
      <c r="H151" s="155">
        <v>2.4</v>
      </c>
      <c r="L151" s="152"/>
      <c r="M151" s="157"/>
      <c r="T151" s="158"/>
      <c r="AT151" s="153" t="s">
        <v>442</v>
      </c>
      <c r="AU151" s="153" t="s">
        <v>79</v>
      </c>
      <c r="AV151" s="13" t="s">
        <v>81</v>
      </c>
      <c r="AW151" s="13" t="s">
        <v>32</v>
      </c>
      <c r="AX151" s="13" t="s">
        <v>71</v>
      </c>
      <c r="AY151" s="153" t="s">
        <v>429</v>
      </c>
    </row>
    <row r="152" spans="2:65" s="12" customFormat="1">
      <c r="B152" s="145"/>
      <c r="D152" s="146" t="s">
        <v>442</v>
      </c>
      <c r="E152" s="147" t="s">
        <v>19</v>
      </c>
      <c r="F152" s="148" t="s">
        <v>1714</v>
      </c>
      <c r="H152" s="147" t="s">
        <v>19</v>
      </c>
      <c r="L152" s="145"/>
      <c r="M152" s="150"/>
      <c r="T152" s="151"/>
      <c r="AT152" s="147" t="s">
        <v>442</v>
      </c>
      <c r="AU152" s="147" t="s">
        <v>79</v>
      </c>
      <c r="AV152" s="12" t="s">
        <v>79</v>
      </c>
      <c r="AW152" s="12" t="s">
        <v>32</v>
      </c>
      <c r="AX152" s="12" t="s">
        <v>71</v>
      </c>
      <c r="AY152" s="147" t="s">
        <v>429</v>
      </c>
    </row>
    <row r="153" spans="2:65" s="13" customFormat="1">
      <c r="B153" s="152"/>
      <c r="D153" s="146" t="s">
        <v>442</v>
      </c>
      <c r="E153" s="153" t="s">
        <v>19</v>
      </c>
      <c r="F153" s="154" t="s">
        <v>1715</v>
      </c>
      <c r="H153" s="155">
        <v>-964</v>
      </c>
      <c r="L153" s="152"/>
      <c r="M153" s="157"/>
      <c r="T153" s="158"/>
      <c r="AT153" s="153" t="s">
        <v>442</v>
      </c>
      <c r="AU153" s="153" t="s">
        <v>79</v>
      </c>
      <c r="AV153" s="13" t="s">
        <v>81</v>
      </c>
      <c r="AW153" s="13" t="s">
        <v>32</v>
      </c>
      <c r="AX153" s="13" t="s">
        <v>71</v>
      </c>
      <c r="AY153" s="153" t="s">
        <v>429</v>
      </c>
    </row>
    <row r="154" spans="2:65" s="13" customFormat="1">
      <c r="B154" s="152"/>
      <c r="D154" s="146" t="s">
        <v>442</v>
      </c>
      <c r="E154" s="153" t="s">
        <v>19</v>
      </c>
      <c r="F154" s="154" t="s">
        <v>1678</v>
      </c>
      <c r="H154" s="155">
        <v>-48</v>
      </c>
      <c r="L154" s="152"/>
      <c r="M154" s="157"/>
      <c r="T154" s="158"/>
      <c r="AT154" s="153" t="s">
        <v>442</v>
      </c>
      <c r="AU154" s="153" t="s">
        <v>79</v>
      </c>
      <c r="AV154" s="13" t="s">
        <v>81</v>
      </c>
      <c r="AW154" s="13" t="s">
        <v>32</v>
      </c>
      <c r="AX154" s="13" t="s">
        <v>71</v>
      </c>
      <c r="AY154" s="153" t="s">
        <v>429</v>
      </c>
    </row>
    <row r="155" spans="2:65" s="14" customFormat="1">
      <c r="B155" s="159"/>
      <c r="D155" s="146" t="s">
        <v>442</v>
      </c>
      <c r="E155" s="160" t="s">
        <v>19</v>
      </c>
      <c r="F155" s="161" t="s">
        <v>451</v>
      </c>
      <c r="H155" s="162">
        <v>22060</v>
      </c>
      <c r="L155" s="159"/>
      <c r="M155" s="164"/>
      <c r="T155" s="165"/>
      <c r="AT155" s="160" t="s">
        <v>442</v>
      </c>
      <c r="AU155" s="160" t="s">
        <v>79</v>
      </c>
      <c r="AV155" s="14" t="s">
        <v>440</v>
      </c>
      <c r="AW155" s="14" t="s">
        <v>32</v>
      </c>
      <c r="AX155" s="14" t="s">
        <v>79</v>
      </c>
      <c r="AY155" s="160" t="s">
        <v>429</v>
      </c>
    </row>
    <row r="156" spans="2:65" s="12" customFormat="1">
      <c r="B156" s="145"/>
      <c r="D156" s="146" t="s">
        <v>442</v>
      </c>
      <c r="E156" s="147" t="s">
        <v>19</v>
      </c>
      <c r="F156" s="148" t="s">
        <v>452</v>
      </c>
      <c r="H156" s="147" t="s">
        <v>19</v>
      </c>
      <c r="L156" s="145"/>
      <c r="M156" s="150"/>
      <c r="T156" s="151"/>
      <c r="AT156" s="147" t="s">
        <v>442</v>
      </c>
      <c r="AU156" s="147" t="s">
        <v>79</v>
      </c>
      <c r="AV156" s="12" t="s">
        <v>79</v>
      </c>
      <c r="AW156" s="12" t="s">
        <v>32</v>
      </c>
      <c r="AX156" s="12" t="s">
        <v>71</v>
      </c>
      <c r="AY156" s="147" t="s">
        <v>429</v>
      </c>
    </row>
    <row r="157" spans="2:65" s="1" customFormat="1" ht="21.75" customHeight="1">
      <c r="B157" s="32"/>
      <c r="C157" s="131" t="s">
        <v>504</v>
      </c>
      <c r="D157" s="131" t="s">
        <v>434</v>
      </c>
      <c r="E157" s="132" t="s">
        <v>522</v>
      </c>
      <c r="F157" s="133" t="s">
        <v>523</v>
      </c>
      <c r="G157" s="134" t="s">
        <v>437</v>
      </c>
      <c r="H157" s="135">
        <v>22060</v>
      </c>
      <c r="I157" s="282"/>
      <c r="J157" s="137">
        <f>ROUND(I157*H157,2)</f>
        <v>0</v>
      </c>
      <c r="K157" s="133" t="s">
        <v>438</v>
      </c>
      <c r="L157" s="138"/>
      <c r="M157" s="139" t="s">
        <v>19</v>
      </c>
      <c r="N157" s="140" t="s">
        <v>42</v>
      </c>
      <c r="P157" s="141">
        <f>O157*H157</f>
        <v>0</v>
      </c>
      <c r="Q157" s="141">
        <v>4.8999999999999998E-4</v>
      </c>
      <c r="R157" s="141">
        <f>Q157*H157</f>
        <v>10.8094</v>
      </c>
      <c r="S157" s="141">
        <v>0</v>
      </c>
      <c r="T157" s="142">
        <f>S157*H157</f>
        <v>0</v>
      </c>
      <c r="AR157" s="143" t="s">
        <v>439</v>
      </c>
      <c r="AT157" s="143" t="s">
        <v>434</v>
      </c>
      <c r="AU157" s="143" t="s">
        <v>79</v>
      </c>
      <c r="AY157" s="17" t="s">
        <v>429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7" t="s">
        <v>79</v>
      </c>
      <c r="BK157" s="144">
        <f>ROUND(I157*H157,2)</f>
        <v>0</v>
      </c>
      <c r="BL157" s="17" t="s">
        <v>440</v>
      </c>
      <c r="BM157" s="143" t="s">
        <v>1716</v>
      </c>
    </row>
    <row r="158" spans="2:65" s="13" customFormat="1">
      <c r="B158" s="152"/>
      <c r="D158" s="146" t="s">
        <v>442</v>
      </c>
      <c r="E158" s="153" t="s">
        <v>19</v>
      </c>
      <c r="F158" s="154" t="s">
        <v>1710</v>
      </c>
      <c r="H158" s="155">
        <v>912</v>
      </c>
      <c r="L158" s="152"/>
      <c r="M158" s="157"/>
      <c r="T158" s="158"/>
      <c r="AT158" s="153" t="s">
        <v>442</v>
      </c>
      <c r="AU158" s="153" t="s">
        <v>79</v>
      </c>
      <c r="AV158" s="13" t="s">
        <v>81</v>
      </c>
      <c r="AW158" s="13" t="s">
        <v>32</v>
      </c>
      <c r="AX158" s="13" t="s">
        <v>71</v>
      </c>
      <c r="AY158" s="153" t="s">
        <v>429</v>
      </c>
    </row>
    <row r="159" spans="2:65" s="13" customFormat="1">
      <c r="B159" s="152"/>
      <c r="D159" s="146" t="s">
        <v>442</v>
      </c>
      <c r="E159" s="153" t="s">
        <v>19</v>
      </c>
      <c r="F159" s="154" t="s">
        <v>1711</v>
      </c>
      <c r="H159" s="155">
        <v>8049.92</v>
      </c>
      <c r="L159" s="152"/>
      <c r="M159" s="157"/>
      <c r="T159" s="158"/>
      <c r="AT159" s="153" t="s">
        <v>442</v>
      </c>
      <c r="AU159" s="153" t="s">
        <v>79</v>
      </c>
      <c r="AV159" s="13" t="s">
        <v>81</v>
      </c>
      <c r="AW159" s="13" t="s">
        <v>32</v>
      </c>
      <c r="AX159" s="13" t="s">
        <v>71</v>
      </c>
      <c r="AY159" s="153" t="s">
        <v>429</v>
      </c>
    </row>
    <row r="160" spans="2:65" s="13" customFormat="1">
      <c r="B160" s="152"/>
      <c r="D160" s="146" t="s">
        <v>442</v>
      </c>
      <c r="E160" s="153" t="s">
        <v>19</v>
      </c>
      <c r="F160" s="154" t="s">
        <v>1712</v>
      </c>
      <c r="H160" s="155">
        <v>2.08</v>
      </c>
      <c r="L160" s="152"/>
      <c r="M160" s="157"/>
      <c r="T160" s="158"/>
      <c r="AT160" s="153" t="s">
        <v>442</v>
      </c>
      <c r="AU160" s="153" t="s">
        <v>79</v>
      </c>
      <c r="AV160" s="13" t="s">
        <v>81</v>
      </c>
      <c r="AW160" s="13" t="s">
        <v>32</v>
      </c>
      <c r="AX160" s="13" t="s">
        <v>71</v>
      </c>
      <c r="AY160" s="153" t="s">
        <v>429</v>
      </c>
    </row>
    <row r="161" spans="2:65" s="13" customFormat="1">
      <c r="B161" s="152"/>
      <c r="D161" s="146" t="s">
        <v>442</v>
      </c>
      <c r="E161" s="153" t="s">
        <v>19</v>
      </c>
      <c r="F161" s="154" t="s">
        <v>1713</v>
      </c>
      <c r="H161" s="155">
        <v>14105.6</v>
      </c>
      <c r="L161" s="152"/>
      <c r="M161" s="157"/>
      <c r="T161" s="158"/>
      <c r="AT161" s="153" t="s">
        <v>442</v>
      </c>
      <c r="AU161" s="153" t="s">
        <v>79</v>
      </c>
      <c r="AV161" s="13" t="s">
        <v>81</v>
      </c>
      <c r="AW161" s="13" t="s">
        <v>32</v>
      </c>
      <c r="AX161" s="13" t="s">
        <v>71</v>
      </c>
      <c r="AY161" s="153" t="s">
        <v>429</v>
      </c>
    </row>
    <row r="162" spans="2:65" s="13" customFormat="1">
      <c r="B162" s="152"/>
      <c r="D162" s="146" t="s">
        <v>442</v>
      </c>
      <c r="E162" s="153" t="s">
        <v>19</v>
      </c>
      <c r="F162" s="154" t="s">
        <v>516</v>
      </c>
      <c r="H162" s="155">
        <v>2.4</v>
      </c>
      <c r="L162" s="152"/>
      <c r="M162" s="157"/>
      <c r="T162" s="158"/>
      <c r="AT162" s="153" t="s">
        <v>442</v>
      </c>
      <c r="AU162" s="153" t="s">
        <v>79</v>
      </c>
      <c r="AV162" s="13" t="s">
        <v>81</v>
      </c>
      <c r="AW162" s="13" t="s">
        <v>32</v>
      </c>
      <c r="AX162" s="13" t="s">
        <v>71</v>
      </c>
      <c r="AY162" s="153" t="s">
        <v>429</v>
      </c>
    </row>
    <row r="163" spans="2:65" s="12" customFormat="1">
      <c r="B163" s="145"/>
      <c r="D163" s="146" t="s">
        <v>442</v>
      </c>
      <c r="E163" s="147" t="s">
        <v>19</v>
      </c>
      <c r="F163" s="148" t="s">
        <v>1714</v>
      </c>
      <c r="H163" s="147" t="s">
        <v>19</v>
      </c>
      <c r="L163" s="145"/>
      <c r="M163" s="150"/>
      <c r="T163" s="151"/>
      <c r="AT163" s="147" t="s">
        <v>442</v>
      </c>
      <c r="AU163" s="147" t="s">
        <v>79</v>
      </c>
      <c r="AV163" s="12" t="s">
        <v>79</v>
      </c>
      <c r="AW163" s="12" t="s">
        <v>32</v>
      </c>
      <c r="AX163" s="12" t="s">
        <v>71</v>
      </c>
      <c r="AY163" s="147" t="s">
        <v>429</v>
      </c>
    </row>
    <row r="164" spans="2:65" s="13" customFormat="1">
      <c r="B164" s="152"/>
      <c r="D164" s="146" t="s">
        <v>442</v>
      </c>
      <c r="E164" s="153" t="s">
        <v>19</v>
      </c>
      <c r="F164" s="154" t="s">
        <v>1715</v>
      </c>
      <c r="H164" s="155">
        <v>-964</v>
      </c>
      <c r="L164" s="152"/>
      <c r="M164" s="157"/>
      <c r="T164" s="158"/>
      <c r="AT164" s="153" t="s">
        <v>442</v>
      </c>
      <c r="AU164" s="153" t="s">
        <v>79</v>
      </c>
      <c r="AV164" s="13" t="s">
        <v>81</v>
      </c>
      <c r="AW164" s="13" t="s">
        <v>32</v>
      </c>
      <c r="AX164" s="13" t="s">
        <v>71</v>
      </c>
      <c r="AY164" s="153" t="s">
        <v>429</v>
      </c>
    </row>
    <row r="165" spans="2:65" s="13" customFormat="1">
      <c r="B165" s="152"/>
      <c r="D165" s="146" t="s">
        <v>442</v>
      </c>
      <c r="E165" s="153" t="s">
        <v>19</v>
      </c>
      <c r="F165" s="154" t="s">
        <v>1678</v>
      </c>
      <c r="H165" s="155">
        <v>-48</v>
      </c>
      <c r="L165" s="152"/>
      <c r="M165" s="157"/>
      <c r="T165" s="158"/>
      <c r="AT165" s="153" t="s">
        <v>442</v>
      </c>
      <c r="AU165" s="153" t="s">
        <v>79</v>
      </c>
      <c r="AV165" s="13" t="s">
        <v>81</v>
      </c>
      <c r="AW165" s="13" t="s">
        <v>32</v>
      </c>
      <c r="AX165" s="13" t="s">
        <v>71</v>
      </c>
      <c r="AY165" s="153" t="s">
        <v>429</v>
      </c>
    </row>
    <row r="166" spans="2:65" s="14" customFormat="1">
      <c r="B166" s="159"/>
      <c r="D166" s="146" t="s">
        <v>442</v>
      </c>
      <c r="E166" s="160" t="s">
        <v>19</v>
      </c>
      <c r="F166" s="161" t="s">
        <v>451</v>
      </c>
      <c r="H166" s="162">
        <v>22060</v>
      </c>
      <c r="L166" s="159"/>
      <c r="M166" s="164"/>
      <c r="T166" s="165"/>
      <c r="AT166" s="160" t="s">
        <v>442</v>
      </c>
      <c r="AU166" s="160" t="s">
        <v>79</v>
      </c>
      <c r="AV166" s="14" t="s">
        <v>440</v>
      </c>
      <c r="AW166" s="14" t="s">
        <v>32</v>
      </c>
      <c r="AX166" s="14" t="s">
        <v>79</v>
      </c>
      <c r="AY166" s="160" t="s">
        <v>429</v>
      </c>
    </row>
    <row r="167" spans="2:65" s="12" customFormat="1">
      <c r="B167" s="145"/>
      <c r="D167" s="146" t="s">
        <v>442</v>
      </c>
      <c r="E167" s="147" t="s">
        <v>19</v>
      </c>
      <c r="F167" s="148" t="s">
        <v>452</v>
      </c>
      <c r="H167" s="147" t="s">
        <v>19</v>
      </c>
      <c r="L167" s="145"/>
      <c r="M167" s="150"/>
      <c r="T167" s="151"/>
      <c r="AT167" s="147" t="s">
        <v>442</v>
      </c>
      <c r="AU167" s="147" t="s">
        <v>79</v>
      </c>
      <c r="AV167" s="12" t="s">
        <v>79</v>
      </c>
      <c r="AW167" s="12" t="s">
        <v>32</v>
      </c>
      <c r="AX167" s="12" t="s">
        <v>71</v>
      </c>
      <c r="AY167" s="147" t="s">
        <v>429</v>
      </c>
    </row>
    <row r="168" spans="2:65" s="1" customFormat="1" ht="16.5" customHeight="1">
      <c r="B168" s="32"/>
      <c r="C168" s="131" t="s">
        <v>525</v>
      </c>
      <c r="D168" s="131" t="s">
        <v>434</v>
      </c>
      <c r="E168" s="132" t="s">
        <v>526</v>
      </c>
      <c r="F168" s="133" t="s">
        <v>527</v>
      </c>
      <c r="G168" s="134" t="s">
        <v>437</v>
      </c>
      <c r="H168" s="135">
        <v>22060</v>
      </c>
      <c r="I168" s="282"/>
      <c r="J168" s="137">
        <f>ROUND(I168*H168,2)</f>
        <v>0</v>
      </c>
      <c r="K168" s="133" t="s">
        <v>438</v>
      </c>
      <c r="L168" s="138"/>
      <c r="M168" s="139" t="s">
        <v>19</v>
      </c>
      <c r="N168" s="140" t="s">
        <v>42</v>
      </c>
      <c r="P168" s="141">
        <f>O168*H168</f>
        <v>0</v>
      </c>
      <c r="Q168" s="141">
        <v>1.4999999999999999E-4</v>
      </c>
      <c r="R168" s="141">
        <f>Q168*H168</f>
        <v>3.3089999999999997</v>
      </c>
      <c r="S168" s="141">
        <v>0</v>
      </c>
      <c r="T168" s="142">
        <f>S168*H168</f>
        <v>0</v>
      </c>
      <c r="AR168" s="143" t="s">
        <v>439</v>
      </c>
      <c r="AT168" s="143" t="s">
        <v>434</v>
      </c>
      <c r="AU168" s="143" t="s">
        <v>79</v>
      </c>
      <c r="AY168" s="17" t="s">
        <v>429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7" t="s">
        <v>79</v>
      </c>
      <c r="BK168" s="144">
        <f>ROUND(I168*H168,2)</f>
        <v>0</v>
      </c>
      <c r="BL168" s="17" t="s">
        <v>440</v>
      </c>
      <c r="BM168" s="143" t="s">
        <v>1717</v>
      </c>
    </row>
    <row r="169" spans="2:65" s="13" customFormat="1">
      <c r="B169" s="152"/>
      <c r="D169" s="146" t="s">
        <v>442</v>
      </c>
      <c r="E169" s="153" t="s">
        <v>19</v>
      </c>
      <c r="F169" s="154" t="s">
        <v>1710</v>
      </c>
      <c r="H169" s="155">
        <v>912</v>
      </c>
      <c r="L169" s="152"/>
      <c r="M169" s="157"/>
      <c r="T169" s="158"/>
      <c r="AT169" s="153" t="s">
        <v>442</v>
      </c>
      <c r="AU169" s="153" t="s">
        <v>79</v>
      </c>
      <c r="AV169" s="13" t="s">
        <v>81</v>
      </c>
      <c r="AW169" s="13" t="s">
        <v>32</v>
      </c>
      <c r="AX169" s="13" t="s">
        <v>71</v>
      </c>
      <c r="AY169" s="153" t="s">
        <v>429</v>
      </c>
    </row>
    <row r="170" spans="2:65" s="13" customFormat="1">
      <c r="B170" s="152"/>
      <c r="D170" s="146" t="s">
        <v>442</v>
      </c>
      <c r="E170" s="153" t="s">
        <v>19</v>
      </c>
      <c r="F170" s="154" t="s">
        <v>1711</v>
      </c>
      <c r="H170" s="155">
        <v>8049.92</v>
      </c>
      <c r="L170" s="152"/>
      <c r="M170" s="157"/>
      <c r="T170" s="158"/>
      <c r="AT170" s="153" t="s">
        <v>442</v>
      </c>
      <c r="AU170" s="153" t="s">
        <v>79</v>
      </c>
      <c r="AV170" s="13" t="s">
        <v>81</v>
      </c>
      <c r="AW170" s="13" t="s">
        <v>32</v>
      </c>
      <c r="AX170" s="13" t="s">
        <v>71</v>
      </c>
      <c r="AY170" s="153" t="s">
        <v>429</v>
      </c>
    </row>
    <row r="171" spans="2:65" s="13" customFormat="1">
      <c r="B171" s="152"/>
      <c r="D171" s="146" t="s">
        <v>442</v>
      </c>
      <c r="E171" s="153" t="s">
        <v>19</v>
      </c>
      <c r="F171" s="154" t="s">
        <v>1712</v>
      </c>
      <c r="H171" s="155">
        <v>2.08</v>
      </c>
      <c r="L171" s="152"/>
      <c r="M171" s="157"/>
      <c r="T171" s="158"/>
      <c r="AT171" s="153" t="s">
        <v>442</v>
      </c>
      <c r="AU171" s="153" t="s">
        <v>79</v>
      </c>
      <c r="AV171" s="13" t="s">
        <v>81</v>
      </c>
      <c r="AW171" s="13" t="s">
        <v>32</v>
      </c>
      <c r="AX171" s="13" t="s">
        <v>71</v>
      </c>
      <c r="AY171" s="153" t="s">
        <v>429</v>
      </c>
    </row>
    <row r="172" spans="2:65" s="13" customFormat="1">
      <c r="B172" s="152"/>
      <c r="D172" s="146" t="s">
        <v>442</v>
      </c>
      <c r="E172" s="153" t="s">
        <v>19</v>
      </c>
      <c r="F172" s="154" t="s">
        <v>1713</v>
      </c>
      <c r="H172" s="155">
        <v>14105.6</v>
      </c>
      <c r="L172" s="152"/>
      <c r="M172" s="157"/>
      <c r="T172" s="158"/>
      <c r="AT172" s="153" t="s">
        <v>442</v>
      </c>
      <c r="AU172" s="153" t="s">
        <v>79</v>
      </c>
      <c r="AV172" s="13" t="s">
        <v>81</v>
      </c>
      <c r="AW172" s="13" t="s">
        <v>32</v>
      </c>
      <c r="AX172" s="13" t="s">
        <v>71</v>
      </c>
      <c r="AY172" s="153" t="s">
        <v>429</v>
      </c>
    </row>
    <row r="173" spans="2:65" s="13" customFormat="1">
      <c r="B173" s="152"/>
      <c r="D173" s="146" t="s">
        <v>442</v>
      </c>
      <c r="E173" s="153" t="s">
        <v>19</v>
      </c>
      <c r="F173" s="154" t="s">
        <v>516</v>
      </c>
      <c r="H173" s="155">
        <v>2.4</v>
      </c>
      <c r="L173" s="152"/>
      <c r="M173" s="157"/>
      <c r="T173" s="158"/>
      <c r="AT173" s="153" t="s">
        <v>442</v>
      </c>
      <c r="AU173" s="153" t="s">
        <v>79</v>
      </c>
      <c r="AV173" s="13" t="s">
        <v>81</v>
      </c>
      <c r="AW173" s="13" t="s">
        <v>32</v>
      </c>
      <c r="AX173" s="13" t="s">
        <v>71</v>
      </c>
      <c r="AY173" s="153" t="s">
        <v>429</v>
      </c>
    </row>
    <row r="174" spans="2:65" s="12" customFormat="1">
      <c r="B174" s="145"/>
      <c r="D174" s="146" t="s">
        <v>442</v>
      </c>
      <c r="E174" s="147" t="s">
        <v>19</v>
      </c>
      <c r="F174" s="148" t="s">
        <v>1714</v>
      </c>
      <c r="H174" s="147" t="s">
        <v>19</v>
      </c>
      <c r="L174" s="145"/>
      <c r="M174" s="150"/>
      <c r="T174" s="151"/>
      <c r="AT174" s="147" t="s">
        <v>442</v>
      </c>
      <c r="AU174" s="147" t="s">
        <v>79</v>
      </c>
      <c r="AV174" s="12" t="s">
        <v>79</v>
      </c>
      <c r="AW174" s="12" t="s">
        <v>32</v>
      </c>
      <c r="AX174" s="12" t="s">
        <v>71</v>
      </c>
      <c r="AY174" s="147" t="s">
        <v>429</v>
      </c>
    </row>
    <row r="175" spans="2:65" s="13" customFormat="1">
      <c r="B175" s="152"/>
      <c r="D175" s="146" t="s">
        <v>442</v>
      </c>
      <c r="E175" s="153" t="s">
        <v>19</v>
      </c>
      <c r="F175" s="154" t="s">
        <v>1715</v>
      </c>
      <c r="H175" s="155">
        <v>-964</v>
      </c>
      <c r="L175" s="152"/>
      <c r="M175" s="157"/>
      <c r="T175" s="158"/>
      <c r="AT175" s="153" t="s">
        <v>442</v>
      </c>
      <c r="AU175" s="153" t="s">
        <v>79</v>
      </c>
      <c r="AV175" s="13" t="s">
        <v>81</v>
      </c>
      <c r="AW175" s="13" t="s">
        <v>32</v>
      </c>
      <c r="AX175" s="13" t="s">
        <v>71</v>
      </c>
      <c r="AY175" s="153" t="s">
        <v>429</v>
      </c>
    </row>
    <row r="176" spans="2:65" s="13" customFormat="1">
      <c r="B176" s="152"/>
      <c r="D176" s="146" t="s">
        <v>442</v>
      </c>
      <c r="E176" s="153" t="s">
        <v>19</v>
      </c>
      <c r="F176" s="154" t="s">
        <v>1678</v>
      </c>
      <c r="H176" s="155">
        <v>-48</v>
      </c>
      <c r="L176" s="152"/>
      <c r="M176" s="157"/>
      <c r="T176" s="158"/>
      <c r="AT176" s="153" t="s">
        <v>442</v>
      </c>
      <c r="AU176" s="153" t="s">
        <v>79</v>
      </c>
      <c r="AV176" s="13" t="s">
        <v>81</v>
      </c>
      <c r="AW176" s="13" t="s">
        <v>32</v>
      </c>
      <c r="AX176" s="13" t="s">
        <v>71</v>
      </c>
      <c r="AY176" s="153" t="s">
        <v>429</v>
      </c>
    </row>
    <row r="177" spans="2:65" s="14" customFormat="1">
      <c r="B177" s="159"/>
      <c r="D177" s="146" t="s">
        <v>442</v>
      </c>
      <c r="E177" s="160" t="s">
        <v>19</v>
      </c>
      <c r="F177" s="161" t="s">
        <v>451</v>
      </c>
      <c r="H177" s="162">
        <v>22060</v>
      </c>
      <c r="L177" s="159"/>
      <c r="M177" s="164"/>
      <c r="T177" s="165"/>
      <c r="AT177" s="160" t="s">
        <v>442</v>
      </c>
      <c r="AU177" s="160" t="s">
        <v>79</v>
      </c>
      <c r="AV177" s="14" t="s">
        <v>440</v>
      </c>
      <c r="AW177" s="14" t="s">
        <v>32</v>
      </c>
      <c r="AX177" s="14" t="s">
        <v>79</v>
      </c>
      <c r="AY177" s="160" t="s">
        <v>429</v>
      </c>
    </row>
    <row r="178" spans="2:65" s="12" customFormat="1">
      <c r="B178" s="145"/>
      <c r="D178" s="146" t="s">
        <v>442</v>
      </c>
      <c r="E178" s="147" t="s">
        <v>19</v>
      </c>
      <c r="F178" s="148" t="s">
        <v>452</v>
      </c>
      <c r="H178" s="147" t="s">
        <v>19</v>
      </c>
      <c r="L178" s="145"/>
      <c r="M178" s="150"/>
      <c r="T178" s="151"/>
      <c r="AT178" s="147" t="s">
        <v>442</v>
      </c>
      <c r="AU178" s="147" t="s">
        <v>79</v>
      </c>
      <c r="AV178" s="12" t="s">
        <v>79</v>
      </c>
      <c r="AW178" s="12" t="s">
        <v>32</v>
      </c>
      <c r="AX178" s="12" t="s">
        <v>71</v>
      </c>
      <c r="AY178" s="147" t="s">
        <v>429</v>
      </c>
    </row>
    <row r="179" spans="2:65" s="1" customFormat="1" ht="16.5" customHeight="1">
      <c r="B179" s="32"/>
      <c r="C179" s="131" t="s">
        <v>8</v>
      </c>
      <c r="D179" s="131" t="s">
        <v>434</v>
      </c>
      <c r="E179" s="132" t="s">
        <v>529</v>
      </c>
      <c r="F179" s="133" t="s">
        <v>530</v>
      </c>
      <c r="G179" s="134" t="s">
        <v>437</v>
      </c>
      <c r="H179" s="135">
        <v>22060</v>
      </c>
      <c r="I179" s="282"/>
      <c r="J179" s="137">
        <f>ROUND(I179*H179,2)</f>
        <v>0</v>
      </c>
      <c r="K179" s="133" t="s">
        <v>438</v>
      </c>
      <c r="L179" s="138"/>
      <c r="M179" s="139" t="s">
        <v>19</v>
      </c>
      <c r="N179" s="140" t="s">
        <v>42</v>
      </c>
      <c r="P179" s="141">
        <f>O179*H179</f>
        <v>0</v>
      </c>
      <c r="Q179" s="141">
        <v>9.0000000000000006E-5</v>
      </c>
      <c r="R179" s="141">
        <f>Q179*H179</f>
        <v>1.9854000000000001</v>
      </c>
      <c r="S179" s="141">
        <v>0</v>
      </c>
      <c r="T179" s="142">
        <f>S179*H179</f>
        <v>0</v>
      </c>
      <c r="AR179" s="143" t="s">
        <v>439</v>
      </c>
      <c r="AT179" s="143" t="s">
        <v>434</v>
      </c>
      <c r="AU179" s="143" t="s">
        <v>79</v>
      </c>
      <c r="AY179" s="17" t="s">
        <v>429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7" t="s">
        <v>79</v>
      </c>
      <c r="BK179" s="144">
        <f>ROUND(I179*H179,2)</f>
        <v>0</v>
      </c>
      <c r="BL179" s="17" t="s">
        <v>440</v>
      </c>
      <c r="BM179" s="143" t="s">
        <v>1718</v>
      </c>
    </row>
    <row r="180" spans="2:65" s="13" customFormat="1">
      <c r="B180" s="152"/>
      <c r="D180" s="146" t="s">
        <v>442</v>
      </c>
      <c r="E180" s="153" t="s">
        <v>19</v>
      </c>
      <c r="F180" s="154" t="s">
        <v>1719</v>
      </c>
      <c r="H180" s="155">
        <v>22060</v>
      </c>
      <c r="L180" s="152"/>
      <c r="M180" s="157"/>
      <c r="T180" s="158"/>
      <c r="AT180" s="153" t="s">
        <v>442</v>
      </c>
      <c r="AU180" s="153" t="s">
        <v>79</v>
      </c>
      <c r="AV180" s="13" t="s">
        <v>81</v>
      </c>
      <c r="AW180" s="13" t="s">
        <v>32</v>
      </c>
      <c r="AX180" s="13" t="s">
        <v>71</v>
      </c>
      <c r="AY180" s="153" t="s">
        <v>429</v>
      </c>
    </row>
    <row r="181" spans="2:65" s="14" customFormat="1">
      <c r="B181" s="159"/>
      <c r="D181" s="146" t="s">
        <v>442</v>
      </c>
      <c r="E181" s="160" t="s">
        <v>19</v>
      </c>
      <c r="F181" s="161" t="s">
        <v>451</v>
      </c>
      <c r="H181" s="162">
        <v>22060</v>
      </c>
      <c r="L181" s="159"/>
      <c r="M181" s="164"/>
      <c r="T181" s="165"/>
      <c r="AT181" s="160" t="s">
        <v>442</v>
      </c>
      <c r="AU181" s="160" t="s">
        <v>79</v>
      </c>
      <c r="AV181" s="14" t="s">
        <v>440</v>
      </c>
      <c r="AW181" s="14" t="s">
        <v>32</v>
      </c>
      <c r="AX181" s="14" t="s">
        <v>79</v>
      </c>
      <c r="AY181" s="160" t="s">
        <v>429</v>
      </c>
    </row>
    <row r="182" spans="2:65" s="12" customFormat="1">
      <c r="B182" s="145"/>
      <c r="D182" s="146" t="s">
        <v>442</v>
      </c>
      <c r="E182" s="147" t="s">
        <v>19</v>
      </c>
      <c r="F182" s="148" t="s">
        <v>452</v>
      </c>
      <c r="H182" s="147" t="s">
        <v>19</v>
      </c>
      <c r="L182" s="145"/>
      <c r="M182" s="150"/>
      <c r="T182" s="151"/>
      <c r="AT182" s="147" t="s">
        <v>442</v>
      </c>
      <c r="AU182" s="147" t="s">
        <v>79</v>
      </c>
      <c r="AV182" s="12" t="s">
        <v>79</v>
      </c>
      <c r="AW182" s="12" t="s">
        <v>32</v>
      </c>
      <c r="AX182" s="12" t="s">
        <v>71</v>
      </c>
      <c r="AY182" s="147" t="s">
        <v>429</v>
      </c>
    </row>
    <row r="183" spans="2:65" s="1" customFormat="1" ht="21.75" customHeight="1">
      <c r="B183" s="32"/>
      <c r="C183" s="131" t="s">
        <v>533</v>
      </c>
      <c r="D183" s="131" t="s">
        <v>434</v>
      </c>
      <c r="E183" s="132" t="s">
        <v>545</v>
      </c>
      <c r="F183" s="133" t="s">
        <v>546</v>
      </c>
      <c r="G183" s="134" t="s">
        <v>437</v>
      </c>
      <c r="H183" s="135">
        <v>11596</v>
      </c>
      <c r="I183" s="282"/>
      <c r="J183" s="137">
        <f>ROUND(I183*H183,2)</f>
        <v>0</v>
      </c>
      <c r="K183" s="133" t="s">
        <v>438</v>
      </c>
      <c r="L183" s="138"/>
      <c r="M183" s="139" t="s">
        <v>19</v>
      </c>
      <c r="N183" s="140" t="s">
        <v>42</v>
      </c>
      <c r="P183" s="141">
        <f>O183*H183</f>
        <v>0</v>
      </c>
      <c r="Q183" s="141">
        <v>1.8000000000000001E-4</v>
      </c>
      <c r="R183" s="141">
        <f>Q183*H183</f>
        <v>2.0872800000000002</v>
      </c>
      <c r="S183" s="141">
        <v>0</v>
      </c>
      <c r="T183" s="142">
        <f>S183*H183</f>
        <v>0</v>
      </c>
      <c r="AR183" s="143" t="s">
        <v>439</v>
      </c>
      <c r="AT183" s="143" t="s">
        <v>434</v>
      </c>
      <c r="AU183" s="143" t="s">
        <v>79</v>
      </c>
      <c r="AY183" s="17" t="s">
        <v>429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7" t="s">
        <v>79</v>
      </c>
      <c r="BK183" s="144">
        <f>ROUND(I183*H183,2)</f>
        <v>0</v>
      </c>
      <c r="BL183" s="17" t="s">
        <v>440</v>
      </c>
      <c r="BM183" s="143" t="s">
        <v>1720</v>
      </c>
    </row>
    <row r="184" spans="2:65" s="13" customFormat="1">
      <c r="B184" s="152"/>
      <c r="D184" s="146" t="s">
        <v>442</v>
      </c>
      <c r="E184" s="153" t="s">
        <v>19</v>
      </c>
      <c r="F184" s="154" t="s">
        <v>1721</v>
      </c>
      <c r="H184" s="155">
        <v>456</v>
      </c>
      <c r="L184" s="152"/>
      <c r="M184" s="157"/>
      <c r="T184" s="158"/>
      <c r="AT184" s="153" t="s">
        <v>442</v>
      </c>
      <c r="AU184" s="153" t="s">
        <v>79</v>
      </c>
      <c r="AV184" s="13" t="s">
        <v>81</v>
      </c>
      <c r="AW184" s="13" t="s">
        <v>32</v>
      </c>
      <c r="AX184" s="13" t="s">
        <v>71</v>
      </c>
      <c r="AY184" s="153" t="s">
        <v>429</v>
      </c>
    </row>
    <row r="185" spans="2:65" s="13" customFormat="1">
      <c r="B185" s="152"/>
      <c r="D185" s="146" t="s">
        <v>442</v>
      </c>
      <c r="E185" s="153" t="s">
        <v>19</v>
      </c>
      <c r="F185" s="154" t="s">
        <v>1722</v>
      </c>
      <c r="H185" s="155">
        <v>4024.96</v>
      </c>
      <c r="L185" s="152"/>
      <c r="M185" s="157"/>
      <c r="T185" s="158"/>
      <c r="AT185" s="153" t="s">
        <v>442</v>
      </c>
      <c r="AU185" s="153" t="s">
        <v>79</v>
      </c>
      <c r="AV185" s="13" t="s">
        <v>81</v>
      </c>
      <c r="AW185" s="13" t="s">
        <v>32</v>
      </c>
      <c r="AX185" s="13" t="s">
        <v>71</v>
      </c>
      <c r="AY185" s="153" t="s">
        <v>429</v>
      </c>
    </row>
    <row r="186" spans="2:65" s="13" customFormat="1">
      <c r="B186" s="152"/>
      <c r="D186" s="146" t="s">
        <v>442</v>
      </c>
      <c r="E186" s="153" t="s">
        <v>19</v>
      </c>
      <c r="F186" s="154" t="s">
        <v>1723</v>
      </c>
      <c r="H186" s="155">
        <v>1.04</v>
      </c>
      <c r="L186" s="152"/>
      <c r="M186" s="157"/>
      <c r="T186" s="158"/>
      <c r="AT186" s="153" t="s">
        <v>442</v>
      </c>
      <c r="AU186" s="153" t="s">
        <v>79</v>
      </c>
      <c r="AV186" s="13" t="s">
        <v>81</v>
      </c>
      <c r="AW186" s="13" t="s">
        <v>32</v>
      </c>
      <c r="AX186" s="13" t="s">
        <v>71</v>
      </c>
      <c r="AY186" s="153" t="s">
        <v>429</v>
      </c>
    </row>
    <row r="187" spans="2:65" s="13" customFormat="1">
      <c r="B187" s="152"/>
      <c r="D187" s="146" t="s">
        <v>442</v>
      </c>
      <c r="E187" s="153" t="s">
        <v>19</v>
      </c>
      <c r="F187" s="154" t="s">
        <v>1724</v>
      </c>
      <c r="H187" s="155">
        <v>7113.6</v>
      </c>
      <c r="L187" s="152"/>
      <c r="M187" s="157"/>
      <c r="T187" s="158"/>
      <c r="AT187" s="153" t="s">
        <v>442</v>
      </c>
      <c r="AU187" s="153" t="s">
        <v>79</v>
      </c>
      <c r="AV187" s="13" t="s">
        <v>81</v>
      </c>
      <c r="AW187" s="13" t="s">
        <v>32</v>
      </c>
      <c r="AX187" s="13" t="s">
        <v>71</v>
      </c>
      <c r="AY187" s="153" t="s">
        <v>429</v>
      </c>
    </row>
    <row r="188" spans="2:65" s="13" customFormat="1">
      <c r="B188" s="152"/>
      <c r="D188" s="146" t="s">
        <v>442</v>
      </c>
      <c r="E188" s="153" t="s">
        <v>19</v>
      </c>
      <c r="F188" s="154" t="s">
        <v>1725</v>
      </c>
      <c r="H188" s="155">
        <v>0.4</v>
      </c>
      <c r="L188" s="152"/>
      <c r="M188" s="157"/>
      <c r="T188" s="158"/>
      <c r="AT188" s="153" t="s">
        <v>442</v>
      </c>
      <c r="AU188" s="153" t="s">
        <v>79</v>
      </c>
      <c r="AV188" s="13" t="s">
        <v>81</v>
      </c>
      <c r="AW188" s="13" t="s">
        <v>32</v>
      </c>
      <c r="AX188" s="13" t="s">
        <v>71</v>
      </c>
      <c r="AY188" s="153" t="s">
        <v>429</v>
      </c>
    </row>
    <row r="189" spans="2:65" s="14" customFormat="1">
      <c r="B189" s="159"/>
      <c r="D189" s="146" t="s">
        <v>442</v>
      </c>
      <c r="E189" s="160" t="s">
        <v>19</v>
      </c>
      <c r="F189" s="161" t="s">
        <v>451</v>
      </c>
      <c r="H189" s="162">
        <v>11596</v>
      </c>
      <c r="L189" s="159"/>
      <c r="M189" s="164"/>
      <c r="T189" s="165"/>
      <c r="AT189" s="160" t="s">
        <v>442</v>
      </c>
      <c r="AU189" s="160" t="s">
        <v>79</v>
      </c>
      <c r="AV189" s="14" t="s">
        <v>440</v>
      </c>
      <c r="AW189" s="14" t="s">
        <v>32</v>
      </c>
      <c r="AX189" s="14" t="s">
        <v>79</v>
      </c>
      <c r="AY189" s="160" t="s">
        <v>429</v>
      </c>
    </row>
    <row r="190" spans="2:65" s="12" customFormat="1">
      <c r="B190" s="145"/>
      <c r="D190" s="146" t="s">
        <v>442</v>
      </c>
      <c r="E190" s="147" t="s">
        <v>19</v>
      </c>
      <c r="F190" s="148" t="s">
        <v>452</v>
      </c>
      <c r="H190" s="147" t="s">
        <v>19</v>
      </c>
      <c r="L190" s="145"/>
      <c r="M190" s="150"/>
      <c r="T190" s="151"/>
      <c r="AT190" s="147" t="s">
        <v>442</v>
      </c>
      <c r="AU190" s="147" t="s">
        <v>79</v>
      </c>
      <c r="AV190" s="12" t="s">
        <v>79</v>
      </c>
      <c r="AW190" s="12" t="s">
        <v>32</v>
      </c>
      <c r="AX190" s="12" t="s">
        <v>71</v>
      </c>
      <c r="AY190" s="147" t="s">
        <v>429</v>
      </c>
    </row>
    <row r="191" spans="2:65" s="1" customFormat="1" ht="21.75" customHeight="1">
      <c r="B191" s="32"/>
      <c r="C191" s="131" t="s">
        <v>539</v>
      </c>
      <c r="D191" s="131" t="s">
        <v>434</v>
      </c>
      <c r="E191" s="132" t="s">
        <v>1343</v>
      </c>
      <c r="F191" s="133" t="s">
        <v>1344</v>
      </c>
      <c r="G191" s="134" t="s">
        <v>437</v>
      </c>
      <c r="H191" s="135">
        <v>7128</v>
      </c>
      <c r="I191" s="282"/>
      <c r="J191" s="137">
        <f>ROUND(I191*H191,2)</f>
        <v>0</v>
      </c>
      <c r="K191" s="133" t="s">
        <v>438</v>
      </c>
      <c r="L191" s="138"/>
      <c r="M191" s="139" t="s">
        <v>19</v>
      </c>
      <c r="N191" s="140" t="s">
        <v>42</v>
      </c>
      <c r="P191" s="141">
        <f>O191*H191</f>
        <v>0</v>
      </c>
      <c r="Q191" s="141">
        <v>1.4999999999999999E-4</v>
      </c>
      <c r="R191" s="141">
        <f>Q191*H191</f>
        <v>1.0691999999999999</v>
      </c>
      <c r="S191" s="141">
        <v>0</v>
      </c>
      <c r="T191" s="142">
        <f>S191*H191</f>
        <v>0</v>
      </c>
      <c r="AR191" s="143" t="s">
        <v>439</v>
      </c>
      <c r="AT191" s="143" t="s">
        <v>434</v>
      </c>
      <c r="AU191" s="143" t="s">
        <v>79</v>
      </c>
      <c r="AY191" s="17" t="s">
        <v>429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7" t="s">
        <v>79</v>
      </c>
      <c r="BK191" s="144">
        <f>ROUND(I191*H191,2)</f>
        <v>0</v>
      </c>
      <c r="BL191" s="17" t="s">
        <v>440</v>
      </c>
      <c r="BM191" s="143" t="s">
        <v>1726</v>
      </c>
    </row>
    <row r="192" spans="2:65" s="13" customFormat="1">
      <c r="B192" s="152"/>
      <c r="D192" s="146" t="s">
        <v>442</v>
      </c>
      <c r="E192" s="153" t="s">
        <v>19</v>
      </c>
      <c r="F192" s="154" t="s">
        <v>1727</v>
      </c>
      <c r="H192" s="155">
        <v>7128</v>
      </c>
      <c r="I192" s="156"/>
      <c r="L192" s="152"/>
      <c r="M192" s="157"/>
      <c r="T192" s="158"/>
      <c r="AT192" s="153" t="s">
        <v>442</v>
      </c>
      <c r="AU192" s="153" t="s">
        <v>79</v>
      </c>
      <c r="AV192" s="13" t="s">
        <v>81</v>
      </c>
      <c r="AW192" s="13" t="s">
        <v>32</v>
      </c>
      <c r="AX192" s="13" t="s">
        <v>71</v>
      </c>
      <c r="AY192" s="153" t="s">
        <v>429</v>
      </c>
    </row>
    <row r="193" spans="2:65" s="14" customFormat="1">
      <c r="B193" s="159"/>
      <c r="D193" s="146" t="s">
        <v>442</v>
      </c>
      <c r="E193" s="160" t="s">
        <v>19</v>
      </c>
      <c r="F193" s="161" t="s">
        <v>451</v>
      </c>
      <c r="H193" s="162">
        <v>7128</v>
      </c>
      <c r="I193" s="163"/>
      <c r="L193" s="159"/>
      <c r="M193" s="164"/>
      <c r="T193" s="165"/>
      <c r="AT193" s="160" t="s">
        <v>442</v>
      </c>
      <c r="AU193" s="160" t="s">
        <v>79</v>
      </c>
      <c r="AV193" s="14" t="s">
        <v>440</v>
      </c>
      <c r="AW193" s="14" t="s">
        <v>32</v>
      </c>
      <c r="AX193" s="14" t="s">
        <v>79</v>
      </c>
      <c r="AY193" s="160" t="s">
        <v>429</v>
      </c>
    </row>
    <row r="194" spans="2:65" s="12" customFormat="1">
      <c r="B194" s="145"/>
      <c r="D194" s="146" t="s">
        <v>442</v>
      </c>
      <c r="E194" s="147" t="s">
        <v>19</v>
      </c>
      <c r="F194" s="148" t="s">
        <v>452</v>
      </c>
      <c r="H194" s="147" t="s">
        <v>19</v>
      </c>
      <c r="I194" s="149"/>
      <c r="L194" s="145"/>
      <c r="M194" s="150"/>
      <c r="T194" s="151"/>
      <c r="AT194" s="147" t="s">
        <v>442</v>
      </c>
      <c r="AU194" s="147" t="s">
        <v>79</v>
      </c>
      <c r="AV194" s="12" t="s">
        <v>79</v>
      </c>
      <c r="AW194" s="12" t="s">
        <v>32</v>
      </c>
      <c r="AX194" s="12" t="s">
        <v>71</v>
      </c>
      <c r="AY194" s="147" t="s">
        <v>429</v>
      </c>
    </row>
    <row r="195" spans="2:65" s="11" customFormat="1" ht="25.9" customHeight="1">
      <c r="B195" s="119"/>
      <c r="D195" s="120" t="s">
        <v>70</v>
      </c>
      <c r="E195" s="121" t="s">
        <v>434</v>
      </c>
      <c r="F195" s="121" t="s">
        <v>643</v>
      </c>
      <c r="I195" s="122"/>
      <c r="J195" s="123">
        <f>BK195</f>
        <v>0</v>
      </c>
      <c r="L195" s="119"/>
      <c r="M195" s="124"/>
      <c r="P195" s="125">
        <f>SUM(P196:P424)</f>
        <v>0</v>
      </c>
      <c r="R195" s="125">
        <f>SUM(R196:R424)</f>
        <v>13536.951499999999</v>
      </c>
      <c r="T195" s="126">
        <f>SUM(T196:T424)</f>
        <v>0</v>
      </c>
      <c r="AR195" s="120" t="s">
        <v>97</v>
      </c>
      <c r="AT195" s="127" t="s">
        <v>70</v>
      </c>
      <c r="AU195" s="127" t="s">
        <v>71</v>
      </c>
      <c r="AY195" s="120" t="s">
        <v>429</v>
      </c>
      <c r="BK195" s="128">
        <f>SUM(BK196:BK424)</f>
        <v>0</v>
      </c>
    </row>
    <row r="196" spans="2:65" s="1" customFormat="1" ht="33" customHeight="1">
      <c r="B196" s="32"/>
      <c r="C196" s="131" t="s">
        <v>544</v>
      </c>
      <c r="D196" s="131" t="s">
        <v>434</v>
      </c>
      <c r="E196" s="132" t="s">
        <v>645</v>
      </c>
      <c r="F196" s="133" t="s">
        <v>646</v>
      </c>
      <c r="G196" s="134" t="s">
        <v>437</v>
      </c>
      <c r="H196" s="135">
        <v>48</v>
      </c>
      <c r="I196" s="136"/>
      <c r="J196" s="137">
        <f>ROUND(I196*H196,2)</f>
        <v>0</v>
      </c>
      <c r="K196" s="133" t="s">
        <v>438</v>
      </c>
      <c r="L196" s="138"/>
      <c r="M196" s="139" t="s">
        <v>19</v>
      </c>
      <c r="N196" s="140" t="s">
        <v>42</v>
      </c>
      <c r="P196" s="141">
        <f>O196*H196</f>
        <v>0</v>
      </c>
      <c r="Q196" s="141">
        <v>1.23E-3</v>
      </c>
      <c r="R196" s="141">
        <f>Q196*H196</f>
        <v>5.9039999999999995E-2</v>
      </c>
      <c r="S196" s="141">
        <v>0</v>
      </c>
      <c r="T196" s="142">
        <f>S196*H196</f>
        <v>0</v>
      </c>
      <c r="AR196" s="143" t="s">
        <v>439</v>
      </c>
      <c r="AT196" s="143" t="s">
        <v>434</v>
      </c>
      <c r="AU196" s="143" t="s">
        <v>79</v>
      </c>
      <c r="AY196" s="17" t="s">
        <v>429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7" t="s">
        <v>79</v>
      </c>
      <c r="BK196" s="144">
        <f>ROUND(I196*H196,2)</f>
        <v>0</v>
      </c>
      <c r="BL196" s="17" t="s">
        <v>440</v>
      </c>
      <c r="BM196" s="143" t="s">
        <v>1728</v>
      </c>
    </row>
    <row r="197" spans="2:65" s="12" customFormat="1">
      <c r="B197" s="145"/>
      <c r="D197" s="146" t="s">
        <v>442</v>
      </c>
      <c r="E197" s="147" t="s">
        <v>19</v>
      </c>
      <c r="F197" s="148" t="s">
        <v>1729</v>
      </c>
      <c r="H197" s="147" t="s">
        <v>19</v>
      </c>
      <c r="I197" s="149"/>
      <c r="L197" s="145"/>
      <c r="M197" s="150"/>
      <c r="T197" s="151"/>
      <c r="AT197" s="147" t="s">
        <v>442</v>
      </c>
      <c r="AU197" s="147" t="s">
        <v>79</v>
      </c>
      <c r="AV197" s="12" t="s">
        <v>79</v>
      </c>
      <c r="AW197" s="12" t="s">
        <v>32</v>
      </c>
      <c r="AX197" s="12" t="s">
        <v>71</v>
      </c>
      <c r="AY197" s="147" t="s">
        <v>429</v>
      </c>
    </row>
    <row r="198" spans="2:65" s="13" customFormat="1">
      <c r="B198" s="152"/>
      <c r="D198" s="146" t="s">
        <v>442</v>
      </c>
      <c r="E198" s="153" t="s">
        <v>19</v>
      </c>
      <c r="F198" s="154" t="s">
        <v>648</v>
      </c>
      <c r="H198" s="155">
        <v>48</v>
      </c>
      <c r="I198" s="156"/>
      <c r="L198" s="152"/>
      <c r="M198" s="157"/>
      <c r="T198" s="158"/>
      <c r="AT198" s="153" t="s">
        <v>442</v>
      </c>
      <c r="AU198" s="153" t="s">
        <v>79</v>
      </c>
      <c r="AV198" s="13" t="s">
        <v>81</v>
      </c>
      <c r="AW198" s="13" t="s">
        <v>32</v>
      </c>
      <c r="AX198" s="13" t="s">
        <v>71</v>
      </c>
      <c r="AY198" s="153" t="s">
        <v>429</v>
      </c>
    </row>
    <row r="199" spans="2:65" s="14" customFormat="1">
      <c r="B199" s="159"/>
      <c r="D199" s="146" t="s">
        <v>442</v>
      </c>
      <c r="E199" s="160" t="s">
        <v>19</v>
      </c>
      <c r="F199" s="161" t="s">
        <v>451</v>
      </c>
      <c r="H199" s="162">
        <v>48</v>
      </c>
      <c r="I199" s="163"/>
      <c r="L199" s="159"/>
      <c r="M199" s="164"/>
      <c r="T199" s="165"/>
      <c r="AT199" s="160" t="s">
        <v>442</v>
      </c>
      <c r="AU199" s="160" t="s">
        <v>79</v>
      </c>
      <c r="AV199" s="14" t="s">
        <v>440</v>
      </c>
      <c r="AW199" s="14" t="s">
        <v>32</v>
      </c>
      <c r="AX199" s="14" t="s">
        <v>79</v>
      </c>
      <c r="AY199" s="160" t="s">
        <v>429</v>
      </c>
    </row>
    <row r="200" spans="2:65" s="1" customFormat="1" ht="49.15" customHeight="1">
      <c r="B200" s="32"/>
      <c r="C200" s="131" t="s">
        <v>550</v>
      </c>
      <c r="D200" s="131" t="s">
        <v>434</v>
      </c>
      <c r="E200" s="132" t="s">
        <v>1730</v>
      </c>
      <c r="F200" s="133" t="s">
        <v>1731</v>
      </c>
      <c r="G200" s="134" t="s">
        <v>437</v>
      </c>
      <c r="H200" s="135">
        <v>137</v>
      </c>
      <c r="I200" s="136"/>
      <c r="J200" s="137">
        <f>ROUND(I200*H200,2)</f>
        <v>0</v>
      </c>
      <c r="K200" s="133" t="s">
        <v>438</v>
      </c>
      <c r="L200" s="138"/>
      <c r="M200" s="139" t="s">
        <v>19</v>
      </c>
      <c r="N200" s="140" t="s">
        <v>42</v>
      </c>
      <c r="P200" s="141">
        <f>O200*H200</f>
        <v>0</v>
      </c>
      <c r="Q200" s="141">
        <v>0.32729999999999998</v>
      </c>
      <c r="R200" s="141">
        <f>Q200*H200</f>
        <v>44.8401</v>
      </c>
      <c r="S200" s="141">
        <v>0</v>
      </c>
      <c r="T200" s="142">
        <f>S200*H200</f>
        <v>0</v>
      </c>
      <c r="AR200" s="143" t="s">
        <v>439</v>
      </c>
      <c r="AT200" s="143" t="s">
        <v>434</v>
      </c>
      <c r="AU200" s="143" t="s">
        <v>79</v>
      </c>
      <c r="AY200" s="17" t="s">
        <v>429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7" t="s">
        <v>79</v>
      </c>
      <c r="BK200" s="144">
        <f>ROUND(I200*H200,2)</f>
        <v>0</v>
      </c>
      <c r="BL200" s="17" t="s">
        <v>440</v>
      </c>
      <c r="BM200" s="143" t="s">
        <v>1732</v>
      </c>
    </row>
    <row r="201" spans="2:65" s="12" customFormat="1">
      <c r="B201" s="145"/>
      <c r="D201" s="146" t="s">
        <v>442</v>
      </c>
      <c r="E201" s="147" t="s">
        <v>19</v>
      </c>
      <c r="F201" s="148" t="s">
        <v>1733</v>
      </c>
      <c r="H201" s="147" t="s">
        <v>19</v>
      </c>
      <c r="I201" s="149"/>
      <c r="L201" s="145"/>
      <c r="M201" s="150"/>
      <c r="T201" s="151"/>
      <c r="AT201" s="147" t="s">
        <v>442</v>
      </c>
      <c r="AU201" s="147" t="s">
        <v>79</v>
      </c>
      <c r="AV201" s="12" t="s">
        <v>79</v>
      </c>
      <c r="AW201" s="12" t="s">
        <v>32</v>
      </c>
      <c r="AX201" s="12" t="s">
        <v>71</v>
      </c>
      <c r="AY201" s="147" t="s">
        <v>429</v>
      </c>
    </row>
    <row r="202" spans="2:65" s="13" customFormat="1">
      <c r="B202" s="152"/>
      <c r="D202" s="146" t="s">
        <v>442</v>
      </c>
      <c r="E202" s="153" t="s">
        <v>19</v>
      </c>
      <c r="F202" s="154" t="s">
        <v>593</v>
      </c>
      <c r="H202" s="155">
        <v>23</v>
      </c>
      <c r="I202" s="156"/>
      <c r="L202" s="152"/>
      <c r="M202" s="157"/>
      <c r="T202" s="158"/>
      <c r="AT202" s="153" t="s">
        <v>442</v>
      </c>
      <c r="AU202" s="153" t="s">
        <v>79</v>
      </c>
      <c r="AV202" s="13" t="s">
        <v>81</v>
      </c>
      <c r="AW202" s="13" t="s">
        <v>32</v>
      </c>
      <c r="AX202" s="13" t="s">
        <v>71</v>
      </c>
      <c r="AY202" s="153" t="s">
        <v>429</v>
      </c>
    </row>
    <row r="203" spans="2:65" s="12" customFormat="1">
      <c r="B203" s="145"/>
      <c r="D203" s="146" t="s">
        <v>442</v>
      </c>
      <c r="E203" s="147" t="s">
        <v>19</v>
      </c>
      <c r="F203" s="148" t="s">
        <v>1734</v>
      </c>
      <c r="H203" s="147" t="s">
        <v>19</v>
      </c>
      <c r="I203" s="149"/>
      <c r="L203" s="145"/>
      <c r="M203" s="150"/>
      <c r="T203" s="151"/>
      <c r="AT203" s="147" t="s">
        <v>442</v>
      </c>
      <c r="AU203" s="147" t="s">
        <v>79</v>
      </c>
      <c r="AV203" s="12" t="s">
        <v>79</v>
      </c>
      <c r="AW203" s="12" t="s">
        <v>32</v>
      </c>
      <c r="AX203" s="12" t="s">
        <v>71</v>
      </c>
      <c r="AY203" s="147" t="s">
        <v>429</v>
      </c>
    </row>
    <row r="204" spans="2:65" s="13" customFormat="1">
      <c r="B204" s="152"/>
      <c r="D204" s="146" t="s">
        <v>442</v>
      </c>
      <c r="E204" s="153" t="s">
        <v>19</v>
      </c>
      <c r="F204" s="154" t="s">
        <v>593</v>
      </c>
      <c r="H204" s="155">
        <v>23</v>
      </c>
      <c r="I204" s="156"/>
      <c r="L204" s="152"/>
      <c r="M204" s="157"/>
      <c r="T204" s="158"/>
      <c r="AT204" s="153" t="s">
        <v>442</v>
      </c>
      <c r="AU204" s="153" t="s">
        <v>79</v>
      </c>
      <c r="AV204" s="13" t="s">
        <v>81</v>
      </c>
      <c r="AW204" s="13" t="s">
        <v>32</v>
      </c>
      <c r="AX204" s="13" t="s">
        <v>71</v>
      </c>
      <c r="AY204" s="153" t="s">
        <v>429</v>
      </c>
    </row>
    <row r="205" spans="2:65" s="12" customFormat="1">
      <c r="B205" s="145"/>
      <c r="D205" s="146" t="s">
        <v>442</v>
      </c>
      <c r="E205" s="147" t="s">
        <v>19</v>
      </c>
      <c r="F205" s="148" t="s">
        <v>1735</v>
      </c>
      <c r="H205" s="147" t="s">
        <v>19</v>
      </c>
      <c r="I205" s="149"/>
      <c r="L205" s="145"/>
      <c r="M205" s="150"/>
      <c r="T205" s="151"/>
      <c r="AT205" s="147" t="s">
        <v>442</v>
      </c>
      <c r="AU205" s="147" t="s">
        <v>79</v>
      </c>
      <c r="AV205" s="12" t="s">
        <v>79</v>
      </c>
      <c r="AW205" s="12" t="s">
        <v>32</v>
      </c>
      <c r="AX205" s="12" t="s">
        <v>71</v>
      </c>
      <c r="AY205" s="147" t="s">
        <v>429</v>
      </c>
    </row>
    <row r="206" spans="2:65" s="13" customFormat="1">
      <c r="B206" s="152"/>
      <c r="D206" s="146" t="s">
        <v>442</v>
      </c>
      <c r="E206" s="153" t="s">
        <v>19</v>
      </c>
      <c r="F206" s="154" t="s">
        <v>525</v>
      </c>
      <c r="H206" s="155">
        <v>11</v>
      </c>
      <c r="I206" s="156"/>
      <c r="L206" s="152"/>
      <c r="M206" s="157"/>
      <c r="T206" s="158"/>
      <c r="AT206" s="153" t="s">
        <v>442</v>
      </c>
      <c r="AU206" s="153" t="s">
        <v>79</v>
      </c>
      <c r="AV206" s="13" t="s">
        <v>81</v>
      </c>
      <c r="AW206" s="13" t="s">
        <v>32</v>
      </c>
      <c r="AX206" s="13" t="s">
        <v>71</v>
      </c>
      <c r="AY206" s="153" t="s">
        <v>429</v>
      </c>
    </row>
    <row r="207" spans="2:65" s="12" customFormat="1">
      <c r="B207" s="145"/>
      <c r="D207" s="146" t="s">
        <v>442</v>
      </c>
      <c r="E207" s="147" t="s">
        <v>19</v>
      </c>
      <c r="F207" s="148" t="s">
        <v>1736</v>
      </c>
      <c r="H207" s="147" t="s">
        <v>19</v>
      </c>
      <c r="I207" s="149"/>
      <c r="L207" s="145"/>
      <c r="M207" s="150"/>
      <c r="T207" s="151"/>
      <c r="AT207" s="147" t="s">
        <v>442</v>
      </c>
      <c r="AU207" s="147" t="s">
        <v>79</v>
      </c>
      <c r="AV207" s="12" t="s">
        <v>79</v>
      </c>
      <c r="AW207" s="12" t="s">
        <v>32</v>
      </c>
      <c r="AX207" s="12" t="s">
        <v>71</v>
      </c>
      <c r="AY207" s="147" t="s">
        <v>429</v>
      </c>
    </row>
    <row r="208" spans="2:65" s="13" customFormat="1">
      <c r="B208" s="152"/>
      <c r="D208" s="146" t="s">
        <v>442</v>
      </c>
      <c r="E208" s="153" t="s">
        <v>19</v>
      </c>
      <c r="F208" s="154" t="s">
        <v>593</v>
      </c>
      <c r="H208" s="155">
        <v>23</v>
      </c>
      <c r="I208" s="156"/>
      <c r="L208" s="152"/>
      <c r="M208" s="157"/>
      <c r="T208" s="158"/>
      <c r="AT208" s="153" t="s">
        <v>442</v>
      </c>
      <c r="AU208" s="153" t="s">
        <v>79</v>
      </c>
      <c r="AV208" s="13" t="s">
        <v>81</v>
      </c>
      <c r="AW208" s="13" t="s">
        <v>32</v>
      </c>
      <c r="AX208" s="13" t="s">
        <v>71</v>
      </c>
      <c r="AY208" s="153" t="s">
        <v>429</v>
      </c>
    </row>
    <row r="209" spans="2:65" s="12" customFormat="1">
      <c r="B209" s="145"/>
      <c r="D209" s="146" t="s">
        <v>442</v>
      </c>
      <c r="E209" s="147" t="s">
        <v>19</v>
      </c>
      <c r="F209" s="148" t="s">
        <v>1737</v>
      </c>
      <c r="H209" s="147" t="s">
        <v>19</v>
      </c>
      <c r="I209" s="149"/>
      <c r="L209" s="145"/>
      <c r="M209" s="150"/>
      <c r="T209" s="151"/>
      <c r="AT209" s="147" t="s">
        <v>442</v>
      </c>
      <c r="AU209" s="147" t="s">
        <v>79</v>
      </c>
      <c r="AV209" s="12" t="s">
        <v>79</v>
      </c>
      <c r="AW209" s="12" t="s">
        <v>32</v>
      </c>
      <c r="AX209" s="12" t="s">
        <v>71</v>
      </c>
      <c r="AY209" s="147" t="s">
        <v>429</v>
      </c>
    </row>
    <row r="210" spans="2:65" s="13" customFormat="1">
      <c r="B210" s="152"/>
      <c r="D210" s="146" t="s">
        <v>442</v>
      </c>
      <c r="E210" s="153" t="s">
        <v>19</v>
      </c>
      <c r="F210" s="154" t="s">
        <v>562</v>
      </c>
      <c r="H210" s="155">
        <v>17</v>
      </c>
      <c r="I210" s="156"/>
      <c r="L210" s="152"/>
      <c r="M210" s="157"/>
      <c r="T210" s="158"/>
      <c r="AT210" s="153" t="s">
        <v>442</v>
      </c>
      <c r="AU210" s="153" t="s">
        <v>79</v>
      </c>
      <c r="AV210" s="13" t="s">
        <v>81</v>
      </c>
      <c r="AW210" s="13" t="s">
        <v>32</v>
      </c>
      <c r="AX210" s="13" t="s">
        <v>71</v>
      </c>
      <c r="AY210" s="153" t="s">
        <v>429</v>
      </c>
    </row>
    <row r="211" spans="2:65" s="12" customFormat="1">
      <c r="B211" s="145"/>
      <c r="D211" s="146" t="s">
        <v>442</v>
      </c>
      <c r="E211" s="147" t="s">
        <v>19</v>
      </c>
      <c r="F211" s="148" t="s">
        <v>1738</v>
      </c>
      <c r="H211" s="147" t="s">
        <v>19</v>
      </c>
      <c r="I211" s="149"/>
      <c r="L211" s="145"/>
      <c r="M211" s="150"/>
      <c r="T211" s="151"/>
      <c r="AT211" s="147" t="s">
        <v>442</v>
      </c>
      <c r="AU211" s="147" t="s">
        <v>79</v>
      </c>
      <c r="AV211" s="12" t="s">
        <v>79</v>
      </c>
      <c r="AW211" s="12" t="s">
        <v>32</v>
      </c>
      <c r="AX211" s="12" t="s">
        <v>71</v>
      </c>
      <c r="AY211" s="147" t="s">
        <v>429</v>
      </c>
    </row>
    <row r="212" spans="2:65" s="13" customFormat="1">
      <c r="B212" s="152"/>
      <c r="D212" s="146" t="s">
        <v>442</v>
      </c>
      <c r="E212" s="153" t="s">
        <v>19</v>
      </c>
      <c r="F212" s="154" t="s">
        <v>593</v>
      </c>
      <c r="H212" s="155">
        <v>23</v>
      </c>
      <c r="I212" s="156"/>
      <c r="L212" s="152"/>
      <c r="M212" s="157"/>
      <c r="T212" s="158"/>
      <c r="AT212" s="153" t="s">
        <v>442</v>
      </c>
      <c r="AU212" s="153" t="s">
        <v>79</v>
      </c>
      <c r="AV212" s="13" t="s">
        <v>81</v>
      </c>
      <c r="AW212" s="13" t="s">
        <v>32</v>
      </c>
      <c r="AX212" s="13" t="s">
        <v>71</v>
      </c>
      <c r="AY212" s="153" t="s">
        <v>429</v>
      </c>
    </row>
    <row r="213" spans="2:65" s="12" customFormat="1">
      <c r="B213" s="145"/>
      <c r="D213" s="146" t="s">
        <v>442</v>
      </c>
      <c r="E213" s="147" t="s">
        <v>19</v>
      </c>
      <c r="F213" s="148" t="s">
        <v>1739</v>
      </c>
      <c r="H213" s="147" t="s">
        <v>19</v>
      </c>
      <c r="I213" s="149"/>
      <c r="L213" s="145"/>
      <c r="M213" s="150"/>
      <c r="T213" s="151"/>
      <c r="AT213" s="147" t="s">
        <v>442</v>
      </c>
      <c r="AU213" s="147" t="s">
        <v>79</v>
      </c>
      <c r="AV213" s="12" t="s">
        <v>79</v>
      </c>
      <c r="AW213" s="12" t="s">
        <v>32</v>
      </c>
      <c r="AX213" s="12" t="s">
        <v>71</v>
      </c>
      <c r="AY213" s="147" t="s">
        <v>429</v>
      </c>
    </row>
    <row r="214" spans="2:65" s="13" customFormat="1">
      <c r="B214" s="152"/>
      <c r="D214" s="146" t="s">
        <v>442</v>
      </c>
      <c r="E214" s="153" t="s">
        <v>19</v>
      </c>
      <c r="F214" s="154" t="s">
        <v>562</v>
      </c>
      <c r="H214" s="155">
        <v>17</v>
      </c>
      <c r="I214" s="156"/>
      <c r="L214" s="152"/>
      <c r="M214" s="157"/>
      <c r="T214" s="158"/>
      <c r="AT214" s="153" t="s">
        <v>442</v>
      </c>
      <c r="AU214" s="153" t="s">
        <v>79</v>
      </c>
      <c r="AV214" s="13" t="s">
        <v>81</v>
      </c>
      <c r="AW214" s="13" t="s">
        <v>32</v>
      </c>
      <c r="AX214" s="13" t="s">
        <v>71</v>
      </c>
      <c r="AY214" s="153" t="s">
        <v>429</v>
      </c>
    </row>
    <row r="215" spans="2:65" s="14" customFormat="1">
      <c r="B215" s="159"/>
      <c r="D215" s="146" t="s">
        <v>442</v>
      </c>
      <c r="E215" s="160" t="s">
        <v>19</v>
      </c>
      <c r="F215" s="161" t="s">
        <v>451</v>
      </c>
      <c r="H215" s="162">
        <v>137</v>
      </c>
      <c r="I215" s="163"/>
      <c r="L215" s="159"/>
      <c r="M215" s="164"/>
      <c r="T215" s="165"/>
      <c r="AT215" s="160" t="s">
        <v>442</v>
      </c>
      <c r="AU215" s="160" t="s">
        <v>79</v>
      </c>
      <c r="AV215" s="14" t="s">
        <v>440</v>
      </c>
      <c r="AW215" s="14" t="s">
        <v>32</v>
      </c>
      <c r="AX215" s="14" t="s">
        <v>79</v>
      </c>
      <c r="AY215" s="160" t="s">
        <v>429</v>
      </c>
    </row>
    <row r="216" spans="2:65" s="1" customFormat="1" ht="55.5" customHeight="1">
      <c r="B216" s="32"/>
      <c r="C216" s="131" t="s">
        <v>562</v>
      </c>
      <c r="D216" s="131" t="s">
        <v>434</v>
      </c>
      <c r="E216" s="132" t="s">
        <v>1740</v>
      </c>
      <c r="F216" s="133" t="s">
        <v>1741</v>
      </c>
      <c r="G216" s="134" t="s">
        <v>437</v>
      </c>
      <c r="H216" s="135">
        <v>104</v>
      </c>
      <c r="I216" s="136"/>
      <c r="J216" s="137">
        <f>ROUND(I216*H216,2)</f>
        <v>0</v>
      </c>
      <c r="K216" s="133" t="s">
        <v>19</v>
      </c>
      <c r="L216" s="138"/>
      <c r="M216" s="139" t="s">
        <v>19</v>
      </c>
      <c r="N216" s="140" t="s">
        <v>42</v>
      </c>
      <c r="P216" s="141">
        <f>O216*H216</f>
        <v>0</v>
      </c>
      <c r="Q216" s="141">
        <v>0.32729999999999998</v>
      </c>
      <c r="R216" s="141">
        <f>Q216*H216</f>
        <v>34.039200000000001</v>
      </c>
      <c r="S216" s="141">
        <v>0</v>
      </c>
      <c r="T216" s="142">
        <f>S216*H216</f>
        <v>0</v>
      </c>
      <c r="AR216" s="143" t="s">
        <v>439</v>
      </c>
      <c r="AT216" s="143" t="s">
        <v>434</v>
      </c>
      <c r="AU216" s="143" t="s">
        <v>79</v>
      </c>
      <c r="AY216" s="17" t="s">
        <v>429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7" t="s">
        <v>79</v>
      </c>
      <c r="BK216" s="144">
        <f>ROUND(I216*H216,2)</f>
        <v>0</v>
      </c>
      <c r="BL216" s="17" t="s">
        <v>440</v>
      </c>
      <c r="BM216" s="143" t="s">
        <v>1742</v>
      </c>
    </row>
    <row r="217" spans="2:65" s="12" customFormat="1">
      <c r="B217" s="145"/>
      <c r="D217" s="146" t="s">
        <v>442</v>
      </c>
      <c r="E217" s="147" t="s">
        <v>19</v>
      </c>
      <c r="F217" s="148" t="s">
        <v>1733</v>
      </c>
      <c r="H217" s="147" t="s">
        <v>19</v>
      </c>
      <c r="I217" s="149"/>
      <c r="L217" s="145"/>
      <c r="M217" s="150"/>
      <c r="T217" s="151"/>
      <c r="AT217" s="147" t="s">
        <v>442</v>
      </c>
      <c r="AU217" s="147" t="s">
        <v>79</v>
      </c>
      <c r="AV217" s="12" t="s">
        <v>79</v>
      </c>
      <c r="AW217" s="12" t="s">
        <v>32</v>
      </c>
      <c r="AX217" s="12" t="s">
        <v>71</v>
      </c>
      <c r="AY217" s="147" t="s">
        <v>429</v>
      </c>
    </row>
    <row r="218" spans="2:65" s="13" customFormat="1">
      <c r="B218" s="152"/>
      <c r="D218" s="146" t="s">
        <v>442</v>
      </c>
      <c r="E218" s="153" t="s">
        <v>19</v>
      </c>
      <c r="F218" s="154" t="s">
        <v>8</v>
      </c>
      <c r="H218" s="155">
        <v>12</v>
      </c>
      <c r="I218" s="156"/>
      <c r="L218" s="152"/>
      <c r="M218" s="157"/>
      <c r="T218" s="158"/>
      <c r="AT218" s="153" t="s">
        <v>442</v>
      </c>
      <c r="AU218" s="153" t="s">
        <v>79</v>
      </c>
      <c r="AV218" s="13" t="s">
        <v>81</v>
      </c>
      <c r="AW218" s="13" t="s">
        <v>32</v>
      </c>
      <c r="AX218" s="13" t="s">
        <v>71</v>
      </c>
      <c r="AY218" s="153" t="s">
        <v>429</v>
      </c>
    </row>
    <row r="219" spans="2:65" s="12" customFormat="1">
      <c r="B219" s="145"/>
      <c r="D219" s="146" t="s">
        <v>442</v>
      </c>
      <c r="E219" s="147" t="s">
        <v>19</v>
      </c>
      <c r="F219" s="148" t="s">
        <v>1734</v>
      </c>
      <c r="H219" s="147" t="s">
        <v>19</v>
      </c>
      <c r="I219" s="149"/>
      <c r="L219" s="145"/>
      <c r="M219" s="150"/>
      <c r="T219" s="151"/>
      <c r="AT219" s="147" t="s">
        <v>442</v>
      </c>
      <c r="AU219" s="147" t="s">
        <v>79</v>
      </c>
      <c r="AV219" s="12" t="s">
        <v>79</v>
      </c>
      <c r="AW219" s="12" t="s">
        <v>32</v>
      </c>
      <c r="AX219" s="12" t="s">
        <v>71</v>
      </c>
      <c r="AY219" s="147" t="s">
        <v>429</v>
      </c>
    </row>
    <row r="220" spans="2:65" s="13" customFormat="1">
      <c r="B220" s="152"/>
      <c r="D220" s="146" t="s">
        <v>442</v>
      </c>
      <c r="E220" s="153" t="s">
        <v>19</v>
      </c>
      <c r="F220" s="154" t="s">
        <v>8</v>
      </c>
      <c r="H220" s="155">
        <v>12</v>
      </c>
      <c r="I220" s="156"/>
      <c r="L220" s="152"/>
      <c r="M220" s="157"/>
      <c r="T220" s="158"/>
      <c r="AT220" s="153" t="s">
        <v>442</v>
      </c>
      <c r="AU220" s="153" t="s">
        <v>79</v>
      </c>
      <c r="AV220" s="13" t="s">
        <v>81</v>
      </c>
      <c r="AW220" s="13" t="s">
        <v>32</v>
      </c>
      <c r="AX220" s="13" t="s">
        <v>71</v>
      </c>
      <c r="AY220" s="153" t="s">
        <v>429</v>
      </c>
    </row>
    <row r="221" spans="2:65" s="12" customFormat="1">
      <c r="B221" s="145"/>
      <c r="D221" s="146" t="s">
        <v>442</v>
      </c>
      <c r="E221" s="147" t="s">
        <v>19</v>
      </c>
      <c r="F221" s="148" t="s">
        <v>1735</v>
      </c>
      <c r="H221" s="147" t="s">
        <v>19</v>
      </c>
      <c r="I221" s="149"/>
      <c r="L221" s="145"/>
      <c r="M221" s="150"/>
      <c r="T221" s="151"/>
      <c r="AT221" s="147" t="s">
        <v>442</v>
      </c>
      <c r="AU221" s="147" t="s">
        <v>79</v>
      </c>
      <c r="AV221" s="12" t="s">
        <v>79</v>
      </c>
      <c r="AW221" s="12" t="s">
        <v>32</v>
      </c>
      <c r="AX221" s="12" t="s">
        <v>71</v>
      </c>
      <c r="AY221" s="147" t="s">
        <v>429</v>
      </c>
    </row>
    <row r="222" spans="2:65" s="13" customFormat="1">
      <c r="B222" s="152"/>
      <c r="D222" s="146" t="s">
        <v>442</v>
      </c>
      <c r="E222" s="153" t="s">
        <v>19</v>
      </c>
      <c r="F222" s="154" t="s">
        <v>462</v>
      </c>
      <c r="H222" s="155">
        <v>20</v>
      </c>
      <c r="I222" s="156"/>
      <c r="L222" s="152"/>
      <c r="M222" s="157"/>
      <c r="T222" s="158"/>
      <c r="AT222" s="153" t="s">
        <v>442</v>
      </c>
      <c r="AU222" s="153" t="s">
        <v>79</v>
      </c>
      <c r="AV222" s="13" t="s">
        <v>81</v>
      </c>
      <c r="AW222" s="13" t="s">
        <v>32</v>
      </c>
      <c r="AX222" s="13" t="s">
        <v>71</v>
      </c>
      <c r="AY222" s="153" t="s">
        <v>429</v>
      </c>
    </row>
    <row r="223" spans="2:65" s="12" customFormat="1">
      <c r="B223" s="145"/>
      <c r="D223" s="146" t="s">
        <v>442</v>
      </c>
      <c r="E223" s="147" t="s">
        <v>19</v>
      </c>
      <c r="F223" s="148" t="s">
        <v>1736</v>
      </c>
      <c r="H223" s="147" t="s">
        <v>19</v>
      </c>
      <c r="I223" s="149"/>
      <c r="L223" s="145"/>
      <c r="M223" s="150"/>
      <c r="T223" s="151"/>
      <c r="AT223" s="147" t="s">
        <v>442</v>
      </c>
      <c r="AU223" s="147" t="s">
        <v>79</v>
      </c>
      <c r="AV223" s="12" t="s">
        <v>79</v>
      </c>
      <c r="AW223" s="12" t="s">
        <v>32</v>
      </c>
      <c r="AX223" s="12" t="s">
        <v>71</v>
      </c>
      <c r="AY223" s="147" t="s">
        <v>429</v>
      </c>
    </row>
    <row r="224" spans="2:65" s="13" customFormat="1">
      <c r="B224" s="152"/>
      <c r="D224" s="146" t="s">
        <v>442</v>
      </c>
      <c r="E224" s="153" t="s">
        <v>19</v>
      </c>
      <c r="F224" s="154" t="s">
        <v>8</v>
      </c>
      <c r="H224" s="155">
        <v>12</v>
      </c>
      <c r="I224" s="156"/>
      <c r="L224" s="152"/>
      <c r="M224" s="157"/>
      <c r="T224" s="158"/>
      <c r="AT224" s="153" t="s">
        <v>442</v>
      </c>
      <c r="AU224" s="153" t="s">
        <v>79</v>
      </c>
      <c r="AV224" s="13" t="s">
        <v>81</v>
      </c>
      <c r="AW224" s="13" t="s">
        <v>32</v>
      </c>
      <c r="AX224" s="13" t="s">
        <v>71</v>
      </c>
      <c r="AY224" s="153" t="s">
        <v>429</v>
      </c>
    </row>
    <row r="225" spans="2:65" s="12" customFormat="1">
      <c r="B225" s="145"/>
      <c r="D225" s="146" t="s">
        <v>442</v>
      </c>
      <c r="E225" s="147" t="s">
        <v>19</v>
      </c>
      <c r="F225" s="148" t="s">
        <v>1737</v>
      </c>
      <c r="H225" s="147" t="s">
        <v>19</v>
      </c>
      <c r="I225" s="149"/>
      <c r="L225" s="145"/>
      <c r="M225" s="150"/>
      <c r="T225" s="151"/>
      <c r="AT225" s="147" t="s">
        <v>442</v>
      </c>
      <c r="AU225" s="147" t="s">
        <v>79</v>
      </c>
      <c r="AV225" s="12" t="s">
        <v>79</v>
      </c>
      <c r="AW225" s="12" t="s">
        <v>32</v>
      </c>
      <c r="AX225" s="12" t="s">
        <v>71</v>
      </c>
      <c r="AY225" s="147" t="s">
        <v>429</v>
      </c>
    </row>
    <row r="226" spans="2:65" s="13" customFormat="1">
      <c r="B226" s="152"/>
      <c r="D226" s="146" t="s">
        <v>442</v>
      </c>
      <c r="E226" s="153" t="s">
        <v>19</v>
      </c>
      <c r="F226" s="154" t="s">
        <v>572</v>
      </c>
      <c r="H226" s="155">
        <v>18</v>
      </c>
      <c r="I226" s="156"/>
      <c r="L226" s="152"/>
      <c r="M226" s="157"/>
      <c r="T226" s="158"/>
      <c r="AT226" s="153" t="s">
        <v>442</v>
      </c>
      <c r="AU226" s="153" t="s">
        <v>79</v>
      </c>
      <c r="AV226" s="13" t="s">
        <v>81</v>
      </c>
      <c r="AW226" s="13" t="s">
        <v>32</v>
      </c>
      <c r="AX226" s="13" t="s">
        <v>71</v>
      </c>
      <c r="AY226" s="153" t="s">
        <v>429</v>
      </c>
    </row>
    <row r="227" spans="2:65" s="12" customFormat="1">
      <c r="B227" s="145"/>
      <c r="D227" s="146" t="s">
        <v>442</v>
      </c>
      <c r="E227" s="147" t="s">
        <v>19</v>
      </c>
      <c r="F227" s="148" t="s">
        <v>1738</v>
      </c>
      <c r="H227" s="147" t="s">
        <v>19</v>
      </c>
      <c r="I227" s="149"/>
      <c r="L227" s="145"/>
      <c r="M227" s="150"/>
      <c r="T227" s="151"/>
      <c r="AT227" s="147" t="s">
        <v>442</v>
      </c>
      <c r="AU227" s="147" t="s">
        <v>79</v>
      </c>
      <c r="AV227" s="12" t="s">
        <v>79</v>
      </c>
      <c r="AW227" s="12" t="s">
        <v>32</v>
      </c>
      <c r="AX227" s="12" t="s">
        <v>71</v>
      </c>
      <c r="AY227" s="147" t="s">
        <v>429</v>
      </c>
    </row>
    <row r="228" spans="2:65" s="13" customFormat="1">
      <c r="B228" s="152"/>
      <c r="D228" s="146" t="s">
        <v>442</v>
      </c>
      <c r="E228" s="153" t="s">
        <v>19</v>
      </c>
      <c r="F228" s="154" t="s">
        <v>8</v>
      </c>
      <c r="H228" s="155">
        <v>12</v>
      </c>
      <c r="I228" s="156"/>
      <c r="L228" s="152"/>
      <c r="M228" s="157"/>
      <c r="T228" s="158"/>
      <c r="AT228" s="153" t="s">
        <v>442</v>
      </c>
      <c r="AU228" s="153" t="s">
        <v>79</v>
      </c>
      <c r="AV228" s="13" t="s">
        <v>81</v>
      </c>
      <c r="AW228" s="13" t="s">
        <v>32</v>
      </c>
      <c r="AX228" s="13" t="s">
        <v>71</v>
      </c>
      <c r="AY228" s="153" t="s">
        <v>429</v>
      </c>
    </row>
    <row r="229" spans="2:65" s="12" customFormat="1">
      <c r="B229" s="145"/>
      <c r="D229" s="146" t="s">
        <v>442</v>
      </c>
      <c r="E229" s="147" t="s">
        <v>19</v>
      </c>
      <c r="F229" s="148" t="s">
        <v>1739</v>
      </c>
      <c r="H229" s="147" t="s">
        <v>19</v>
      </c>
      <c r="I229" s="149"/>
      <c r="L229" s="145"/>
      <c r="M229" s="150"/>
      <c r="T229" s="151"/>
      <c r="AT229" s="147" t="s">
        <v>442</v>
      </c>
      <c r="AU229" s="147" t="s">
        <v>79</v>
      </c>
      <c r="AV229" s="12" t="s">
        <v>79</v>
      </c>
      <c r="AW229" s="12" t="s">
        <v>32</v>
      </c>
      <c r="AX229" s="12" t="s">
        <v>71</v>
      </c>
      <c r="AY229" s="147" t="s">
        <v>429</v>
      </c>
    </row>
    <row r="230" spans="2:65" s="13" customFormat="1">
      <c r="B230" s="152"/>
      <c r="D230" s="146" t="s">
        <v>442</v>
      </c>
      <c r="E230" s="153" t="s">
        <v>19</v>
      </c>
      <c r="F230" s="154" t="s">
        <v>572</v>
      </c>
      <c r="H230" s="155">
        <v>18</v>
      </c>
      <c r="I230" s="156"/>
      <c r="L230" s="152"/>
      <c r="M230" s="157"/>
      <c r="T230" s="158"/>
      <c r="AT230" s="153" t="s">
        <v>442</v>
      </c>
      <c r="AU230" s="153" t="s">
        <v>79</v>
      </c>
      <c r="AV230" s="13" t="s">
        <v>81</v>
      </c>
      <c r="AW230" s="13" t="s">
        <v>32</v>
      </c>
      <c r="AX230" s="13" t="s">
        <v>71</v>
      </c>
      <c r="AY230" s="153" t="s">
        <v>429</v>
      </c>
    </row>
    <row r="231" spans="2:65" s="14" customFormat="1">
      <c r="B231" s="159"/>
      <c r="D231" s="146" t="s">
        <v>442</v>
      </c>
      <c r="E231" s="160" t="s">
        <v>19</v>
      </c>
      <c r="F231" s="161" t="s">
        <v>451</v>
      </c>
      <c r="H231" s="162">
        <v>104</v>
      </c>
      <c r="I231" s="163"/>
      <c r="L231" s="159"/>
      <c r="M231" s="164"/>
      <c r="T231" s="165"/>
      <c r="AT231" s="160" t="s">
        <v>442</v>
      </c>
      <c r="AU231" s="160" t="s">
        <v>79</v>
      </c>
      <c r="AV231" s="14" t="s">
        <v>440</v>
      </c>
      <c r="AW231" s="14" t="s">
        <v>32</v>
      </c>
      <c r="AX231" s="14" t="s">
        <v>79</v>
      </c>
      <c r="AY231" s="160" t="s">
        <v>429</v>
      </c>
    </row>
    <row r="232" spans="2:65" s="1" customFormat="1" ht="24.2" customHeight="1">
      <c r="B232" s="32"/>
      <c r="C232" s="131" t="s">
        <v>572</v>
      </c>
      <c r="D232" s="131" t="s">
        <v>434</v>
      </c>
      <c r="E232" s="132" t="s">
        <v>656</v>
      </c>
      <c r="F232" s="133" t="s">
        <v>657</v>
      </c>
      <c r="G232" s="134" t="s">
        <v>483</v>
      </c>
      <c r="H232" s="135">
        <v>24</v>
      </c>
      <c r="I232" s="136"/>
      <c r="J232" s="137">
        <f>ROUND(I232*H232,2)</f>
        <v>0</v>
      </c>
      <c r="K232" s="133" t="s">
        <v>438</v>
      </c>
      <c r="L232" s="138"/>
      <c r="M232" s="139" t="s">
        <v>19</v>
      </c>
      <c r="N232" s="140" t="s">
        <v>42</v>
      </c>
      <c r="P232" s="141">
        <f>O232*H232</f>
        <v>0</v>
      </c>
      <c r="Q232" s="141">
        <v>0</v>
      </c>
      <c r="R232" s="141">
        <f>Q232*H232</f>
        <v>0</v>
      </c>
      <c r="S232" s="141">
        <v>0</v>
      </c>
      <c r="T232" s="142">
        <f>S232*H232</f>
        <v>0</v>
      </c>
      <c r="AR232" s="143" t="s">
        <v>439</v>
      </c>
      <c r="AT232" s="143" t="s">
        <v>434</v>
      </c>
      <c r="AU232" s="143" t="s">
        <v>79</v>
      </c>
      <c r="AY232" s="17" t="s">
        <v>429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7" t="s">
        <v>79</v>
      </c>
      <c r="BK232" s="144">
        <f>ROUND(I232*H232,2)</f>
        <v>0</v>
      </c>
      <c r="BL232" s="17" t="s">
        <v>440</v>
      </c>
      <c r="BM232" s="143" t="s">
        <v>1743</v>
      </c>
    </row>
    <row r="233" spans="2:65" s="12" customFormat="1">
      <c r="B233" s="145"/>
      <c r="D233" s="146" t="s">
        <v>442</v>
      </c>
      <c r="E233" s="147" t="s">
        <v>19</v>
      </c>
      <c r="F233" s="148" t="s">
        <v>1735</v>
      </c>
      <c r="H233" s="147" t="s">
        <v>19</v>
      </c>
      <c r="I233" s="149"/>
      <c r="L233" s="145"/>
      <c r="M233" s="150"/>
      <c r="T233" s="151"/>
      <c r="AT233" s="147" t="s">
        <v>442</v>
      </c>
      <c r="AU233" s="147" t="s">
        <v>79</v>
      </c>
      <c r="AV233" s="12" t="s">
        <v>79</v>
      </c>
      <c r="AW233" s="12" t="s">
        <v>32</v>
      </c>
      <c r="AX233" s="12" t="s">
        <v>71</v>
      </c>
      <c r="AY233" s="147" t="s">
        <v>429</v>
      </c>
    </row>
    <row r="234" spans="2:65" s="13" customFormat="1">
      <c r="B234" s="152"/>
      <c r="D234" s="146" t="s">
        <v>442</v>
      </c>
      <c r="E234" s="153" t="s">
        <v>19</v>
      </c>
      <c r="F234" s="154" t="s">
        <v>1744</v>
      </c>
      <c r="H234" s="155">
        <v>9.6</v>
      </c>
      <c r="I234" s="156"/>
      <c r="L234" s="152"/>
      <c r="M234" s="157"/>
      <c r="T234" s="158"/>
      <c r="AT234" s="153" t="s">
        <v>442</v>
      </c>
      <c r="AU234" s="153" t="s">
        <v>79</v>
      </c>
      <c r="AV234" s="13" t="s">
        <v>81</v>
      </c>
      <c r="AW234" s="13" t="s">
        <v>32</v>
      </c>
      <c r="AX234" s="13" t="s">
        <v>71</v>
      </c>
      <c r="AY234" s="153" t="s">
        <v>429</v>
      </c>
    </row>
    <row r="235" spans="2:65" s="12" customFormat="1">
      <c r="B235" s="145"/>
      <c r="D235" s="146" t="s">
        <v>442</v>
      </c>
      <c r="E235" s="147" t="s">
        <v>19</v>
      </c>
      <c r="F235" s="148" t="s">
        <v>1737</v>
      </c>
      <c r="H235" s="147" t="s">
        <v>19</v>
      </c>
      <c r="I235" s="149"/>
      <c r="L235" s="145"/>
      <c r="M235" s="150"/>
      <c r="T235" s="151"/>
      <c r="AT235" s="147" t="s">
        <v>442</v>
      </c>
      <c r="AU235" s="147" t="s">
        <v>79</v>
      </c>
      <c r="AV235" s="12" t="s">
        <v>79</v>
      </c>
      <c r="AW235" s="12" t="s">
        <v>32</v>
      </c>
      <c r="AX235" s="12" t="s">
        <v>71</v>
      </c>
      <c r="AY235" s="147" t="s">
        <v>429</v>
      </c>
    </row>
    <row r="236" spans="2:65" s="13" customFormat="1">
      <c r="B236" s="152"/>
      <c r="D236" s="146" t="s">
        <v>442</v>
      </c>
      <c r="E236" s="153" t="s">
        <v>19</v>
      </c>
      <c r="F236" s="154" t="s">
        <v>660</v>
      </c>
      <c r="H236" s="155">
        <v>7.2</v>
      </c>
      <c r="I236" s="156"/>
      <c r="L236" s="152"/>
      <c r="M236" s="157"/>
      <c r="T236" s="158"/>
      <c r="AT236" s="153" t="s">
        <v>442</v>
      </c>
      <c r="AU236" s="153" t="s">
        <v>79</v>
      </c>
      <c r="AV236" s="13" t="s">
        <v>81</v>
      </c>
      <c r="AW236" s="13" t="s">
        <v>32</v>
      </c>
      <c r="AX236" s="13" t="s">
        <v>71</v>
      </c>
      <c r="AY236" s="153" t="s">
        <v>429</v>
      </c>
    </row>
    <row r="237" spans="2:65" s="12" customFormat="1">
      <c r="B237" s="145"/>
      <c r="D237" s="146" t="s">
        <v>442</v>
      </c>
      <c r="E237" s="147" t="s">
        <v>19</v>
      </c>
      <c r="F237" s="148" t="s">
        <v>1739</v>
      </c>
      <c r="H237" s="147" t="s">
        <v>19</v>
      </c>
      <c r="I237" s="149"/>
      <c r="L237" s="145"/>
      <c r="M237" s="150"/>
      <c r="T237" s="151"/>
      <c r="AT237" s="147" t="s">
        <v>442</v>
      </c>
      <c r="AU237" s="147" t="s">
        <v>79</v>
      </c>
      <c r="AV237" s="12" t="s">
        <v>79</v>
      </c>
      <c r="AW237" s="12" t="s">
        <v>32</v>
      </c>
      <c r="AX237" s="12" t="s">
        <v>71</v>
      </c>
      <c r="AY237" s="147" t="s">
        <v>429</v>
      </c>
    </row>
    <row r="238" spans="2:65" s="13" customFormat="1">
      <c r="B238" s="152"/>
      <c r="D238" s="146" t="s">
        <v>442</v>
      </c>
      <c r="E238" s="153" t="s">
        <v>19</v>
      </c>
      <c r="F238" s="154" t="s">
        <v>660</v>
      </c>
      <c r="H238" s="155">
        <v>7.2</v>
      </c>
      <c r="I238" s="156"/>
      <c r="L238" s="152"/>
      <c r="M238" s="157"/>
      <c r="T238" s="158"/>
      <c r="AT238" s="153" t="s">
        <v>442</v>
      </c>
      <c r="AU238" s="153" t="s">
        <v>79</v>
      </c>
      <c r="AV238" s="13" t="s">
        <v>81</v>
      </c>
      <c r="AW238" s="13" t="s">
        <v>32</v>
      </c>
      <c r="AX238" s="13" t="s">
        <v>71</v>
      </c>
      <c r="AY238" s="153" t="s">
        <v>429</v>
      </c>
    </row>
    <row r="239" spans="2:65" s="14" customFormat="1">
      <c r="B239" s="159"/>
      <c r="D239" s="146" t="s">
        <v>442</v>
      </c>
      <c r="E239" s="160" t="s">
        <v>19</v>
      </c>
      <c r="F239" s="161" t="s">
        <v>451</v>
      </c>
      <c r="H239" s="162">
        <v>24</v>
      </c>
      <c r="I239" s="163"/>
      <c r="L239" s="159"/>
      <c r="M239" s="164"/>
      <c r="T239" s="165"/>
      <c r="AT239" s="160" t="s">
        <v>442</v>
      </c>
      <c r="AU239" s="160" t="s">
        <v>79</v>
      </c>
      <c r="AV239" s="14" t="s">
        <v>440</v>
      </c>
      <c r="AW239" s="14" t="s">
        <v>32</v>
      </c>
      <c r="AX239" s="14" t="s">
        <v>79</v>
      </c>
      <c r="AY239" s="160" t="s">
        <v>429</v>
      </c>
    </row>
    <row r="240" spans="2:65" s="1" customFormat="1" ht="24.2" customHeight="1">
      <c r="B240" s="32"/>
      <c r="C240" s="131" t="s">
        <v>577</v>
      </c>
      <c r="D240" s="131" t="s">
        <v>434</v>
      </c>
      <c r="E240" s="132" t="s">
        <v>662</v>
      </c>
      <c r="F240" s="133" t="s">
        <v>663</v>
      </c>
      <c r="G240" s="134" t="s">
        <v>483</v>
      </c>
      <c r="H240" s="135">
        <v>54</v>
      </c>
      <c r="I240" s="136"/>
      <c r="J240" s="137">
        <f>ROUND(I240*H240,2)</f>
        <v>0</v>
      </c>
      <c r="K240" s="133" t="s">
        <v>438</v>
      </c>
      <c r="L240" s="138"/>
      <c r="M240" s="139" t="s">
        <v>19</v>
      </c>
      <c r="N240" s="140" t="s">
        <v>42</v>
      </c>
      <c r="P240" s="141">
        <f>O240*H240</f>
        <v>0</v>
      </c>
      <c r="Q240" s="141">
        <v>0</v>
      </c>
      <c r="R240" s="141">
        <f>Q240*H240</f>
        <v>0</v>
      </c>
      <c r="S240" s="141">
        <v>0</v>
      </c>
      <c r="T240" s="142">
        <f>S240*H240</f>
        <v>0</v>
      </c>
      <c r="AR240" s="143" t="s">
        <v>439</v>
      </c>
      <c r="AT240" s="143" t="s">
        <v>434</v>
      </c>
      <c r="AU240" s="143" t="s">
        <v>79</v>
      </c>
      <c r="AY240" s="17" t="s">
        <v>429</v>
      </c>
      <c r="BE240" s="144">
        <f>IF(N240="základní",J240,0)</f>
        <v>0</v>
      </c>
      <c r="BF240" s="144">
        <f>IF(N240="snížená",J240,0)</f>
        <v>0</v>
      </c>
      <c r="BG240" s="144">
        <f>IF(N240="zákl. přenesená",J240,0)</f>
        <v>0</v>
      </c>
      <c r="BH240" s="144">
        <f>IF(N240="sníž. přenesená",J240,0)</f>
        <v>0</v>
      </c>
      <c r="BI240" s="144">
        <f>IF(N240="nulová",J240,0)</f>
        <v>0</v>
      </c>
      <c r="BJ240" s="17" t="s">
        <v>79</v>
      </c>
      <c r="BK240" s="144">
        <f>ROUND(I240*H240,2)</f>
        <v>0</v>
      </c>
      <c r="BL240" s="17" t="s">
        <v>440</v>
      </c>
      <c r="BM240" s="143" t="s">
        <v>1745</v>
      </c>
    </row>
    <row r="241" spans="2:51" s="12" customFormat="1">
      <c r="B241" s="145"/>
      <c r="D241" s="146" t="s">
        <v>442</v>
      </c>
      <c r="E241" s="147" t="s">
        <v>19</v>
      </c>
      <c r="F241" s="148" t="s">
        <v>1733</v>
      </c>
      <c r="H241" s="147" t="s">
        <v>19</v>
      </c>
      <c r="I241" s="149"/>
      <c r="L241" s="145"/>
      <c r="M241" s="150"/>
      <c r="T241" s="151"/>
      <c r="AT241" s="147" t="s">
        <v>442</v>
      </c>
      <c r="AU241" s="147" t="s">
        <v>79</v>
      </c>
      <c r="AV241" s="12" t="s">
        <v>79</v>
      </c>
      <c r="AW241" s="12" t="s">
        <v>32</v>
      </c>
      <c r="AX241" s="12" t="s">
        <v>71</v>
      </c>
      <c r="AY241" s="147" t="s">
        <v>429</v>
      </c>
    </row>
    <row r="242" spans="2:51" s="13" customFormat="1">
      <c r="B242" s="152"/>
      <c r="D242" s="146" t="s">
        <v>442</v>
      </c>
      <c r="E242" s="153" t="s">
        <v>19</v>
      </c>
      <c r="F242" s="154" t="s">
        <v>493</v>
      </c>
      <c r="H242" s="155">
        <v>6</v>
      </c>
      <c r="I242" s="156"/>
      <c r="L242" s="152"/>
      <c r="M242" s="157"/>
      <c r="T242" s="158"/>
      <c r="AT242" s="153" t="s">
        <v>442</v>
      </c>
      <c r="AU242" s="153" t="s">
        <v>79</v>
      </c>
      <c r="AV242" s="13" t="s">
        <v>81</v>
      </c>
      <c r="AW242" s="13" t="s">
        <v>32</v>
      </c>
      <c r="AX242" s="13" t="s">
        <v>71</v>
      </c>
      <c r="AY242" s="153" t="s">
        <v>429</v>
      </c>
    </row>
    <row r="243" spans="2:51" s="12" customFormat="1">
      <c r="B243" s="145"/>
      <c r="D243" s="146" t="s">
        <v>442</v>
      </c>
      <c r="E243" s="147" t="s">
        <v>19</v>
      </c>
      <c r="F243" s="148" t="s">
        <v>1734</v>
      </c>
      <c r="H243" s="147" t="s">
        <v>19</v>
      </c>
      <c r="I243" s="149"/>
      <c r="L243" s="145"/>
      <c r="M243" s="150"/>
      <c r="T243" s="151"/>
      <c r="AT243" s="147" t="s">
        <v>442</v>
      </c>
      <c r="AU243" s="147" t="s">
        <v>79</v>
      </c>
      <c r="AV243" s="12" t="s">
        <v>79</v>
      </c>
      <c r="AW243" s="12" t="s">
        <v>32</v>
      </c>
      <c r="AX243" s="12" t="s">
        <v>71</v>
      </c>
      <c r="AY243" s="147" t="s">
        <v>429</v>
      </c>
    </row>
    <row r="244" spans="2:51" s="13" customFormat="1">
      <c r="B244" s="152"/>
      <c r="D244" s="146" t="s">
        <v>442</v>
      </c>
      <c r="E244" s="153" t="s">
        <v>19</v>
      </c>
      <c r="F244" s="154" t="s">
        <v>493</v>
      </c>
      <c r="H244" s="155">
        <v>6</v>
      </c>
      <c r="I244" s="156"/>
      <c r="L244" s="152"/>
      <c r="M244" s="157"/>
      <c r="T244" s="158"/>
      <c r="AT244" s="153" t="s">
        <v>442</v>
      </c>
      <c r="AU244" s="153" t="s">
        <v>79</v>
      </c>
      <c r="AV244" s="13" t="s">
        <v>81</v>
      </c>
      <c r="AW244" s="13" t="s">
        <v>32</v>
      </c>
      <c r="AX244" s="13" t="s">
        <v>71</v>
      </c>
      <c r="AY244" s="153" t="s">
        <v>429</v>
      </c>
    </row>
    <row r="245" spans="2:51" s="12" customFormat="1">
      <c r="B245" s="145"/>
      <c r="D245" s="146" t="s">
        <v>442</v>
      </c>
      <c r="E245" s="147" t="s">
        <v>19</v>
      </c>
      <c r="F245" s="148" t="s">
        <v>1698</v>
      </c>
      <c r="H245" s="147" t="s">
        <v>19</v>
      </c>
      <c r="I245" s="149"/>
      <c r="L245" s="145"/>
      <c r="M245" s="150"/>
      <c r="T245" s="151"/>
      <c r="AT245" s="147" t="s">
        <v>442</v>
      </c>
      <c r="AU245" s="147" t="s">
        <v>79</v>
      </c>
      <c r="AV245" s="12" t="s">
        <v>79</v>
      </c>
      <c r="AW245" s="12" t="s">
        <v>32</v>
      </c>
      <c r="AX245" s="12" t="s">
        <v>71</v>
      </c>
      <c r="AY245" s="147" t="s">
        <v>429</v>
      </c>
    </row>
    <row r="246" spans="2:51" s="13" customFormat="1">
      <c r="B246" s="152"/>
      <c r="D246" s="146" t="s">
        <v>442</v>
      </c>
      <c r="E246" s="153" t="s">
        <v>19</v>
      </c>
      <c r="F246" s="154" t="s">
        <v>493</v>
      </c>
      <c r="H246" s="155">
        <v>6</v>
      </c>
      <c r="I246" s="156"/>
      <c r="L246" s="152"/>
      <c r="M246" s="157"/>
      <c r="T246" s="158"/>
      <c r="AT246" s="153" t="s">
        <v>442</v>
      </c>
      <c r="AU246" s="153" t="s">
        <v>79</v>
      </c>
      <c r="AV246" s="13" t="s">
        <v>81</v>
      </c>
      <c r="AW246" s="13" t="s">
        <v>32</v>
      </c>
      <c r="AX246" s="13" t="s">
        <v>71</v>
      </c>
      <c r="AY246" s="153" t="s">
        <v>429</v>
      </c>
    </row>
    <row r="247" spans="2:51" s="12" customFormat="1">
      <c r="B247" s="145"/>
      <c r="D247" s="146" t="s">
        <v>442</v>
      </c>
      <c r="E247" s="147" t="s">
        <v>19</v>
      </c>
      <c r="F247" s="148" t="s">
        <v>1699</v>
      </c>
      <c r="H247" s="147" t="s">
        <v>19</v>
      </c>
      <c r="I247" s="149"/>
      <c r="L247" s="145"/>
      <c r="M247" s="150"/>
      <c r="T247" s="151"/>
      <c r="AT247" s="147" t="s">
        <v>442</v>
      </c>
      <c r="AU247" s="147" t="s">
        <v>79</v>
      </c>
      <c r="AV247" s="12" t="s">
        <v>79</v>
      </c>
      <c r="AW247" s="12" t="s">
        <v>32</v>
      </c>
      <c r="AX247" s="12" t="s">
        <v>71</v>
      </c>
      <c r="AY247" s="147" t="s">
        <v>429</v>
      </c>
    </row>
    <row r="248" spans="2:51" s="13" customFormat="1">
      <c r="B248" s="152"/>
      <c r="D248" s="146" t="s">
        <v>442</v>
      </c>
      <c r="E248" s="153" t="s">
        <v>19</v>
      </c>
      <c r="F248" s="154" t="s">
        <v>493</v>
      </c>
      <c r="H248" s="155">
        <v>6</v>
      </c>
      <c r="I248" s="156"/>
      <c r="L248" s="152"/>
      <c r="M248" s="157"/>
      <c r="T248" s="158"/>
      <c r="AT248" s="153" t="s">
        <v>442</v>
      </c>
      <c r="AU248" s="153" t="s">
        <v>79</v>
      </c>
      <c r="AV248" s="13" t="s">
        <v>81</v>
      </c>
      <c r="AW248" s="13" t="s">
        <v>32</v>
      </c>
      <c r="AX248" s="13" t="s">
        <v>71</v>
      </c>
      <c r="AY248" s="153" t="s">
        <v>429</v>
      </c>
    </row>
    <row r="249" spans="2:51" s="12" customFormat="1">
      <c r="B249" s="145"/>
      <c r="D249" s="146" t="s">
        <v>442</v>
      </c>
      <c r="E249" s="147" t="s">
        <v>19</v>
      </c>
      <c r="F249" s="148" t="s">
        <v>1700</v>
      </c>
      <c r="H249" s="147" t="s">
        <v>19</v>
      </c>
      <c r="I249" s="149"/>
      <c r="L249" s="145"/>
      <c r="M249" s="150"/>
      <c r="T249" s="151"/>
      <c r="AT249" s="147" t="s">
        <v>442</v>
      </c>
      <c r="AU249" s="147" t="s">
        <v>79</v>
      </c>
      <c r="AV249" s="12" t="s">
        <v>79</v>
      </c>
      <c r="AW249" s="12" t="s">
        <v>32</v>
      </c>
      <c r="AX249" s="12" t="s">
        <v>71</v>
      </c>
      <c r="AY249" s="147" t="s">
        <v>429</v>
      </c>
    </row>
    <row r="250" spans="2:51" s="13" customFormat="1">
      <c r="B250" s="152"/>
      <c r="D250" s="146" t="s">
        <v>442</v>
      </c>
      <c r="E250" s="153" t="s">
        <v>19</v>
      </c>
      <c r="F250" s="154" t="s">
        <v>493</v>
      </c>
      <c r="H250" s="155">
        <v>6</v>
      </c>
      <c r="I250" s="156"/>
      <c r="L250" s="152"/>
      <c r="M250" s="157"/>
      <c r="T250" s="158"/>
      <c r="AT250" s="153" t="s">
        <v>442</v>
      </c>
      <c r="AU250" s="153" t="s">
        <v>79</v>
      </c>
      <c r="AV250" s="13" t="s">
        <v>81</v>
      </c>
      <c r="AW250" s="13" t="s">
        <v>32</v>
      </c>
      <c r="AX250" s="13" t="s">
        <v>71</v>
      </c>
      <c r="AY250" s="153" t="s">
        <v>429</v>
      </c>
    </row>
    <row r="251" spans="2:51" s="12" customFormat="1">
      <c r="B251" s="145"/>
      <c r="D251" s="146" t="s">
        <v>442</v>
      </c>
      <c r="E251" s="147" t="s">
        <v>19</v>
      </c>
      <c r="F251" s="148" t="s">
        <v>1701</v>
      </c>
      <c r="H251" s="147" t="s">
        <v>19</v>
      </c>
      <c r="I251" s="149"/>
      <c r="L251" s="145"/>
      <c r="M251" s="150"/>
      <c r="T251" s="151"/>
      <c r="AT251" s="147" t="s">
        <v>442</v>
      </c>
      <c r="AU251" s="147" t="s">
        <v>79</v>
      </c>
      <c r="AV251" s="12" t="s">
        <v>79</v>
      </c>
      <c r="AW251" s="12" t="s">
        <v>32</v>
      </c>
      <c r="AX251" s="12" t="s">
        <v>71</v>
      </c>
      <c r="AY251" s="147" t="s">
        <v>429</v>
      </c>
    </row>
    <row r="252" spans="2:51" s="13" customFormat="1">
      <c r="B252" s="152"/>
      <c r="D252" s="146" t="s">
        <v>442</v>
      </c>
      <c r="E252" s="153" t="s">
        <v>19</v>
      </c>
      <c r="F252" s="154" t="s">
        <v>493</v>
      </c>
      <c r="H252" s="155">
        <v>6</v>
      </c>
      <c r="I252" s="156"/>
      <c r="L252" s="152"/>
      <c r="M252" s="157"/>
      <c r="T252" s="158"/>
      <c r="AT252" s="153" t="s">
        <v>442</v>
      </c>
      <c r="AU252" s="153" t="s">
        <v>79</v>
      </c>
      <c r="AV252" s="13" t="s">
        <v>81</v>
      </c>
      <c r="AW252" s="13" t="s">
        <v>32</v>
      </c>
      <c r="AX252" s="13" t="s">
        <v>71</v>
      </c>
      <c r="AY252" s="153" t="s">
        <v>429</v>
      </c>
    </row>
    <row r="253" spans="2:51" s="12" customFormat="1">
      <c r="B253" s="145"/>
      <c r="D253" s="146" t="s">
        <v>442</v>
      </c>
      <c r="E253" s="147" t="s">
        <v>19</v>
      </c>
      <c r="F253" s="148" t="s">
        <v>1736</v>
      </c>
      <c r="H253" s="147" t="s">
        <v>19</v>
      </c>
      <c r="I253" s="149"/>
      <c r="L253" s="145"/>
      <c r="M253" s="150"/>
      <c r="T253" s="151"/>
      <c r="AT253" s="147" t="s">
        <v>442</v>
      </c>
      <c r="AU253" s="147" t="s">
        <v>79</v>
      </c>
      <c r="AV253" s="12" t="s">
        <v>79</v>
      </c>
      <c r="AW253" s="12" t="s">
        <v>32</v>
      </c>
      <c r="AX253" s="12" t="s">
        <v>71</v>
      </c>
      <c r="AY253" s="147" t="s">
        <v>429</v>
      </c>
    </row>
    <row r="254" spans="2:51" s="13" customFormat="1">
      <c r="B254" s="152"/>
      <c r="D254" s="146" t="s">
        <v>442</v>
      </c>
      <c r="E254" s="153" t="s">
        <v>19</v>
      </c>
      <c r="F254" s="154" t="s">
        <v>493</v>
      </c>
      <c r="H254" s="155">
        <v>6</v>
      </c>
      <c r="I254" s="156"/>
      <c r="L254" s="152"/>
      <c r="M254" s="157"/>
      <c r="T254" s="158"/>
      <c r="AT254" s="153" t="s">
        <v>442</v>
      </c>
      <c r="AU254" s="153" t="s">
        <v>79</v>
      </c>
      <c r="AV254" s="13" t="s">
        <v>81</v>
      </c>
      <c r="AW254" s="13" t="s">
        <v>32</v>
      </c>
      <c r="AX254" s="13" t="s">
        <v>71</v>
      </c>
      <c r="AY254" s="153" t="s">
        <v>429</v>
      </c>
    </row>
    <row r="255" spans="2:51" s="12" customFormat="1">
      <c r="B255" s="145"/>
      <c r="D255" s="146" t="s">
        <v>442</v>
      </c>
      <c r="E255" s="147" t="s">
        <v>19</v>
      </c>
      <c r="F255" s="148" t="s">
        <v>1738</v>
      </c>
      <c r="H255" s="147" t="s">
        <v>19</v>
      </c>
      <c r="I255" s="149"/>
      <c r="L255" s="145"/>
      <c r="M255" s="150"/>
      <c r="T255" s="151"/>
      <c r="AT255" s="147" t="s">
        <v>442</v>
      </c>
      <c r="AU255" s="147" t="s">
        <v>79</v>
      </c>
      <c r="AV255" s="12" t="s">
        <v>79</v>
      </c>
      <c r="AW255" s="12" t="s">
        <v>32</v>
      </c>
      <c r="AX255" s="12" t="s">
        <v>71</v>
      </c>
      <c r="AY255" s="147" t="s">
        <v>429</v>
      </c>
    </row>
    <row r="256" spans="2:51" s="13" customFormat="1">
      <c r="B256" s="152"/>
      <c r="D256" s="146" t="s">
        <v>442</v>
      </c>
      <c r="E256" s="153" t="s">
        <v>19</v>
      </c>
      <c r="F256" s="154" t="s">
        <v>493</v>
      </c>
      <c r="H256" s="155">
        <v>6</v>
      </c>
      <c r="I256" s="156"/>
      <c r="L256" s="152"/>
      <c r="M256" s="157"/>
      <c r="T256" s="158"/>
      <c r="AT256" s="153" t="s">
        <v>442</v>
      </c>
      <c r="AU256" s="153" t="s">
        <v>79</v>
      </c>
      <c r="AV256" s="13" t="s">
        <v>81</v>
      </c>
      <c r="AW256" s="13" t="s">
        <v>32</v>
      </c>
      <c r="AX256" s="13" t="s">
        <v>71</v>
      </c>
      <c r="AY256" s="153" t="s">
        <v>429</v>
      </c>
    </row>
    <row r="257" spans="2:65" s="12" customFormat="1">
      <c r="B257" s="145"/>
      <c r="D257" s="146" t="s">
        <v>442</v>
      </c>
      <c r="E257" s="147" t="s">
        <v>19</v>
      </c>
      <c r="F257" s="148" t="s">
        <v>1729</v>
      </c>
      <c r="H257" s="147" t="s">
        <v>19</v>
      </c>
      <c r="I257" s="149"/>
      <c r="L257" s="145"/>
      <c r="M257" s="150"/>
      <c r="T257" s="151"/>
      <c r="AT257" s="147" t="s">
        <v>442</v>
      </c>
      <c r="AU257" s="147" t="s">
        <v>79</v>
      </c>
      <c r="AV257" s="12" t="s">
        <v>79</v>
      </c>
      <c r="AW257" s="12" t="s">
        <v>32</v>
      </c>
      <c r="AX257" s="12" t="s">
        <v>71</v>
      </c>
      <c r="AY257" s="147" t="s">
        <v>429</v>
      </c>
    </row>
    <row r="258" spans="2:65" s="13" customFormat="1">
      <c r="B258" s="152"/>
      <c r="D258" s="146" t="s">
        <v>442</v>
      </c>
      <c r="E258" s="153" t="s">
        <v>19</v>
      </c>
      <c r="F258" s="154" t="s">
        <v>493</v>
      </c>
      <c r="H258" s="155">
        <v>6</v>
      </c>
      <c r="I258" s="156"/>
      <c r="L258" s="152"/>
      <c r="M258" s="157"/>
      <c r="T258" s="158"/>
      <c r="AT258" s="153" t="s">
        <v>442</v>
      </c>
      <c r="AU258" s="153" t="s">
        <v>79</v>
      </c>
      <c r="AV258" s="13" t="s">
        <v>81</v>
      </c>
      <c r="AW258" s="13" t="s">
        <v>32</v>
      </c>
      <c r="AX258" s="13" t="s">
        <v>71</v>
      </c>
      <c r="AY258" s="153" t="s">
        <v>429</v>
      </c>
    </row>
    <row r="259" spans="2:65" s="14" customFormat="1">
      <c r="B259" s="159"/>
      <c r="D259" s="146" t="s">
        <v>442</v>
      </c>
      <c r="E259" s="160" t="s">
        <v>19</v>
      </c>
      <c r="F259" s="161" t="s">
        <v>451</v>
      </c>
      <c r="H259" s="162">
        <v>54</v>
      </c>
      <c r="I259" s="163"/>
      <c r="L259" s="159"/>
      <c r="M259" s="164"/>
      <c r="T259" s="165"/>
      <c r="AT259" s="160" t="s">
        <v>442</v>
      </c>
      <c r="AU259" s="160" t="s">
        <v>79</v>
      </c>
      <c r="AV259" s="14" t="s">
        <v>440</v>
      </c>
      <c r="AW259" s="14" t="s">
        <v>32</v>
      </c>
      <c r="AX259" s="14" t="s">
        <v>79</v>
      </c>
      <c r="AY259" s="160" t="s">
        <v>429</v>
      </c>
    </row>
    <row r="260" spans="2:65" s="1" customFormat="1" ht="21.75" customHeight="1">
      <c r="B260" s="32"/>
      <c r="C260" s="131" t="s">
        <v>462</v>
      </c>
      <c r="D260" s="131" t="s">
        <v>434</v>
      </c>
      <c r="E260" s="132" t="s">
        <v>666</v>
      </c>
      <c r="F260" s="133" t="s">
        <v>667</v>
      </c>
      <c r="G260" s="134" t="s">
        <v>437</v>
      </c>
      <c r="H260" s="135">
        <v>18</v>
      </c>
      <c r="I260" s="136"/>
      <c r="J260" s="137">
        <f>ROUND(I260*H260,2)</f>
        <v>0</v>
      </c>
      <c r="K260" s="133" t="s">
        <v>438</v>
      </c>
      <c r="L260" s="138"/>
      <c r="M260" s="139" t="s">
        <v>19</v>
      </c>
      <c r="N260" s="140" t="s">
        <v>42</v>
      </c>
      <c r="P260" s="141">
        <f>O260*H260</f>
        <v>0</v>
      </c>
      <c r="Q260" s="141">
        <v>0</v>
      </c>
      <c r="R260" s="141">
        <f>Q260*H260</f>
        <v>0</v>
      </c>
      <c r="S260" s="141">
        <v>0</v>
      </c>
      <c r="T260" s="142">
        <f>S260*H260</f>
        <v>0</v>
      </c>
      <c r="AR260" s="143" t="s">
        <v>439</v>
      </c>
      <c r="AT260" s="143" t="s">
        <v>434</v>
      </c>
      <c r="AU260" s="143" t="s">
        <v>79</v>
      </c>
      <c r="AY260" s="17" t="s">
        <v>429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7" t="s">
        <v>79</v>
      </c>
      <c r="BK260" s="144">
        <f>ROUND(I260*H260,2)</f>
        <v>0</v>
      </c>
      <c r="BL260" s="17" t="s">
        <v>440</v>
      </c>
      <c r="BM260" s="143" t="s">
        <v>1746</v>
      </c>
    </row>
    <row r="261" spans="2:65" s="12" customFormat="1">
      <c r="B261" s="145"/>
      <c r="D261" s="146" t="s">
        <v>442</v>
      </c>
      <c r="E261" s="147" t="s">
        <v>19</v>
      </c>
      <c r="F261" s="148" t="s">
        <v>1733</v>
      </c>
      <c r="H261" s="147" t="s">
        <v>19</v>
      </c>
      <c r="I261" s="149"/>
      <c r="L261" s="145"/>
      <c r="M261" s="150"/>
      <c r="T261" s="151"/>
      <c r="AT261" s="147" t="s">
        <v>442</v>
      </c>
      <c r="AU261" s="147" t="s">
        <v>79</v>
      </c>
      <c r="AV261" s="12" t="s">
        <v>79</v>
      </c>
      <c r="AW261" s="12" t="s">
        <v>32</v>
      </c>
      <c r="AX261" s="12" t="s">
        <v>71</v>
      </c>
      <c r="AY261" s="147" t="s">
        <v>429</v>
      </c>
    </row>
    <row r="262" spans="2:65" s="13" customFormat="1">
      <c r="B262" s="152"/>
      <c r="D262" s="146" t="s">
        <v>442</v>
      </c>
      <c r="E262" s="153" t="s">
        <v>19</v>
      </c>
      <c r="F262" s="154" t="s">
        <v>81</v>
      </c>
      <c r="H262" s="155">
        <v>2</v>
      </c>
      <c r="I262" s="156"/>
      <c r="L262" s="152"/>
      <c r="M262" s="157"/>
      <c r="T262" s="158"/>
      <c r="AT262" s="153" t="s">
        <v>442</v>
      </c>
      <c r="AU262" s="153" t="s">
        <v>79</v>
      </c>
      <c r="AV262" s="13" t="s">
        <v>81</v>
      </c>
      <c r="AW262" s="13" t="s">
        <v>32</v>
      </c>
      <c r="AX262" s="13" t="s">
        <v>71</v>
      </c>
      <c r="AY262" s="153" t="s">
        <v>429</v>
      </c>
    </row>
    <row r="263" spans="2:65" s="12" customFormat="1">
      <c r="B263" s="145"/>
      <c r="D263" s="146" t="s">
        <v>442</v>
      </c>
      <c r="E263" s="147" t="s">
        <v>19</v>
      </c>
      <c r="F263" s="148" t="s">
        <v>1734</v>
      </c>
      <c r="H263" s="147" t="s">
        <v>19</v>
      </c>
      <c r="I263" s="149"/>
      <c r="L263" s="145"/>
      <c r="M263" s="150"/>
      <c r="T263" s="151"/>
      <c r="AT263" s="147" t="s">
        <v>442</v>
      </c>
      <c r="AU263" s="147" t="s">
        <v>79</v>
      </c>
      <c r="AV263" s="12" t="s">
        <v>79</v>
      </c>
      <c r="AW263" s="12" t="s">
        <v>32</v>
      </c>
      <c r="AX263" s="12" t="s">
        <v>71</v>
      </c>
      <c r="AY263" s="147" t="s">
        <v>429</v>
      </c>
    </row>
    <row r="264" spans="2:65" s="13" customFormat="1">
      <c r="B264" s="152"/>
      <c r="D264" s="146" t="s">
        <v>442</v>
      </c>
      <c r="E264" s="153" t="s">
        <v>19</v>
      </c>
      <c r="F264" s="154" t="s">
        <v>81</v>
      </c>
      <c r="H264" s="155">
        <v>2</v>
      </c>
      <c r="I264" s="156"/>
      <c r="L264" s="152"/>
      <c r="M264" s="157"/>
      <c r="T264" s="158"/>
      <c r="AT264" s="153" t="s">
        <v>442</v>
      </c>
      <c r="AU264" s="153" t="s">
        <v>79</v>
      </c>
      <c r="AV264" s="13" t="s">
        <v>81</v>
      </c>
      <c r="AW264" s="13" t="s">
        <v>32</v>
      </c>
      <c r="AX264" s="13" t="s">
        <v>71</v>
      </c>
      <c r="AY264" s="153" t="s">
        <v>429</v>
      </c>
    </row>
    <row r="265" spans="2:65" s="12" customFormat="1">
      <c r="B265" s="145"/>
      <c r="D265" s="146" t="s">
        <v>442</v>
      </c>
      <c r="E265" s="147" t="s">
        <v>19</v>
      </c>
      <c r="F265" s="148" t="s">
        <v>1698</v>
      </c>
      <c r="H265" s="147" t="s">
        <v>19</v>
      </c>
      <c r="I265" s="149"/>
      <c r="L265" s="145"/>
      <c r="M265" s="150"/>
      <c r="T265" s="151"/>
      <c r="AT265" s="147" t="s">
        <v>442</v>
      </c>
      <c r="AU265" s="147" t="s">
        <v>79</v>
      </c>
      <c r="AV265" s="12" t="s">
        <v>79</v>
      </c>
      <c r="AW265" s="12" t="s">
        <v>32</v>
      </c>
      <c r="AX265" s="12" t="s">
        <v>71</v>
      </c>
      <c r="AY265" s="147" t="s">
        <v>429</v>
      </c>
    </row>
    <row r="266" spans="2:65" s="13" customFormat="1">
      <c r="B266" s="152"/>
      <c r="D266" s="146" t="s">
        <v>442</v>
      </c>
      <c r="E266" s="153" t="s">
        <v>19</v>
      </c>
      <c r="F266" s="154" t="s">
        <v>81</v>
      </c>
      <c r="H266" s="155">
        <v>2</v>
      </c>
      <c r="I266" s="156"/>
      <c r="L266" s="152"/>
      <c r="M266" s="157"/>
      <c r="T266" s="158"/>
      <c r="AT266" s="153" t="s">
        <v>442</v>
      </c>
      <c r="AU266" s="153" t="s">
        <v>79</v>
      </c>
      <c r="AV266" s="13" t="s">
        <v>81</v>
      </c>
      <c r="AW266" s="13" t="s">
        <v>32</v>
      </c>
      <c r="AX266" s="13" t="s">
        <v>71</v>
      </c>
      <c r="AY266" s="153" t="s">
        <v>429</v>
      </c>
    </row>
    <row r="267" spans="2:65" s="12" customFormat="1">
      <c r="B267" s="145"/>
      <c r="D267" s="146" t="s">
        <v>442</v>
      </c>
      <c r="E267" s="147" t="s">
        <v>19</v>
      </c>
      <c r="F267" s="148" t="s">
        <v>1699</v>
      </c>
      <c r="H267" s="147" t="s">
        <v>19</v>
      </c>
      <c r="I267" s="149"/>
      <c r="L267" s="145"/>
      <c r="M267" s="150"/>
      <c r="T267" s="151"/>
      <c r="AT267" s="147" t="s">
        <v>442</v>
      </c>
      <c r="AU267" s="147" t="s">
        <v>79</v>
      </c>
      <c r="AV267" s="12" t="s">
        <v>79</v>
      </c>
      <c r="AW267" s="12" t="s">
        <v>32</v>
      </c>
      <c r="AX267" s="12" t="s">
        <v>71</v>
      </c>
      <c r="AY267" s="147" t="s">
        <v>429</v>
      </c>
    </row>
    <row r="268" spans="2:65" s="13" customFormat="1">
      <c r="B268" s="152"/>
      <c r="D268" s="146" t="s">
        <v>442</v>
      </c>
      <c r="E268" s="153" t="s">
        <v>19</v>
      </c>
      <c r="F268" s="154" t="s">
        <v>81</v>
      </c>
      <c r="H268" s="155">
        <v>2</v>
      </c>
      <c r="I268" s="156"/>
      <c r="L268" s="152"/>
      <c r="M268" s="157"/>
      <c r="T268" s="158"/>
      <c r="AT268" s="153" t="s">
        <v>442</v>
      </c>
      <c r="AU268" s="153" t="s">
        <v>79</v>
      </c>
      <c r="AV268" s="13" t="s">
        <v>81</v>
      </c>
      <c r="AW268" s="13" t="s">
        <v>32</v>
      </c>
      <c r="AX268" s="13" t="s">
        <v>71</v>
      </c>
      <c r="AY268" s="153" t="s">
        <v>429</v>
      </c>
    </row>
    <row r="269" spans="2:65" s="12" customFormat="1">
      <c r="B269" s="145"/>
      <c r="D269" s="146" t="s">
        <v>442</v>
      </c>
      <c r="E269" s="147" t="s">
        <v>19</v>
      </c>
      <c r="F269" s="148" t="s">
        <v>1700</v>
      </c>
      <c r="H269" s="147" t="s">
        <v>19</v>
      </c>
      <c r="I269" s="149"/>
      <c r="L269" s="145"/>
      <c r="M269" s="150"/>
      <c r="T269" s="151"/>
      <c r="AT269" s="147" t="s">
        <v>442</v>
      </c>
      <c r="AU269" s="147" t="s">
        <v>79</v>
      </c>
      <c r="AV269" s="12" t="s">
        <v>79</v>
      </c>
      <c r="AW269" s="12" t="s">
        <v>32</v>
      </c>
      <c r="AX269" s="12" t="s">
        <v>71</v>
      </c>
      <c r="AY269" s="147" t="s">
        <v>429</v>
      </c>
    </row>
    <row r="270" spans="2:65" s="13" customFormat="1">
      <c r="B270" s="152"/>
      <c r="D270" s="146" t="s">
        <v>442</v>
      </c>
      <c r="E270" s="153" t="s">
        <v>19</v>
      </c>
      <c r="F270" s="154" t="s">
        <v>81</v>
      </c>
      <c r="H270" s="155">
        <v>2</v>
      </c>
      <c r="I270" s="156"/>
      <c r="L270" s="152"/>
      <c r="M270" s="157"/>
      <c r="T270" s="158"/>
      <c r="AT270" s="153" t="s">
        <v>442</v>
      </c>
      <c r="AU270" s="153" t="s">
        <v>79</v>
      </c>
      <c r="AV270" s="13" t="s">
        <v>81</v>
      </c>
      <c r="AW270" s="13" t="s">
        <v>32</v>
      </c>
      <c r="AX270" s="13" t="s">
        <v>71</v>
      </c>
      <c r="AY270" s="153" t="s">
        <v>429</v>
      </c>
    </row>
    <row r="271" spans="2:65" s="12" customFormat="1">
      <c r="B271" s="145"/>
      <c r="D271" s="146" t="s">
        <v>442</v>
      </c>
      <c r="E271" s="147" t="s">
        <v>19</v>
      </c>
      <c r="F271" s="148" t="s">
        <v>1701</v>
      </c>
      <c r="H271" s="147" t="s">
        <v>19</v>
      </c>
      <c r="I271" s="149"/>
      <c r="L271" s="145"/>
      <c r="M271" s="150"/>
      <c r="T271" s="151"/>
      <c r="AT271" s="147" t="s">
        <v>442</v>
      </c>
      <c r="AU271" s="147" t="s">
        <v>79</v>
      </c>
      <c r="AV271" s="12" t="s">
        <v>79</v>
      </c>
      <c r="AW271" s="12" t="s">
        <v>32</v>
      </c>
      <c r="AX271" s="12" t="s">
        <v>71</v>
      </c>
      <c r="AY271" s="147" t="s">
        <v>429</v>
      </c>
    </row>
    <row r="272" spans="2:65" s="13" customFormat="1">
      <c r="B272" s="152"/>
      <c r="D272" s="146" t="s">
        <v>442</v>
      </c>
      <c r="E272" s="153" t="s">
        <v>19</v>
      </c>
      <c r="F272" s="154" t="s">
        <v>81</v>
      </c>
      <c r="H272" s="155">
        <v>2</v>
      </c>
      <c r="I272" s="156"/>
      <c r="L272" s="152"/>
      <c r="M272" s="157"/>
      <c r="T272" s="158"/>
      <c r="AT272" s="153" t="s">
        <v>442</v>
      </c>
      <c r="AU272" s="153" t="s">
        <v>79</v>
      </c>
      <c r="AV272" s="13" t="s">
        <v>81</v>
      </c>
      <c r="AW272" s="13" t="s">
        <v>32</v>
      </c>
      <c r="AX272" s="13" t="s">
        <v>71</v>
      </c>
      <c r="AY272" s="153" t="s">
        <v>429</v>
      </c>
    </row>
    <row r="273" spans="2:65" s="12" customFormat="1">
      <c r="B273" s="145"/>
      <c r="D273" s="146" t="s">
        <v>442</v>
      </c>
      <c r="E273" s="147" t="s">
        <v>19</v>
      </c>
      <c r="F273" s="148" t="s">
        <v>1736</v>
      </c>
      <c r="H273" s="147" t="s">
        <v>19</v>
      </c>
      <c r="I273" s="149"/>
      <c r="L273" s="145"/>
      <c r="M273" s="150"/>
      <c r="T273" s="151"/>
      <c r="AT273" s="147" t="s">
        <v>442</v>
      </c>
      <c r="AU273" s="147" t="s">
        <v>79</v>
      </c>
      <c r="AV273" s="12" t="s">
        <v>79</v>
      </c>
      <c r="AW273" s="12" t="s">
        <v>32</v>
      </c>
      <c r="AX273" s="12" t="s">
        <v>71</v>
      </c>
      <c r="AY273" s="147" t="s">
        <v>429</v>
      </c>
    </row>
    <row r="274" spans="2:65" s="13" customFormat="1">
      <c r="B274" s="152"/>
      <c r="D274" s="146" t="s">
        <v>442</v>
      </c>
      <c r="E274" s="153" t="s">
        <v>19</v>
      </c>
      <c r="F274" s="154" t="s">
        <v>81</v>
      </c>
      <c r="H274" s="155">
        <v>2</v>
      </c>
      <c r="I274" s="156"/>
      <c r="L274" s="152"/>
      <c r="M274" s="157"/>
      <c r="T274" s="158"/>
      <c r="AT274" s="153" t="s">
        <v>442</v>
      </c>
      <c r="AU274" s="153" t="s">
        <v>79</v>
      </c>
      <c r="AV274" s="13" t="s">
        <v>81</v>
      </c>
      <c r="AW274" s="13" t="s">
        <v>32</v>
      </c>
      <c r="AX274" s="13" t="s">
        <v>71</v>
      </c>
      <c r="AY274" s="153" t="s">
        <v>429</v>
      </c>
    </row>
    <row r="275" spans="2:65" s="12" customFormat="1">
      <c r="B275" s="145"/>
      <c r="D275" s="146" t="s">
        <v>442</v>
      </c>
      <c r="E275" s="147" t="s">
        <v>19</v>
      </c>
      <c r="F275" s="148" t="s">
        <v>1738</v>
      </c>
      <c r="H275" s="147" t="s">
        <v>19</v>
      </c>
      <c r="I275" s="149"/>
      <c r="L275" s="145"/>
      <c r="M275" s="150"/>
      <c r="T275" s="151"/>
      <c r="AT275" s="147" t="s">
        <v>442</v>
      </c>
      <c r="AU275" s="147" t="s">
        <v>79</v>
      </c>
      <c r="AV275" s="12" t="s">
        <v>79</v>
      </c>
      <c r="AW275" s="12" t="s">
        <v>32</v>
      </c>
      <c r="AX275" s="12" t="s">
        <v>71</v>
      </c>
      <c r="AY275" s="147" t="s">
        <v>429</v>
      </c>
    </row>
    <row r="276" spans="2:65" s="13" customFormat="1">
      <c r="B276" s="152"/>
      <c r="D276" s="146" t="s">
        <v>442</v>
      </c>
      <c r="E276" s="153" t="s">
        <v>19</v>
      </c>
      <c r="F276" s="154" t="s">
        <v>81</v>
      </c>
      <c r="H276" s="155">
        <v>2</v>
      </c>
      <c r="I276" s="156"/>
      <c r="L276" s="152"/>
      <c r="M276" s="157"/>
      <c r="T276" s="158"/>
      <c r="AT276" s="153" t="s">
        <v>442</v>
      </c>
      <c r="AU276" s="153" t="s">
        <v>79</v>
      </c>
      <c r="AV276" s="13" t="s">
        <v>81</v>
      </c>
      <c r="AW276" s="13" t="s">
        <v>32</v>
      </c>
      <c r="AX276" s="13" t="s">
        <v>71</v>
      </c>
      <c r="AY276" s="153" t="s">
        <v>429</v>
      </c>
    </row>
    <row r="277" spans="2:65" s="12" customFormat="1">
      <c r="B277" s="145"/>
      <c r="D277" s="146" t="s">
        <v>442</v>
      </c>
      <c r="E277" s="147" t="s">
        <v>19</v>
      </c>
      <c r="F277" s="148" t="s">
        <v>1729</v>
      </c>
      <c r="H277" s="147" t="s">
        <v>19</v>
      </c>
      <c r="I277" s="149"/>
      <c r="L277" s="145"/>
      <c r="M277" s="150"/>
      <c r="T277" s="151"/>
      <c r="AT277" s="147" t="s">
        <v>442</v>
      </c>
      <c r="AU277" s="147" t="s">
        <v>79</v>
      </c>
      <c r="AV277" s="12" t="s">
        <v>79</v>
      </c>
      <c r="AW277" s="12" t="s">
        <v>32</v>
      </c>
      <c r="AX277" s="12" t="s">
        <v>71</v>
      </c>
      <c r="AY277" s="147" t="s">
        <v>429</v>
      </c>
    </row>
    <row r="278" spans="2:65" s="13" customFormat="1">
      <c r="B278" s="152"/>
      <c r="D278" s="146" t="s">
        <v>442</v>
      </c>
      <c r="E278" s="153" t="s">
        <v>19</v>
      </c>
      <c r="F278" s="154" t="s">
        <v>81</v>
      </c>
      <c r="H278" s="155">
        <v>2</v>
      </c>
      <c r="I278" s="156"/>
      <c r="L278" s="152"/>
      <c r="M278" s="157"/>
      <c r="T278" s="158"/>
      <c r="AT278" s="153" t="s">
        <v>442</v>
      </c>
      <c r="AU278" s="153" t="s">
        <v>79</v>
      </c>
      <c r="AV278" s="13" t="s">
        <v>81</v>
      </c>
      <c r="AW278" s="13" t="s">
        <v>32</v>
      </c>
      <c r="AX278" s="13" t="s">
        <v>71</v>
      </c>
      <c r="AY278" s="153" t="s">
        <v>429</v>
      </c>
    </row>
    <row r="279" spans="2:65" s="14" customFormat="1">
      <c r="B279" s="159"/>
      <c r="D279" s="146" t="s">
        <v>442</v>
      </c>
      <c r="E279" s="160" t="s">
        <v>19</v>
      </c>
      <c r="F279" s="161" t="s">
        <v>451</v>
      </c>
      <c r="H279" s="162">
        <v>18</v>
      </c>
      <c r="I279" s="163"/>
      <c r="L279" s="159"/>
      <c r="M279" s="164"/>
      <c r="T279" s="165"/>
      <c r="AT279" s="160" t="s">
        <v>442</v>
      </c>
      <c r="AU279" s="160" t="s">
        <v>79</v>
      </c>
      <c r="AV279" s="14" t="s">
        <v>440</v>
      </c>
      <c r="AW279" s="14" t="s">
        <v>32</v>
      </c>
      <c r="AX279" s="14" t="s">
        <v>79</v>
      </c>
      <c r="AY279" s="160" t="s">
        <v>429</v>
      </c>
    </row>
    <row r="280" spans="2:65" s="1" customFormat="1" ht="16.5" customHeight="1">
      <c r="B280" s="32"/>
      <c r="C280" s="131" t="s">
        <v>7</v>
      </c>
      <c r="D280" s="131" t="s">
        <v>434</v>
      </c>
      <c r="E280" s="132" t="s">
        <v>1747</v>
      </c>
      <c r="F280" s="133" t="s">
        <v>1748</v>
      </c>
      <c r="G280" s="134" t="s">
        <v>437</v>
      </c>
      <c r="H280" s="135">
        <v>4</v>
      </c>
      <c r="I280" s="136"/>
      <c r="J280" s="137">
        <f>ROUND(I280*H280,2)</f>
        <v>0</v>
      </c>
      <c r="K280" s="133" t="s">
        <v>438</v>
      </c>
      <c r="L280" s="138"/>
      <c r="M280" s="139" t="s">
        <v>19</v>
      </c>
      <c r="N280" s="140" t="s">
        <v>42</v>
      </c>
      <c r="P280" s="141">
        <f>O280*H280</f>
        <v>0</v>
      </c>
      <c r="Q280" s="141">
        <v>0</v>
      </c>
      <c r="R280" s="141">
        <f>Q280*H280</f>
        <v>0</v>
      </c>
      <c r="S280" s="141">
        <v>0</v>
      </c>
      <c r="T280" s="142">
        <f>S280*H280</f>
        <v>0</v>
      </c>
      <c r="AR280" s="143" t="s">
        <v>439</v>
      </c>
      <c r="AT280" s="143" t="s">
        <v>434</v>
      </c>
      <c r="AU280" s="143" t="s">
        <v>79</v>
      </c>
      <c r="AY280" s="17" t="s">
        <v>429</v>
      </c>
      <c r="BE280" s="144">
        <f>IF(N280="základní",J280,0)</f>
        <v>0</v>
      </c>
      <c r="BF280" s="144">
        <f>IF(N280="snížená",J280,0)</f>
        <v>0</v>
      </c>
      <c r="BG280" s="144">
        <f>IF(N280="zákl. přenesená",J280,0)</f>
        <v>0</v>
      </c>
      <c r="BH280" s="144">
        <f>IF(N280="sníž. přenesená",J280,0)</f>
        <v>0</v>
      </c>
      <c r="BI280" s="144">
        <f>IF(N280="nulová",J280,0)</f>
        <v>0</v>
      </c>
      <c r="BJ280" s="17" t="s">
        <v>79</v>
      </c>
      <c r="BK280" s="144">
        <f>ROUND(I280*H280,2)</f>
        <v>0</v>
      </c>
      <c r="BL280" s="17" t="s">
        <v>440</v>
      </c>
      <c r="BM280" s="143" t="s">
        <v>1749</v>
      </c>
    </row>
    <row r="281" spans="2:65" s="12" customFormat="1">
      <c r="B281" s="145"/>
      <c r="D281" s="146" t="s">
        <v>442</v>
      </c>
      <c r="E281" s="147" t="s">
        <v>19</v>
      </c>
      <c r="F281" s="148" t="s">
        <v>1750</v>
      </c>
      <c r="H281" s="147" t="s">
        <v>19</v>
      </c>
      <c r="I281" s="149"/>
      <c r="L281" s="145"/>
      <c r="M281" s="150"/>
      <c r="T281" s="151"/>
      <c r="AT281" s="147" t="s">
        <v>442</v>
      </c>
      <c r="AU281" s="147" t="s">
        <v>79</v>
      </c>
      <c r="AV281" s="12" t="s">
        <v>79</v>
      </c>
      <c r="AW281" s="12" t="s">
        <v>32</v>
      </c>
      <c r="AX281" s="12" t="s">
        <v>71</v>
      </c>
      <c r="AY281" s="147" t="s">
        <v>429</v>
      </c>
    </row>
    <row r="282" spans="2:65" s="12" customFormat="1">
      <c r="B282" s="145"/>
      <c r="D282" s="146" t="s">
        <v>442</v>
      </c>
      <c r="E282" s="147" t="s">
        <v>19</v>
      </c>
      <c r="F282" s="148" t="s">
        <v>1701</v>
      </c>
      <c r="H282" s="147" t="s">
        <v>19</v>
      </c>
      <c r="I282" s="149"/>
      <c r="L282" s="145"/>
      <c r="M282" s="150"/>
      <c r="T282" s="151"/>
      <c r="AT282" s="147" t="s">
        <v>442</v>
      </c>
      <c r="AU282" s="147" t="s">
        <v>79</v>
      </c>
      <c r="AV282" s="12" t="s">
        <v>79</v>
      </c>
      <c r="AW282" s="12" t="s">
        <v>32</v>
      </c>
      <c r="AX282" s="12" t="s">
        <v>71</v>
      </c>
      <c r="AY282" s="147" t="s">
        <v>429</v>
      </c>
    </row>
    <row r="283" spans="2:65" s="13" customFormat="1">
      <c r="B283" s="152"/>
      <c r="D283" s="146" t="s">
        <v>442</v>
      </c>
      <c r="E283" s="153" t="s">
        <v>19</v>
      </c>
      <c r="F283" s="154" t="s">
        <v>79</v>
      </c>
      <c r="H283" s="155">
        <v>1</v>
      </c>
      <c r="I283" s="156"/>
      <c r="L283" s="152"/>
      <c r="M283" s="157"/>
      <c r="T283" s="158"/>
      <c r="AT283" s="153" t="s">
        <v>442</v>
      </c>
      <c r="AU283" s="153" t="s">
        <v>79</v>
      </c>
      <c r="AV283" s="13" t="s">
        <v>81</v>
      </c>
      <c r="AW283" s="13" t="s">
        <v>32</v>
      </c>
      <c r="AX283" s="13" t="s">
        <v>71</v>
      </c>
      <c r="AY283" s="153" t="s">
        <v>429</v>
      </c>
    </row>
    <row r="284" spans="2:65" s="12" customFormat="1">
      <c r="B284" s="145"/>
      <c r="D284" s="146" t="s">
        <v>442</v>
      </c>
      <c r="E284" s="147" t="s">
        <v>19</v>
      </c>
      <c r="F284" s="148" t="s">
        <v>1739</v>
      </c>
      <c r="H284" s="147" t="s">
        <v>19</v>
      </c>
      <c r="I284" s="149"/>
      <c r="L284" s="145"/>
      <c r="M284" s="150"/>
      <c r="T284" s="151"/>
      <c r="AT284" s="147" t="s">
        <v>442</v>
      </c>
      <c r="AU284" s="147" t="s">
        <v>79</v>
      </c>
      <c r="AV284" s="12" t="s">
        <v>79</v>
      </c>
      <c r="AW284" s="12" t="s">
        <v>32</v>
      </c>
      <c r="AX284" s="12" t="s">
        <v>71</v>
      </c>
      <c r="AY284" s="147" t="s">
        <v>429</v>
      </c>
    </row>
    <row r="285" spans="2:65" s="13" customFormat="1">
      <c r="B285" s="152"/>
      <c r="D285" s="146" t="s">
        <v>442</v>
      </c>
      <c r="E285" s="153" t="s">
        <v>19</v>
      </c>
      <c r="F285" s="154" t="s">
        <v>81</v>
      </c>
      <c r="H285" s="155">
        <v>2</v>
      </c>
      <c r="I285" s="156"/>
      <c r="L285" s="152"/>
      <c r="M285" s="157"/>
      <c r="T285" s="158"/>
      <c r="AT285" s="153" t="s">
        <v>442</v>
      </c>
      <c r="AU285" s="153" t="s">
        <v>79</v>
      </c>
      <c r="AV285" s="13" t="s">
        <v>81</v>
      </c>
      <c r="AW285" s="13" t="s">
        <v>32</v>
      </c>
      <c r="AX285" s="13" t="s">
        <v>71</v>
      </c>
      <c r="AY285" s="153" t="s">
        <v>429</v>
      </c>
    </row>
    <row r="286" spans="2:65" s="12" customFormat="1">
      <c r="B286" s="145"/>
      <c r="D286" s="146" t="s">
        <v>442</v>
      </c>
      <c r="E286" s="147" t="s">
        <v>19</v>
      </c>
      <c r="F286" s="148" t="s">
        <v>1751</v>
      </c>
      <c r="H286" s="147" t="s">
        <v>19</v>
      </c>
      <c r="I286" s="149"/>
      <c r="L286" s="145"/>
      <c r="M286" s="150"/>
      <c r="T286" s="151"/>
      <c r="AT286" s="147" t="s">
        <v>442</v>
      </c>
      <c r="AU286" s="147" t="s">
        <v>79</v>
      </c>
      <c r="AV286" s="12" t="s">
        <v>79</v>
      </c>
      <c r="AW286" s="12" t="s">
        <v>32</v>
      </c>
      <c r="AX286" s="12" t="s">
        <v>71</v>
      </c>
      <c r="AY286" s="147" t="s">
        <v>429</v>
      </c>
    </row>
    <row r="287" spans="2:65" s="12" customFormat="1">
      <c r="B287" s="145"/>
      <c r="D287" s="146" t="s">
        <v>442</v>
      </c>
      <c r="E287" s="147" t="s">
        <v>19</v>
      </c>
      <c r="F287" s="148" t="s">
        <v>1701</v>
      </c>
      <c r="H287" s="147" t="s">
        <v>19</v>
      </c>
      <c r="I287" s="149"/>
      <c r="L287" s="145"/>
      <c r="M287" s="150"/>
      <c r="T287" s="151"/>
      <c r="AT287" s="147" t="s">
        <v>442</v>
      </c>
      <c r="AU287" s="147" t="s">
        <v>79</v>
      </c>
      <c r="AV287" s="12" t="s">
        <v>79</v>
      </c>
      <c r="AW287" s="12" t="s">
        <v>32</v>
      </c>
      <c r="AX287" s="12" t="s">
        <v>71</v>
      </c>
      <c r="AY287" s="147" t="s">
        <v>429</v>
      </c>
    </row>
    <row r="288" spans="2:65" s="13" customFormat="1">
      <c r="B288" s="152"/>
      <c r="D288" s="146" t="s">
        <v>442</v>
      </c>
      <c r="E288" s="153" t="s">
        <v>19</v>
      </c>
      <c r="F288" s="154" t="s">
        <v>79</v>
      </c>
      <c r="H288" s="155">
        <v>1</v>
      </c>
      <c r="I288" s="156"/>
      <c r="L288" s="152"/>
      <c r="M288" s="157"/>
      <c r="T288" s="158"/>
      <c r="AT288" s="153" t="s">
        <v>442</v>
      </c>
      <c r="AU288" s="153" t="s">
        <v>79</v>
      </c>
      <c r="AV288" s="13" t="s">
        <v>81</v>
      </c>
      <c r="AW288" s="13" t="s">
        <v>32</v>
      </c>
      <c r="AX288" s="13" t="s">
        <v>71</v>
      </c>
      <c r="AY288" s="153" t="s">
        <v>429</v>
      </c>
    </row>
    <row r="289" spans="2:65" s="14" customFormat="1">
      <c r="B289" s="159"/>
      <c r="D289" s="146" t="s">
        <v>442</v>
      </c>
      <c r="E289" s="160" t="s">
        <v>19</v>
      </c>
      <c r="F289" s="161" t="s">
        <v>451</v>
      </c>
      <c r="H289" s="162">
        <v>4</v>
      </c>
      <c r="I289" s="163"/>
      <c r="L289" s="159"/>
      <c r="M289" s="164"/>
      <c r="T289" s="165"/>
      <c r="AT289" s="160" t="s">
        <v>442</v>
      </c>
      <c r="AU289" s="160" t="s">
        <v>79</v>
      </c>
      <c r="AV289" s="14" t="s">
        <v>440</v>
      </c>
      <c r="AW289" s="14" t="s">
        <v>32</v>
      </c>
      <c r="AX289" s="14" t="s">
        <v>79</v>
      </c>
      <c r="AY289" s="160" t="s">
        <v>429</v>
      </c>
    </row>
    <row r="290" spans="2:65" s="1" customFormat="1" ht="16.5" customHeight="1">
      <c r="B290" s="32"/>
      <c r="C290" s="131" t="s">
        <v>589</v>
      </c>
      <c r="D290" s="131" t="s">
        <v>434</v>
      </c>
      <c r="E290" s="132" t="s">
        <v>1752</v>
      </c>
      <c r="F290" s="133" t="s">
        <v>1753</v>
      </c>
      <c r="G290" s="134" t="s">
        <v>437</v>
      </c>
      <c r="H290" s="135">
        <v>15</v>
      </c>
      <c r="I290" s="136"/>
      <c r="J290" s="137">
        <f>ROUND(I290*H290,2)</f>
        <v>0</v>
      </c>
      <c r="K290" s="133" t="s">
        <v>438</v>
      </c>
      <c r="L290" s="138"/>
      <c r="M290" s="139" t="s">
        <v>19</v>
      </c>
      <c r="N290" s="140" t="s">
        <v>42</v>
      </c>
      <c r="P290" s="141">
        <f>O290*H290</f>
        <v>0</v>
      </c>
      <c r="Q290" s="141">
        <v>1.125</v>
      </c>
      <c r="R290" s="141">
        <f>Q290*H290</f>
        <v>16.875</v>
      </c>
      <c r="S290" s="141">
        <v>0</v>
      </c>
      <c r="T290" s="142">
        <f>S290*H290</f>
        <v>0</v>
      </c>
      <c r="AR290" s="143" t="s">
        <v>439</v>
      </c>
      <c r="AT290" s="143" t="s">
        <v>434</v>
      </c>
      <c r="AU290" s="143" t="s">
        <v>79</v>
      </c>
      <c r="AY290" s="17" t="s">
        <v>429</v>
      </c>
      <c r="BE290" s="144">
        <f>IF(N290="základní",J290,0)</f>
        <v>0</v>
      </c>
      <c r="BF290" s="144">
        <f>IF(N290="snížená",J290,0)</f>
        <v>0</v>
      </c>
      <c r="BG290" s="144">
        <f>IF(N290="zákl. přenesená",J290,0)</f>
        <v>0</v>
      </c>
      <c r="BH290" s="144">
        <f>IF(N290="sníž. přenesená",J290,0)</f>
        <v>0</v>
      </c>
      <c r="BI290" s="144">
        <f>IF(N290="nulová",J290,0)</f>
        <v>0</v>
      </c>
      <c r="BJ290" s="17" t="s">
        <v>79</v>
      </c>
      <c r="BK290" s="144">
        <f>ROUND(I290*H290,2)</f>
        <v>0</v>
      </c>
      <c r="BL290" s="17" t="s">
        <v>440</v>
      </c>
      <c r="BM290" s="143" t="s">
        <v>1754</v>
      </c>
    </row>
    <row r="291" spans="2:65" s="12" customFormat="1">
      <c r="B291" s="145"/>
      <c r="D291" s="146" t="s">
        <v>442</v>
      </c>
      <c r="E291" s="147" t="s">
        <v>19</v>
      </c>
      <c r="F291" s="148" t="s">
        <v>1735</v>
      </c>
      <c r="H291" s="147" t="s">
        <v>19</v>
      </c>
      <c r="I291" s="149"/>
      <c r="L291" s="145"/>
      <c r="M291" s="150"/>
      <c r="T291" s="151"/>
      <c r="AT291" s="147" t="s">
        <v>442</v>
      </c>
      <c r="AU291" s="147" t="s">
        <v>79</v>
      </c>
      <c r="AV291" s="12" t="s">
        <v>79</v>
      </c>
      <c r="AW291" s="12" t="s">
        <v>32</v>
      </c>
      <c r="AX291" s="12" t="s">
        <v>71</v>
      </c>
      <c r="AY291" s="147" t="s">
        <v>429</v>
      </c>
    </row>
    <row r="292" spans="2:65" s="13" customFormat="1">
      <c r="B292" s="152"/>
      <c r="D292" s="146" t="s">
        <v>442</v>
      </c>
      <c r="E292" s="153" t="s">
        <v>19</v>
      </c>
      <c r="F292" s="154" t="s">
        <v>439</v>
      </c>
      <c r="H292" s="155">
        <v>8</v>
      </c>
      <c r="I292" s="156"/>
      <c r="L292" s="152"/>
      <c r="M292" s="157"/>
      <c r="T292" s="158"/>
      <c r="AT292" s="153" t="s">
        <v>442</v>
      </c>
      <c r="AU292" s="153" t="s">
        <v>79</v>
      </c>
      <c r="AV292" s="13" t="s">
        <v>81</v>
      </c>
      <c r="AW292" s="13" t="s">
        <v>32</v>
      </c>
      <c r="AX292" s="13" t="s">
        <v>71</v>
      </c>
      <c r="AY292" s="153" t="s">
        <v>429</v>
      </c>
    </row>
    <row r="293" spans="2:65" s="12" customFormat="1">
      <c r="B293" s="145"/>
      <c r="D293" s="146" t="s">
        <v>442</v>
      </c>
      <c r="E293" s="147" t="s">
        <v>19</v>
      </c>
      <c r="F293" s="148" t="s">
        <v>1737</v>
      </c>
      <c r="H293" s="147" t="s">
        <v>19</v>
      </c>
      <c r="I293" s="149"/>
      <c r="L293" s="145"/>
      <c r="M293" s="150"/>
      <c r="T293" s="151"/>
      <c r="AT293" s="147" t="s">
        <v>442</v>
      </c>
      <c r="AU293" s="147" t="s">
        <v>79</v>
      </c>
      <c r="AV293" s="12" t="s">
        <v>79</v>
      </c>
      <c r="AW293" s="12" t="s">
        <v>32</v>
      </c>
      <c r="AX293" s="12" t="s">
        <v>71</v>
      </c>
      <c r="AY293" s="147" t="s">
        <v>429</v>
      </c>
    </row>
    <row r="294" spans="2:65" s="13" customFormat="1">
      <c r="B294" s="152"/>
      <c r="D294" s="146" t="s">
        <v>442</v>
      </c>
      <c r="E294" s="153" t="s">
        <v>19</v>
      </c>
      <c r="F294" s="154" t="s">
        <v>499</v>
      </c>
      <c r="H294" s="155">
        <v>7</v>
      </c>
      <c r="I294" s="156"/>
      <c r="L294" s="152"/>
      <c r="M294" s="157"/>
      <c r="T294" s="158"/>
      <c r="AT294" s="153" t="s">
        <v>442</v>
      </c>
      <c r="AU294" s="153" t="s">
        <v>79</v>
      </c>
      <c r="AV294" s="13" t="s">
        <v>81</v>
      </c>
      <c r="AW294" s="13" t="s">
        <v>32</v>
      </c>
      <c r="AX294" s="13" t="s">
        <v>71</v>
      </c>
      <c r="AY294" s="153" t="s">
        <v>429</v>
      </c>
    </row>
    <row r="295" spans="2:65" s="14" customFormat="1">
      <c r="B295" s="159"/>
      <c r="D295" s="146" t="s">
        <v>442</v>
      </c>
      <c r="E295" s="160" t="s">
        <v>19</v>
      </c>
      <c r="F295" s="161" t="s">
        <v>451</v>
      </c>
      <c r="H295" s="162">
        <v>15</v>
      </c>
      <c r="I295" s="163"/>
      <c r="L295" s="159"/>
      <c r="M295" s="164"/>
      <c r="T295" s="165"/>
      <c r="AT295" s="160" t="s">
        <v>442</v>
      </c>
      <c r="AU295" s="160" t="s">
        <v>79</v>
      </c>
      <c r="AV295" s="14" t="s">
        <v>440</v>
      </c>
      <c r="AW295" s="14" t="s">
        <v>32</v>
      </c>
      <c r="AX295" s="14" t="s">
        <v>79</v>
      </c>
      <c r="AY295" s="160" t="s">
        <v>429</v>
      </c>
    </row>
    <row r="296" spans="2:65" s="1" customFormat="1" ht="16.5" customHeight="1">
      <c r="B296" s="32"/>
      <c r="C296" s="131" t="s">
        <v>593</v>
      </c>
      <c r="D296" s="131" t="s">
        <v>434</v>
      </c>
      <c r="E296" s="132" t="s">
        <v>5456</v>
      </c>
      <c r="F296" s="133" t="s">
        <v>5457</v>
      </c>
      <c r="G296" s="134" t="s">
        <v>437</v>
      </c>
      <c r="H296" s="135">
        <v>182</v>
      </c>
      <c r="I296" s="136"/>
      <c r="J296" s="137">
        <f>ROUND(I296*H296,2)</f>
        <v>0</v>
      </c>
      <c r="K296" s="133" t="s">
        <v>438</v>
      </c>
      <c r="L296" s="138"/>
      <c r="M296" s="139" t="s">
        <v>19</v>
      </c>
      <c r="N296" s="140" t="s">
        <v>42</v>
      </c>
      <c r="P296" s="141">
        <f>O296*H296</f>
        <v>0</v>
      </c>
      <c r="Q296" s="141">
        <v>0.13200000000000001</v>
      </c>
      <c r="R296" s="141">
        <f>Q296*H296</f>
        <v>24.024000000000001</v>
      </c>
      <c r="S296" s="141">
        <v>0</v>
      </c>
      <c r="T296" s="142">
        <f>S296*H296</f>
        <v>0</v>
      </c>
      <c r="AR296" s="143" t="s">
        <v>439</v>
      </c>
      <c r="AT296" s="143" t="s">
        <v>434</v>
      </c>
      <c r="AU296" s="143" t="s">
        <v>79</v>
      </c>
      <c r="AY296" s="17" t="s">
        <v>429</v>
      </c>
      <c r="BE296" s="144">
        <f>IF(N296="základní",J296,0)</f>
        <v>0</v>
      </c>
      <c r="BF296" s="144">
        <f>IF(N296="snížená",J296,0)</f>
        <v>0</v>
      </c>
      <c r="BG296" s="144">
        <f>IF(N296="zákl. přenesená",J296,0)</f>
        <v>0</v>
      </c>
      <c r="BH296" s="144">
        <f>IF(N296="sníž. přenesená",J296,0)</f>
        <v>0</v>
      </c>
      <c r="BI296" s="144">
        <f>IF(N296="nulová",J296,0)</f>
        <v>0</v>
      </c>
      <c r="BJ296" s="17" t="s">
        <v>79</v>
      </c>
      <c r="BK296" s="144">
        <f>ROUND(I296*H296,2)</f>
        <v>0</v>
      </c>
      <c r="BL296" s="17" t="s">
        <v>440</v>
      </c>
      <c r="BM296" s="143" t="s">
        <v>1755</v>
      </c>
    </row>
    <row r="297" spans="2:65" s="12" customFormat="1">
      <c r="B297" s="145"/>
      <c r="D297" s="146" t="s">
        <v>442</v>
      </c>
      <c r="E297" s="147" t="s">
        <v>19</v>
      </c>
      <c r="F297" s="148" t="s">
        <v>1756</v>
      </c>
      <c r="H297" s="147" t="s">
        <v>19</v>
      </c>
      <c r="I297" s="149"/>
      <c r="L297" s="145"/>
      <c r="M297" s="150"/>
      <c r="T297" s="151"/>
      <c r="AT297" s="147" t="s">
        <v>442</v>
      </c>
      <c r="AU297" s="147" t="s">
        <v>79</v>
      </c>
      <c r="AV297" s="12" t="s">
        <v>79</v>
      </c>
      <c r="AW297" s="12" t="s">
        <v>32</v>
      </c>
      <c r="AX297" s="12" t="s">
        <v>71</v>
      </c>
      <c r="AY297" s="147" t="s">
        <v>429</v>
      </c>
    </row>
    <row r="298" spans="2:65" s="13" customFormat="1">
      <c r="B298" s="152"/>
      <c r="D298" s="146" t="s">
        <v>442</v>
      </c>
      <c r="E298" s="153" t="s">
        <v>19</v>
      </c>
      <c r="F298" s="154" t="s">
        <v>1032</v>
      </c>
      <c r="H298" s="155">
        <v>91</v>
      </c>
      <c r="I298" s="156"/>
      <c r="L298" s="152"/>
      <c r="M298" s="157"/>
      <c r="T298" s="158"/>
      <c r="AT298" s="153" t="s">
        <v>442</v>
      </c>
      <c r="AU298" s="153" t="s">
        <v>79</v>
      </c>
      <c r="AV298" s="13" t="s">
        <v>81</v>
      </c>
      <c r="AW298" s="13" t="s">
        <v>32</v>
      </c>
      <c r="AX298" s="13" t="s">
        <v>71</v>
      </c>
      <c r="AY298" s="153" t="s">
        <v>429</v>
      </c>
    </row>
    <row r="299" spans="2:65" s="12" customFormat="1">
      <c r="B299" s="145"/>
      <c r="D299" s="146" t="s">
        <v>442</v>
      </c>
      <c r="E299" s="147" t="s">
        <v>19</v>
      </c>
      <c r="F299" s="148" t="s">
        <v>1757</v>
      </c>
      <c r="H299" s="147" t="s">
        <v>19</v>
      </c>
      <c r="I299" s="149"/>
      <c r="L299" s="145"/>
      <c r="M299" s="150"/>
      <c r="T299" s="151"/>
      <c r="AT299" s="147" t="s">
        <v>442</v>
      </c>
      <c r="AU299" s="147" t="s">
        <v>79</v>
      </c>
      <c r="AV299" s="12" t="s">
        <v>79</v>
      </c>
      <c r="AW299" s="12" t="s">
        <v>32</v>
      </c>
      <c r="AX299" s="12" t="s">
        <v>71</v>
      </c>
      <c r="AY299" s="147" t="s">
        <v>429</v>
      </c>
    </row>
    <row r="300" spans="2:65" s="13" customFormat="1">
      <c r="B300" s="152"/>
      <c r="D300" s="146" t="s">
        <v>442</v>
      </c>
      <c r="E300" s="153" t="s">
        <v>19</v>
      </c>
      <c r="F300" s="154" t="s">
        <v>1032</v>
      </c>
      <c r="H300" s="155">
        <v>91</v>
      </c>
      <c r="I300" s="156"/>
      <c r="L300" s="152"/>
      <c r="M300" s="157"/>
      <c r="T300" s="158"/>
      <c r="AT300" s="153" t="s">
        <v>442</v>
      </c>
      <c r="AU300" s="153" t="s">
        <v>79</v>
      </c>
      <c r="AV300" s="13" t="s">
        <v>81</v>
      </c>
      <c r="AW300" s="13" t="s">
        <v>32</v>
      </c>
      <c r="AX300" s="13" t="s">
        <v>71</v>
      </c>
      <c r="AY300" s="153" t="s">
        <v>429</v>
      </c>
    </row>
    <row r="301" spans="2:65" s="14" customFormat="1">
      <c r="B301" s="159"/>
      <c r="D301" s="146" t="s">
        <v>442</v>
      </c>
      <c r="E301" s="160" t="s">
        <v>19</v>
      </c>
      <c r="F301" s="161" t="s">
        <v>451</v>
      </c>
      <c r="H301" s="162">
        <v>182</v>
      </c>
      <c r="I301" s="163"/>
      <c r="L301" s="159"/>
      <c r="M301" s="164"/>
      <c r="T301" s="165"/>
      <c r="AT301" s="160" t="s">
        <v>442</v>
      </c>
      <c r="AU301" s="160" t="s">
        <v>79</v>
      </c>
      <c r="AV301" s="14" t="s">
        <v>440</v>
      </c>
      <c r="AW301" s="14" t="s">
        <v>32</v>
      </c>
      <c r="AX301" s="14" t="s">
        <v>79</v>
      </c>
      <c r="AY301" s="160" t="s">
        <v>429</v>
      </c>
    </row>
    <row r="302" spans="2:65" s="1" customFormat="1" ht="16.5" customHeight="1">
      <c r="B302" s="32"/>
      <c r="C302" s="131" t="s">
        <v>584</v>
      </c>
      <c r="D302" s="131" t="s">
        <v>434</v>
      </c>
      <c r="E302" s="132" t="s">
        <v>701</v>
      </c>
      <c r="F302" s="133" t="s">
        <v>702</v>
      </c>
      <c r="G302" s="134" t="s">
        <v>437</v>
      </c>
      <c r="H302" s="135">
        <v>180</v>
      </c>
      <c r="I302" s="136"/>
      <c r="J302" s="137">
        <f>ROUND(I302*H302,2)</f>
        <v>0</v>
      </c>
      <c r="K302" s="133" t="s">
        <v>438</v>
      </c>
      <c r="L302" s="138"/>
      <c r="M302" s="139" t="s">
        <v>19</v>
      </c>
      <c r="N302" s="140" t="s">
        <v>42</v>
      </c>
      <c r="P302" s="141">
        <f>O302*H302</f>
        <v>0</v>
      </c>
      <c r="Q302" s="141">
        <v>4.7E-2</v>
      </c>
      <c r="R302" s="141">
        <f>Q302*H302</f>
        <v>8.4600000000000009</v>
      </c>
      <c r="S302" s="141">
        <v>0</v>
      </c>
      <c r="T302" s="142">
        <f>S302*H302</f>
        <v>0</v>
      </c>
      <c r="AR302" s="143" t="s">
        <v>439</v>
      </c>
      <c r="AT302" s="143" t="s">
        <v>434</v>
      </c>
      <c r="AU302" s="143" t="s">
        <v>79</v>
      </c>
      <c r="AY302" s="17" t="s">
        <v>429</v>
      </c>
      <c r="BE302" s="144">
        <f>IF(N302="základní",J302,0)</f>
        <v>0</v>
      </c>
      <c r="BF302" s="144">
        <f>IF(N302="snížená",J302,0)</f>
        <v>0</v>
      </c>
      <c r="BG302" s="144">
        <f>IF(N302="zákl. přenesená",J302,0)</f>
        <v>0</v>
      </c>
      <c r="BH302" s="144">
        <f>IF(N302="sníž. přenesená",J302,0)</f>
        <v>0</v>
      </c>
      <c r="BI302" s="144">
        <f>IF(N302="nulová",J302,0)</f>
        <v>0</v>
      </c>
      <c r="BJ302" s="17" t="s">
        <v>79</v>
      </c>
      <c r="BK302" s="144">
        <f>ROUND(I302*H302,2)</f>
        <v>0</v>
      </c>
      <c r="BL302" s="17" t="s">
        <v>440</v>
      </c>
      <c r="BM302" s="143" t="s">
        <v>1758</v>
      </c>
    </row>
    <row r="303" spans="2:65" s="12" customFormat="1">
      <c r="B303" s="145"/>
      <c r="D303" s="146" t="s">
        <v>442</v>
      </c>
      <c r="E303" s="147" t="s">
        <v>19</v>
      </c>
      <c r="F303" s="148" t="s">
        <v>1756</v>
      </c>
      <c r="H303" s="147" t="s">
        <v>19</v>
      </c>
      <c r="I303" s="149"/>
      <c r="L303" s="145"/>
      <c r="M303" s="150"/>
      <c r="T303" s="151"/>
      <c r="AT303" s="147" t="s">
        <v>442</v>
      </c>
      <c r="AU303" s="147" t="s">
        <v>79</v>
      </c>
      <c r="AV303" s="12" t="s">
        <v>79</v>
      </c>
      <c r="AW303" s="12" t="s">
        <v>32</v>
      </c>
      <c r="AX303" s="12" t="s">
        <v>71</v>
      </c>
      <c r="AY303" s="147" t="s">
        <v>429</v>
      </c>
    </row>
    <row r="304" spans="2:65" s="13" customFormat="1">
      <c r="B304" s="152"/>
      <c r="D304" s="146" t="s">
        <v>442</v>
      </c>
      <c r="E304" s="153" t="s">
        <v>19</v>
      </c>
      <c r="F304" s="154" t="s">
        <v>1027</v>
      </c>
      <c r="H304" s="155">
        <v>90</v>
      </c>
      <c r="I304" s="156"/>
      <c r="L304" s="152"/>
      <c r="M304" s="157"/>
      <c r="T304" s="158"/>
      <c r="AT304" s="153" t="s">
        <v>442</v>
      </c>
      <c r="AU304" s="153" t="s">
        <v>79</v>
      </c>
      <c r="AV304" s="13" t="s">
        <v>81</v>
      </c>
      <c r="AW304" s="13" t="s">
        <v>32</v>
      </c>
      <c r="AX304" s="13" t="s">
        <v>71</v>
      </c>
      <c r="AY304" s="153" t="s">
        <v>429</v>
      </c>
    </row>
    <row r="305" spans="2:65" s="12" customFormat="1">
      <c r="B305" s="145"/>
      <c r="D305" s="146" t="s">
        <v>442</v>
      </c>
      <c r="E305" s="147" t="s">
        <v>19</v>
      </c>
      <c r="F305" s="148" t="s">
        <v>1757</v>
      </c>
      <c r="H305" s="147" t="s">
        <v>19</v>
      </c>
      <c r="I305" s="149"/>
      <c r="L305" s="145"/>
      <c r="M305" s="150"/>
      <c r="T305" s="151"/>
      <c r="AT305" s="147" t="s">
        <v>442</v>
      </c>
      <c r="AU305" s="147" t="s">
        <v>79</v>
      </c>
      <c r="AV305" s="12" t="s">
        <v>79</v>
      </c>
      <c r="AW305" s="12" t="s">
        <v>32</v>
      </c>
      <c r="AX305" s="12" t="s">
        <v>71</v>
      </c>
      <c r="AY305" s="147" t="s">
        <v>429</v>
      </c>
    </row>
    <row r="306" spans="2:65" s="13" customFormat="1">
      <c r="B306" s="152"/>
      <c r="D306" s="146" t="s">
        <v>442</v>
      </c>
      <c r="E306" s="153" t="s">
        <v>19</v>
      </c>
      <c r="F306" s="154" t="s">
        <v>1027</v>
      </c>
      <c r="H306" s="155">
        <v>90</v>
      </c>
      <c r="I306" s="156"/>
      <c r="L306" s="152"/>
      <c r="M306" s="157"/>
      <c r="T306" s="158"/>
      <c r="AT306" s="153" t="s">
        <v>442</v>
      </c>
      <c r="AU306" s="153" t="s">
        <v>79</v>
      </c>
      <c r="AV306" s="13" t="s">
        <v>81</v>
      </c>
      <c r="AW306" s="13" t="s">
        <v>32</v>
      </c>
      <c r="AX306" s="13" t="s">
        <v>71</v>
      </c>
      <c r="AY306" s="153" t="s">
        <v>429</v>
      </c>
    </row>
    <row r="307" spans="2:65" s="14" customFormat="1">
      <c r="B307" s="159"/>
      <c r="D307" s="146" t="s">
        <v>442</v>
      </c>
      <c r="E307" s="160" t="s">
        <v>19</v>
      </c>
      <c r="F307" s="161" t="s">
        <v>451</v>
      </c>
      <c r="H307" s="162">
        <v>180</v>
      </c>
      <c r="I307" s="163"/>
      <c r="L307" s="159"/>
      <c r="M307" s="164"/>
      <c r="T307" s="165"/>
      <c r="AT307" s="160" t="s">
        <v>442</v>
      </c>
      <c r="AU307" s="160" t="s">
        <v>79</v>
      </c>
      <c r="AV307" s="14" t="s">
        <v>440</v>
      </c>
      <c r="AW307" s="14" t="s">
        <v>32</v>
      </c>
      <c r="AX307" s="14" t="s">
        <v>79</v>
      </c>
      <c r="AY307" s="160" t="s">
        <v>429</v>
      </c>
    </row>
    <row r="308" spans="2:65" s="1" customFormat="1" ht="16.5" customHeight="1">
      <c r="B308" s="32"/>
      <c r="C308" s="131" t="s">
        <v>600</v>
      </c>
      <c r="D308" s="131" t="s">
        <v>434</v>
      </c>
      <c r="E308" s="132" t="s">
        <v>706</v>
      </c>
      <c r="F308" s="133" t="s">
        <v>707</v>
      </c>
      <c r="G308" s="134" t="s">
        <v>437</v>
      </c>
      <c r="H308" s="135">
        <v>180</v>
      </c>
      <c r="I308" s="136"/>
      <c r="J308" s="137">
        <f>ROUND(I308*H308,2)</f>
        <v>0</v>
      </c>
      <c r="K308" s="133" t="s">
        <v>438</v>
      </c>
      <c r="L308" s="138"/>
      <c r="M308" s="139" t="s">
        <v>19</v>
      </c>
      <c r="N308" s="140" t="s">
        <v>42</v>
      </c>
      <c r="P308" s="141">
        <f>O308*H308</f>
        <v>0</v>
      </c>
      <c r="Q308" s="141">
        <v>0.14899999999999999</v>
      </c>
      <c r="R308" s="141">
        <f>Q308*H308</f>
        <v>26.82</v>
      </c>
      <c r="S308" s="141">
        <v>0</v>
      </c>
      <c r="T308" s="142">
        <f>S308*H308</f>
        <v>0</v>
      </c>
      <c r="AR308" s="143" t="s">
        <v>439</v>
      </c>
      <c r="AT308" s="143" t="s">
        <v>434</v>
      </c>
      <c r="AU308" s="143" t="s">
        <v>79</v>
      </c>
      <c r="AY308" s="17" t="s">
        <v>429</v>
      </c>
      <c r="BE308" s="144">
        <f>IF(N308="základní",J308,0)</f>
        <v>0</v>
      </c>
      <c r="BF308" s="144">
        <f>IF(N308="snížená",J308,0)</f>
        <v>0</v>
      </c>
      <c r="BG308" s="144">
        <f>IF(N308="zákl. přenesená",J308,0)</f>
        <v>0</v>
      </c>
      <c r="BH308" s="144">
        <f>IF(N308="sníž. přenesená",J308,0)</f>
        <v>0</v>
      </c>
      <c r="BI308" s="144">
        <f>IF(N308="nulová",J308,0)</f>
        <v>0</v>
      </c>
      <c r="BJ308" s="17" t="s">
        <v>79</v>
      </c>
      <c r="BK308" s="144">
        <f>ROUND(I308*H308,2)</f>
        <v>0</v>
      </c>
      <c r="BL308" s="17" t="s">
        <v>440</v>
      </c>
      <c r="BM308" s="143" t="s">
        <v>1759</v>
      </c>
    </row>
    <row r="309" spans="2:65" s="12" customFormat="1">
      <c r="B309" s="145"/>
      <c r="D309" s="146" t="s">
        <v>442</v>
      </c>
      <c r="E309" s="147" t="s">
        <v>19</v>
      </c>
      <c r="F309" s="148" t="s">
        <v>1756</v>
      </c>
      <c r="H309" s="147" t="s">
        <v>19</v>
      </c>
      <c r="I309" s="149"/>
      <c r="L309" s="145"/>
      <c r="M309" s="150"/>
      <c r="T309" s="151"/>
      <c r="AT309" s="147" t="s">
        <v>442</v>
      </c>
      <c r="AU309" s="147" t="s">
        <v>79</v>
      </c>
      <c r="AV309" s="12" t="s">
        <v>79</v>
      </c>
      <c r="AW309" s="12" t="s">
        <v>32</v>
      </c>
      <c r="AX309" s="12" t="s">
        <v>71</v>
      </c>
      <c r="AY309" s="147" t="s">
        <v>429</v>
      </c>
    </row>
    <row r="310" spans="2:65" s="13" customFormat="1">
      <c r="B310" s="152"/>
      <c r="D310" s="146" t="s">
        <v>442</v>
      </c>
      <c r="E310" s="153" t="s">
        <v>19</v>
      </c>
      <c r="F310" s="154" t="s">
        <v>1027</v>
      </c>
      <c r="H310" s="155">
        <v>90</v>
      </c>
      <c r="I310" s="156"/>
      <c r="L310" s="152"/>
      <c r="M310" s="157"/>
      <c r="T310" s="158"/>
      <c r="AT310" s="153" t="s">
        <v>442</v>
      </c>
      <c r="AU310" s="153" t="s">
        <v>79</v>
      </c>
      <c r="AV310" s="13" t="s">
        <v>81</v>
      </c>
      <c r="AW310" s="13" t="s">
        <v>32</v>
      </c>
      <c r="AX310" s="13" t="s">
        <v>71</v>
      </c>
      <c r="AY310" s="153" t="s">
        <v>429</v>
      </c>
    </row>
    <row r="311" spans="2:65" s="12" customFormat="1">
      <c r="B311" s="145"/>
      <c r="D311" s="146" t="s">
        <v>442</v>
      </c>
      <c r="E311" s="147" t="s">
        <v>19</v>
      </c>
      <c r="F311" s="148" t="s">
        <v>1757</v>
      </c>
      <c r="H311" s="147" t="s">
        <v>19</v>
      </c>
      <c r="I311" s="149"/>
      <c r="L311" s="145"/>
      <c r="M311" s="150"/>
      <c r="T311" s="151"/>
      <c r="AT311" s="147" t="s">
        <v>442</v>
      </c>
      <c r="AU311" s="147" t="s">
        <v>79</v>
      </c>
      <c r="AV311" s="12" t="s">
        <v>79</v>
      </c>
      <c r="AW311" s="12" t="s">
        <v>32</v>
      </c>
      <c r="AX311" s="12" t="s">
        <v>71</v>
      </c>
      <c r="AY311" s="147" t="s">
        <v>429</v>
      </c>
    </row>
    <row r="312" spans="2:65" s="13" customFormat="1">
      <c r="B312" s="152"/>
      <c r="D312" s="146" t="s">
        <v>442</v>
      </c>
      <c r="E312" s="153" t="s">
        <v>19</v>
      </c>
      <c r="F312" s="154" t="s">
        <v>1027</v>
      </c>
      <c r="H312" s="155">
        <v>90</v>
      </c>
      <c r="I312" s="156"/>
      <c r="L312" s="152"/>
      <c r="M312" s="157"/>
      <c r="T312" s="158"/>
      <c r="AT312" s="153" t="s">
        <v>442</v>
      </c>
      <c r="AU312" s="153" t="s">
        <v>79</v>
      </c>
      <c r="AV312" s="13" t="s">
        <v>81</v>
      </c>
      <c r="AW312" s="13" t="s">
        <v>32</v>
      </c>
      <c r="AX312" s="13" t="s">
        <v>71</v>
      </c>
      <c r="AY312" s="153" t="s">
        <v>429</v>
      </c>
    </row>
    <row r="313" spans="2:65" s="14" customFormat="1">
      <c r="B313" s="159"/>
      <c r="D313" s="146" t="s">
        <v>442</v>
      </c>
      <c r="E313" s="160" t="s">
        <v>19</v>
      </c>
      <c r="F313" s="161" t="s">
        <v>451</v>
      </c>
      <c r="H313" s="162">
        <v>180</v>
      </c>
      <c r="I313" s="163"/>
      <c r="L313" s="159"/>
      <c r="M313" s="164"/>
      <c r="T313" s="165"/>
      <c r="AT313" s="160" t="s">
        <v>442</v>
      </c>
      <c r="AU313" s="160" t="s">
        <v>79</v>
      </c>
      <c r="AV313" s="14" t="s">
        <v>440</v>
      </c>
      <c r="AW313" s="14" t="s">
        <v>32</v>
      </c>
      <c r="AX313" s="14" t="s">
        <v>79</v>
      </c>
      <c r="AY313" s="160" t="s">
        <v>429</v>
      </c>
    </row>
    <row r="314" spans="2:65" s="1" customFormat="1" ht="16.5" customHeight="1">
      <c r="B314" s="32"/>
      <c r="C314" s="131" t="s">
        <v>604</v>
      </c>
      <c r="D314" s="131" t="s">
        <v>434</v>
      </c>
      <c r="E314" s="132" t="s">
        <v>710</v>
      </c>
      <c r="F314" s="133" t="s">
        <v>711</v>
      </c>
      <c r="G314" s="134" t="s">
        <v>437</v>
      </c>
      <c r="H314" s="135">
        <v>212</v>
      </c>
      <c r="I314" s="136"/>
      <c r="J314" s="137">
        <f>ROUND(I314*H314,2)</f>
        <v>0</v>
      </c>
      <c r="K314" s="133" t="s">
        <v>438</v>
      </c>
      <c r="L314" s="138"/>
      <c r="M314" s="139" t="s">
        <v>19</v>
      </c>
      <c r="N314" s="140" t="s">
        <v>42</v>
      </c>
      <c r="P314" s="141">
        <f>O314*H314</f>
        <v>0</v>
      </c>
      <c r="Q314" s="141">
        <v>6.8599999999999994E-2</v>
      </c>
      <c r="R314" s="141">
        <f>Q314*H314</f>
        <v>14.543199999999999</v>
      </c>
      <c r="S314" s="141">
        <v>0</v>
      </c>
      <c r="T314" s="142">
        <f>S314*H314</f>
        <v>0</v>
      </c>
      <c r="AR314" s="143" t="s">
        <v>439</v>
      </c>
      <c r="AT314" s="143" t="s">
        <v>434</v>
      </c>
      <c r="AU314" s="143" t="s">
        <v>79</v>
      </c>
      <c r="AY314" s="17" t="s">
        <v>429</v>
      </c>
      <c r="BE314" s="144">
        <f>IF(N314="základní",J314,0)</f>
        <v>0</v>
      </c>
      <c r="BF314" s="144">
        <f>IF(N314="snížená",J314,0)</f>
        <v>0</v>
      </c>
      <c r="BG314" s="144">
        <f>IF(N314="zákl. přenesená",J314,0)</f>
        <v>0</v>
      </c>
      <c r="BH314" s="144">
        <f>IF(N314="sníž. přenesená",J314,0)</f>
        <v>0</v>
      </c>
      <c r="BI314" s="144">
        <f>IF(N314="nulová",J314,0)</f>
        <v>0</v>
      </c>
      <c r="BJ314" s="17" t="s">
        <v>79</v>
      </c>
      <c r="BK314" s="144">
        <f>ROUND(I314*H314,2)</f>
        <v>0</v>
      </c>
      <c r="BL314" s="17" t="s">
        <v>440</v>
      </c>
      <c r="BM314" s="143" t="s">
        <v>1760</v>
      </c>
    </row>
    <row r="315" spans="2:65" s="12" customFormat="1">
      <c r="B315" s="145"/>
      <c r="D315" s="146" t="s">
        <v>442</v>
      </c>
      <c r="E315" s="147" t="s">
        <v>19</v>
      </c>
      <c r="F315" s="148" t="s">
        <v>1761</v>
      </c>
      <c r="H315" s="147" t="s">
        <v>19</v>
      </c>
      <c r="I315" s="149"/>
      <c r="L315" s="145"/>
      <c r="M315" s="150"/>
      <c r="T315" s="151"/>
      <c r="AT315" s="147" t="s">
        <v>442</v>
      </c>
      <c r="AU315" s="147" t="s">
        <v>79</v>
      </c>
      <c r="AV315" s="12" t="s">
        <v>79</v>
      </c>
      <c r="AW315" s="12" t="s">
        <v>32</v>
      </c>
      <c r="AX315" s="12" t="s">
        <v>71</v>
      </c>
      <c r="AY315" s="147" t="s">
        <v>429</v>
      </c>
    </row>
    <row r="316" spans="2:65" s="13" customFormat="1">
      <c r="B316" s="152"/>
      <c r="D316" s="146" t="s">
        <v>442</v>
      </c>
      <c r="E316" s="153" t="s">
        <v>19</v>
      </c>
      <c r="F316" s="154" t="s">
        <v>1027</v>
      </c>
      <c r="H316" s="155">
        <v>90</v>
      </c>
      <c r="I316" s="156"/>
      <c r="L316" s="152"/>
      <c r="M316" s="157"/>
      <c r="T316" s="158"/>
      <c r="AT316" s="153" t="s">
        <v>442</v>
      </c>
      <c r="AU316" s="153" t="s">
        <v>79</v>
      </c>
      <c r="AV316" s="13" t="s">
        <v>81</v>
      </c>
      <c r="AW316" s="13" t="s">
        <v>32</v>
      </c>
      <c r="AX316" s="13" t="s">
        <v>71</v>
      </c>
      <c r="AY316" s="153" t="s">
        <v>429</v>
      </c>
    </row>
    <row r="317" spans="2:65" s="12" customFormat="1">
      <c r="B317" s="145"/>
      <c r="D317" s="146" t="s">
        <v>442</v>
      </c>
      <c r="E317" s="147" t="s">
        <v>19</v>
      </c>
      <c r="F317" s="148" t="s">
        <v>1757</v>
      </c>
      <c r="H317" s="147" t="s">
        <v>19</v>
      </c>
      <c r="I317" s="149"/>
      <c r="L317" s="145"/>
      <c r="M317" s="150"/>
      <c r="T317" s="151"/>
      <c r="AT317" s="147" t="s">
        <v>442</v>
      </c>
      <c r="AU317" s="147" t="s">
        <v>79</v>
      </c>
      <c r="AV317" s="12" t="s">
        <v>79</v>
      </c>
      <c r="AW317" s="12" t="s">
        <v>32</v>
      </c>
      <c r="AX317" s="12" t="s">
        <v>71</v>
      </c>
      <c r="AY317" s="147" t="s">
        <v>429</v>
      </c>
    </row>
    <row r="318" spans="2:65" s="13" customFormat="1">
      <c r="B318" s="152"/>
      <c r="D318" s="146" t="s">
        <v>442</v>
      </c>
      <c r="E318" s="153" t="s">
        <v>19</v>
      </c>
      <c r="F318" s="154" t="s">
        <v>1027</v>
      </c>
      <c r="H318" s="155">
        <v>90</v>
      </c>
      <c r="I318" s="156"/>
      <c r="L318" s="152"/>
      <c r="M318" s="157"/>
      <c r="T318" s="158"/>
      <c r="AT318" s="153" t="s">
        <v>442</v>
      </c>
      <c r="AU318" s="153" t="s">
        <v>79</v>
      </c>
      <c r="AV318" s="13" t="s">
        <v>81</v>
      </c>
      <c r="AW318" s="13" t="s">
        <v>32</v>
      </c>
      <c r="AX318" s="13" t="s">
        <v>71</v>
      </c>
      <c r="AY318" s="153" t="s">
        <v>429</v>
      </c>
    </row>
    <row r="319" spans="2:65" s="12" customFormat="1">
      <c r="B319" s="145"/>
      <c r="D319" s="146" t="s">
        <v>442</v>
      </c>
      <c r="E319" s="147" t="s">
        <v>19</v>
      </c>
      <c r="F319" s="148" t="s">
        <v>1762</v>
      </c>
      <c r="H319" s="147" t="s">
        <v>19</v>
      </c>
      <c r="I319" s="149"/>
      <c r="L319" s="145"/>
      <c r="M319" s="150"/>
      <c r="T319" s="151"/>
      <c r="AT319" s="147" t="s">
        <v>442</v>
      </c>
      <c r="AU319" s="147" t="s">
        <v>79</v>
      </c>
      <c r="AV319" s="12" t="s">
        <v>79</v>
      </c>
      <c r="AW319" s="12" t="s">
        <v>32</v>
      </c>
      <c r="AX319" s="12" t="s">
        <v>71</v>
      </c>
      <c r="AY319" s="147" t="s">
        <v>429</v>
      </c>
    </row>
    <row r="320" spans="2:65" s="13" customFormat="1">
      <c r="B320" s="152"/>
      <c r="D320" s="146" t="s">
        <v>442</v>
      </c>
      <c r="E320" s="153" t="s">
        <v>19</v>
      </c>
      <c r="F320" s="154" t="s">
        <v>1763</v>
      </c>
      <c r="H320" s="155">
        <v>32</v>
      </c>
      <c r="I320" s="156"/>
      <c r="L320" s="152"/>
      <c r="M320" s="157"/>
      <c r="T320" s="158"/>
      <c r="AT320" s="153" t="s">
        <v>442</v>
      </c>
      <c r="AU320" s="153" t="s">
        <v>79</v>
      </c>
      <c r="AV320" s="13" t="s">
        <v>81</v>
      </c>
      <c r="AW320" s="13" t="s">
        <v>32</v>
      </c>
      <c r="AX320" s="13" t="s">
        <v>71</v>
      </c>
      <c r="AY320" s="153" t="s">
        <v>429</v>
      </c>
    </row>
    <row r="321" spans="2:65" s="14" customFormat="1">
      <c r="B321" s="159"/>
      <c r="D321" s="146" t="s">
        <v>442</v>
      </c>
      <c r="E321" s="160" t="s">
        <v>19</v>
      </c>
      <c r="F321" s="161" t="s">
        <v>451</v>
      </c>
      <c r="H321" s="162">
        <v>212</v>
      </c>
      <c r="I321" s="163"/>
      <c r="L321" s="159"/>
      <c r="M321" s="164"/>
      <c r="T321" s="165"/>
      <c r="AT321" s="160" t="s">
        <v>442</v>
      </c>
      <c r="AU321" s="160" t="s">
        <v>79</v>
      </c>
      <c r="AV321" s="14" t="s">
        <v>440</v>
      </c>
      <c r="AW321" s="14" t="s">
        <v>32</v>
      </c>
      <c r="AX321" s="14" t="s">
        <v>79</v>
      </c>
      <c r="AY321" s="160" t="s">
        <v>429</v>
      </c>
    </row>
    <row r="322" spans="2:65" s="1" customFormat="1" ht="16.5" customHeight="1">
      <c r="B322" s="32"/>
      <c r="C322" s="131" t="s">
        <v>460</v>
      </c>
      <c r="D322" s="131" t="s">
        <v>434</v>
      </c>
      <c r="E322" s="132" t="s">
        <v>717</v>
      </c>
      <c r="F322" s="133" t="s">
        <v>718</v>
      </c>
      <c r="G322" s="134" t="s">
        <v>719</v>
      </c>
      <c r="H322" s="135">
        <v>103.2</v>
      </c>
      <c r="I322" s="136"/>
      <c r="J322" s="137">
        <f>ROUND(I322*H322,2)</f>
        <v>0</v>
      </c>
      <c r="K322" s="133" t="s">
        <v>19</v>
      </c>
      <c r="L322" s="138"/>
      <c r="M322" s="139" t="s">
        <v>19</v>
      </c>
      <c r="N322" s="140" t="s">
        <v>42</v>
      </c>
      <c r="P322" s="141">
        <f>O322*H322</f>
        <v>0</v>
      </c>
      <c r="Q322" s="141">
        <v>1</v>
      </c>
      <c r="R322" s="141">
        <f>Q322*H322</f>
        <v>103.2</v>
      </c>
      <c r="S322" s="141">
        <v>0</v>
      </c>
      <c r="T322" s="142">
        <f>S322*H322</f>
        <v>0</v>
      </c>
      <c r="AR322" s="143" t="s">
        <v>439</v>
      </c>
      <c r="AT322" s="143" t="s">
        <v>434</v>
      </c>
      <c r="AU322" s="143" t="s">
        <v>79</v>
      </c>
      <c r="AY322" s="17" t="s">
        <v>429</v>
      </c>
      <c r="BE322" s="144">
        <f>IF(N322="základní",J322,0)</f>
        <v>0</v>
      </c>
      <c r="BF322" s="144">
        <f>IF(N322="snížená",J322,0)</f>
        <v>0</v>
      </c>
      <c r="BG322" s="144">
        <f>IF(N322="zákl. přenesená",J322,0)</f>
        <v>0</v>
      </c>
      <c r="BH322" s="144">
        <f>IF(N322="sníž. přenesená",J322,0)</f>
        <v>0</v>
      </c>
      <c r="BI322" s="144">
        <f>IF(N322="nulová",J322,0)</f>
        <v>0</v>
      </c>
      <c r="BJ322" s="17" t="s">
        <v>79</v>
      </c>
      <c r="BK322" s="144">
        <f>ROUND(I322*H322,2)</f>
        <v>0</v>
      </c>
      <c r="BL322" s="17" t="s">
        <v>440</v>
      </c>
      <c r="BM322" s="143" t="s">
        <v>1764</v>
      </c>
    </row>
    <row r="323" spans="2:65" s="12" customFormat="1">
      <c r="B323" s="145"/>
      <c r="D323" s="146" t="s">
        <v>442</v>
      </c>
      <c r="E323" s="147" t="s">
        <v>19</v>
      </c>
      <c r="F323" s="148" t="s">
        <v>721</v>
      </c>
      <c r="H323" s="147" t="s">
        <v>19</v>
      </c>
      <c r="I323" s="149"/>
      <c r="L323" s="145"/>
      <c r="M323" s="150"/>
      <c r="T323" s="151"/>
      <c r="AT323" s="147" t="s">
        <v>442</v>
      </c>
      <c r="AU323" s="147" t="s">
        <v>79</v>
      </c>
      <c r="AV323" s="12" t="s">
        <v>79</v>
      </c>
      <c r="AW323" s="12" t="s">
        <v>32</v>
      </c>
      <c r="AX323" s="12" t="s">
        <v>71</v>
      </c>
      <c r="AY323" s="147" t="s">
        <v>429</v>
      </c>
    </row>
    <row r="324" spans="2:65" s="12" customFormat="1">
      <c r="B324" s="145"/>
      <c r="D324" s="146" t="s">
        <v>442</v>
      </c>
      <c r="E324" s="147" t="s">
        <v>19</v>
      </c>
      <c r="F324" s="148" t="s">
        <v>1699</v>
      </c>
      <c r="H324" s="147" t="s">
        <v>19</v>
      </c>
      <c r="I324" s="149"/>
      <c r="L324" s="145"/>
      <c r="M324" s="150"/>
      <c r="T324" s="151"/>
      <c r="AT324" s="147" t="s">
        <v>442</v>
      </c>
      <c r="AU324" s="147" t="s">
        <v>79</v>
      </c>
      <c r="AV324" s="12" t="s">
        <v>79</v>
      </c>
      <c r="AW324" s="12" t="s">
        <v>32</v>
      </c>
      <c r="AX324" s="12" t="s">
        <v>71</v>
      </c>
      <c r="AY324" s="147" t="s">
        <v>429</v>
      </c>
    </row>
    <row r="325" spans="2:65" s="13" customFormat="1">
      <c r="B325" s="152"/>
      <c r="D325" s="146" t="s">
        <v>442</v>
      </c>
      <c r="E325" s="153" t="s">
        <v>19</v>
      </c>
      <c r="F325" s="154" t="s">
        <v>722</v>
      </c>
      <c r="H325" s="155">
        <v>19.2</v>
      </c>
      <c r="I325" s="156"/>
      <c r="L325" s="152"/>
      <c r="M325" s="157"/>
      <c r="T325" s="158"/>
      <c r="AT325" s="153" t="s">
        <v>442</v>
      </c>
      <c r="AU325" s="153" t="s">
        <v>79</v>
      </c>
      <c r="AV325" s="13" t="s">
        <v>81</v>
      </c>
      <c r="AW325" s="13" t="s">
        <v>32</v>
      </c>
      <c r="AX325" s="13" t="s">
        <v>71</v>
      </c>
      <c r="AY325" s="153" t="s">
        <v>429</v>
      </c>
    </row>
    <row r="326" spans="2:65" s="12" customFormat="1">
      <c r="B326" s="145"/>
      <c r="D326" s="146" t="s">
        <v>442</v>
      </c>
      <c r="E326" s="147" t="s">
        <v>19</v>
      </c>
      <c r="F326" s="148" t="s">
        <v>1700</v>
      </c>
      <c r="H326" s="147" t="s">
        <v>19</v>
      </c>
      <c r="I326" s="149"/>
      <c r="L326" s="145"/>
      <c r="M326" s="150"/>
      <c r="T326" s="151"/>
      <c r="AT326" s="147" t="s">
        <v>442</v>
      </c>
      <c r="AU326" s="147" t="s">
        <v>79</v>
      </c>
      <c r="AV326" s="12" t="s">
        <v>79</v>
      </c>
      <c r="AW326" s="12" t="s">
        <v>32</v>
      </c>
      <c r="AX326" s="12" t="s">
        <v>71</v>
      </c>
      <c r="AY326" s="147" t="s">
        <v>429</v>
      </c>
    </row>
    <row r="327" spans="2:65" s="13" customFormat="1">
      <c r="B327" s="152"/>
      <c r="D327" s="146" t="s">
        <v>442</v>
      </c>
      <c r="E327" s="153" t="s">
        <v>19</v>
      </c>
      <c r="F327" s="154" t="s">
        <v>722</v>
      </c>
      <c r="H327" s="155">
        <v>19.2</v>
      </c>
      <c r="I327" s="156"/>
      <c r="L327" s="152"/>
      <c r="M327" s="157"/>
      <c r="T327" s="158"/>
      <c r="AT327" s="153" t="s">
        <v>442</v>
      </c>
      <c r="AU327" s="153" t="s">
        <v>79</v>
      </c>
      <c r="AV327" s="13" t="s">
        <v>81</v>
      </c>
      <c r="AW327" s="13" t="s">
        <v>32</v>
      </c>
      <c r="AX327" s="13" t="s">
        <v>71</v>
      </c>
      <c r="AY327" s="153" t="s">
        <v>429</v>
      </c>
    </row>
    <row r="328" spans="2:65" s="12" customFormat="1">
      <c r="B328" s="145"/>
      <c r="D328" s="146" t="s">
        <v>442</v>
      </c>
      <c r="E328" s="147" t="s">
        <v>19</v>
      </c>
      <c r="F328" s="148" t="s">
        <v>1736</v>
      </c>
      <c r="H328" s="147" t="s">
        <v>19</v>
      </c>
      <c r="I328" s="149"/>
      <c r="L328" s="145"/>
      <c r="M328" s="150"/>
      <c r="T328" s="151"/>
      <c r="AT328" s="147" t="s">
        <v>442</v>
      </c>
      <c r="AU328" s="147" t="s">
        <v>79</v>
      </c>
      <c r="AV328" s="12" t="s">
        <v>79</v>
      </c>
      <c r="AW328" s="12" t="s">
        <v>32</v>
      </c>
      <c r="AX328" s="12" t="s">
        <v>71</v>
      </c>
      <c r="AY328" s="147" t="s">
        <v>429</v>
      </c>
    </row>
    <row r="329" spans="2:65" s="13" customFormat="1">
      <c r="B329" s="152"/>
      <c r="D329" s="146" t="s">
        <v>442</v>
      </c>
      <c r="E329" s="153" t="s">
        <v>19</v>
      </c>
      <c r="F329" s="154" t="s">
        <v>722</v>
      </c>
      <c r="H329" s="155">
        <v>19.2</v>
      </c>
      <c r="I329" s="156"/>
      <c r="L329" s="152"/>
      <c r="M329" s="157"/>
      <c r="T329" s="158"/>
      <c r="AT329" s="153" t="s">
        <v>442</v>
      </c>
      <c r="AU329" s="153" t="s">
        <v>79</v>
      </c>
      <c r="AV329" s="13" t="s">
        <v>81</v>
      </c>
      <c r="AW329" s="13" t="s">
        <v>32</v>
      </c>
      <c r="AX329" s="13" t="s">
        <v>71</v>
      </c>
      <c r="AY329" s="153" t="s">
        <v>429</v>
      </c>
    </row>
    <row r="330" spans="2:65" s="12" customFormat="1">
      <c r="B330" s="145"/>
      <c r="D330" s="146" t="s">
        <v>442</v>
      </c>
      <c r="E330" s="147" t="s">
        <v>19</v>
      </c>
      <c r="F330" s="148" t="s">
        <v>1738</v>
      </c>
      <c r="H330" s="147" t="s">
        <v>19</v>
      </c>
      <c r="I330" s="149"/>
      <c r="L330" s="145"/>
      <c r="M330" s="150"/>
      <c r="T330" s="151"/>
      <c r="AT330" s="147" t="s">
        <v>442</v>
      </c>
      <c r="AU330" s="147" t="s">
        <v>79</v>
      </c>
      <c r="AV330" s="12" t="s">
        <v>79</v>
      </c>
      <c r="AW330" s="12" t="s">
        <v>32</v>
      </c>
      <c r="AX330" s="12" t="s">
        <v>71</v>
      </c>
      <c r="AY330" s="147" t="s">
        <v>429</v>
      </c>
    </row>
    <row r="331" spans="2:65" s="13" customFormat="1">
      <c r="B331" s="152"/>
      <c r="D331" s="146" t="s">
        <v>442</v>
      </c>
      <c r="E331" s="153" t="s">
        <v>19</v>
      </c>
      <c r="F331" s="154" t="s">
        <v>1765</v>
      </c>
      <c r="H331" s="155">
        <v>26.4</v>
      </c>
      <c r="I331" s="156"/>
      <c r="L331" s="152"/>
      <c r="M331" s="157"/>
      <c r="T331" s="158"/>
      <c r="AT331" s="153" t="s">
        <v>442</v>
      </c>
      <c r="AU331" s="153" t="s">
        <v>79</v>
      </c>
      <c r="AV331" s="13" t="s">
        <v>81</v>
      </c>
      <c r="AW331" s="13" t="s">
        <v>32</v>
      </c>
      <c r="AX331" s="13" t="s">
        <v>71</v>
      </c>
      <c r="AY331" s="153" t="s">
        <v>429</v>
      </c>
    </row>
    <row r="332" spans="2:65" s="12" customFormat="1">
      <c r="B332" s="145"/>
      <c r="D332" s="146" t="s">
        <v>442</v>
      </c>
      <c r="E332" s="147" t="s">
        <v>19</v>
      </c>
      <c r="F332" s="148" t="s">
        <v>1729</v>
      </c>
      <c r="H332" s="147" t="s">
        <v>19</v>
      </c>
      <c r="I332" s="149"/>
      <c r="L332" s="145"/>
      <c r="M332" s="150"/>
      <c r="T332" s="151"/>
      <c r="AT332" s="147" t="s">
        <v>442</v>
      </c>
      <c r="AU332" s="147" t="s">
        <v>79</v>
      </c>
      <c r="AV332" s="12" t="s">
        <v>79</v>
      </c>
      <c r="AW332" s="12" t="s">
        <v>32</v>
      </c>
      <c r="AX332" s="12" t="s">
        <v>71</v>
      </c>
      <c r="AY332" s="147" t="s">
        <v>429</v>
      </c>
    </row>
    <row r="333" spans="2:65" s="13" customFormat="1">
      <c r="B333" s="152"/>
      <c r="D333" s="146" t="s">
        <v>442</v>
      </c>
      <c r="E333" s="153" t="s">
        <v>19</v>
      </c>
      <c r="F333" s="154" t="s">
        <v>722</v>
      </c>
      <c r="H333" s="155">
        <v>19.2</v>
      </c>
      <c r="I333" s="156"/>
      <c r="L333" s="152"/>
      <c r="M333" s="157"/>
      <c r="T333" s="158"/>
      <c r="AT333" s="153" t="s">
        <v>442</v>
      </c>
      <c r="AU333" s="153" t="s">
        <v>79</v>
      </c>
      <c r="AV333" s="13" t="s">
        <v>81</v>
      </c>
      <c r="AW333" s="13" t="s">
        <v>32</v>
      </c>
      <c r="AX333" s="13" t="s">
        <v>71</v>
      </c>
      <c r="AY333" s="153" t="s">
        <v>429</v>
      </c>
    </row>
    <row r="334" spans="2:65" s="14" customFormat="1">
      <c r="B334" s="159"/>
      <c r="D334" s="146" t="s">
        <v>442</v>
      </c>
      <c r="E334" s="160" t="s">
        <v>19</v>
      </c>
      <c r="F334" s="161" t="s">
        <v>451</v>
      </c>
      <c r="H334" s="162">
        <v>103.2</v>
      </c>
      <c r="I334" s="163"/>
      <c r="L334" s="159"/>
      <c r="M334" s="164"/>
      <c r="T334" s="165"/>
      <c r="AT334" s="160" t="s">
        <v>442</v>
      </c>
      <c r="AU334" s="160" t="s">
        <v>79</v>
      </c>
      <c r="AV334" s="14" t="s">
        <v>440</v>
      </c>
      <c r="AW334" s="14" t="s">
        <v>32</v>
      </c>
      <c r="AX334" s="14" t="s">
        <v>79</v>
      </c>
      <c r="AY334" s="160" t="s">
        <v>429</v>
      </c>
    </row>
    <row r="335" spans="2:65" s="1" customFormat="1" ht="24.2" customHeight="1">
      <c r="B335" s="32"/>
      <c r="C335" s="131" t="s">
        <v>469</v>
      </c>
      <c r="D335" s="131" t="s">
        <v>434</v>
      </c>
      <c r="E335" s="132" t="s">
        <v>725</v>
      </c>
      <c r="F335" s="133" t="s">
        <v>726</v>
      </c>
      <c r="G335" s="134" t="s">
        <v>719</v>
      </c>
      <c r="H335" s="135">
        <v>140.625</v>
      </c>
      <c r="I335" s="136"/>
      <c r="J335" s="137">
        <f>ROUND(I335*H335,2)</f>
        <v>0</v>
      </c>
      <c r="K335" s="133" t="s">
        <v>438</v>
      </c>
      <c r="L335" s="138"/>
      <c r="M335" s="139" t="s">
        <v>19</v>
      </c>
      <c r="N335" s="140" t="s">
        <v>42</v>
      </c>
      <c r="P335" s="141">
        <f>O335*H335</f>
        <v>0</v>
      </c>
      <c r="Q335" s="141">
        <v>0</v>
      </c>
      <c r="R335" s="141">
        <f>Q335*H335</f>
        <v>0</v>
      </c>
      <c r="S335" s="141">
        <v>0</v>
      </c>
      <c r="T335" s="142">
        <f>S335*H335</f>
        <v>0</v>
      </c>
      <c r="AR335" s="143" t="s">
        <v>439</v>
      </c>
      <c r="AT335" s="143" t="s">
        <v>434</v>
      </c>
      <c r="AU335" s="143" t="s">
        <v>79</v>
      </c>
      <c r="AY335" s="17" t="s">
        <v>429</v>
      </c>
      <c r="BE335" s="144">
        <f>IF(N335="základní",J335,0)</f>
        <v>0</v>
      </c>
      <c r="BF335" s="144">
        <f>IF(N335="snížená",J335,0)</f>
        <v>0</v>
      </c>
      <c r="BG335" s="144">
        <f>IF(N335="zákl. přenesená",J335,0)</f>
        <v>0</v>
      </c>
      <c r="BH335" s="144">
        <f>IF(N335="sníž. přenesená",J335,0)</f>
        <v>0</v>
      </c>
      <c r="BI335" s="144">
        <f>IF(N335="nulová",J335,0)</f>
        <v>0</v>
      </c>
      <c r="BJ335" s="17" t="s">
        <v>79</v>
      </c>
      <c r="BK335" s="144">
        <f>ROUND(I335*H335,2)</f>
        <v>0</v>
      </c>
      <c r="BL335" s="17" t="s">
        <v>440</v>
      </c>
      <c r="BM335" s="143" t="s">
        <v>1766</v>
      </c>
    </row>
    <row r="336" spans="2:65" s="12" customFormat="1">
      <c r="B336" s="145"/>
      <c r="D336" s="146" t="s">
        <v>442</v>
      </c>
      <c r="E336" s="147" t="s">
        <v>19</v>
      </c>
      <c r="F336" s="148" t="s">
        <v>1767</v>
      </c>
      <c r="H336" s="147" t="s">
        <v>19</v>
      </c>
      <c r="I336" s="149"/>
      <c r="L336" s="145"/>
      <c r="M336" s="150"/>
      <c r="T336" s="151"/>
      <c r="AT336" s="147" t="s">
        <v>442</v>
      </c>
      <c r="AU336" s="147" t="s">
        <v>79</v>
      </c>
      <c r="AV336" s="12" t="s">
        <v>79</v>
      </c>
      <c r="AW336" s="12" t="s">
        <v>32</v>
      </c>
      <c r="AX336" s="12" t="s">
        <v>71</v>
      </c>
      <c r="AY336" s="147" t="s">
        <v>429</v>
      </c>
    </row>
    <row r="337" spans="2:51" s="13" customFormat="1">
      <c r="B337" s="152"/>
      <c r="D337" s="146" t="s">
        <v>442</v>
      </c>
      <c r="E337" s="153" t="s">
        <v>19</v>
      </c>
      <c r="F337" s="154" t="s">
        <v>730</v>
      </c>
      <c r="H337" s="155">
        <v>12</v>
      </c>
      <c r="I337" s="156"/>
      <c r="L337" s="152"/>
      <c r="M337" s="157"/>
      <c r="T337" s="158"/>
      <c r="AT337" s="153" t="s">
        <v>442</v>
      </c>
      <c r="AU337" s="153" t="s">
        <v>79</v>
      </c>
      <c r="AV337" s="13" t="s">
        <v>81</v>
      </c>
      <c r="AW337" s="13" t="s">
        <v>32</v>
      </c>
      <c r="AX337" s="13" t="s">
        <v>71</v>
      </c>
      <c r="AY337" s="153" t="s">
        <v>429</v>
      </c>
    </row>
    <row r="338" spans="2:51" s="12" customFormat="1">
      <c r="B338" s="145"/>
      <c r="D338" s="146" t="s">
        <v>442</v>
      </c>
      <c r="E338" s="147" t="s">
        <v>19</v>
      </c>
      <c r="F338" s="148" t="s">
        <v>1734</v>
      </c>
      <c r="H338" s="147" t="s">
        <v>19</v>
      </c>
      <c r="I338" s="149"/>
      <c r="L338" s="145"/>
      <c r="M338" s="150"/>
      <c r="T338" s="151"/>
      <c r="AT338" s="147" t="s">
        <v>442</v>
      </c>
      <c r="AU338" s="147" t="s">
        <v>79</v>
      </c>
      <c r="AV338" s="12" t="s">
        <v>79</v>
      </c>
      <c r="AW338" s="12" t="s">
        <v>32</v>
      </c>
      <c r="AX338" s="12" t="s">
        <v>71</v>
      </c>
      <c r="AY338" s="147" t="s">
        <v>429</v>
      </c>
    </row>
    <row r="339" spans="2:51" s="13" customFormat="1">
      <c r="B339" s="152"/>
      <c r="D339" s="146" t="s">
        <v>442</v>
      </c>
      <c r="E339" s="153" t="s">
        <v>19</v>
      </c>
      <c r="F339" s="154" t="s">
        <v>730</v>
      </c>
      <c r="H339" s="155">
        <v>12</v>
      </c>
      <c r="I339" s="156"/>
      <c r="L339" s="152"/>
      <c r="M339" s="157"/>
      <c r="T339" s="158"/>
      <c r="AT339" s="153" t="s">
        <v>442</v>
      </c>
      <c r="AU339" s="153" t="s">
        <v>79</v>
      </c>
      <c r="AV339" s="13" t="s">
        <v>81</v>
      </c>
      <c r="AW339" s="13" t="s">
        <v>32</v>
      </c>
      <c r="AX339" s="13" t="s">
        <v>71</v>
      </c>
      <c r="AY339" s="153" t="s">
        <v>429</v>
      </c>
    </row>
    <row r="340" spans="2:51" s="12" customFormat="1">
      <c r="B340" s="145"/>
      <c r="D340" s="146" t="s">
        <v>442</v>
      </c>
      <c r="E340" s="147" t="s">
        <v>19</v>
      </c>
      <c r="F340" s="148" t="s">
        <v>1698</v>
      </c>
      <c r="H340" s="147" t="s">
        <v>19</v>
      </c>
      <c r="I340" s="149"/>
      <c r="L340" s="145"/>
      <c r="M340" s="150"/>
      <c r="T340" s="151"/>
      <c r="AT340" s="147" t="s">
        <v>442</v>
      </c>
      <c r="AU340" s="147" t="s">
        <v>79</v>
      </c>
      <c r="AV340" s="12" t="s">
        <v>79</v>
      </c>
      <c r="AW340" s="12" t="s">
        <v>32</v>
      </c>
      <c r="AX340" s="12" t="s">
        <v>71</v>
      </c>
      <c r="AY340" s="147" t="s">
        <v>429</v>
      </c>
    </row>
    <row r="341" spans="2:51" s="13" customFormat="1">
      <c r="B341" s="152"/>
      <c r="D341" s="146" t="s">
        <v>442</v>
      </c>
      <c r="E341" s="153" t="s">
        <v>19</v>
      </c>
      <c r="F341" s="154" t="s">
        <v>730</v>
      </c>
      <c r="H341" s="155">
        <v>12</v>
      </c>
      <c r="I341" s="156"/>
      <c r="L341" s="152"/>
      <c r="M341" s="157"/>
      <c r="T341" s="158"/>
      <c r="AT341" s="153" t="s">
        <v>442</v>
      </c>
      <c r="AU341" s="153" t="s">
        <v>79</v>
      </c>
      <c r="AV341" s="13" t="s">
        <v>81</v>
      </c>
      <c r="AW341" s="13" t="s">
        <v>32</v>
      </c>
      <c r="AX341" s="13" t="s">
        <v>71</v>
      </c>
      <c r="AY341" s="153" t="s">
        <v>429</v>
      </c>
    </row>
    <row r="342" spans="2:51" s="12" customFormat="1">
      <c r="B342" s="145"/>
      <c r="D342" s="146" t="s">
        <v>442</v>
      </c>
      <c r="E342" s="147" t="s">
        <v>19</v>
      </c>
      <c r="F342" s="148" t="s">
        <v>1701</v>
      </c>
      <c r="H342" s="147" t="s">
        <v>19</v>
      </c>
      <c r="I342" s="149"/>
      <c r="L342" s="145"/>
      <c r="M342" s="150"/>
      <c r="T342" s="151"/>
      <c r="AT342" s="147" t="s">
        <v>442</v>
      </c>
      <c r="AU342" s="147" t="s">
        <v>79</v>
      </c>
      <c r="AV342" s="12" t="s">
        <v>79</v>
      </c>
      <c r="AW342" s="12" t="s">
        <v>32</v>
      </c>
      <c r="AX342" s="12" t="s">
        <v>71</v>
      </c>
      <c r="AY342" s="147" t="s">
        <v>429</v>
      </c>
    </row>
    <row r="343" spans="2:51" s="13" customFormat="1">
      <c r="B343" s="152"/>
      <c r="D343" s="146" t="s">
        <v>442</v>
      </c>
      <c r="E343" s="153" t="s">
        <v>19</v>
      </c>
      <c r="F343" s="154" t="s">
        <v>730</v>
      </c>
      <c r="H343" s="155">
        <v>12</v>
      </c>
      <c r="I343" s="156"/>
      <c r="L343" s="152"/>
      <c r="M343" s="157"/>
      <c r="T343" s="158"/>
      <c r="AT343" s="153" t="s">
        <v>442</v>
      </c>
      <c r="AU343" s="153" t="s">
        <v>79</v>
      </c>
      <c r="AV343" s="13" t="s">
        <v>81</v>
      </c>
      <c r="AW343" s="13" t="s">
        <v>32</v>
      </c>
      <c r="AX343" s="13" t="s">
        <v>71</v>
      </c>
      <c r="AY343" s="153" t="s">
        <v>429</v>
      </c>
    </row>
    <row r="344" spans="2:51" s="12" customFormat="1">
      <c r="B344" s="145"/>
      <c r="D344" s="146" t="s">
        <v>442</v>
      </c>
      <c r="E344" s="147" t="s">
        <v>19</v>
      </c>
      <c r="F344" s="148" t="s">
        <v>1735</v>
      </c>
      <c r="H344" s="147" t="s">
        <v>19</v>
      </c>
      <c r="I344" s="149"/>
      <c r="L344" s="145"/>
      <c r="M344" s="150"/>
      <c r="T344" s="151"/>
      <c r="AT344" s="147" t="s">
        <v>442</v>
      </c>
      <c r="AU344" s="147" t="s">
        <v>79</v>
      </c>
      <c r="AV344" s="12" t="s">
        <v>79</v>
      </c>
      <c r="AW344" s="12" t="s">
        <v>32</v>
      </c>
      <c r="AX344" s="12" t="s">
        <v>71</v>
      </c>
      <c r="AY344" s="147" t="s">
        <v>429</v>
      </c>
    </row>
    <row r="345" spans="2:51" s="13" customFormat="1">
      <c r="B345" s="152"/>
      <c r="D345" s="146" t="s">
        <v>442</v>
      </c>
      <c r="E345" s="153" t="s">
        <v>19</v>
      </c>
      <c r="F345" s="154" t="s">
        <v>1768</v>
      </c>
      <c r="H345" s="155">
        <v>16</v>
      </c>
      <c r="I345" s="156"/>
      <c r="L345" s="152"/>
      <c r="M345" s="157"/>
      <c r="T345" s="158"/>
      <c r="AT345" s="153" t="s">
        <v>442</v>
      </c>
      <c r="AU345" s="153" t="s">
        <v>79</v>
      </c>
      <c r="AV345" s="13" t="s">
        <v>81</v>
      </c>
      <c r="AW345" s="13" t="s">
        <v>32</v>
      </c>
      <c r="AX345" s="13" t="s">
        <v>71</v>
      </c>
      <c r="AY345" s="153" t="s">
        <v>429</v>
      </c>
    </row>
    <row r="346" spans="2:51" s="12" customFormat="1">
      <c r="B346" s="145"/>
      <c r="D346" s="146" t="s">
        <v>442</v>
      </c>
      <c r="E346" s="147" t="s">
        <v>19</v>
      </c>
      <c r="F346" s="148" t="s">
        <v>1737</v>
      </c>
      <c r="H346" s="147" t="s">
        <v>19</v>
      </c>
      <c r="I346" s="149"/>
      <c r="L346" s="145"/>
      <c r="M346" s="150"/>
      <c r="T346" s="151"/>
      <c r="AT346" s="147" t="s">
        <v>442</v>
      </c>
      <c r="AU346" s="147" t="s">
        <v>79</v>
      </c>
      <c r="AV346" s="12" t="s">
        <v>79</v>
      </c>
      <c r="AW346" s="12" t="s">
        <v>32</v>
      </c>
      <c r="AX346" s="12" t="s">
        <v>71</v>
      </c>
      <c r="AY346" s="147" t="s">
        <v>429</v>
      </c>
    </row>
    <row r="347" spans="2:51" s="13" customFormat="1">
      <c r="B347" s="152"/>
      <c r="D347" s="146" t="s">
        <v>442</v>
      </c>
      <c r="E347" s="153" t="s">
        <v>19</v>
      </c>
      <c r="F347" s="154" t="s">
        <v>1769</v>
      </c>
      <c r="H347" s="155">
        <v>13.5</v>
      </c>
      <c r="I347" s="156"/>
      <c r="L347" s="152"/>
      <c r="M347" s="157"/>
      <c r="T347" s="158"/>
      <c r="AT347" s="153" t="s">
        <v>442</v>
      </c>
      <c r="AU347" s="153" t="s">
        <v>79</v>
      </c>
      <c r="AV347" s="13" t="s">
        <v>81</v>
      </c>
      <c r="AW347" s="13" t="s">
        <v>32</v>
      </c>
      <c r="AX347" s="13" t="s">
        <v>71</v>
      </c>
      <c r="AY347" s="153" t="s">
        <v>429</v>
      </c>
    </row>
    <row r="348" spans="2:51" s="12" customFormat="1">
      <c r="B348" s="145"/>
      <c r="D348" s="146" t="s">
        <v>442</v>
      </c>
      <c r="E348" s="147" t="s">
        <v>19</v>
      </c>
      <c r="F348" s="148" t="s">
        <v>1739</v>
      </c>
      <c r="H348" s="147" t="s">
        <v>19</v>
      </c>
      <c r="I348" s="149"/>
      <c r="L348" s="145"/>
      <c r="M348" s="150"/>
      <c r="T348" s="151"/>
      <c r="AT348" s="147" t="s">
        <v>442</v>
      </c>
      <c r="AU348" s="147" t="s">
        <v>79</v>
      </c>
      <c r="AV348" s="12" t="s">
        <v>79</v>
      </c>
      <c r="AW348" s="12" t="s">
        <v>32</v>
      </c>
      <c r="AX348" s="12" t="s">
        <v>71</v>
      </c>
      <c r="AY348" s="147" t="s">
        <v>429</v>
      </c>
    </row>
    <row r="349" spans="2:51" s="13" customFormat="1">
      <c r="B349" s="152"/>
      <c r="D349" s="146" t="s">
        <v>442</v>
      </c>
      <c r="E349" s="153" t="s">
        <v>19</v>
      </c>
      <c r="F349" s="154" t="s">
        <v>1770</v>
      </c>
      <c r="H349" s="155">
        <v>14</v>
      </c>
      <c r="I349" s="156"/>
      <c r="L349" s="152"/>
      <c r="M349" s="157"/>
      <c r="T349" s="158"/>
      <c r="AT349" s="153" t="s">
        <v>442</v>
      </c>
      <c r="AU349" s="153" t="s">
        <v>79</v>
      </c>
      <c r="AV349" s="13" t="s">
        <v>81</v>
      </c>
      <c r="AW349" s="13" t="s">
        <v>32</v>
      </c>
      <c r="AX349" s="13" t="s">
        <v>71</v>
      </c>
      <c r="AY349" s="153" t="s">
        <v>429</v>
      </c>
    </row>
    <row r="350" spans="2:51" s="12" customFormat="1">
      <c r="B350" s="145"/>
      <c r="D350" s="146" t="s">
        <v>442</v>
      </c>
      <c r="E350" s="147" t="s">
        <v>19</v>
      </c>
      <c r="F350" s="148" t="s">
        <v>1771</v>
      </c>
      <c r="H350" s="147" t="s">
        <v>19</v>
      </c>
      <c r="I350" s="149"/>
      <c r="L350" s="145"/>
      <c r="M350" s="150"/>
      <c r="T350" s="151"/>
      <c r="AT350" s="147" t="s">
        <v>442</v>
      </c>
      <c r="AU350" s="147" t="s">
        <v>79</v>
      </c>
      <c r="AV350" s="12" t="s">
        <v>79</v>
      </c>
      <c r="AW350" s="12" t="s">
        <v>32</v>
      </c>
      <c r="AX350" s="12" t="s">
        <v>71</v>
      </c>
      <c r="AY350" s="147" t="s">
        <v>429</v>
      </c>
    </row>
    <row r="351" spans="2:51" s="13" customFormat="1">
      <c r="B351" s="152"/>
      <c r="D351" s="146" t="s">
        <v>442</v>
      </c>
      <c r="E351" s="153" t="s">
        <v>19</v>
      </c>
      <c r="F351" s="154" t="s">
        <v>1772</v>
      </c>
      <c r="H351" s="155">
        <v>22.5</v>
      </c>
      <c r="I351" s="156"/>
      <c r="L351" s="152"/>
      <c r="M351" s="157"/>
      <c r="T351" s="158"/>
      <c r="AT351" s="153" t="s">
        <v>442</v>
      </c>
      <c r="AU351" s="153" t="s">
        <v>79</v>
      </c>
      <c r="AV351" s="13" t="s">
        <v>81</v>
      </c>
      <c r="AW351" s="13" t="s">
        <v>32</v>
      </c>
      <c r="AX351" s="13" t="s">
        <v>71</v>
      </c>
      <c r="AY351" s="153" t="s">
        <v>429</v>
      </c>
    </row>
    <row r="352" spans="2:51" s="13" customFormat="1">
      <c r="B352" s="152"/>
      <c r="D352" s="146" t="s">
        <v>442</v>
      </c>
      <c r="E352" s="153" t="s">
        <v>19</v>
      </c>
      <c r="F352" s="154" t="s">
        <v>1773</v>
      </c>
      <c r="H352" s="155">
        <v>1.125</v>
      </c>
      <c r="I352" s="156"/>
      <c r="L352" s="152"/>
      <c r="M352" s="157"/>
      <c r="T352" s="158"/>
      <c r="AT352" s="153" t="s">
        <v>442</v>
      </c>
      <c r="AU352" s="153" t="s">
        <v>79</v>
      </c>
      <c r="AV352" s="13" t="s">
        <v>81</v>
      </c>
      <c r="AW352" s="13" t="s">
        <v>32</v>
      </c>
      <c r="AX352" s="13" t="s">
        <v>71</v>
      </c>
      <c r="AY352" s="153" t="s">
        <v>429</v>
      </c>
    </row>
    <row r="353" spans="2:65" s="12" customFormat="1">
      <c r="B353" s="145"/>
      <c r="D353" s="146" t="s">
        <v>442</v>
      </c>
      <c r="E353" s="147" t="s">
        <v>19</v>
      </c>
      <c r="F353" s="148" t="s">
        <v>736</v>
      </c>
      <c r="H353" s="147" t="s">
        <v>19</v>
      </c>
      <c r="I353" s="149"/>
      <c r="L353" s="145"/>
      <c r="M353" s="150"/>
      <c r="T353" s="151"/>
      <c r="AT353" s="147" t="s">
        <v>442</v>
      </c>
      <c r="AU353" s="147" t="s">
        <v>79</v>
      </c>
      <c r="AV353" s="12" t="s">
        <v>79</v>
      </c>
      <c r="AW353" s="12" t="s">
        <v>32</v>
      </c>
      <c r="AX353" s="12" t="s">
        <v>71</v>
      </c>
      <c r="AY353" s="147" t="s">
        <v>429</v>
      </c>
    </row>
    <row r="354" spans="2:65" s="13" customFormat="1">
      <c r="B354" s="152"/>
      <c r="D354" s="146" t="s">
        <v>442</v>
      </c>
      <c r="E354" s="153" t="s">
        <v>19</v>
      </c>
      <c r="F354" s="154" t="s">
        <v>1774</v>
      </c>
      <c r="H354" s="155">
        <v>1.125</v>
      </c>
      <c r="I354" s="156"/>
      <c r="L354" s="152"/>
      <c r="M354" s="157"/>
      <c r="T354" s="158"/>
      <c r="AT354" s="153" t="s">
        <v>442</v>
      </c>
      <c r="AU354" s="153" t="s">
        <v>79</v>
      </c>
      <c r="AV354" s="13" t="s">
        <v>81</v>
      </c>
      <c r="AW354" s="13" t="s">
        <v>32</v>
      </c>
      <c r="AX354" s="13" t="s">
        <v>71</v>
      </c>
      <c r="AY354" s="153" t="s">
        <v>429</v>
      </c>
    </row>
    <row r="355" spans="2:65" s="12" customFormat="1">
      <c r="B355" s="145"/>
      <c r="D355" s="146" t="s">
        <v>442</v>
      </c>
      <c r="E355" s="147" t="s">
        <v>19</v>
      </c>
      <c r="F355" s="148" t="s">
        <v>1757</v>
      </c>
      <c r="H355" s="147" t="s">
        <v>19</v>
      </c>
      <c r="I355" s="149"/>
      <c r="L355" s="145"/>
      <c r="M355" s="150"/>
      <c r="T355" s="151"/>
      <c r="AT355" s="147" t="s">
        <v>442</v>
      </c>
      <c r="AU355" s="147" t="s">
        <v>79</v>
      </c>
      <c r="AV355" s="12" t="s">
        <v>79</v>
      </c>
      <c r="AW355" s="12" t="s">
        <v>32</v>
      </c>
      <c r="AX355" s="12" t="s">
        <v>71</v>
      </c>
      <c r="AY355" s="147" t="s">
        <v>429</v>
      </c>
    </row>
    <row r="356" spans="2:65" s="13" customFormat="1">
      <c r="B356" s="152"/>
      <c r="D356" s="146" t="s">
        <v>442</v>
      </c>
      <c r="E356" s="153" t="s">
        <v>19</v>
      </c>
      <c r="F356" s="154" t="s">
        <v>1772</v>
      </c>
      <c r="H356" s="155">
        <v>22.5</v>
      </c>
      <c r="I356" s="156"/>
      <c r="L356" s="152"/>
      <c r="M356" s="157"/>
      <c r="T356" s="158"/>
      <c r="AT356" s="153" t="s">
        <v>442</v>
      </c>
      <c r="AU356" s="153" t="s">
        <v>79</v>
      </c>
      <c r="AV356" s="13" t="s">
        <v>81</v>
      </c>
      <c r="AW356" s="13" t="s">
        <v>32</v>
      </c>
      <c r="AX356" s="13" t="s">
        <v>71</v>
      </c>
      <c r="AY356" s="153" t="s">
        <v>429</v>
      </c>
    </row>
    <row r="357" spans="2:65" s="12" customFormat="1">
      <c r="B357" s="145"/>
      <c r="D357" s="146" t="s">
        <v>442</v>
      </c>
      <c r="E357" s="147" t="s">
        <v>19</v>
      </c>
      <c r="F357" s="148" t="s">
        <v>736</v>
      </c>
      <c r="H357" s="147" t="s">
        <v>19</v>
      </c>
      <c r="I357" s="149"/>
      <c r="L357" s="145"/>
      <c r="M357" s="150"/>
      <c r="T357" s="151"/>
      <c r="AT357" s="147" t="s">
        <v>442</v>
      </c>
      <c r="AU357" s="147" t="s">
        <v>79</v>
      </c>
      <c r="AV357" s="12" t="s">
        <v>79</v>
      </c>
      <c r="AW357" s="12" t="s">
        <v>32</v>
      </c>
      <c r="AX357" s="12" t="s">
        <v>71</v>
      </c>
      <c r="AY357" s="147" t="s">
        <v>429</v>
      </c>
    </row>
    <row r="358" spans="2:65" s="13" customFormat="1">
      <c r="B358" s="152"/>
      <c r="D358" s="146" t="s">
        <v>442</v>
      </c>
      <c r="E358" s="153" t="s">
        <v>19</v>
      </c>
      <c r="F358" s="154" t="s">
        <v>1775</v>
      </c>
      <c r="H358" s="155">
        <v>1.875</v>
      </c>
      <c r="I358" s="156"/>
      <c r="L358" s="152"/>
      <c r="M358" s="157"/>
      <c r="T358" s="158"/>
      <c r="AT358" s="153" t="s">
        <v>442</v>
      </c>
      <c r="AU358" s="153" t="s">
        <v>79</v>
      </c>
      <c r="AV358" s="13" t="s">
        <v>81</v>
      </c>
      <c r="AW358" s="13" t="s">
        <v>32</v>
      </c>
      <c r="AX358" s="13" t="s">
        <v>71</v>
      </c>
      <c r="AY358" s="153" t="s">
        <v>429</v>
      </c>
    </row>
    <row r="359" spans="2:65" s="14" customFormat="1">
      <c r="B359" s="159"/>
      <c r="D359" s="146" t="s">
        <v>442</v>
      </c>
      <c r="E359" s="160" t="s">
        <v>19</v>
      </c>
      <c r="F359" s="161" t="s">
        <v>451</v>
      </c>
      <c r="H359" s="162">
        <v>140.625</v>
      </c>
      <c r="I359" s="163"/>
      <c r="L359" s="159"/>
      <c r="M359" s="164"/>
      <c r="T359" s="165"/>
      <c r="AT359" s="160" t="s">
        <v>442</v>
      </c>
      <c r="AU359" s="160" t="s">
        <v>79</v>
      </c>
      <c r="AV359" s="14" t="s">
        <v>440</v>
      </c>
      <c r="AW359" s="14" t="s">
        <v>32</v>
      </c>
      <c r="AX359" s="14" t="s">
        <v>79</v>
      </c>
      <c r="AY359" s="160" t="s">
        <v>429</v>
      </c>
    </row>
    <row r="360" spans="2:65" s="1" customFormat="1" ht="24.2" customHeight="1">
      <c r="B360" s="32"/>
      <c r="C360" s="131" t="s">
        <v>14</v>
      </c>
      <c r="D360" s="131" t="s">
        <v>434</v>
      </c>
      <c r="E360" s="132" t="s">
        <v>740</v>
      </c>
      <c r="F360" s="133" t="s">
        <v>741</v>
      </c>
      <c r="G360" s="134" t="s">
        <v>719</v>
      </c>
      <c r="H360" s="135">
        <v>91.5</v>
      </c>
      <c r="I360" s="136"/>
      <c r="J360" s="137">
        <f>ROUND(I360*H360,2)</f>
        <v>0</v>
      </c>
      <c r="K360" s="133" t="s">
        <v>438</v>
      </c>
      <c r="L360" s="138"/>
      <c r="M360" s="139" t="s">
        <v>19</v>
      </c>
      <c r="N360" s="140" t="s">
        <v>42</v>
      </c>
      <c r="P360" s="141">
        <f>O360*H360</f>
        <v>0</v>
      </c>
      <c r="Q360" s="141">
        <v>0</v>
      </c>
      <c r="R360" s="141">
        <f>Q360*H360</f>
        <v>0</v>
      </c>
      <c r="S360" s="141">
        <v>0</v>
      </c>
      <c r="T360" s="142">
        <f>S360*H360</f>
        <v>0</v>
      </c>
      <c r="AR360" s="143" t="s">
        <v>439</v>
      </c>
      <c r="AT360" s="143" t="s">
        <v>434</v>
      </c>
      <c r="AU360" s="143" t="s">
        <v>79</v>
      </c>
      <c r="AY360" s="17" t="s">
        <v>429</v>
      </c>
      <c r="BE360" s="144">
        <f>IF(N360="základní",J360,0)</f>
        <v>0</v>
      </c>
      <c r="BF360" s="144">
        <f>IF(N360="snížená",J360,0)</f>
        <v>0</v>
      </c>
      <c r="BG360" s="144">
        <f>IF(N360="zákl. přenesená",J360,0)</f>
        <v>0</v>
      </c>
      <c r="BH360" s="144">
        <f>IF(N360="sníž. přenesená",J360,0)</f>
        <v>0</v>
      </c>
      <c r="BI360" s="144">
        <f>IF(N360="nulová",J360,0)</f>
        <v>0</v>
      </c>
      <c r="BJ360" s="17" t="s">
        <v>79</v>
      </c>
      <c r="BK360" s="144">
        <f>ROUND(I360*H360,2)</f>
        <v>0</v>
      </c>
      <c r="BL360" s="17" t="s">
        <v>440</v>
      </c>
      <c r="BM360" s="143" t="s">
        <v>1776</v>
      </c>
    </row>
    <row r="361" spans="2:65" s="12" customFormat="1">
      <c r="B361" s="145"/>
      <c r="D361" s="146" t="s">
        <v>442</v>
      </c>
      <c r="E361" s="147" t="s">
        <v>19</v>
      </c>
      <c r="F361" s="148" t="s">
        <v>1767</v>
      </c>
      <c r="H361" s="147" t="s">
        <v>19</v>
      </c>
      <c r="I361" s="149"/>
      <c r="L361" s="145"/>
      <c r="M361" s="150"/>
      <c r="T361" s="151"/>
      <c r="AT361" s="147" t="s">
        <v>442</v>
      </c>
      <c r="AU361" s="147" t="s">
        <v>79</v>
      </c>
      <c r="AV361" s="12" t="s">
        <v>79</v>
      </c>
      <c r="AW361" s="12" t="s">
        <v>32</v>
      </c>
      <c r="AX361" s="12" t="s">
        <v>71</v>
      </c>
      <c r="AY361" s="147" t="s">
        <v>429</v>
      </c>
    </row>
    <row r="362" spans="2:65" s="13" customFormat="1">
      <c r="B362" s="152"/>
      <c r="D362" s="146" t="s">
        <v>442</v>
      </c>
      <c r="E362" s="153" t="s">
        <v>19</v>
      </c>
      <c r="F362" s="154" t="s">
        <v>730</v>
      </c>
      <c r="H362" s="155">
        <v>12</v>
      </c>
      <c r="I362" s="156"/>
      <c r="L362" s="152"/>
      <c r="M362" s="157"/>
      <c r="T362" s="158"/>
      <c r="AT362" s="153" t="s">
        <v>442</v>
      </c>
      <c r="AU362" s="153" t="s">
        <v>79</v>
      </c>
      <c r="AV362" s="13" t="s">
        <v>81</v>
      </c>
      <c r="AW362" s="13" t="s">
        <v>32</v>
      </c>
      <c r="AX362" s="13" t="s">
        <v>71</v>
      </c>
      <c r="AY362" s="153" t="s">
        <v>429</v>
      </c>
    </row>
    <row r="363" spans="2:65" s="12" customFormat="1">
      <c r="B363" s="145"/>
      <c r="D363" s="146" t="s">
        <v>442</v>
      </c>
      <c r="E363" s="147" t="s">
        <v>19</v>
      </c>
      <c r="F363" s="148" t="s">
        <v>1734</v>
      </c>
      <c r="H363" s="147" t="s">
        <v>19</v>
      </c>
      <c r="I363" s="149"/>
      <c r="L363" s="145"/>
      <c r="M363" s="150"/>
      <c r="T363" s="151"/>
      <c r="AT363" s="147" t="s">
        <v>442</v>
      </c>
      <c r="AU363" s="147" t="s">
        <v>79</v>
      </c>
      <c r="AV363" s="12" t="s">
        <v>79</v>
      </c>
      <c r="AW363" s="12" t="s">
        <v>32</v>
      </c>
      <c r="AX363" s="12" t="s">
        <v>71</v>
      </c>
      <c r="AY363" s="147" t="s">
        <v>429</v>
      </c>
    </row>
    <row r="364" spans="2:65" s="13" customFormat="1">
      <c r="B364" s="152"/>
      <c r="D364" s="146" t="s">
        <v>442</v>
      </c>
      <c r="E364" s="153" t="s">
        <v>19</v>
      </c>
      <c r="F364" s="154" t="s">
        <v>730</v>
      </c>
      <c r="H364" s="155">
        <v>12</v>
      </c>
      <c r="I364" s="156"/>
      <c r="L364" s="152"/>
      <c r="M364" s="157"/>
      <c r="T364" s="158"/>
      <c r="AT364" s="153" t="s">
        <v>442</v>
      </c>
      <c r="AU364" s="153" t="s">
        <v>79</v>
      </c>
      <c r="AV364" s="13" t="s">
        <v>81</v>
      </c>
      <c r="AW364" s="13" t="s">
        <v>32</v>
      </c>
      <c r="AX364" s="13" t="s">
        <v>71</v>
      </c>
      <c r="AY364" s="153" t="s">
        <v>429</v>
      </c>
    </row>
    <row r="365" spans="2:65" s="12" customFormat="1">
      <c r="B365" s="145"/>
      <c r="D365" s="146" t="s">
        <v>442</v>
      </c>
      <c r="E365" s="147" t="s">
        <v>19</v>
      </c>
      <c r="F365" s="148" t="s">
        <v>1698</v>
      </c>
      <c r="H365" s="147" t="s">
        <v>19</v>
      </c>
      <c r="I365" s="149"/>
      <c r="L365" s="145"/>
      <c r="M365" s="150"/>
      <c r="T365" s="151"/>
      <c r="AT365" s="147" t="s">
        <v>442</v>
      </c>
      <c r="AU365" s="147" t="s">
        <v>79</v>
      </c>
      <c r="AV365" s="12" t="s">
        <v>79</v>
      </c>
      <c r="AW365" s="12" t="s">
        <v>32</v>
      </c>
      <c r="AX365" s="12" t="s">
        <v>71</v>
      </c>
      <c r="AY365" s="147" t="s">
        <v>429</v>
      </c>
    </row>
    <row r="366" spans="2:65" s="13" customFormat="1">
      <c r="B366" s="152"/>
      <c r="D366" s="146" t="s">
        <v>442</v>
      </c>
      <c r="E366" s="153" t="s">
        <v>19</v>
      </c>
      <c r="F366" s="154" t="s">
        <v>730</v>
      </c>
      <c r="H366" s="155">
        <v>12</v>
      </c>
      <c r="I366" s="156"/>
      <c r="L366" s="152"/>
      <c r="M366" s="157"/>
      <c r="T366" s="158"/>
      <c r="AT366" s="153" t="s">
        <v>442</v>
      </c>
      <c r="AU366" s="153" t="s">
        <v>79</v>
      </c>
      <c r="AV366" s="13" t="s">
        <v>81</v>
      </c>
      <c r="AW366" s="13" t="s">
        <v>32</v>
      </c>
      <c r="AX366" s="13" t="s">
        <v>71</v>
      </c>
      <c r="AY366" s="153" t="s">
        <v>429</v>
      </c>
    </row>
    <row r="367" spans="2:65" s="12" customFormat="1">
      <c r="B367" s="145"/>
      <c r="D367" s="146" t="s">
        <v>442</v>
      </c>
      <c r="E367" s="147" t="s">
        <v>19</v>
      </c>
      <c r="F367" s="148" t="s">
        <v>1701</v>
      </c>
      <c r="H367" s="147" t="s">
        <v>19</v>
      </c>
      <c r="I367" s="149"/>
      <c r="L367" s="145"/>
      <c r="M367" s="150"/>
      <c r="T367" s="151"/>
      <c r="AT367" s="147" t="s">
        <v>442</v>
      </c>
      <c r="AU367" s="147" t="s">
        <v>79</v>
      </c>
      <c r="AV367" s="12" t="s">
        <v>79</v>
      </c>
      <c r="AW367" s="12" t="s">
        <v>32</v>
      </c>
      <c r="AX367" s="12" t="s">
        <v>71</v>
      </c>
      <c r="AY367" s="147" t="s">
        <v>429</v>
      </c>
    </row>
    <row r="368" spans="2:65" s="13" customFormat="1">
      <c r="B368" s="152"/>
      <c r="D368" s="146" t="s">
        <v>442</v>
      </c>
      <c r="E368" s="153" t="s">
        <v>19</v>
      </c>
      <c r="F368" s="154" t="s">
        <v>730</v>
      </c>
      <c r="H368" s="155">
        <v>12</v>
      </c>
      <c r="I368" s="156"/>
      <c r="L368" s="152"/>
      <c r="M368" s="157"/>
      <c r="T368" s="158"/>
      <c r="AT368" s="153" t="s">
        <v>442</v>
      </c>
      <c r="AU368" s="153" t="s">
        <v>79</v>
      </c>
      <c r="AV368" s="13" t="s">
        <v>81</v>
      </c>
      <c r="AW368" s="13" t="s">
        <v>32</v>
      </c>
      <c r="AX368" s="13" t="s">
        <v>71</v>
      </c>
      <c r="AY368" s="153" t="s">
        <v>429</v>
      </c>
    </row>
    <row r="369" spans="2:65" s="12" customFormat="1">
      <c r="B369" s="145"/>
      <c r="D369" s="146" t="s">
        <v>442</v>
      </c>
      <c r="E369" s="147" t="s">
        <v>19</v>
      </c>
      <c r="F369" s="148" t="s">
        <v>1735</v>
      </c>
      <c r="H369" s="147" t="s">
        <v>19</v>
      </c>
      <c r="I369" s="149"/>
      <c r="L369" s="145"/>
      <c r="M369" s="150"/>
      <c r="T369" s="151"/>
      <c r="AT369" s="147" t="s">
        <v>442</v>
      </c>
      <c r="AU369" s="147" t="s">
        <v>79</v>
      </c>
      <c r="AV369" s="12" t="s">
        <v>79</v>
      </c>
      <c r="AW369" s="12" t="s">
        <v>32</v>
      </c>
      <c r="AX369" s="12" t="s">
        <v>71</v>
      </c>
      <c r="AY369" s="147" t="s">
        <v>429</v>
      </c>
    </row>
    <row r="370" spans="2:65" s="13" customFormat="1">
      <c r="B370" s="152"/>
      <c r="D370" s="146" t="s">
        <v>442</v>
      </c>
      <c r="E370" s="153" t="s">
        <v>19</v>
      </c>
      <c r="F370" s="154" t="s">
        <v>1768</v>
      </c>
      <c r="H370" s="155">
        <v>16</v>
      </c>
      <c r="I370" s="156"/>
      <c r="L370" s="152"/>
      <c r="M370" s="157"/>
      <c r="T370" s="158"/>
      <c r="AT370" s="153" t="s">
        <v>442</v>
      </c>
      <c r="AU370" s="153" t="s">
        <v>79</v>
      </c>
      <c r="AV370" s="13" t="s">
        <v>81</v>
      </c>
      <c r="AW370" s="13" t="s">
        <v>32</v>
      </c>
      <c r="AX370" s="13" t="s">
        <v>71</v>
      </c>
      <c r="AY370" s="153" t="s">
        <v>429</v>
      </c>
    </row>
    <row r="371" spans="2:65" s="12" customFormat="1">
      <c r="B371" s="145"/>
      <c r="D371" s="146" t="s">
        <v>442</v>
      </c>
      <c r="E371" s="147" t="s">
        <v>19</v>
      </c>
      <c r="F371" s="148" t="s">
        <v>1737</v>
      </c>
      <c r="H371" s="147" t="s">
        <v>19</v>
      </c>
      <c r="I371" s="149"/>
      <c r="L371" s="145"/>
      <c r="M371" s="150"/>
      <c r="T371" s="151"/>
      <c r="AT371" s="147" t="s">
        <v>442</v>
      </c>
      <c r="AU371" s="147" t="s">
        <v>79</v>
      </c>
      <c r="AV371" s="12" t="s">
        <v>79</v>
      </c>
      <c r="AW371" s="12" t="s">
        <v>32</v>
      </c>
      <c r="AX371" s="12" t="s">
        <v>71</v>
      </c>
      <c r="AY371" s="147" t="s">
        <v>429</v>
      </c>
    </row>
    <row r="372" spans="2:65" s="13" customFormat="1">
      <c r="B372" s="152"/>
      <c r="D372" s="146" t="s">
        <v>442</v>
      </c>
      <c r="E372" s="153" t="s">
        <v>19</v>
      </c>
      <c r="F372" s="154" t="s">
        <v>1769</v>
      </c>
      <c r="H372" s="155">
        <v>13.5</v>
      </c>
      <c r="I372" s="156"/>
      <c r="L372" s="152"/>
      <c r="M372" s="157"/>
      <c r="T372" s="158"/>
      <c r="AT372" s="153" t="s">
        <v>442</v>
      </c>
      <c r="AU372" s="153" t="s">
        <v>79</v>
      </c>
      <c r="AV372" s="13" t="s">
        <v>81</v>
      </c>
      <c r="AW372" s="13" t="s">
        <v>32</v>
      </c>
      <c r="AX372" s="13" t="s">
        <v>71</v>
      </c>
      <c r="AY372" s="153" t="s">
        <v>429</v>
      </c>
    </row>
    <row r="373" spans="2:65" s="12" customFormat="1">
      <c r="B373" s="145"/>
      <c r="D373" s="146" t="s">
        <v>442</v>
      </c>
      <c r="E373" s="147" t="s">
        <v>19</v>
      </c>
      <c r="F373" s="148" t="s">
        <v>1739</v>
      </c>
      <c r="H373" s="147" t="s">
        <v>19</v>
      </c>
      <c r="I373" s="149"/>
      <c r="L373" s="145"/>
      <c r="M373" s="150"/>
      <c r="T373" s="151"/>
      <c r="AT373" s="147" t="s">
        <v>442</v>
      </c>
      <c r="AU373" s="147" t="s">
        <v>79</v>
      </c>
      <c r="AV373" s="12" t="s">
        <v>79</v>
      </c>
      <c r="AW373" s="12" t="s">
        <v>32</v>
      </c>
      <c r="AX373" s="12" t="s">
        <v>71</v>
      </c>
      <c r="AY373" s="147" t="s">
        <v>429</v>
      </c>
    </row>
    <row r="374" spans="2:65" s="13" customFormat="1">
      <c r="B374" s="152"/>
      <c r="D374" s="146" t="s">
        <v>442</v>
      </c>
      <c r="E374" s="153" t="s">
        <v>19</v>
      </c>
      <c r="F374" s="154" t="s">
        <v>1770</v>
      </c>
      <c r="H374" s="155">
        <v>14</v>
      </c>
      <c r="I374" s="156"/>
      <c r="L374" s="152"/>
      <c r="M374" s="157"/>
      <c r="T374" s="158"/>
      <c r="AT374" s="153" t="s">
        <v>442</v>
      </c>
      <c r="AU374" s="153" t="s">
        <v>79</v>
      </c>
      <c r="AV374" s="13" t="s">
        <v>81</v>
      </c>
      <c r="AW374" s="13" t="s">
        <v>32</v>
      </c>
      <c r="AX374" s="13" t="s">
        <v>71</v>
      </c>
      <c r="AY374" s="153" t="s">
        <v>429</v>
      </c>
    </row>
    <row r="375" spans="2:65" s="14" customFormat="1">
      <c r="B375" s="159"/>
      <c r="D375" s="146" t="s">
        <v>442</v>
      </c>
      <c r="E375" s="160" t="s">
        <v>19</v>
      </c>
      <c r="F375" s="161" t="s">
        <v>451</v>
      </c>
      <c r="H375" s="162">
        <v>91.5</v>
      </c>
      <c r="I375" s="163"/>
      <c r="L375" s="159"/>
      <c r="M375" s="164"/>
      <c r="T375" s="165"/>
      <c r="AT375" s="160" t="s">
        <v>442</v>
      </c>
      <c r="AU375" s="160" t="s">
        <v>79</v>
      </c>
      <c r="AV375" s="14" t="s">
        <v>440</v>
      </c>
      <c r="AW375" s="14" t="s">
        <v>32</v>
      </c>
      <c r="AX375" s="14" t="s">
        <v>79</v>
      </c>
      <c r="AY375" s="160" t="s">
        <v>429</v>
      </c>
    </row>
    <row r="376" spans="2:65" s="1" customFormat="1" ht="16.5" customHeight="1">
      <c r="B376" s="32"/>
      <c r="C376" s="131" t="s">
        <v>458</v>
      </c>
      <c r="D376" s="131" t="s">
        <v>434</v>
      </c>
      <c r="E376" s="132" t="s">
        <v>745</v>
      </c>
      <c r="F376" s="133" t="s">
        <v>746</v>
      </c>
      <c r="G376" s="134" t="s">
        <v>747</v>
      </c>
      <c r="H376" s="135">
        <v>30</v>
      </c>
      <c r="I376" s="136"/>
      <c r="J376" s="137">
        <f>ROUND(I376*H376,2)</f>
        <v>0</v>
      </c>
      <c r="K376" s="133" t="s">
        <v>438</v>
      </c>
      <c r="L376" s="138"/>
      <c r="M376" s="139" t="s">
        <v>19</v>
      </c>
      <c r="N376" s="140" t="s">
        <v>42</v>
      </c>
      <c r="P376" s="141">
        <f>O376*H376</f>
        <v>0</v>
      </c>
      <c r="Q376" s="141">
        <v>0</v>
      </c>
      <c r="R376" s="141">
        <f>Q376*H376</f>
        <v>0</v>
      </c>
      <c r="S376" s="141">
        <v>0</v>
      </c>
      <c r="T376" s="142">
        <f>S376*H376</f>
        <v>0</v>
      </c>
      <c r="AR376" s="143" t="s">
        <v>439</v>
      </c>
      <c r="AT376" s="143" t="s">
        <v>434</v>
      </c>
      <c r="AU376" s="143" t="s">
        <v>79</v>
      </c>
      <c r="AY376" s="17" t="s">
        <v>429</v>
      </c>
      <c r="BE376" s="144">
        <f>IF(N376="základní",J376,0)</f>
        <v>0</v>
      </c>
      <c r="BF376" s="144">
        <f>IF(N376="snížená",J376,0)</f>
        <v>0</v>
      </c>
      <c r="BG376" s="144">
        <f>IF(N376="zákl. přenesená",J376,0)</f>
        <v>0</v>
      </c>
      <c r="BH376" s="144">
        <f>IF(N376="sníž. přenesená",J376,0)</f>
        <v>0</v>
      </c>
      <c r="BI376" s="144">
        <f>IF(N376="nulová",J376,0)</f>
        <v>0</v>
      </c>
      <c r="BJ376" s="17" t="s">
        <v>79</v>
      </c>
      <c r="BK376" s="144">
        <f>ROUND(I376*H376,2)</f>
        <v>0</v>
      </c>
      <c r="BL376" s="17" t="s">
        <v>440</v>
      </c>
      <c r="BM376" s="143" t="s">
        <v>1777</v>
      </c>
    </row>
    <row r="377" spans="2:65" s="13" customFormat="1">
      <c r="B377" s="152"/>
      <c r="D377" s="146" t="s">
        <v>442</v>
      </c>
      <c r="E377" s="153" t="s">
        <v>19</v>
      </c>
      <c r="F377" s="154" t="s">
        <v>458</v>
      </c>
      <c r="H377" s="155">
        <v>30</v>
      </c>
      <c r="I377" s="156"/>
      <c r="L377" s="152"/>
      <c r="M377" s="157"/>
      <c r="T377" s="158"/>
      <c r="AT377" s="153" t="s">
        <v>442</v>
      </c>
      <c r="AU377" s="153" t="s">
        <v>79</v>
      </c>
      <c r="AV377" s="13" t="s">
        <v>81</v>
      </c>
      <c r="AW377" s="13" t="s">
        <v>32</v>
      </c>
      <c r="AX377" s="13" t="s">
        <v>71</v>
      </c>
      <c r="AY377" s="153" t="s">
        <v>429</v>
      </c>
    </row>
    <row r="378" spans="2:65" s="14" customFormat="1">
      <c r="B378" s="159"/>
      <c r="D378" s="146" t="s">
        <v>442</v>
      </c>
      <c r="E378" s="160" t="s">
        <v>19</v>
      </c>
      <c r="F378" s="161" t="s">
        <v>451</v>
      </c>
      <c r="H378" s="162">
        <v>30</v>
      </c>
      <c r="I378" s="163"/>
      <c r="L378" s="159"/>
      <c r="M378" s="164"/>
      <c r="T378" s="165"/>
      <c r="AT378" s="160" t="s">
        <v>442</v>
      </c>
      <c r="AU378" s="160" t="s">
        <v>79</v>
      </c>
      <c r="AV378" s="14" t="s">
        <v>440</v>
      </c>
      <c r="AW378" s="14" t="s">
        <v>32</v>
      </c>
      <c r="AX378" s="14" t="s">
        <v>79</v>
      </c>
      <c r="AY378" s="160" t="s">
        <v>429</v>
      </c>
    </row>
    <row r="379" spans="2:65" s="1" customFormat="1" ht="21.75" customHeight="1">
      <c r="B379" s="32"/>
      <c r="C379" s="131" t="s">
        <v>621</v>
      </c>
      <c r="D379" s="131" t="s">
        <v>434</v>
      </c>
      <c r="E379" s="132" t="s">
        <v>750</v>
      </c>
      <c r="F379" s="133" t="s">
        <v>751</v>
      </c>
      <c r="G379" s="134" t="s">
        <v>752</v>
      </c>
      <c r="H379" s="135">
        <v>12.44</v>
      </c>
      <c r="I379" s="136"/>
      <c r="J379" s="137">
        <f>ROUND(I379*H379,2)</f>
        <v>0</v>
      </c>
      <c r="K379" s="133" t="s">
        <v>438</v>
      </c>
      <c r="L379" s="138"/>
      <c r="M379" s="139" t="s">
        <v>19</v>
      </c>
      <c r="N379" s="140" t="s">
        <v>42</v>
      </c>
      <c r="P379" s="141">
        <f>O379*H379</f>
        <v>0</v>
      </c>
      <c r="Q379" s="141">
        <v>2.234</v>
      </c>
      <c r="R379" s="141">
        <f>Q379*H379</f>
        <v>27.790959999999998</v>
      </c>
      <c r="S379" s="141">
        <v>0</v>
      </c>
      <c r="T379" s="142">
        <f>S379*H379</f>
        <v>0</v>
      </c>
      <c r="AR379" s="143" t="s">
        <v>439</v>
      </c>
      <c r="AT379" s="143" t="s">
        <v>434</v>
      </c>
      <c r="AU379" s="143" t="s">
        <v>79</v>
      </c>
      <c r="AY379" s="17" t="s">
        <v>429</v>
      </c>
      <c r="BE379" s="144">
        <f>IF(N379="základní",J379,0)</f>
        <v>0</v>
      </c>
      <c r="BF379" s="144">
        <f>IF(N379="snížená",J379,0)</f>
        <v>0</v>
      </c>
      <c r="BG379" s="144">
        <f>IF(N379="zákl. přenesená",J379,0)</f>
        <v>0</v>
      </c>
      <c r="BH379" s="144">
        <f>IF(N379="sníž. přenesená",J379,0)</f>
        <v>0</v>
      </c>
      <c r="BI379" s="144">
        <f>IF(N379="nulová",J379,0)</f>
        <v>0</v>
      </c>
      <c r="BJ379" s="17" t="s">
        <v>79</v>
      </c>
      <c r="BK379" s="144">
        <f>ROUND(I379*H379,2)</f>
        <v>0</v>
      </c>
      <c r="BL379" s="17" t="s">
        <v>440</v>
      </c>
      <c r="BM379" s="143" t="s">
        <v>1778</v>
      </c>
    </row>
    <row r="380" spans="2:65" s="12" customFormat="1">
      <c r="B380" s="145"/>
      <c r="D380" s="146" t="s">
        <v>442</v>
      </c>
      <c r="E380" s="147" t="s">
        <v>19</v>
      </c>
      <c r="F380" s="148" t="s">
        <v>1756</v>
      </c>
      <c r="H380" s="147" t="s">
        <v>19</v>
      </c>
      <c r="I380" s="149"/>
      <c r="L380" s="145"/>
      <c r="M380" s="150"/>
      <c r="T380" s="151"/>
      <c r="AT380" s="147" t="s">
        <v>442</v>
      </c>
      <c r="AU380" s="147" t="s">
        <v>79</v>
      </c>
      <c r="AV380" s="12" t="s">
        <v>79</v>
      </c>
      <c r="AW380" s="12" t="s">
        <v>32</v>
      </c>
      <c r="AX380" s="12" t="s">
        <v>71</v>
      </c>
      <c r="AY380" s="147" t="s">
        <v>429</v>
      </c>
    </row>
    <row r="381" spans="2:65" s="13" customFormat="1">
      <c r="B381" s="152"/>
      <c r="D381" s="146" t="s">
        <v>442</v>
      </c>
      <c r="E381" s="153" t="s">
        <v>19</v>
      </c>
      <c r="F381" s="154" t="s">
        <v>1779</v>
      </c>
      <c r="H381" s="155">
        <v>2.25</v>
      </c>
      <c r="I381" s="156"/>
      <c r="L381" s="152"/>
      <c r="M381" s="157"/>
      <c r="T381" s="158"/>
      <c r="AT381" s="153" t="s">
        <v>442</v>
      </c>
      <c r="AU381" s="153" t="s">
        <v>79</v>
      </c>
      <c r="AV381" s="13" t="s">
        <v>81</v>
      </c>
      <c r="AW381" s="13" t="s">
        <v>32</v>
      </c>
      <c r="AX381" s="13" t="s">
        <v>71</v>
      </c>
      <c r="AY381" s="153" t="s">
        <v>429</v>
      </c>
    </row>
    <row r="382" spans="2:65" s="12" customFormat="1">
      <c r="B382" s="145"/>
      <c r="D382" s="146" t="s">
        <v>442</v>
      </c>
      <c r="E382" s="147" t="s">
        <v>19</v>
      </c>
      <c r="F382" s="148" t="s">
        <v>1757</v>
      </c>
      <c r="H382" s="147" t="s">
        <v>19</v>
      </c>
      <c r="I382" s="149"/>
      <c r="L382" s="145"/>
      <c r="M382" s="150"/>
      <c r="T382" s="151"/>
      <c r="AT382" s="147" t="s">
        <v>442</v>
      </c>
      <c r="AU382" s="147" t="s">
        <v>79</v>
      </c>
      <c r="AV382" s="12" t="s">
        <v>79</v>
      </c>
      <c r="AW382" s="12" t="s">
        <v>32</v>
      </c>
      <c r="AX382" s="12" t="s">
        <v>71</v>
      </c>
      <c r="AY382" s="147" t="s">
        <v>429</v>
      </c>
    </row>
    <row r="383" spans="2:65" s="13" customFormat="1">
      <c r="B383" s="152"/>
      <c r="D383" s="146" t="s">
        <v>442</v>
      </c>
      <c r="E383" s="153" t="s">
        <v>19</v>
      </c>
      <c r="F383" s="154" t="s">
        <v>1779</v>
      </c>
      <c r="H383" s="155">
        <v>2.25</v>
      </c>
      <c r="I383" s="156"/>
      <c r="L383" s="152"/>
      <c r="M383" s="157"/>
      <c r="T383" s="158"/>
      <c r="AT383" s="153" t="s">
        <v>442</v>
      </c>
      <c r="AU383" s="153" t="s">
        <v>79</v>
      </c>
      <c r="AV383" s="13" t="s">
        <v>81</v>
      </c>
      <c r="AW383" s="13" t="s">
        <v>32</v>
      </c>
      <c r="AX383" s="13" t="s">
        <v>71</v>
      </c>
      <c r="AY383" s="153" t="s">
        <v>429</v>
      </c>
    </row>
    <row r="384" spans="2:65" s="12" customFormat="1">
      <c r="B384" s="145"/>
      <c r="D384" s="146" t="s">
        <v>442</v>
      </c>
      <c r="E384" s="147" t="s">
        <v>19</v>
      </c>
      <c r="F384" s="148" t="s">
        <v>1780</v>
      </c>
      <c r="H384" s="147" t="s">
        <v>19</v>
      </c>
      <c r="I384" s="149"/>
      <c r="L384" s="145"/>
      <c r="M384" s="150"/>
      <c r="T384" s="151"/>
      <c r="AT384" s="147" t="s">
        <v>442</v>
      </c>
      <c r="AU384" s="147" t="s">
        <v>79</v>
      </c>
      <c r="AV384" s="12" t="s">
        <v>79</v>
      </c>
      <c r="AW384" s="12" t="s">
        <v>32</v>
      </c>
      <c r="AX384" s="12" t="s">
        <v>71</v>
      </c>
      <c r="AY384" s="147" t="s">
        <v>429</v>
      </c>
    </row>
    <row r="385" spans="2:65" s="12" customFormat="1">
      <c r="B385" s="145"/>
      <c r="D385" s="146" t="s">
        <v>442</v>
      </c>
      <c r="E385" s="147" t="s">
        <v>19</v>
      </c>
      <c r="F385" s="148" t="s">
        <v>1781</v>
      </c>
      <c r="H385" s="147" t="s">
        <v>19</v>
      </c>
      <c r="I385" s="149"/>
      <c r="L385" s="145"/>
      <c r="M385" s="150"/>
      <c r="T385" s="151"/>
      <c r="AT385" s="147" t="s">
        <v>442</v>
      </c>
      <c r="AU385" s="147" t="s">
        <v>79</v>
      </c>
      <c r="AV385" s="12" t="s">
        <v>79</v>
      </c>
      <c r="AW385" s="12" t="s">
        <v>32</v>
      </c>
      <c r="AX385" s="12" t="s">
        <v>71</v>
      </c>
      <c r="AY385" s="147" t="s">
        <v>429</v>
      </c>
    </row>
    <row r="386" spans="2:65" s="13" customFormat="1">
      <c r="B386" s="152"/>
      <c r="D386" s="146" t="s">
        <v>442</v>
      </c>
      <c r="E386" s="153" t="s">
        <v>19</v>
      </c>
      <c r="F386" s="154" t="s">
        <v>1782</v>
      </c>
      <c r="H386" s="155">
        <v>0.96</v>
      </c>
      <c r="I386" s="156"/>
      <c r="L386" s="152"/>
      <c r="M386" s="157"/>
      <c r="T386" s="158"/>
      <c r="AT386" s="153" t="s">
        <v>442</v>
      </c>
      <c r="AU386" s="153" t="s">
        <v>79</v>
      </c>
      <c r="AV386" s="13" t="s">
        <v>81</v>
      </c>
      <c r="AW386" s="13" t="s">
        <v>32</v>
      </c>
      <c r="AX386" s="13" t="s">
        <v>71</v>
      </c>
      <c r="AY386" s="153" t="s">
        <v>429</v>
      </c>
    </row>
    <row r="387" spans="2:65" s="12" customFormat="1">
      <c r="B387" s="145"/>
      <c r="D387" s="146" t="s">
        <v>442</v>
      </c>
      <c r="E387" s="147" t="s">
        <v>19</v>
      </c>
      <c r="F387" s="148" t="s">
        <v>1783</v>
      </c>
      <c r="H387" s="147" t="s">
        <v>19</v>
      </c>
      <c r="I387" s="149"/>
      <c r="L387" s="145"/>
      <c r="M387" s="150"/>
      <c r="T387" s="151"/>
      <c r="AT387" s="147" t="s">
        <v>442</v>
      </c>
      <c r="AU387" s="147" t="s">
        <v>79</v>
      </c>
      <c r="AV387" s="12" t="s">
        <v>79</v>
      </c>
      <c r="AW387" s="12" t="s">
        <v>32</v>
      </c>
      <c r="AX387" s="12" t="s">
        <v>71</v>
      </c>
      <c r="AY387" s="147" t="s">
        <v>429</v>
      </c>
    </row>
    <row r="388" spans="2:65" s="13" customFormat="1">
      <c r="B388" s="152"/>
      <c r="D388" s="146" t="s">
        <v>442</v>
      </c>
      <c r="E388" s="153" t="s">
        <v>19</v>
      </c>
      <c r="F388" s="154" t="s">
        <v>1784</v>
      </c>
      <c r="H388" s="155">
        <v>0.84</v>
      </c>
      <c r="I388" s="156"/>
      <c r="L388" s="152"/>
      <c r="M388" s="157"/>
      <c r="T388" s="158"/>
      <c r="AT388" s="153" t="s">
        <v>442</v>
      </c>
      <c r="AU388" s="153" t="s">
        <v>79</v>
      </c>
      <c r="AV388" s="13" t="s">
        <v>81</v>
      </c>
      <c r="AW388" s="13" t="s">
        <v>32</v>
      </c>
      <c r="AX388" s="13" t="s">
        <v>71</v>
      </c>
      <c r="AY388" s="153" t="s">
        <v>429</v>
      </c>
    </row>
    <row r="389" spans="2:65" s="12" customFormat="1">
      <c r="B389" s="145"/>
      <c r="D389" s="146" t="s">
        <v>442</v>
      </c>
      <c r="E389" s="147" t="s">
        <v>19</v>
      </c>
      <c r="F389" s="148" t="s">
        <v>1785</v>
      </c>
      <c r="H389" s="147" t="s">
        <v>19</v>
      </c>
      <c r="I389" s="149"/>
      <c r="L389" s="145"/>
      <c r="M389" s="150"/>
      <c r="T389" s="151"/>
      <c r="AT389" s="147" t="s">
        <v>442</v>
      </c>
      <c r="AU389" s="147" t="s">
        <v>79</v>
      </c>
      <c r="AV389" s="12" t="s">
        <v>79</v>
      </c>
      <c r="AW389" s="12" t="s">
        <v>32</v>
      </c>
      <c r="AX389" s="12" t="s">
        <v>71</v>
      </c>
      <c r="AY389" s="147" t="s">
        <v>429</v>
      </c>
    </row>
    <row r="390" spans="2:65" s="12" customFormat="1">
      <c r="B390" s="145"/>
      <c r="D390" s="146" t="s">
        <v>442</v>
      </c>
      <c r="E390" s="147" t="s">
        <v>19</v>
      </c>
      <c r="F390" s="148" t="s">
        <v>1786</v>
      </c>
      <c r="H390" s="147" t="s">
        <v>19</v>
      </c>
      <c r="I390" s="149"/>
      <c r="L390" s="145"/>
      <c r="M390" s="150"/>
      <c r="T390" s="151"/>
      <c r="AT390" s="147" t="s">
        <v>442</v>
      </c>
      <c r="AU390" s="147" t="s">
        <v>79</v>
      </c>
      <c r="AV390" s="12" t="s">
        <v>79</v>
      </c>
      <c r="AW390" s="12" t="s">
        <v>32</v>
      </c>
      <c r="AX390" s="12" t="s">
        <v>71</v>
      </c>
      <c r="AY390" s="147" t="s">
        <v>429</v>
      </c>
    </row>
    <row r="391" spans="2:65" s="13" customFormat="1">
      <c r="B391" s="152"/>
      <c r="D391" s="146" t="s">
        <v>442</v>
      </c>
      <c r="E391" s="153" t="s">
        <v>19</v>
      </c>
      <c r="F391" s="154" t="s">
        <v>1787</v>
      </c>
      <c r="H391" s="155">
        <v>0.36</v>
      </c>
      <c r="I391" s="156"/>
      <c r="L391" s="152"/>
      <c r="M391" s="157"/>
      <c r="T391" s="158"/>
      <c r="AT391" s="153" t="s">
        <v>442</v>
      </c>
      <c r="AU391" s="153" t="s">
        <v>79</v>
      </c>
      <c r="AV391" s="13" t="s">
        <v>81</v>
      </c>
      <c r="AW391" s="13" t="s">
        <v>32</v>
      </c>
      <c r="AX391" s="13" t="s">
        <v>71</v>
      </c>
      <c r="AY391" s="153" t="s">
        <v>429</v>
      </c>
    </row>
    <row r="392" spans="2:65" s="12" customFormat="1">
      <c r="B392" s="145"/>
      <c r="D392" s="146" t="s">
        <v>442</v>
      </c>
      <c r="E392" s="147" t="s">
        <v>19</v>
      </c>
      <c r="F392" s="148" t="s">
        <v>1788</v>
      </c>
      <c r="H392" s="147" t="s">
        <v>19</v>
      </c>
      <c r="I392" s="149"/>
      <c r="L392" s="145"/>
      <c r="M392" s="150"/>
      <c r="T392" s="151"/>
      <c r="AT392" s="147" t="s">
        <v>442</v>
      </c>
      <c r="AU392" s="147" t="s">
        <v>79</v>
      </c>
      <c r="AV392" s="12" t="s">
        <v>79</v>
      </c>
      <c r="AW392" s="12" t="s">
        <v>32</v>
      </c>
      <c r="AX392" s="12" t="s">
        <v>71</v>
      </c>
      <c r="AY392" s="147" t="s">
        <v>429</v>
      </c>
    </row>
    <row r="393" spans="2:65" s="13" customFormat="1">
      <c r="B393" s="152"/>
      <c r="D393" s="146" t="s">
        <v>442</v>
      </c>
      <c r="E393" s="153" t="s">
        <v>19</v>
      </c>
      <c r="F393" s="154" t="s">
        <v>1789</v>
      </c>
      <c r="H393" s="155">
        <v>0.48</v>
      </c>
      <c r="I393" s="156"/>
      <c r="L393" s="152"/>
      <c r="M393" s="157"/>
      <c r="T393" s="158"/>
      <c r="AT393" s="153" t="s">
        <v>442</v>
      </c>
      <c r="AU393" s="153" t="s">
        <v>79</v>
      </c>
      <c r="AV393" s="13" t="s">
        <v>81</v>
      </c>
      <c r="AW393" s="13" t="s">
        <v>32</v>
      </c>
      <c r="AX393" s="13" t="s">
        <v>71</v>
      </c>
      <c r="AY393" s="153" t="s">
        <v>429</v>
      </c>
    </row>
    <row r="394" spans="2:65" s="12" customFormat="1">
      <c r="B394" s="145"/>
      <c r="D394" s="146" t="s">
        <v>442</v>
      </c>
      <c r="E394" s="147" t="s">
        <v>19</v>
      </c>
      <c r="F394" s="148" t="s">
        <v>755</v>
      </c>
      <c r="H394" s="147" t="s">
        <v>19</v>
      </c>
      <c r="I394" s="149"/>
      <c r="L394" s="145"/>
      <c r="M394" s="150"/>
      <c r="T394" s="151"/>
      <c r="AT394" s="147" t="s">
        <v>442</v>
      </c>
      <c r="AU394" s="147" t="s">
        <v>79</v>
      </c>
      <c r="AV394" s="12" t="s">
        <v>79</v>
      </c>
      <c r="AW394" s="12" t="s">
        <v>32</v>
      </c>
      <c r="AX394" s="12" t="s">
        <v>71</v>
      </c>
      <c r="AY394" s="147" t="s">
        <v>429</v>
      </c>
    </row>
    <row r="395" spans="2:65" s="13" customFormat="1">
      <c r="B395" s="152"/>
      <c r="D395" s="146" t="s">
        <v>442</v>
      </c>
      <c r="E395" s="153" t="s">
        <v>19</v>
      </c>
      <c r="F395" s="154" t="s">
        <v>1790</v>
      </c>
      <c r="H395" s="155">
        <v>5.3</v>
      </c>
      <c r="I395" s="156"/>
      <c r="L395" s="152"/>
      <c r="M395" s="157"/>
      <c r="T395" s="158"/>
      <c r="AT395" s="153" t="s">
        <v>442</v>
      </c>
      <c r="AU395" s="153" t="s">
        <v>79</v>
      </c>
      <c r="AV395" s="13" t="s">
        <v>81</v>
      </c>
      <c r="AW395" s="13" t="s">
        <v>32</v>
      </c>
      <c r="AX395" s="13" t="s">
        <v>71</v>
      </c>
      <c r="AY395" s="153" t="s">
        <v>429</v>
      </c>
    </row>
    <row r="396" spans="2:65" s="14" customFormat="1">
      <c r="B396" s="159"/>
      <c r="D396" s="146" t="s">
        <v>442</v>
      </c>
      <c r="E396" s="160" t="s">
        <v>19</v>
      </c>
      <c r="F396" s="161" t="s">
        <v>451</v>
      </c>
      <c r="H396" s="162">
        <v>12.440000000000001</v>
      </c>
      <c r="I396" s="163"/>
      <c r="L396" s="159"/>
      <c r="M396" s="164"/>
      <c r="T396" s="165"/>
      <c r="AT396" s="160" t="s">
        <v>442</v>
      </c>
      <c r="AU396" s="160" t="s">
        <v>79</v>
      </c>
      <c r="AV396" s="14" t="s">
        <v>440</v>
      </c>
      <c r="AW396" s="14" t="s">
        <v>32</v>
      </c>
      <c r="AX396" s="14" t="s">
        <v>79</v>
      </c>
      <c r="AY396" s="160" t="s">
        <v>429</v>
      </c>
    </row>
    <row r="397" spans="2:65" s="1" customFormat="1" ht="16.5" customHeight="1">
      <c r="B397" s="32"/>
      <c r="C397" s="131" t="s">
        <v>629</v>
      </c>
      <c r="D397" s="131" t="s">
        <v>434</v>
      </c>
      <c r="E397" s="132" t="s">
        <v>760</v>
      </c>
      <c r="F397" s="133" t="s">
        <v>761</v>
      </c>
      <c r="G397" s="134" t="s">
        <v>719</v>
      </c>
      <c r="H397" s="135">
        <v>0.9</v>
      </c>
      <c r="I397" s="136"/>
      <c r="J397" s="137">
        <f>ROUND(I397*H397,2)</f>
        <v>0</v>
      </c>
      <c r="K397" s="133" t="s">
        <v>19</v>
      </c>
      <c r="L397" s="138"/>
      <c r="M397" s="139" t="s">
        <v>19</v>
      </c>
      <c r="N397" s="140" t="s">
        <v>42</v>
      </c>
      <c r="P397" s="141">
        <f>O397*H397</f>
        <v>0</v>
      </c>
      <c r="Q397" s="141">
        <v>1</v>
      </c>
      <c r="R397" s="141">
        <f>Q397*H397</f>
        <v>0.9</v>
      </c>
      <c r="S397" s="141">
        <v>0</v>
      </c>
      <c r="T397" s="142">
        <f>S397*H397</f>
        <v>0</v>
      </c>
      <c r="AR397" s="143" t="s">
        <v>439</v>
      </c>
      <c r="AT397" s="143" t="s">
        <v>434</v>
      </c>
      <c r="AU397" s="143" t="s">
        <v>79</v>
      </c>
      <c r="AY397" s="17" t="s">
        <v>429</v>
      </c>
      <c r="BE397" s="144">
        <f>IF(N397="základní",J397,0)</f>
        <v>0</v>
      </c>
      <c r="BF397" s="144">
        <f>IF(N397="snížená",J397,0)</f>
        <v>0</v>
      </c>
      <c r="BG397" s="144">
        <f>IF(N397="zákl. přenesená",J397,0)</f>
        <v>0</v>
      </c>
      <c r="BH397" s="144">
        <f>IF(N397="sníž. přenesená",J397,0)</f>
        <v>0</v>
      </c>
      <c r="BI397" s="144">
        <f>IF(N397="nulová",J397,0)</f>
        <v>0</v>
      </c>
      <c r="BJ397" s="17" t="s">
        <v>79</v>
      </c>
      <c r="BK397" s="144">
        <f>ROUND(I397*H397,2)</f>
        <v>0</v>
      </c>
      <c r="BL397" s="17" t="s">
        <v>440</v>
      </c>
      <c r="BM397" s="143" t="s">
        <v>1791</v>
      </c>
    </row>
    <row r="398" spans="2:65" s="12" customFormat="1">
      <c r="B398" s="145"/>
      <c r="D398" s="146" t="s">
        <v>442</v>
      </c>
      <c r="E398" s="147" t="s">
        <v>19</v>
      </c>
      <c r="F398" s="148" t="s">
        <v>1792</v>
      </c>
      <c r="H398" s="147" t="s">
        <v>19</v>
      </c>
      <c r="I398" s="149"/>
      <c r="L398" s="145"/>
      <c r="M398" s="150"/>
      <c r="T398" s="151"/>
      <c r="AT398" s="147" t="s">
        <v>442</v>
      </c>
      <c r="AU398" s="147" t="s">
        <v>79</v>
      </c>
      <c r="AV398" s="12" t="s">
        <v>79</v>
      </c>
      <c r="AW398" s="12" t="s">
        <v>32</v>
      </c>
      <c r="AX398" s="12" t="s">
        <v>71</v>
      </c>
      <c r="AY398" s="147" t="s">
        <v>429</v>
      </c>
    </row>
    <row r="399" spans="2:65" s="13" customFormat="1">
      <c r="B399" s="152"/>
      <c r="D399" s="146" t="s">
        <v>442</v>
      </c>
      <c r="E399" s="153" t="s">
        <v>19</v>
      </c>
      <c r="F399" s="154" t="s">
        <v>1793</v>
      </c>
      <c r="H399" s="155">
        <v>0.45</v>
      </c>
      <c r="I399" s="156"/>
      <c r="L399" s="152"/>
      <c r="M399" s="157"/>
      <c r="T399" s="158"/>
      <c r="AT399" s="153" t="s">
        <v>442</v>
      </c>
      <c r="AU399" s="153" t="s">
        <v>79</v>
      </c>
      <c r="AV399" s="13" t="s">
        <v>81</v>
      </c>
      <c r="AW399" s="13" t="s">
        <v>32</v>
      </c>
      <c r="AX399" s="13" t="s">
        <v>71</v>
      </c>
      <c r="AY399" s="153" t="s">
        <v>429</v>
      </c>
    </row>
    <row r="400" spans="2:65" s="12" customFormat="1">
      <c r="B400" s="145"/>
      <c r="D400" s="146" t="s">
        <v>442</v>
      </c>
      <c r="E400" s="147" t="s">
        <v>19</v>
      </c>
      <c r="F400" s="148" t="s">
        <v>1757</v>
      </c>
      <c r="H400" s="147" t="s">
        <v>19</v>
      </c>
      <c r="I400" s="149"/>
      <c r="L400" s="145"/>
      <c r="M400" s="150"/>
      <c r="T400" s="151"/>
      <c r="AT400" s="147" t="s">
        <v>442</v>
      </c>
      <c r="AU400" s="147" t="s">
        <v>79</v>
      </c>
      <c r="AV400" s="12" t="s">
        <v>79</v>
      </c>
      <c r="AW400" s="12" t="s">
        <v>32</v>
      </c>
      <c r="AX400" s="12" t="s">
        <v>71</v>
      </c>
      <c r="AY400" s="147" t="s">
        <v>429</v>
      </c>
    </row>
    <row r="401" spans="2:65" s="13" customFormat="1">
      <c r="B401" s="152"/>
      <c r="D401" s="146" t="s">
        <v>442</v>
      </c>
      <c r="E401" s="153" t="s">
        <v>19</v>
      </c>
      <c r="F401" s="154" t="s">
        <v>1793</v>
      </c>
      <c r="H401" s="155">
        <v>0.45</v>
      </c>
      <c r="I401" s="156"/>
      <c r="L401" s="152"/>
      <c r="M401" s="157"/>
      <c r="T401" s="158"/>
      <c r="AT401" s="153" t="s">
        <v>442</v>
      </c>
      <c r="AU401" s="153" t="s">
        <v>79</v>
      </c>
      <c r="AV401" s="13" t="s">
        <v>81</v>
      </c>
      <c r="AW401" s="13" t="s">
        <v>32</v>
      </c>
      <c r="AX401" s="13" t="s">
        <v>71</v>
      </c>
      <c r="AY401" s="153" t="s">
        <v>429</v>
      </c>
    </row>
    <row r="402" spans="2:65" s="14" customFormat="1">
      <c r="B402" s="159"/>
      <c r="D402" s="146" t="s">
        <v>442</v>
      </c>
      <c r="E402" s="160" t="s">
        <v>19</v>
      </c>
      <c r="F402" s="161" t="s">
        <v>451</v>
      </c>
      <c r="H402" s="162">
        <v>0.9</v>
      </c>
      <c r="I402" s="163"/>
      <c r="L402" s="159"/>
      <c r="M402" s="164"/>
      <c r="T402" s="165"/>
      <c r="AT402" s="160" t="s">
        <v>442</v>
      </c>
      <c r="AU402" s="160" t="s">
        <v>79</v>
      </c>
      <c r="AV402" s="14" t="s">
        <v>440</v>
      </c>
      <c r="AW402" s="14" t="s">
        <v>32</v>
      </c>
      <c r="AX402" s="14" t="s">
        <v>79</v>
      </c>
      <c r="AY402" s="160" t="s">
        <v>429</v>
      </c>
    </row>
    <row r="403" spans="2:65" s="1" customFormat="1" ht="21.75" customHeight="1">
      <c r="B403" s="32"/>
      <c r="C403" s="131" t="s">
        <v>444</v>
      </c>
      <c r="D403" s="131" t="s">
        <v>434</v>
      </c>
      <c r="E403" s="132" t="s">
        <v>765</v>
      </c>
      <c r="F403" s="133" t="s">
        <v>766</v>
      </c>
      <c r="G403" s="134" t="s">
        <v>719</v>
      </c>
      <c r="H403" s="135">
        <v>13235.4</v>
      </c>
      <c r="I403" s="136"/>
      <c r="J403" s="137">
        <f>ROUND(I403*H403,2)</f>
        <v>0</v>
      </c>
      <c r="K403" s="133" t="s">
        <v>438</v>
      </c>
      <c r="L403" s="138"/>
      <c r="M403" s="139" t="s">
        <v>19</v>
      </c>
      <c r="N403" s="140" t="s">
        <v>42</v>
      </c>
      <c r="P403" s="141">
        <f>O403*H403</f>
        <v>0</v>
      </c>
      <c r="Q403" s="141">
        <v>1</v>
      </c>
      <c r="R403" s="141">
        <f>Q403*H403</f>
        <v>13235.4</v>
      </c>
      <c r="S403" s="141">
        <v>0</v>
      </c>
      <c r="T403" s="142">
        <f>S403*H403</f>
        <v>0</v>
      </c>
      <c r="AR403" s="143" t="s">
        <v>439</v>
      </c>
      <c r="AT403" s="143" t="s">
        <v>434</v>
      </c>
      <c r="AU403" s="143" t="s">
        <v>79</v>
      </c>
      <c r="AY403" s="17" t="s">
        <v>429</v>
      </c>
      <c r="BE403" s="144">
        <f>IF(N403="základní",J403,0)</f>
        <v>0</v>
      </c>
      <c r="BF403" s="144">
        <f>IF(N403="snížená",J403,0)</f>
        <v>0</v>
      </c>
      <c r="BG403" s="144">
        <f>IF(N403="zákl. přenesená",J403,0)</f>
        <v>0</v>
      </c>
      <c r="BH403" s="144">
        <f>IF(N403="sníž. přenesená",J403,0)</f>
        <v>0</v>
      </c>
      <c r="BI403" s="144">
        <f>IF(N403="nulová",J403,0)</f>
        <v>0</v>
      </c>
      <c r="BJ403" s="17" t="s">
        <v>79</v>
      </c>
      <c r="BK403" s="144">
        <f>ROUND(I403*H403,2)</f>
        <v>0</v>
      </c>
      <c r="BL403" s="17" t="s">
        <v>440</v>
      </c>
      <c r="BM403" s="143" t="s">
        <v>1794</v>
      </c>
    </row>
    <row r="404" spans="2:65" s="12" customFormat="1">
      <c r="B404" s="145"/>
      <c r="D404" s="146" t="s">
        <v>442</v>
      </c>
      <c r="E404" s="147" t="s">
        <v>19</v>
      </c>
      <c r="F404" s="148" t="s">
        <v>1401</v>
      </c>
      <c r="H404" s="147" t="s">
        <v>19</v>
      </c>
      <c r="I404" s="149"/>
      <c r="L404" s="145"/>
      <c r="M404" s="150"/>
      <c r="T404" s="151"/>
      <c r="AT404" s="147" t="s">
        <v>442</v>
      </c>
      <c r="AU404" s="147" t="s">
        <v>79</v>
      </c>
      <c r="AV404" s="12" t="s">
        <v>79</v>
      </c>
      <c r="AW404" s="12" t="s">
        <v>32</v>
      </c>
      <c r="AX404" s="12" t="s">
        <v>71</v>
      </c>
      <c r="AY404" s="147" t="s">
        <v>429</v>
      </c>
    </row>
    <row r="405" spans="2:65" s="13" customFormat="1">
      <c r="B405" s="152"/>
      <c r="D405" s="146" t="s">
        <v>442</v>
      </c>
      <c r="E405" s="153" t="s">
        <v>19</v>
      </c>
      <c r="F405" s="154" t="s">
        <v>1795</v>
      </c>
      <c r="H405" s="155">
        <v>3.6</v>
      </c>
      <c r="I405" s="156"/>
      <c r="L405" s="152"/>
      <c r="M405" s="157"/>
      <c r="T405" s="158"/>
      <c r="AT405" s="153" t="s">
        <v>442</v>
      </c>
      <c r="AU405" s="153" t="s">
        <v>79</v>
      </c>
      <c r="AV405" s="13" t="s">
        <v>81</v>
      </c>
      <c r="AW405" s="13" t="s">
        <v>32</v>
      </c>
      <c r="AX405" s="13" t="s">
        <v>71</v>
      </c>
      <c r="AY405" s="153" t="s">
        <v>429</v>
      </c>
    </row>
    <row r="406" spans="2:65" s="12" customFormat="1">
      <c r="B406" s="145"/>
      <c r="D406" s="146" t="s">
        <v>442</v>
      </c>
      <c r="E406" s="147" t="s">
        <v>19</v>
      </c>
      <c r="F406" s="148" t="s">
        <v>768</v>
      </c>
      <c r="H406" s="147" t="s">
        <v>19</v>
      </c>
      <c r="I406" s="149"/>
      <c r="L406" s="145"/>
      <c r="M406" s="150"/>
      <c r="T406" s="151"/>
      <c r="AT406" s="147" t="s">
        <v>442</v>
      </c>
      <c r="AU406" s="147" t="s">
        <v>79</v>
      </c>
      <c r="AV406" s="12" t="s">
        <v>79</v>
      </c>
      <c r="AW406" s="12" t="s">
        <v>32</v>
      </c>
      <c r="AX406" s="12" t="s">
        <v>71</v>
      </c>
      <c r="AY406" s="147" t="s">
        <v>429</v>
      </c>
    </row>
    <row r="407" spans="2:65" s="13" customFormat="1">
      <c r="B407" s="152"/>
      <c r="D407" s="146" t="s">
        <v>442</v>
      </c>
      <c r="E407" s="153" t="s">
        <v>19</v>
      </c>
      <c r="F407" s="154" t="s">
        <v>1796</v>
      </c>
      <c r="H407" s="155">
        <v>187.2</v>
      </c>
      <c r="I407" s="156"/>
      <c r="L407" s="152"/>
      <c r="M407" s="157"/>
      <c r="T407" s="158"/>
      <c r="AT407" s="153" t="s">
        <v>442</v>
      </c>
      <c r="AU407" s="153" t="s">
        <v>79</v>
      </c>
      <c r="AV407" s="13" t="s">
        <v>81</v>
      </c>
      <c r="AW407" s="13" t="s">
        <v>32</v>
      </c>
      <c r="AX407" s="13" t="s">
        <v>71</v>
      </c>
      <c r="AY407" s="153" t="s">
        <v>429</v>
      </c>
    </row>
    <row r="408" spans="2:65" s="13" customFormat="1">
      <c r="B408" s="152"/>
      <c r="D408" s="146" t="s">
        <v>442</v>
      </c>
      <c r="E408" s="153" t="s">
        <v>19</v>
      </c>
      <c r="F408" s="154" t="s">
        <v>1797</v>
      </c>
      <c r="H408" s="155">
        <v>1900.8</v>
      </c>
      <c r="I408" s="156"/>
      <c r="L408" s="152"/>
      <c r="M408" s="157"/>
      <c r="T408" s="158"/>
      <c r="AT408" s="153" t="s">
        <v>442</v>
      </c>
      <c r="AU408" s="153" t="s">
        <v>79</v>
      </c>
      <c r="AV408" s="13" t="s">
        <v>81</v>
      </c>
      <c r="AW408" s="13" t="s">
        <v>32</v>
      </c>
      <c r="AX408" s="13" t="s">
        <v>71</v>
      </c>
      <c r="AY408" s="153" t="s">
        <v>429</v>
      </c>
    </row>
    <row r="409" spans="2:65" s="13" customFormat="1">
      <c r="B409" s="152"/>
      <c r="D409" s="146" t="s">
        <v>442</v>
      </c>
      <c r="E409" s="153" t="s">
        <v>19</v>
      </c>
      <c r="F409" s="154" t="s">
        <v>1798</v>
      </c>
      <c r="H409" s="155">
        <v>3340.8</v>
      </c>
      <c r="I409" s="156"/>
      <c r="L409" s="152"/>
      <c r="M409" s="157"/>
      <c r="T409" s="158"/>
      <c r="AT409" s="153" t="s">
        <v>442</v>
      </c>
      <c r="AU409" s="153" t="s">
        <v>79</v>
      </c>
      <c r="AV409" s="13" t="s">
        <v>81</v>
      </c>
      <c r="AW409" s="13" t="s">
        <v>32</v>
      </c>
      <c r="AX409" s="13" t="s">
        <v>71</v>
      </c>
      <c r="AY409" s="153" t="s">
        <v>429</v>
      </c>
    </row>
    <row r="410" spans="2:65" s="12" customFormat="1">
      <c r="B410" s="145"/>
      <c r="D410" s="146" t="s">
        <v>442</v>
      </c>
      <c r="E410" s="147" t="s">
        <v>19</v>
      </c>
      <c r="F410" s="148" t="s">
        <v>772</v>
      </c>
      <c r="H410" s="147" t="s">
        <v>19</v>
      </c>
      <c r="I410" s="149"/>
      <c r="L410" s="145"/>
      <c r="M410" s="150"/>
      <c r="T410" s="151"/>
      <c r="AT410" s="147" t="s">
        <v>442</v>
      </c>
      <c r="AU410" s="147" t="s">
        <v>79</v>
      </c>
      <c r="AV410" s="12" t="s">
        <v>79</v>
      </c>
      <c r="AW410" s="12" t="s">
        <v>32</v>
      </c>
      <c r="AX410" s="12" t="s">
        <v>71</v>
      </c>
      <c r="AY410" s="147" t="s">
        <v>429</v>
      </c>
    </row>
    <row r="411" spans="2:65" s="12" customFormat="1">
      <c r="B411" s="145"/>
      <c r="D411" s="146" t="s">
        <v>442</v>
      </c>
      <c r="E411" s="147" t="s">
        <v>19</v>
      </c>
      <c r="F411" s="148" t="s">
        <v>1733</v>
      </c>
      <c r="H411" s="147" t="s">
        <v>19</v>
      </c>
      <c r="I411" s="149"/>
      <c r="L411" s="145"/>
      <c r="M411" s="150"/>
      <c r="T411" s="151"/>
      <c r="AT411" s="147" t="s">
        <v>442</v>
      </c>
      <c r="AU411" s="147" t="s">
        <v>79</v>
      </c>
      <c r="AV411" s="12" t="s">
        <v>79</v>
      </c>
      <c r="AW411" s="12" t="s">
        <v>32</v>
      </c>
      <c r="AX411" s="12" t="s">
        <v>71</v>
      </c>
      <c r="AY411" s="147" t="s">
        <v>429</v>
      </c>
    </row>
    <row r="412" spans="2:65" s="13" customFormat="1">
      <c r="B412" s="152"/>
      <c r="D412" s="146" t="s">
        <v>442</v>
      </c>
      <c r="E412" s="153" t="s">
        <v>19</v>
      </c>
      <c r="F412" s="154" t="s">
        <v>1799</v>
      </c>
      <c r="H412" s="155">
        <v>76.5</v>
      </c>
      <c r="I412" s="156"/>
      <c r="L412" s="152"/>
      <c r="M412" s="157"/>
      <c r="T412" s="158"/>
      <c r="AT412" s="153" t="s">
        <v>442</v>
      </c>
      <c r="AU412" s="153" t="s">
        <v>79</v>
      </c>
      <c r="AV412" s="13" t="s">
        <v>81</v>
      </c>
      <c r="AW412" s="13" t="s">
        <v>32</v>
      </c>
      <c r="AX412" s="13" t="s">
        <v>71</v>
      </c>
      <c r="AY412" s="153" t="s">
        <v>429</v>
      </c>
    </row>
    <row r="413" spans="2:65" s="12" customFormat="1">
      <c r="B413" s="145"/>
      <c r="D413" s="146" t="s">
        <v>442</v>
      </c>
      <c r="E413" s="147" t="s">
        <v>19</v>
      </c>
      <c r="F413" s="148" t="s">
        <v>1734</v>
      </c>
      <c r="H413" s="147" t="s">
        <v>19</v>
      </c>
      <c r="I413" s="149"/>
      <c r="L413" s="145"/>
      <c r="M413" s="150"/>
      <c r="T413" s="151"/>
      <c r="AT413" s="147" t="s">
        <v>442</v>
      </c>
      <c r="AU413" s="147" t="s">
        <v>79</v>
      </c>
      <c r="AV413" s="12" t="s">
        <v>79</v>
      </c>
      <c r="AW413" s="12" t="s">
        <v>32</v>
      </c>
      <c r="AX413" s="12" t="s">
        <v>71</v>
      </c>
      <c r="AY413" s="147" t="s">
        <v>429</v>
      </c>
    </row>
    <row r="414" spans="2:65" s="13" customFormat="1">
      <c r="B414" s="152"/>
      <c r="D414" s="146" t="s">
        <v>442</v>
      </c>
      <c r="E414" s="153" t="s">
        <v>19</v>
      </c>
      <c r="F414" s="154" t="s">
        <v>1799</v>
      </c>
      <c r="H414" s="155">
        <v>76.5</v>
      </c>
      <c r="I414" s="156"/>
      <c r="L414" s="152"/>
      <c r="M414" s="157"/>
      <c r="T414" s="158"/>
      <c r="AT414" s="153" t="s">
        <v>442</v>
      </c>
      <c r="AU414" s="153" t="s">
        <v>79</v>
      </c>
      <c r="AV414" s="13" t="s">
        <v>81</v>
      </c>
      <c r="AW414" s="13" t="s">
        <v>32</v>
      </c>
      <c r="AX414" s="13" t="s">
        <v>71</v>
      </c>
      <c r="AY414" s="153" t="s">
        <v>429</v>
      </c>
    </row>
    <row r="415" spans="2:65" s="13" customFormat="1">
      <c r="B415" s="152"/>
      <c r="D415" s="146" t="s">
        <v>442</v>
      </c>
      <c r="E415" s="153" t="s">
        <v>19</v>
      </c>
      <c r="F415" s="154" t="s">
        <v>1800</v>
      </c>
      <c r="H415" s="155">
        <v>7344</v>
      </c>
      <c r="I415" s="156"/>
      <c r="L415" s="152"/>
      <c r="M415" s="157"/>
      <c r="T415" s="158"/>
      <c r="AT415" s="153" t="s">
        <v>442</v>
      </c>
      <c r="AU415" s="153" t="s">
        <v>79</v>
      </c>
      <c r="AV415" s="13" t="s">
        <v>81</v>
      </c>
      <c r="AW415" s="13" t="s">
        <v>32</v>
      </c>
      <c r="AX415" s="13" t="s">
        <v>71</v>
      </c>
      <c r="AY415" s="153" t="s">
        <v>429</v>
      </c>
    </row>
    <row r="416" spans="2:65" s="12" customFormat="1">
      <c r="B416" s="145"/>
      <c r="D416" s="146" t="s">
        <v>442</v>
      </c>
      <c r="E416" s="147" t="s">
        <v>19</v>
      </c>
      <c r="F416" s="148" t="s">
        <v>1736</v>
      </c>
      <c r="H416" s="147" t="s">
        <v>19</v>
      </c>
      <c r="I416" s="149"/>
      <c r="L416" s="145"/>
      <c r="M416" s="150"/>
      <c r="T416" s="151"/>
      <c r="AT416" s="147" t="s">
        <v>442</v>
      </c>
      <c r="AU416" s="147" t="s">
        <v>79</v>
      </c>
      <c r="AV416" s="12" t="s">
        <v>79</v>
      </c>
      <c r="AW416" s="12" t="s">
        <v>32</v>
      </c>
      <c r="AX416" s="12" t="s">
        <v>71</v>
      </c>
      <c r="AY416" s="147" t="s">
        <v>429</v>
      </c>
    </row>
    <row r="417" spans="2:65" s="13" customFormat="1">
      <c r="B417" s="152"/>
      <c r="D417" s="146" t="s">
        <v>442</v>
      </c>
      <c r="E417" s="153" t="s">
        <v>19</v>
      </c>
      <c r="F417" s="154" t="s">
        <v>1799</v>
      </c>
      <c r="H417" s="155">
        <v>76.5</v>
      </c>
      <c r="I417" s="156"/>
      <c r="L417" s="152"/>
      <c r="M417" s="157"/>
      <c r="T417" s="158"/>
      <c r="AT417" s="153" t="s">
        <v>442</v>
      </c>
      <c r="AU417" s="153" t="s">
        <v>79</v>
      </c>
      <c r="AV417" s="13" t="s">
        <v>81</v>
      </c>
      <c r="AW417" s="13" t="s">
        <v>32</v>
      </c>
      <c r="AX417" s="13" t="s">
        <v>71</v>
      </c>
      <c r="AY417" s="153" t="s">
        <v>429</v>
      </c>
    </row>
    <row r="418" spans="2:65" s="12" customFormat="1">
      <c r="B418" s="145"/>
      <c r="D418" s="146" t="s">
        <v>442</v>
      </c>
      <c r="E418" s="147" t="s">
        <v>19</v>
      </c>
      <c r="F418" s="148" t="s">
        <v>1737</v>
      </c>
      <c r="H418" s="147" t="s">
        <v>19</v>
      </c>
      <c r="I418" s="149"/>
      <c r="L418" s="145"/>
      <c r="M418" s="150"/>
      <c r="T418" s="151"/>
      <c r="AT418" s="147" t="s">
        <v>442</v>
      </c>
      <c r="AU418" s="147" t="s">
        <v>79</v>
      </c>
      <c r="AV418" s="12" t="s">
        <v>79</v>
      </c>
      <c r="AW418" s="12" t="s">
        <v>32</v>
      </c>
      <c r="AX418" s="12" t="s">
        <v>71</v>
      </c>
      <c r="AY418" s="147" t="s">
        <v>429</v>
      </c>
    </row>
    <row r="419" spans="2:65" s="13" customFormat="1">
      <c r="B419" s="152"/>
      <c r="D419" s="146" t="s">
        <v>442</v>
      </c>
      <c r="E419" s="153" t="s">
        <v>19</v>
      </c>
      <c r="F419" s="154" t="s">
        <v>1799</v>
      </c>
      <c r="H419" s="155">
        <v>76.5</v>
      </c>
      <c r="I419" s="156"/>
      <c r="L419" s="152"/>
      <c r="M419" s="157"/>
      <c r="T419" s="158"/>
      <c r="AT419" s="153" t="s">
        <v>442</v>
      </c>
      <c r="AU419" s="153" t="s">
        <v>79</v>
      </c>
      <c r="AV419" s="13" t="s">
        <v>81</v>
      </c>
      <c r="AW419" s="13" t="s">
        <v>32</v>
      </c>
      <c r="AX419" s="13" t="s">
        <v>71</v>
      </c>
      <c r="AY419" s="153" t="s">
        <v>429</v>
      </c>
    </row>
    <row r="420" spans="2:65" s="12" customFormat="1">
      <c r="B420" s="145"/>
      <c r="D420" s="146" t="s">
        <v>442</v>
      </c>
      <c r="E420" s="147" t="s">
        <v>19</v>
      </c>
      <c r="F420" s="148" t="s">
        <v>1738</v>
      </c>
      <c r="H420" s="147" t="s">
        <v>19</v>
      </c>
      <c r="I420" s="149"/>
      <c r="L420" s="145"/>
      <c r="M420" s="150"/>
      <c r="T420" s="151"/>
      <c r="AT420" s="147" t="s">
        <v>442</v>
      </c>
      <c r="AU420" s="147" t="s">
        <v>79</v>
      </c>
      <c r="AV420" s="12" t="s">
        <v>79</v>
      </c>
      <c r="AW420" s="12" t="s">
        <v>32</v>
      </c>
      <c r="AX420" s="12" t="s">
        <v>71</v>
      </c>
      <c r="AY420" s="147" t="s">
        <v>429</v>
      </c>
    </row>
    <row r="421" spans="2:65" s="13" customFormat="1">
      <c r="B421" s="152"/>
      <c r="D421" s="146" t="s">
        <v>442</v>
      </c>
      <c r="E421" s="153" t="s">
        <v>19</v>
      </c>
      <c r="F421" s="154" t="s">
        <v>1799</v>
      </c>
      <c r="H421" s="155">
        <v>76.5</v>
      </c>
      <c r="I421" s="156"/>
      <c r="L421" s="152"/>
      <c r="M421" s="157"/>
      <c r="T421" s="158"/>
      <c r="AT421" s="153" t="s">
        <v>442</v>
      </c>
      <c r="AU421" s="153" t="s">
        <v>79</v>
      </c>
      <c r="AV421" s="13" t="s">
        <v>81</v>
      </c>
      <c r="AW421" s="13" t="s">
        <v>32</v>
      </c>
      <c r="AX421" s="13" t="s">
        <v>71</v>
      </c>
      <c r="AY421" s="153" t="s">
        <v>429</v>
      </c>
    </row>
    <row r="422" spans="2:65" s="12" customFormat="1">
      <c r="B422" s="145"/>
      <c r="D422" s="146" t="s">
        <v>442</v>
      </c>
      <c r="E422" s="147" t="s">
        <v>19</v>
      </c>
      <c r="F422" s="148" t="s">
        <v>1739</v>
      </c>
      <c r="H422" s="147" t="s">
        <v>19</v>
      </c>
      <c r="I422" s="149"/>
      <c r="L422" s="145"/>
      <c r="M422" s="150"/>
      <c r="T422" s="151"/>
      <c r="AT422" s="147" t="s">
        <v>442</v>
      </c>
      <c r="AU422" s="147" t="s">
        <v>79</v>
      </c>
      <c r="AV422" s="12" t="s">
        <v>79</v>
      </c>
      <c r="AW422" s="12" t="s">
        <v>32</v>
      </c>
      <c r="AX422" s="12" t="s">
        <v>71</v>
      </c>
      <c r="AY422" s="147" t="s">
        <v>429</v>
      </c>
    </row>
    <row r="423" spans="2:65" s="13" customFormat="1">
      <c r="B423" s="152"/>
      <c r="D423" s="146" t="s">
        <v>442</v>
      </c>
      <c r="E423" s="153" t="s">
        <v>19</v>
      </c>
      <c r="F423" s="154" t="s">
        <v>1799</v>
      </c>
      <c r="H423" s="155">
        <v>76.5</v>
      </c>
      <c r="I423" s="156"/>
      <c r="L423" s="152"/>
      <c r="M423" s="157"/>
      <c r="T423" s="158"/>
      <c r="AT423" s="153" t="s">
        <v>442</v>
      </c>
      <c r="AU423" s="153" t="s">
        <v>79</v>
      </c>
      <c r="AV423" s="13" t="s">
        <v>81</v>
      </c>
      <c r="AW423" s="13" t="s">
        <v>32</v>
      </c>
      <c r="AX423" s="13" t="s">
        <v>71</v>
      </c>
      <c r="AY423" s="153" t="s">
        <v>429</v>
      </c>
    </row>
    <row r="424" spans="2:65" s="14" customFormat="1">
      <c r="B424" s="159"/>
      <c r="D424" s="146" t="s">
        <v>442</v>
      </c>
      <c r="E424" s="160" t="s">
        <v>19</v>
      </c>
      <c r="F424" s="161" t="s">
        <v>451</v>
      </c>
      <c r="H424" s="162">
        <v>13235.4</v>
      </c>
      <c r="I424" s="163"/>
      <c r="L424" s="159"/>
      <c r="M424" s="164"/>
      <c r="T424" s="165"/>
      <c r="AT424" s="160" t="s">
        <v>442</v>
      </c>
      <c r="AU424" s="160" t="s">
        <v>79</v>
      </c>
      <c r="AV424" s="14" t="s">
        <v>440</v>
      </c>
      <c r="AW424" s="14" t="s">
        <v>32</v>
      </c>
      <c r="AX424" s="14" t="s">
        <v>79</v>
      </c>
      <c r="AY424" s="160" t="s">
        <v>429</v>
      </c>
    </row>
    <row r="425" spans="2:65" s="11" customFormat="1" ht="25.9" customHeight="1">
      <c r="B425" s="119"/>
      <c r="D425" s="120" t="s">
        <v>70</v>
      </c>
      <c r="E425" s="121" t="s">
        <v>777</v>
      </c>
      <c r="F425" s="121" t="s">
        <v>778</v>
      </c>
      <c r="I425" s="122"/>
      <c r="J425" s="123">
        <f>BK425</f>
        <v>0</v>
      </c>
      <c r="L425" s="119"/>
      <c r="M425" s="124"/>
      <c r="P425" s="125">
        <f>SUM(P426:P798)</f>
        <v>0</v>
      </c>
      <c r="R425" s="125">
        <f>SUM(R426:R798)</f>
        <v>0</v>
      </c>
      <c r="T425" s="126">
        <f>SUM(T426:T798)</f>
        <v>0</v>
      </c>
      <c r="AR425" s="120" t="s">
        <v>79</v>
      </c>
      <c r="AT425" s="127" t="s">
        <v>70</v>
      </c>
      <c r="AU425" s="127" t="s">
        <v>71</v>
      </c>
      <c r="AY425" s="120" t="s">
        <v>429</v>
      </c>
      <c r="BK425" s="128">
        <f>SUM(BK426:BK798)</f>
        <v>0</v>
      </c>
    </row>
    <row r="426" spans="2:65" s="1" customFormat="1" ht="66.75" customHeight="1">
      <c r="B426" s="32"/>
      <c r="C426" s="166" t="s">
        <v>638</v>
      </c>
      <c r="D426" s="166" t="s">
        <v>780</v>
      </c>
      <c r="E426" s="167" t="s">
        <v>781</v>
      </c>
      <c r="F426" s="168" t="s">
        <v>782</v>
      </c>
      <c r="G426" s="169" t="s">
        <v>783</v>
      </c>
      <c r="H426" s="170">
        <v>14000</v>
      </c>
      <c r="I426" s="171"/>
      <c r="J426" s="172">
        <f>ROUND(I426*H426,2)</f>
        <v>0</v>
      </c>
      <c r="K426" s="168" t="s">
        <v>438</v>
      </c>
      <c r="L426" s="32"/>
      <c r="M426" s="173" t="s">
        <v>19</v>
      </c>
      <c r="N426" s="174" t="s">
        <v>42</v>
      </c>
      <c r="P426" s="141">
        <f>O426*H426</f>
        <v>0</v>
      </c>
      <c r="Q426" s="141">
        <v>0</v>
      </c>
      <c r="R426" s="141">
        <f>Q426*H426</f>
        <v>0</v>
      </c>
      <c r="S426" s="141">
        <v>0</v>
      </c>
      <c r="T426" s="142">
        <f>S426*H426</f>
        <v>0</v>
      </c>
      <c r="AR426" s="143" t="s">
        <v>440</v>
      </c>
      <c r="AT426" s="143" t="s">
        <v>780</v>
      </c>
      <c r="AU426" s="143" t="s">
        <v>79</v>
      </c>
      <c r="AY426" s="17" t="s">
        <v>429</v>
      </c>
      <c r="BE426" s="144">
        <f>IF(N426="základní",J426,0)</f>
        <v>0</v>
      </c>
      <c r="BF426" s="144">
        <f>IF(N426="snížená",J426,0)</f>
        <v>0</v>
      </c>
      <c r="BG426" s="144">
        <f>IF(N426="zákl. přenesená",J426,0)</f>
        <v>0</v>
      </c>
      <c r="BH426" s="144">
        <f>IF(N426="sníž. přenesená",J426,0)</f>
        <v>0</v>
      </c>
      <c r="BI426" s="144">
        <f>IF(N426="nulová",J426,0)</f>
        <v>0</v>
      </c>
      <c r="BJ426" s="17" t="s">
        <v>79</v>
      </c>
      <c r="BK426" s="144">
        <f>ROUND(I426*H426,2)</f>
        <v>0</v>
      </c>
      <c r="BL426" s="17" t="s">
        <v>440</v>
      </c>
      <c r="BM426" s="143" t="s">
        <v>1801</v>
      </c>
    </row>
    <row r="427" spans="2:65" s="13" customFormat="1">
      <c r="B427" s="152"/>
      <c r="D427" s="146" t="s">
        <v>442</v>
      </c>
      <c r="E427" s="153" t="s">
        <v>19</v>
      </c>
      <c r="F427" s="154" t="s">
        <v>1802</v>
      </c>
      <c r="H427" s="155">
        <v>14000</v>
      </c>
      <c r="I427" s="156"/>
      <c r="L427" s="152"/>
      <c r="M427" s="157"/>
      <c r="T427" s="158"/>
      <c r="AT427" s="153" t="s">
        <v>442</v>
      </c>
      <c r="AU427" s="153" t="s">
        <v>79</v>
      </c>
      <c r="AV427" s="13" t="s">
        <v>81</v>
      </c>
      <c r="AW427" s="13" t="s">
        <v>32</v>
      </c>
      <c r="AX427" s="13" t="s">
        <v>71</v>
      </c>
      <c r="AY427" s="153" t="s">
        <v>429</v>
      </c>
    </row>
    <row r="428" spans="2:65" s="14" customFormat="1">
      <c r="B428" s="159"/>
      <c r="D428" s="146" t="s">
        <v>442</v>
      </c>
      <c r="E428" s="160" t="s">
        <v>19</v>
      </c>
      <c r="F428" s="161" t="s">
        <v>451</v>
      </c>
      <c r="H428" s="162">
        <v>14000</v>
      </c>
      <c r="I428" s="163"/>
      <c r="L428" s="159"/>
      <c r="M428" s="164"/>
      <c r="T428" s="165"/>
      <c r="AT428" s="160" t="s">
        <v>442</v>
      </c>
      <c r="AU428" s="160" t="s">
        <v>79</v>
      </c>
      <c r="AV428" s="14" t="s">
        <v>440</v>
      </c>
      <c r="AW428" s="14" t="s">
        <v>32</v>
      </c>
      <c r="AX428" s="14" t="s">
        <v>79</v>
      </c>
      <c r="AY428" s="160" t="s">
        <v>429</v>
      </c>
    </row>
    <row r="429" spans="2:65" s="1" customFormat="1" ht="89.25" customHeight="1">
      <c r="B429" s="32"/>
      <c r="C429" s="166" t="s">
        <v>644</v>
      </c>
      <c r="D429" s="166" t="s">
        <v>780</v>
      </c>
      <c r="E429" s="167" t="s">
        <v>787</v>
      </c>
      <c r="F429" s="168" t="s">
        <v>788</v>
      </c>
      <c r="G429" s="169" t="s">
        <v>783</v>
      </c>
      <c r="H429" s="170">
        <v>5000</v>
      </c>
      <c r="I429" s="171"/>
      <c r="J429" s="172">
        <f>ROUND(I429*H429,2)</f>
        <v>0</v>
      </c>
      <c r="K429" s="168" t="s">
        <v>438</v>
      </c>
      <c r="L429" s="32"/>
      <c r="M429" s="173" t="s">
        <v>19</v>
      </c>
      <c r="N429" s="174" t="s">
        <v>42</v>
      </c>
      <c r="P429" s="141">
        <f>O429*H429</f>
        <v>0</v>
      </c>
      <c r="Q429" s="141">
        <v>0</v>
      </c>
      <c r="R429" s="141">
        <f>Q429*H429</f>
        <v>0</v>
      </c>
      <c r="S429" s="141">
        <v>0</v>
      </c>
      <c r="T429" s="142">
        <f>S429*H429</f>
        <v>0</v>
      </c>
      <c r="AR429" s="143" t="s">
        <v>440</v>
      </c>
      <c r="AT429" s="143" t="s">
        <v>780</v>
      </c>
      <c r="AU429" s="143" t="s">
        <v>79</v>
      </c>
      <c r="AY429" s="17" t="s">
        <v>429</v>
      </c>
      <c r="BE429" s="144">
        <f>IF(N429="základní",J429,0)</f>
        <v>0</v>
      </c>
      <c r="BF429" s="144">
        <f>IF(N429="snížená",J429,0)</f>
        <v>0</v>
      </c>
      <c r="BG429" s="144">
        <f>IF(N429="zákl. přenesená",J429,0)</f>
        <v>0</v>
      </c>
      <c r="BH429" s="144">
        <f>IF(N429="sníž. přenesená",J429,0)</f>
        <v>0</v>
      </c>
      <c r="BI429" s="144">
        <f>IF(N429="nulová",J429,0)</f>
        <v>0</v>
      </c>
      <c r="BJ429" s="17" t="s">
        <v>79</v>
      </c>
      <c r="BK429" s="144">
        <f>ROUND(I429*H429,2)</f>
        <v>0</v>
      </c>
      <c r="BL429" s="17" t="s">
        <v>440</v>
      </c>
      <c r="BM429" s="143" t="s">
        <v>1803</v>
      </c>
    </row>
    <row r="430" spans="2:65" s="13" customFormat="1">
      <c r="B430" s="152"/>
      <c r="D430" s="146" t="s">
        <v>442</v>
      </c>
      <c r="E430" s="153" t="s">
        <v>19</v>
      </c>
      <c r="F430" s="154" t="s">
        <v>790</v>
      </c>
      <c r="H430" s="155">
        <v>5000</v>
      </c>
      <c r="I430" s="156"/>
      <c r="L430" s="152"/>
      <c r="M430" s="157"/>
      <c r="T430" s="158"/>
      <c r="AT430" s="153" t="s">
        <v>442</v>
      </c>
      <c r="AU430" s="153" t="s">
        <v>79</v>
      </c>
      <c r="AV430" s="13" t="s">
        <v>81</v>
      </c>
      <c r="AW430" s="13" t="s">
        <v>32</v>
      </c>
      <c r="AX430" s="13" t="s">
        <v>71</v>
      </c>
      <c r="AY430" s="153" t="s">
        <v>429</v>
      </c>
    </row>
    <row r="431" spans="2:65" s="14" customFormat="1">
      <c r="B431" s="159"/>
      <c r="D431" s="146" t="s">
        <v>442</v>
      </c>
      <c r="E431" s="160" t="s">
        <v>19</v>
      </c>
      <c r="F431" s="161" t="s">
        <v>451</v>
      </c>
      <c r="H431" s="162">
        <v>5000</v>
      </c>
      <c r="I431" s="163"/>
      <c r="L431" s="159"/>
      <c r="M431" s="164"/>
      <c r="T431" s="165"/>
      <c r="AT431" s="160" t="s">
        <v>442</v>
      </c>
      <c r="AU431" s="160" t="s">
        <v>79</v>
      </c>
      <c r="AV431" s="14" t="s">
        <v>440</v>
      </c>
      <c r="AW431" s="14" t="s">
        <v>32</v>
      </c>
      <c r="AX431" s="14" t="s">
        <v>79</v>
      </c>
      <c r="AY431" s="160" t="s">
        <v>429</v>
      </c>
    </row>
    <row r="432" spans="2:65" s="1" customFormat="1" ht="55.5" customHeight="1">
      <c r="B432" s="32"/>
      <c r="C432" s="166" t="s">
        <v>655</v>
      </c>
      <c r="D432" s="166" t="s">
        <v>780</v>
      </c>
      <c r="E432" s="167" t="s">
        <v>824</v>
      </c>
      <c r="F432" s="168" t="s">
        <v>825</v>
      </c>
      <c r="G432" s="169" t="s">
        <v>783</v>
      </c>
      <c r="H432" s="170">
        <v>8000</v>
      </c>
      <c r="I432" s="171"/>
      <c r="J432" s="172">
        <f>ROUND(I432*H432,2)</f>
        <v>0</v>
      </c>
      <c r="K432" s="168" t="s">
        <v>438</v>
      </c>
      <c r="L432" s="32"/>
      <c r="M432" s="173" t="s">
        <v>19</v>
      </c>
      <c r="N432" s="174" t="s">
        <v>42</v>
      </c>
      <c r="P432" s="141">
        <f>O432*H432</f>
        <v>0</v>
      </c>
      <c r="Q432" s="141">
        <v>0</v>
      </c>
      <c r="R432" s="141">
        <f>Q432*H432</f>
        <v>0</v>
      </c>
      <c r="S432" s="141">
        <v>0</v>
      </c>
      <c r="T432" s="142">
        <f>S432*H432</f>
        <v>0</v>
      </c>
      <c r="AR432" s="143" t="s">
        <v>440</v>
      </c>
      <c r="AT432" s="143" t="s">
        <v>780</v>
      </c>
      <c r="AU432" s="143" t="s">
        <v>79</v>
      </c>
      <c r="AY432" s="17" t="s">
        <v>429</v>
      </c>
      <c r="BE432" s="144">
        <f>IF(N432="základní",J432,0)</f>
        <v>0</v>
      </c>
      <c r="BF432" s="144">
        <f>IF(N432="snížená",J432,0)</f>
        <v>0</v>
      </c>
      <c r="BG432" s="144">
        <f>IF(N432="zákl. přenesená",J432,0)</f>
        <v>0</v>
      </c>
      <c r="BH432" s="144">
        <f>IF(N432="sníž. přenesená",J432,0)</f>
        <v>0</v>
      </c>
      <c r="BI432" s="144">
        <f>IF(N432="nulová",J432,0)</f>
        <v>0</v>
      </c>
      <c r="BJ432" s="17" t="s">
        <v>79</v>
      </c>
      <c r="BK432" s="144">
        <f>ROUND(I432*H432,2)</f>
        <v>0</v>
      </c>
      <c r="BL432" s="17" t="s">
        <v>440</v>
      </c>
      <c r="BM432" s="143" t="s">
        <v>1804</v>
      </c>
    </row>
    <row r="433" spans="2:65" s="13" customFormat="1">
      <c r="B433" s="152"/>
      <c r="D433" s="146" t="s">
        <v>442</v>
      </c>
      <c r="E433" s="153" t="s">
        <v>19</v>
      </c>
      <c r="F433" s="154" t="s">
        <v>1805</v>
      </c>
      <c r="H433" s="155">
        <v>8000</v>
      </c>
      <c r="I433" s="156"/>
      <c r="L433" s="152"/>
      <c r="M433" s="157"/>
      <c r="T433" s="158"/>
      <c r="AT433" s="153" t="s">
        <v>442</v>
      </c>
      <c r="AU433" s="153" t="s">
        <v>79</v>
      </c>
      <c r="AV433" s="13" t="s">
        <v>81</v>
      </c>
      <c r="AW433" s="13" t="s">
        <v>32</v>
      </c>
      <c r="AX433" s="13" t="s">
        <v>71</v>
      </c>
      <c r="AY433" s="153" t="s">
        <v>429</v>
      </c>
    </row>
    <row r="434" spans="2:65" s="14" customFormat="1">
      <c r="B434" s="159"/>
      <c r="D434" s="146" t="s">
        <v>442</v>
      </c>
      <c r="E434" s="160" t="s">
        <v>19</v>
      </c>
      <c r="F434" s="161" t="s">
        <v>451</v>
      </c>
      <c r="H434" s="162">
        <v>8000</v>
      </c>
      <c r="I434" s="163"/>
      <c r="L434" s="159"/>
      <c r="M434" s="164"/>
      <c r="T434" s="165"/>
      <c r="AT434" s="160" t="s">
        <v>442</v>
      </c>
      <c r="AU434" s="160" t="s">
        <v>79</v>
      </c>
      <c r="AV434" s="14" t="s">
        <v>440</v>
      </c>
      <c r="AW434" s="14" t="s">
        <v>32</v>
      </c>
      <c r="AX434" s="14" t="s">
        <v>79</v>
      </c>
      <c r="AY434" s="160" t="s">
        <v>429</v>
      </c>
    </row>
    <row r="435" spans="2:65" s="1" customFormat="1" ht="62.65" customHeight="1">
      <c r="B435" s="32"/>
      <c r="C435" s="166" t="s">
        <v>661</v>
      </c>
      <c r="D435" s="166" t="s">
        <v>780</v>
      </c>
      <c r="E435" s="167" t="s">
        <v>792</v>
      </c>
      <c r="F435" s="168" t="s">
        <v>793</v>
      </c>
      <c r="G435" s="169" t="s">
        <v>783</v>
      </c>
      <c r="H435" s="170">
        <v>15840</v>
      </c>
      <c r="I435" s="171"/>
      <c r="J435" s="172">
        <f>ROUND(I435*H435,2)</f>
        <v>0</v>
      </c>
      <c r="K435" s="168" t="s">
        <v>438</v>
      </c>
      <c r="L435" s="32"/>
      <c r="M435" s="173" t="s">
        <v>19</v>
      </c>
      <c r="N435" s="174" t="s">
        <v>42</v>
      </c>
      <c r="P435" s="141">
        <f>O435*H435</f>
        <v>0</v>
      </c>
      <c r="Q435" s="141">
        <v>0</v>
      </c>
      <c r="R435" s="141">
        <f>Q435*H435</f>
        <v>0</v>
      </c>
      <c r="S435" s="141">
        <v>0</v>
      </c>
      <c r="T435" s="142">
        <f>S435*H435</f>
        <v>0</v>
      </c>
      <c r="AR435" s="143" t="s">
        <v>440</v>
      </c>
      <c r="AT435" s="143" t="s">
        <v>780</v>
      </c>
      <c r="AU435" s="143" t="s">
        <v>79</v>
      </c>
      <c r="AY435" s="17" t="s">
        <v>429</v>
      </c>
      <c r="BE435" s="144">
        <f>IF(N435="základní",J435,0)</f>
        <v>0</v>
      </c>
      <c r="BF435" s="144">
        <f>IF(N435="snížená",J435,0)</f>
        <v>0</v>
      </c>
      <c r="BG435" s="144">
        <f>IF(N435="zákl. přenesená",J435,0)</f>
        <v>0</v>
      </c>
      <c r="BH435" s="144">
        <f>IF(N435="sníž. přenesená",J435,0)</f>
        <v>0</v>
      </c>
      <c r="BI435" s="144">
        <f>IF(N435="nulová",J435,0)</f>
        <v>0</v>
      </c>
      <c r="BJ435" s="17" t="s">
        <v>79</v>
      </c>
      <c r="BK435" s="144">
        <f>ROUND(I435*H435,2)</f>
        <v>0</v>
      </c>
      <c r="BL435" s="17" t="s">
        <v>440</v>
      </c>
      <c r="BM435" s="143" t="s">
        <v>1806</v>
      </c>
    </row>
    <row r="436" spans="2:65" s="12" customFormat="1">
      <c r="B436" s="145"/>
      <c r="D436" s="146" t="s">
        <v>442</v>
      </c>
      <c r="E436" s="147" t="s">
        <v>19</v>
      </c>
      <c r="F436" s="148" t="s">
        <v>795</v>
      </c>
      <c r="H436" s="147" t="s">
        <v>19</v>
      </c>
      <c r="I436" s="149"/>
      <c r="L436" s="145"/>
      <c r="M436" s="150"/>
      <c r="T436" s="151"/>
      <c r="AT436" s="147" t="s">
        <v>442</v>
      </c>
      <c r="AU436" s="147" t="s">
        <v>79</v>
      </c>
      <c r="AV436" s="12" t="s">
        <v>79</v>
      </c>
      <c r="AW436" s="12" t="s">
        <v>32</v>
      </c>
      <c r="AX436" s="12" t="s">
        <v>71</v>
      </c>
      <c r="AY436" s="147" t="s">
        <v>429</v>
      </c>
    </row>
    <row r="437" spans="2:65" s="12" customFormat="1">
      <c r="B437" s="145"/>
      <c r="D437" s="146" t="s">
        <v>442</v>
      </c>
      <c r="E437" s="147" t="s">
        <v>19</v>
      </c>
      <c r="F437" s="148" t="s">
        <v>796</v>
      </c>
      <c r="H437" s="147" t="s">
        <v>19</v>
      </c>
      <c r="I437" s="149"/>
      <c r="L437" s="145"/>
      <c r="M437" s="150"/>
      <c r="T437" s="151"/>
      <c r="AT437" s="147" t="s">
        <v>442</v>
      </c>
      <c r="AU437" s="147" t="s">
        <v>79</v>
      </c>
      <c r="AV437" s="12" t="s">
        <v>79</v>
      </c>
      <c r="AW437" s="12" t="s">
        <v>32</v>
      </c>
      <c r="AX437" s="12" t="s">
        <v>71</v>
      </c>
      <c r="AY437" s="147" t="s">
        <v>429</v>
      </c>
    </row>
    <row r="438" spans="2:65" s="13" customFormat="1">
      <c r="B438" s="152"/>
      <c r="D438" s="146" t="s">
        <v>442</v>
      </c>
      <c r="E438" s="153" t="s">
        <v>19</v>
      </c>
      <c r="F438" s="154" t="s">
        <v>1807</v>
      </c>
      <c r="H438" s="155">
        <v>1680</v>
      </c>
      <c r="I438" s="156"/>
      <c r="L438" s="152"/>
      <c r="M438" s="157"/>
      <c r="T438" s="158"/>
      <c r="AT438" s="153" t="s">
        <v>442</v>
      </c>
      <c r="AU438" s="153" t="s">
        <v>79</v>
      </c>
      <c r="AV438" s="13" t="s">
        <v>81</v>
      </c>
      <c r="AW438" s="13" t="s">
        <v>32</v>
      </c>
      <c r="AX438" s="13" t="s">
        <v>71</v>
      </c>
      <c r="AY438" s="153" t="s">
        <v>429</v>
      </c>
    </row>
    <row r="439" spans="2:65" s="12" customFormat="1">
      <c r="B439" s="145"/>
      <c r="D439" s="146" t="s">
        <v>442</v>
      </c>
      <c r="E439" s="147" t="s">
        <v>19</v>
      </c>
      <c r="F439" s="148" t="s">
        <v>802</v>
      </c>
      <c r="H439" s="147" t="s">
        <v>19</v>
      </c>
      <c r="I439" s="149"/>
      <c r="L439" s="145"/>
      <c r="M439" s="150"/>
      <c r="T439" s="151"/>
      <c r="AT439" s="147" t="s">
        <v>442</v>
      </c>
      <c r="AU439" s="147" t="s">
        <v>79</v>
      </c>
      <c r="AV439" s="12" t="s">
        <v>79</v>
      </c>
      <c r="AW439" s="12" t="s">
        <v>32</v>
      </c>
      <c r="AX439" s="12" t="s">
        <v>71</v>
      </c>
      <c r="AY439" s="147" t="s">
        <v>429</v>
      </c>
    </row>
    <row r="440" spans="2:65" s="13" customFormat="1">
      <c r="B440" s="152"/>
      <c r="D440" s="146" t="s">
        <v>442</v>
      </c>
      <c r="E440" s="153" t="s">
        <v>19</v>
      </c>
      <c r="F440" s="154" t="s">
        <v>1808</v>
      </c>
      <c r="H440" s="155">
        <v>675</v>
      </c>
      <c r="I440" s="156"/>
      <c r="L440" s="152"/>
      <c r="M440" s="157"/>
      <c r="T440" s="158"/>
      <c r="AT440" s="153" t="s">
        <v>442</v>
      </c>
      <c r="AU440" s="153" t="s">
        <v>79</v>
      </c>
      <c r="AV440" s="13" t="s">
        <v>81</v>
      </c>
      <c r="AW440" s="13" t="s">
        <v>32</v>
      </c>
      <c r="AX440" s="13" t="s">
        <v>71</v>
      </c>
      <c r="AY440" s="153" t="s">
        <v>429</v>
      </c>
    </row>
    <row r="441" spans="2:65" s="13" customFormat="1">
      <c r="B441" s="152"/>
      <c r="D441" s="146" t="s">
        <v>442</v>
      </c>
      <c r="E441" s="153" t="s">
        <v>19</v>
      </c>
      <c r="F441" s="154" t="s">
        <v>1809</v>
      </c>
      <c r="H441" s="155">
        <v>825</v>
      </c>
      <c r="I441" s="156"/>
      <c r="L441" s="152"/>
      <c r="M441" s="157"/>
      <c r="T441" s="158"/>
      <c r="AT441" s="153" t="s">
        <v>442</v>
      </c>
      <c r="AU441" s="153" t="s">
        <v>79</v>
      </c>
      <c r="AV441" s="13" t="s">
        <v>81</v>
      </c>
      <c r="AW441" s="13" t="s">
        <v>32</v>
      </c>
      <c r="AX441" s="13" t="s">
        <v>71</v>
      </c>
      <c r="AY441" s="153" t="s">
        <v>429</v>
      </c>
    </row>
    <row r="442" spans="2:65" s="12" customFormat="1">
      <c r="B442" s="145"/>
      <c r="D442" s="146" t="s">
        <v>442</v>
      </c>
      <c r="E442" s="147" t="s">
        <v>19</v>
      </c>
      <c r="F442" s="148" t="s">
        <v>806</v>
      </c>
      <c r="H442" s="147" t="s">
        <v>19</v>
      </c>
      <c r="I442" s="149"/>
      <c r="L442" s="145"/>
      <c r="M442" s="150"/>
      <c r="T442" s="151"/>
      <c r="AT442" s="147" t="s">
        <v>442</v>
      </c>
      <c r="AU442" s="147" t="s">
        <v>79</v>
      </c>
      <c r="AV442" s="12" t="s">
        <v>79</v>
      </c>
      <c r="AW442" s="12" t="s">
        <v>32</v>
      </c>
      <c r="AX442" s="12" t="s">
        <v>71</v>
      </c>
      <c r="AY442" s="147" t="s">
        <v>429</v>
      </c>
    </row>
    <row r="443" spans="2:65" s="13" customFormat="1">
      <c r="B443" s="152"/>
      <c r="D443" s="146" t="s">
        <v>442</v>
      </c>
      <c r="E443" s="153" t="s">
        <v>19</v>
      </c>
      <c r="F443" s="154" t="s">
        <v>1810</v>
      </c>
      <c r="H443" s="155">
        <v>3240</v>
      </c>
      <c r="I443" s="156"/>
      <c r="L443" s="152"/>
      <c r="M443" s="157"/>
      <c r="T443" s="158"/>
      <c r="AT443" s="153" t="s">
        <v>442</v>
      </c>
      <c r="AU443" s="153" t="s">
        <v>79</v>
      </c>
      <c r="AV443" s="13" t="s">
        <v>81</v>
      </c>
      <c r="AW443" s="13" t="s">
        <v>32</v>
      </c>
      <c r="AX443" s="13" t="s">
        <v>71</v>
      </c>
      <c r="AY443" s="153" t="s">
        <v>429</v>
      </c>
    </row>
    <row r="444" spans="2:65" s="13" customFormat="1">
      <c r="B444" s="152"/>
      <c r="D444" s="146" t="s">
        <v>442</v>
      </c>
      <c r="E444" s="153" t="s">
        <v>19</v>
      </c>
      <c r="F444" s="154" t="s">
        <v>1811</v>
      </c>
      <c r="H444" s="155">
        <v>900</v>
      </c>
      <c r="I444" s="156"/>
      <c r="L444" s="152"/>
      <c r="M444" s="157"/>
      <c r="T444" s="158"/>
      <c r="AT444" s="153" t="s">
        <v>442</v>
      </c>
      <c r="AU444" s="153" t="s">
        <v>79</v>
      </c>
      <c r="AV444" s="13" t="s">
        <v>81</v>
      </c>
      <c r="AW444" s="13" t="s">
        <v>32</v>
      </c>
      <c r="AX444" s="13" t="s">
        <v>71</v>
      </c>
      <c r="AY444" s="153" t="s">
        <v>429</v>
      </c>
    </row>
    <row r="445" spans="2:65" s="13" customFormat="1">
      <c r="B445" s="152"/>
      <c r="D445" s="146" t="s">
        <v>442</v>
      </c>
      <c r="E445" s="153" t="s">
        <v>19</v>
      </c>
      <c r="F445" s="154" t="s">
        <v>1812</v>
      </c>
      <c r="H445" s="155">
        <v>1950</v>
      </c>
      <c r="I445" s="156"/>
      <c r="L445" s="152"/>
      <c r="M445" s="157"/>
      <c r="T445" s="158"/>
      <c r="AT445" s="153" t="s">
        <v>442</v>
      </c>
      <c r="AU445" s="153" t="s">
        <v>79</v>
      </c>
      <c r="AV445" s="13" t="s">
        <v>81</v>
      </c>
      <c r="AW445" s="13" t="s">
        <v>32</v>
      </c>
      <c r="AX445" s="13" t="s">
        <v>71</v>
      </c>
      <c r="AY445" s="153" t="s">
        <v>429</v>
      </c>
    </row>
    <row r="446" spans="2:65" s="13" customFormat="1">
      <c r="B446" s="152"/>
      <c r="D446" s="146" t="s">
        <v>442</v>
      </c>
      <c r="E446" s="153" t="s">
        <v>19</v>
      </c>
      <c r="F446" s="154" t="s">
        <v>1813</v>
      </c>
      <c r="H446" s="155">
        <v>2400</v>
      </c>
      <c r="I446" s="156"/>
      <c r="L446" s="152"/>
      <c r="M446" s="157"/>
      <c r="T446" s="158"/>
      <c r="AT446" s="153" t="s">
        <v>442</v>
      </c>
      <c r="AU446" s="153" t="s">
        <v>79</v>
      </c>
      <c r="AV446" s="13" t="s">
        <v>81</v>
      </c>
      <c r="AW446" s="13" t="s">
        <v>32</v>
      </c>
      <c r="AX446" s="13" t="s">
        <v>71</v>
      </c>
      <c r="AY446" s="153" t="s">
        <v>429</v>
      </c>
    </row>
    <row r="447" spans="2:65" s="13" customFormat="1">
      <c r="B447" s="152"/>
      <c r="D447" s="146" t="s">
        <v>442</v>
      </c>
      <c r="E447" s="153" t="s">
        <v>19</v>
      </c>
      <c r="F447" s="154" t="s">
        <v>1814</v>
      </c>
      <c r="H447" s="155">
        <v>4170</v>
      </c>
      <c r="I447" s="156"/>
      <c r="L447" s="152"/>
      <c r="M447" s="157"/>
      <c r="T447" s="158"/>
      <c r="AT447" s="153" t="s">
        <v>442</v>
      </c>
      <c r="AU447" s="153" t="s">
        <v>79</v>
      </c>
      <c r="AV447" s="13" t="s">
        <v>81</v>
      </c>
      <c r="AW447" s="13" t="s">
        <v>32</v>
      </c>
      <c r="AX447" s="13" t="s">
        <v>71</v>
      </c>
      <c r="AY447" s="153" t="s">
        <v>429</v>
      </c>
    </row>
    <row r="448" spans="2:65" s="14" customFormat="1">
      <c r="B448" s="159"/>
      <c r="D448" s="146" t="s">
        <v>442</v>
      </c>
      <c r="E448" s="160" t="s">
        <v>19</v>
      </c>
      <c r="F448" s="161" t="s">
        <v>451</v>
      </c>
      <c r="H448" s="162">
        <v>15840</v>
      </c>
      <c r="I448" s="163"/>
      <c r="L448" s="159"/>
      <c r="M448" s="164"/>
      <c r="T448" s="165"/>
      <c r="AT448" s="160" t="s">
        <v>442</v>
      </c>
      <c r="AU448" s="160" t="s">
        <v>79</v>
      </c>
      <c r="AV448" s="14" t="s">
        <v>440</v>
      </c>
      <c r="AW448" s="14" t="s">
        <v>32</v>
      </c>
      <c r="AX448" s="14" t="s">
        <v>79</v>
      </c>
      <c r="AY448" s="160" t="s">
        <v>429</v>
      </c>
    </row>
    <row r="449" spans="2:65" s="1" customFormat="1" ht="78" customHeight="1">
      <c r="B449" s="32"/>
      <c r="C449" s="166" t="s">
        <v>665</v>
      </c>
      <c r="D449" s="166" t="s">
        <v>780</v>
      </c>
      <c r="E449" s="167" t="s">
        <v>811</v>
      </c>
      <c r="F449" s="168" t="s">
        <v>812</v>
      </c>
      <c r="G449" s="169" t="s">
        <v>752</v>
      </c>
      <c r="H449" s="170">
        <v>546</v>
      </c>
      <c r="I449" s="171"/>
      <c r="J449" s="172">
        <f>ROUND(I449*H449,2)</f>
        <v>0</v>
      </c>
      <c r="K449" s="168" t="s">
        <v>438</v>
      </c>
      <c r="L449" s="32"/>
      <c r="M449" s="173" t="s">
        <v>19</v>
      </c>
      <c r="N449" s="174" t="s">
        <v>42</v>
      </c>
      <c r="P449" s="141">
        <f>O449*H449</f>
        <v>0</v>
      </c>
      <c r="Q449" s="141">
        <v>0</v>
      </c>
      <c r="R449" s="141">
        <f>Q449*H449</f>
        <v>0</v>
      </c>
      <c r="S449" s="141">
        <v>0</v>
      </c>
      <c r="T449" s="142">
        <f>S449*H449</f>
        <v>0</v>
      </c>
      <c r="AR449" s="143" t="s">
        <v>440</v>
      </c>
      <c r="AT449" s="143" t="s">
        <v>780</v>
      </c>
      <c r="AU449" s="143" t="s">
        <v>79</v>
      </c>
      <c r="AY449" s="17" t="s">
        <v>429</v>
      </c>
      <c r="BE449" s="144">
        <f>IF(N449="základní",J449,0)</f>
        <v>0</v>
      </c>
      <c r="BF449" s="144">
        <f>IF(N449="snížená",J449,0)</f>
        <v>0</v>
      </c>
      <c r="BG449" s="144">
        <f>IF(N449="zákl. přenesená",J449,0)</f>
        <v>0</v>
      </c>
      <c r="BH449" s="144">
        <f>IF(N449="sníž. přenesená",J449,0)</f>
        <v>0</v>
      </c>
      <c r="BI449" s="144">
        <f>IF(N449="nulová",J449,0)</f>
        <v>0</v>
      </c>
      <c r="BJ449" s="17" t="s">
        <v>79</v>
      </c>
      <c r="BK449" s="144">
        <f>ROUND(I449*H449,2)</f>
        <v>0</v>
      </c>
      <c r="BL449" s="17" t="s">
        <v>440</v>
      </c>
      <c r="BM449" s="143" t="s">
        <v>1815</v>
      </c>
    </row>
    <row r="450" spans="2:65" s="12" customFormat="1">
      <c r="B450" s="145"/>
      <c r="D450" s="146" t="s">
        <v>442</v>
      </c>
      <c r="E450" s="147" t="s">
        <v>19</v>
      </c>
      <c r="F450" s="148" t="s">
        <v>814</v>
      </c>
      <c r="H450" s="147" t="s">
        <v>19</v>
      </c>
      <c r="I450" s="149"/>
      <c r="L450" s="145"/>
      <c r="M450" s="150"/>
      <c r="T450" s="151"/>
      <c r="AT450" s="147" t="s">
        <v>442</v>
      </c>
      <c r="AU450" s="147" t="s">
        <v>79</v>
      </c>
      <c r="AV450" s="12" t="s">
        <v>79</v>
      </c>
      <c r="AW450" s="12" t="s">
        <v>32</v>
      </c>
      <c r="AX450" s="12" t="s">
        <v>71</v>
      </c>
      <c r="AY450" s="147" t="s">
        <v>429</v>
      </c>
    </row>
    <row r="451" spans="2:65" s="12" customFormat="1">
      <c r="B451" s="145"/>
      <c r="D451" s="146" t="s">
        <v>442</v>
      </c>
      <c r="E451" s="147" t="s">
        <v>19</v>
      </c>
      <c r="F451" s="148" t="s">
        <v>802</v>
      </c>
      <c r="H451" s="147" t="s">
        <v>19</v>
      </c>
      <c r="I451" s="149"/>
      <c r="L451" s="145"/>
      <c r="M451" s="150"/>
      <c r="T451" s="151"/>
      <c r="AT451" s="147" t="s">
        <v>442</v>
      </c>
      <c r="AU451" s="147" t="s">
        <v>79</v>
      </c>
      <c r="AV451" s="12" t="s">
        <v>79</v>
      </c>
      <c r="AW451" s="12" t="s">
        <v>32</v>
      </c>
      <c r="AX451" s="12" t="s">
        <v>71</v>
      </c>
      <c r="AY451" s="147" t="s">
        <v>429</v>
      </c>
    </row>
    <row r="452" spans="2:65" s="13" customFormat="1">
      <c r="B452" s="152"/>
      <c r="D452" s="146" t="s">
        <v>442</v>
      </c>
      <c r="E452" s="153" t="s">
        <v>19</v>
      </c>
      <c r="F452" s="154" t="s">
        <v>1816</v>
      </c>
      <c r="H452" s="155">
        <v>36</v>
      </c>
      <c r="I452" s="156"/>
      <c r="L452" s="152"/>
      <c r="M452" s="157"/>
      <c r="T452" s="158"/>
      <c r="AT452" s="153" t="s">
        <v>442</v>
      </c>
      <c r="AU452" s="153" t="s">
        <v>79</v>
      </c>
      <c r="AV452" s="13" t="s">
        <v>81</v>
      </c>
      <c r="AW452" s="13" t="s">
        <v>32</v>
      </c>
      <c r="AX452" s="13" t="s">
        <v>71</v>
      </c>
      <c r="AY452" s="153" t="s">
        <v>429</v>
      </c>
    </row>
    <row r="453" spans="2:65" s="12" customFormat="1">
      <c r="B453" s="145"/>
      <c r="D453" s="146" t="s">
        <v>442</v>
      </c>
      <c r="E453" s="147" t="s">
        <v>19</v>
      </c>
      <c r="F453" s="148" t="s">
        <v>806</v>
      </c>
      <c r="H453" s="147" t="s">
        <v>19</v>
      </c>
      <c r="I453" s="149"/>
      <c r="L453" s="145"/>
      <c r="M453" s="150"/>
      <c r="T453" s="151"/>
      <c r="AT453" s="147" t="s">
        <v>442</v>
      </c>
      <c r="AU453" s="147" t="s">
        <v>79</v>
      </c>
      <c r="AV453" s="12" t="s">
        <v>79</v>
      </c>
      <c r="AW453" s="12" t="s">
        <v>32</v>
      </c>
      <c r="AX453" s="12" t="s">
        <v>71</v>
      </c>
      <c r="AY453" s="147" t="s">
        <v>429</v>
      </c>
    </row>
    <row r="454" spans="2:65" s="13" customFormat="1">
      <c r="B454" s="152"/>
      <c r="D454" s="146" t="s">
        <v>442</v>
      </c>
      <c r="E454" s="153" t="s">
        <v>19</v>
      </c>
      <c r="F454" s="154" t="s">
        <v>1817</v>
      </c>
      <c r="H454" s="155">
        <v>90</v>
      </c>
      <c r="I454" s="156"/>
      <c r="L454" s="152"/>
      <c r="M454" s="157"/>
      <c r="T454" s="158"/>
      <c r="AT454" s="153" t="s">
        <v>442</v>
      </c>
      <c r="AU454" s="153" t="s">
        <v>79</v>
      </c>
      <c r="AV454" s="13" t="s">
        <v>81</v>
      </c>
      <c r="AW454" s="13" t="s">
        <v>32</v>
      </c>
      <c r="AX454" s="13" t="s">
        <v>71</v>
      </c>
      <c r="AY454" s="153" t="s">
        <v>429</v>
      </c>
    </row>
    <row r="455" spans="2:65" s="13" customFormat="1">
      <c r="B455" s="152"/>
      <c r="D455" s="146" t="s">
        <v>442</v>
      </c>
      <c r="E455" s="153" t="s">
        <v>19</v>
      </c>
      <c r="F455" s="154" t="s">
        <v>1818</v>
      </c>
      <c r="H455" s="155">
        <v>72</v>
      </c>
      <c r="I455" s="156"/>
      <c r="L455" s="152"/>
      <c r="M455" s="157"/>
      <c r="T455" s="158"/>
      <c r="AT455" s="153" t="s">
        <v>442</v>
      </c>
      <c r="AU455" s="153" t="s">
        <v>79</v>
      </c>
      <c r="AV455" s="13" t="s">
        <v>81</v>
      </c>
      <c r="AW455" s="13" t="s">
        <v>32</v>
      </c>
      <c r="AX455" s="13" t="s">
        <v>71</v>
      </c>
      <c r="AY455" s="153" t="s">
        <v>429</v>
      </c>
    </row>
    <row r="456" spans="2:65" s="13" customFormat="1">
      <c r="B456" s="152"/>
      <c r="D456" s="146" t="s">
        <v>442</v>
      </c>
      <c r="E456" s="153" t="s">
        <v>19</v>
      </c>
      <c r="F456" s="154" t="s">
        <v>1819</v>
      </c>
      <c r="H456" s="155">
        <v>90</v>
      </c>
      <c r="I456" s="156"/>
      <c r="L456" s="152"/>
      <c r="M456" s="157"/>
      <c r="T456" s="158"/>
      <c r="AT456" s="153" t="s">
        <v>442</v>
      </c>
      <c r="AU456" s="153" t="s">
        <v>79</v>
      </c>
      <c r="AV456" s="13" t="s">
        <v>81</v>
      </c>
      <c r="AW456" s="13" t="s">
        <v>32</v>
      </c>
      <c r="AX456" s="13" t="s">
        <v>71</v>
      </c>
      <c r="AY456" s="153" t="s">
        <v>429</v>
      </c>
    </row>
    <row r="457" spans="2:65" s="13" customFormat="1">
      <c r="B457" s="152"/>
      <c r="D457" s="146" t="s">
        <v>442</v>
      </c>
      <c r="E457" s="153" t="s">
        <v>19</v>
      </c>
      <c r="F457" s="154" t="s">
        <v>1820</v>
      </c>
      <c r="H457" s="155">
        <v>78</v>
      </c>
      <c r="I457" s="156"/>
      <c r="L457" s="152"/>
      <c r="M457" s="157"/>
      <c r="T457" s="158"/>
      <c r="AT457" s="153" t="s">
        <v>442</v>
      </c>
      <c r="AU457" s="153" t="s">
        <v>79</v>
      </c>
      <c r="AV457" s="13" t="s">
        <v>81</v>
      </c>
      <c r="AW457" s="13" t="s">
        <v>32</v>
      </c>
      <c r="AX457" s="13" t="s">
        <v>71</v>
      </c>
      <c r="AY457" s="153" t="s">
        <v>429</v>
      </c>
    </row>
    <row r="458" spans="2:65" s="13" customFormat="1">
      <c r="B458" s="152"/>
      <c r="D458" s="146" t="s">
        <v>442</v>
      </c>
      <c r="E458" s="153" t="s">
        <v>19</v>
      </c>
      <c r="F458" s="154" t="s">
        <v>1821</v>
      </c>
      <c r="H458" s="155">
        <v>90</v>
      </c>
      <c r="I458" s="156"/>
      <c r="L458" s="152"/>
      <c r="M458" s="157"/>
      <c r="T458" s="158"/>
      <c r="AT458" s="153" t="s">
        <v>442</v>
      </c>
      <c r="AU458" s="153" t="s">
        <v>79</v>
      </c>
      <c r="AV458" s="13" t="s">
        <v>81</v>
      </c>
      <c r="AW458" s="13" t="s">
        <v>32</v>
      </c>
      <c r="AX458" s="13" t="s">
        <v>71</v>
      </c>
      <c r="AY458" s="153" t="s">
        <v>429</v>
      </c>
    </row>
    <row r="459" spans="2:65" s="13" customFormat="1">
      <c r="B459" s="152"/>
      <c r="D459" s="146" t="s">
        <v>442</v>
      </c>
      <c r="E459" s="153" t="s">
        <v>19</v>
      </c>
      <c r="F459" s="154" t="s">
        <v>1822</v>
      </c>
      <c r="H459" s="155">
        <v>90</v>
      </c>
      <c r="I459" s="156"/>
      <c r="L459" s="152"/>
      <c r="M459" s="157"/>
      <c r="T459" s="158"/>
      <c r="AT459" s="153" t="s">
        <v>442</v>
      </c>
      <c r="AU459" s="153" t="s">
        <v>79</v>
      </c>
      <c r="AV459" s="13" t="s">
        <v>81</v>
      </c>
      <c r="AW459" s="13" t="s">
        <v>32</v>
      </c>
      <c r="AX459" s="13" t="s">
        <v>71</v>
      </c>
      <c r="AY459" s="153" t="s">
        <v>429</v>
      </c>
    </row>
    <row r="460" spans="2:65" s="14" customFormat="1">
      <c r="B460" s="159"/>
      <c r="D460" s="146" t="s">
        <v>442</v>
      </c>
      <c r="E460" s="160" t="s">
        <v>19</v>
      </c>
      <c r="F460" s="161" t="s">
        <v>822</v>
      </c>
      <c r="H460" s="162">
        <v>546</v>
      </c>
      <c r="I460" s="163"/>
      <c r="L460" s="159"/>
      <c r="M460" s="164"/>
      <c r="T460" s="165"/>
      <c r="AT460" s="160" t="s">
        <v>442</v>
      </c>
      <c r="AU460" s="160" t="s">
        <v>79</v>
      </c>
      <c r="AV460" s="14" t="s">
        <v>440</v>
      </c>
      <c r="AW460" s="14" t="s">
        <v>32</v>
      </c>
      <c r="AX460" s="14" t="s">
        <v>79</v>
      </c>
      <c r="AY460" s="160" t="s">
        <v>429</v>
      </c>
    </row>
    <row r="461" spans="2:65" s="1" customFormat="1" ht="201" customHeight="1">
      <c r="B461" s="32"/>
      <c r="C461" s="166" t="s">
        <v>669</v>
      </c>
      <c r="D461" s="166" t="s">
        <v>780</v>
      </c>
      <c r="E461" s="167" t="s">
        <v>836</v>
      </c>
      <c r="F461" s="168" t="s">
        <v>837</v>
      </c>
      <c r="G461" s="169" t="s">
        <v>752</v>
      </c>
      <c r="H461" s="170">
        <v>4335</v>
      </c>
      <c r="I461" s="171"/>
      <c r="J461" s="172">
        <f>ROUND(I461*H461,2)</f>
        <v>0</v>
      </c>
      <c r="K461" s="168" t="s">
        <v>438</v>
      </c>
      <c r="L461" s="32"/>
      <c r="M461" s="173" t="s">
        <v>19</v>
      </c>
      <c r="N461" s="174" t="s">
        <v>42</v>
      </c>
      <c r="P461" s="141">
        <f>O461*H461</f>
        <v>0</v>
      </c>
      <c r="Q461" s="141">
        <v>0</v>
      </c>
      <c r="R461" s="141">
        <f>Q461*H461</f>
        <v>0</v>
      </c>
      <c r="S461" s="141">
        <v>0</v>
      </c>
      <c r="T461" s="142">
        <f>S461*H461</f>
        <v>0</v>
      </c>
      <c r="AR461" s="143" t="s">
        <v>440</v>
      </c>
      <c r="AT461" s="143" t="s">
        <v>780</v>
      </c>
      <c r="AU461" s="143" t="s">
        <v>79</v>
      </c>
      <c r="AY461" s="17" t="s">
        <v>429</v>
      </c>
      <c r="BE461" s="144">
        <f>IF(N461="základní",J461,0)</f>
        <v>0</v>
      </c>
      <c r="BF461" s="144">
        <f>IF(N461="snížená",J461,0)</f>
        <v>0</v>
      </c>
      <c r="BG461" s="144">
        <f>IF(N461="zákl. přenesená",J461,0)</f>
        <v>0</v>
      </c>
      <c r="BH461" s="144">
        <f>IF(N461="sníž. přenesená",J461,0)</f>
        <v>0</v>
      </c>
      <c r="BI461" s="144">
        <f>IF(N461="nulová",J461,0)</f>
        <v>0</v>
      </c>
      <c r="BJ461" s="17" t="s">
        <v>79</v>
      </c>
      <c r="BK461" s="144">
        <f>ROUND(I461*H461,2)</f>
        <v>0</v>
      </c>
      <c r="BL461" s="17" t="s">
        <v>440</v>
      </c>
      <c r="BM461" s="143" t="s">
        <v>1823</v>
      </c>
    </row>
    <row r="462" spans="2:65" s="12" customFormat="1">
      <c r="B462" s="145"/>
      <c r="D462" s="146" t="s">
        <v>442</v>
      </c>
      <c r="E462" s="147" t="s">
        <v>19</v>
      </c>
      <c r="F462" s="148" t="s">
        <v>1733</v>
      </c>
      <c r="H462" s="147" t="s">
        <v>19</v>
      </c>
      <c r="I462" s="149"/>
      <c r="L462" s="145"/>
      <c r="M462" s="150"/>
      <c r="T462" s="151"/>
      <c r="AT462" s="147" t="s">
        <v>442</v>
      </c>
      <c r="AU462" s="147" t="s">
        <v>79</v>
      </c>
      <c r="AV462" s="12" t="s">
        <v>79</v>
      </c>
      <c r="AW462" s="12" t="s">
        <v>32</v>
      </c>
      <c r="AX462" s="12" t="s">
        <v>71</v>
      </c>
      <c r="AY462" s="147" t="s">
        <v>429</v>
      </c>
    </row>
    <row r="463" spans="2:65" s="13" customFormat="1">
      <c r="B463" s="152"/>
      <c r="D463" s="146" t="s">
        <v>442</v>
      </c>
      <c r="E463" s="153" t="s">
        <v>19</v>
      </c>
      <c r="F463" s="154" t="s">
        <v>1824</v>
      </c>
      <c r="H463" s="155">
        <v>42.5</v>
      </c>
      <c r="I463" s="156"/>
      <c r="L463" s="152"/>
      <c r="M463" s="157"/>
      <c r="T463" s="158"/>
      <c r="AT463" s="153" t="s">
        <v>442</v>
      </c>
      <c r="AU463" s="153" t="s">
        <v>79</v>
      </c>
      <c r="AV463" s="13" t="s">
        <v>81</v>
      </c>
      <c r="AW463" s="13" t="s">
        <v>32</v>
      </c>
      <c r="AX463" s="13" t="s">
        <v>71</v>
      </c>
      <c r="AY463" s="153" t="s">
        <v>429</v>
      </c>
    </row>
    <row r="464" spans="2:65" s="12" customFormat="1">
      <c r="B464" s="145"/>
      <c r="D464" s="146" t="s">
        <v>442</v>
      </c>
      <c r="E464" s="147" t="s">
        <v>19</v>
      </c>
      <c r="F464" s="148" t="s">
        <v>1734</v>
      </c>
      <c r="H464" s="147" t="s">
        <v>19</v>
      </c>
      <c r="I464" s="149"/>
      <c r="L464" s="145"/>
      <c r="M464" s="150"/>
      <c r="T464" s="151"/>
      <c r="AT464" s="147" t="s">
        <v>442</v>
      </c>
      <c r="AU464" s="147" t="s">
        <v>79</v>
      </c>
      <c r="AV464" s="12" t="s">
        <v>79</v>
      </c>
      <c r="AW464" s="12" t="s">
        <v>32</v>
      </c>
      <c r="AX464" s="12" t="s">
        <v>71</v>
      </c>
      <c r="AY464" s="147" t="s">
        <v>429</v>
      </c>
    </row>
    <row r="465" spans="2:65" s="13" customFormat="1">
      <c r="B465" s="152"/>
      <c r="D465" s="146" t="s">
        <v>442</v>
      </c>
      <c r="E465" s="153" t="s">
        <v>19</v>
      </c>
      <c r="F465" s="154" t="s">
        <v>1824</v>
      </c>
      <c r="H465" s="155">
        <v>42.5</v>
      </c>
      <c r="I465" s="156"/>
      <c r="L465" s="152"/>
      <c r="M465" s="157"/>
      <c r="T465" s="158"/>
      <c r="AT465" s="153" t="s">
        <v>442</v>
      </c>
      <c r="AU465" s="153" t="s">
        <v>79</v>
      </c>
      <c r="AV465" s="13" t="s">
        <v>81</v>
      </c>
      <c r="AW465" s="13" t="s">
        <v>32</v>
      </c>
      <c r="AX465" s="13" t="s">
        <v>71</v>
      </c>
      <c r="AY465" s="153" t="s">
        <v>429</v>
      </c>
    </row>
    <row r="466" spans="2:65" s="13" customFormat="1">
      <c r="B466" s="152"/>
      <c r="D466" s="146" t="s">
        <v>442</v>
      </c>
      <c r="E466" s="153" t="s">
        <v>19</v>
      </c>
      <c r="F466" s="154" t="s">
        <v>1825</v>
      </c>
      <c r="H466" s="155">
        <v>4080</v>
      </c>
      <c r="I466" s="156"/>
      <c r="L466" s="152"/>
      <c r="M466" s="157"/>
      <c r="T466" s="158"/>
      <c r="AT466" s="153" t="s">
        <v>442</v>
      </c>
      <c r="AU466" s="153" t="s">
        <v>79</v>
      </c>
      <c r="AV466" s="13" t="s">
        <v>81</v>
      </c>
      <c r="AW466" s="13" t="s">
        <v>32</v>
      </c>
      <c r="AX466" s="13" t="s">
        <v>71</v>
      </c>
      <c r="AY466" s="153" t="s">
        <v>429</v>
      </c>
    </row>
    <row r="467" spans="2:65" s="12" customFormat="1">
      <c r="B467" s="145"/>
      <c r="D467" s="146" t="s">
        <v>442</v>
      </c>
      <c r="E467" s="147" t="s">
        <v>19</v>
      </c>
      <c r="F467" s="148" t="s">
        <v>1736</v>
      </c>
      <c r="H467" s="147" t="s">
        <v>19</v>
      </c>
      <c r="I467" s="149"/>
      <c r="L467" s="145"/>
      <c r="M467" s="150"/>
      <c r="T467" s="151"/>
      <c r="AT467" s="147" t="s">
        <v>442</v>
      </c>
      <c r="AU467" s="147" t="s">
        <v>79</v>
      </c>
      <c r="AV467" s="12" t="s">
        <v>79</v>
      </c>
      <c r="AW467" s="12" t="s">
        <v>32</v>
      </c>
      <c r="AX467" s="12" t="s">
        <v>71</v>
      </c>
      <c r="AY467" s="147" t="s">
        <v>429</v>
      </c>
    </row>
    <row r="468" spans="2:65" s="13" customFormat="1">
      <c r="B468" s="152"/>
      <c r="D468" s="146" t="s">
        <v>442</v>
      </c>
      <c r="E468" s="153" t="s">
        <v>19</v>
      </c>
      <c r="F468" s="154" t="s">
        <v>1824</v>
      </c>
      <c r="H468" s="155">
        <v>42.5</v>
      </c>
      <c r="I468" s="156"/>
      <c r="L468" s="152"/>
      <c r="M468" s="157"/>
      <c r="T468" s="158"/>
      <c r="AT468" s="153" t="s">
        <v>442</v>
      </c>
      <c r="AU468" s="153" t="s">
        <v>79</v>
      </c>
      <c r="AV468" s="13" t="s">
        <v>81</v>
      </c>
      <c r="AW468" s="13" t="s">
        <v>32</v>
      </c>
      <c r="AX468" s="13" t="s">
        <v>71</v>
      </c>
      <c r="AY468" s="153" t="s">
        <v>429</v>
      </c>
    </row>
    <row r="469" spans="2:65" s="12" customFormat="1">
      <c r="B469" s="145"/>
      <c r="D469" s="146" t="s">
        <v>442</v>
      </c>
      <c r="E469" s="147" t="s">
        <v>19</v>
      </c>
      <c r="F469" s="148" t="s">
        <v>1737</v>
      </c>
      <c r="H469" s="147" t="s">
        <v>19</v>
      </c>
      <c r="I469" s="149"/>
      <c r="L469" s="145"/>
      <c r="M469" s="150"/>
      <c r="T469" s="151"/>
      <c r="AT469" s="147" t="s">
        <v>442</v>
      </c>
      <c r="AU469" s="147" t="s">
        <v>79</v>
      </c>
      <c r="AV469" s="12" t="s">
        <v>79</v>
      </c>
      <c r="AW469" s="12" t="s">
        <v>32</v>
      </c>
      <c r="AX469" s="12" t="s">
        <v>71</v>
      </c>
      <c r="AY469" s="147" t="s">
        <v>429</v>
      </c>
    </row>
    <row r="470" spans="2:65" s="13" customFormat="1">
      <c r="B470" s="152"/>
      <c r="D470" s="146" t="s">
        <v>442</v>
      </c>
      <c r="E470" s="153" t="s">
        <v>19</v>
      </c>
      <c r="F470" s="154" t="s">
        <v>1824</v>
      </c>
      <c r="H470" s="155">
        <v>42.5</v>
      </c>
      <c r="I470" s="156"/>
      <c r="L470" s="152"/>
      <c r="M470" s="157"/>
      <c r="T470" s="158"/>
      <c r="AT470" s="153" t="s">
        <v>442</v>
      </c>
      <c r="AU470" s="153" t="s">
        <v>79</v>
      </c>
      <c r="AV470" s="13" t="s">
        <v>81</v>
      </c>
      <c r="AW470" s="13" t="s">
        <v>32</v>
      </c>
      <c r="AX470" s="13" t="s">
        <v>71</v>
      </c>
      <c r="AY470" s="153" t="s">
        <v>429</v>
      </c>
    </row>
    <row r="471" spans="2:65" s="12" customFormat="1">
      <c r="B471" s="145"/>
      <c r="D471" s="146" t="s">
        <v>442</v>
      </c>
      <c r="E471" s="147" t="s">
        <v>19</v>
      </c>
      <c r="F471" s="148" t="s">
        <v>1738</v>
      </c>
      <c r="H471" s="147" t="s">
        <v>19</v>
      </c>
      <c r="I471" s="149"/>
      <c r="L471" s="145"/>
      <c r="M471" s="150"/>
      <c r="T471" s="151"/>
      <c r="AT471" s="147" t="s">
        <v>442</v>
      </c>
      <c r="AU471" s="147" t="s">
        <v>79</v>
      </c>
      <c r="AV471" s="12" t="s">
        <v>79</v>
      </c>
      <c r="AW471" s="12" t="s">
        <v>32</v>
      </c>
      <c r="AX471" s="12" t="s">
        <v>71</v>
      </c>
      <c r="AY471" s="147" t="s">
        <v>429</v>
      </c>
    </row>
    <row r="472" spans="2:65" s="13" customFormat="1">
      <c r="B472" s="152"/>
      <c r="D472" s="146" t="s">
        <v>442</v>
      </c>
      <c r="E472" s="153" t="s">
        <v>19</v>
      </c>
      <c r="F472" s="154" t="s">
        <v>1824</v>
      </c>
      <c r="H472" s="155">
        <v>42.5</v>
      </c>
      <c r="I472" s="156"/>
      <c r="L472" s="152"/>
      <c r="M472" s="157"/>
      <c r="T472" s="158"/>
      <c r="AT472" s="153" t="s">
        <v>442</v>
      </c>
      <c r="AU472" s="153" t="s">
        <v>79</v>
      </c>
      <c r="AV472" s="13" t="s">
        <v>81</v>
      </c>
      <c r="AW472" s="13" t="s">
        <v>32</v>
      </c>
      <c r="AX472" s="13" t="s">
        <v>71</v>
      </c>
      <c r="AY472" s="153" t="s">
        <v>429</v>
      </c>
    </row>
    <row r="473" spans="2:65" s="12" customFormat="1">
      <c r="B473" s="145"/>
      <c r="D473" s="146" t="s">
        <v>442</v>
      </c>
      <c r="E473" s="147" t="s">
        <v>19</v>
      </c>
      <c r="F473" s="148" t="s">
        <v>1739</v>
      </c>
      <c r="H473" s="147" t="s">
        <v>19</v>
      </c>
      <c r="I473" s="149"/>
      <c r="L473" s="145"/>
      <c r="M473" s="150"/>
      <c r="T473" s="151"/>
      <c r="AT473" s="147" t="s">
        <v>442</v>
      </c>
      <c r="AU473" s="147" t="s">
        <v>79</v>
      </c>
      <c r="AV473" s="12" t="s">
        <v>79</v>
      </c>
      <c r="AW473" s="12" t="s">
        <v>32</v>
      </c>
      <c r="AX473" s="12" t="s">
        <v>71</v>
      </c>
      <c r="AY473" s="147" t="s">
        <v>429</v>
      </c>
    </row>
    <row r="474" spans="2:65" s="13" customFormat="1">
      <c r="B474" s="152"/>
      <c r="D474" s="146" t="s">
        <v>442</v>
      </c>
      <c r="E474" s="153" t="s">
        <v>19</v>
      </c>
      <c r="F474" s="154" t="s">
        <v>1824</v>
      </c>
      <c r="H474" s="155">
        <v>42.5</v>
      </c>
      <c r="I474" s="156"/>
      <c r="L474" s="152"/>
      <c r="M474" s="157"/>
      <c r="T474" s="158"/>
      <c r="AT474" s="153" t="s">
        <v>442</v>
      </c>
      <c r="AU474" s="153" t="s">
        <v>79</v>
      </c>
      <c r="AV474" s="13" t="s">
        <v>81</v>
      </c>
      <c r="AW474" s="13" t="s">
        <v>32</v>
      </c>
      <c r="AX474" s="13" t="s">
        <v>71</v>
      </c>
      <c r="AY474" s="153" t="s">
        <v>429</v>
      </c>
    </row>
    <row r="475" spans="2:65" s="14" customFormat="1">
      <c r="B475" s="159"/>
      <c r="D475" s="146" t="s">
        <v>442</v>
      </c>
      <c r="E475" s="160" t="s">
        <v>19</v>
      </c>
      <c r="F475" s="161" t="s">
        <v>451</v>
      </c>
      <c r="H475" s="162">
        <v>4335</v>
      </c>
      <c r="I475" s="163"/>
      <c r="L475" s="159"/>
      <c r="M475" s="164"/>
      <c r="T475" s="165"/>
      <c r="AT475" s="160" t="s">
        <v>442</v>
      </c>
      <c r="AU475" s="160" t="s">
        <v>79</v>
      </c>
      <c r="AV475" s="14" t="s">
        <v>440</v>
      </c>
      <c r="AW475" s="14" t="s">
        <v>32</v>
      </c>
      <c r="AX475" s="14" t="s">
        <v>79</v>
      </c>
      <c r="AY475" s="160" t="s">
        <v>429</v>
      </c>
    </row>
    <row r="476" spans="2:65" s="1" customFormat="1" ht="234.75" customHeight="1">
      <c r="B476" s="32"/>
      <c r="C476" s="166" t="s">
        <v>678</v>
      </c>
      <c r="D476" s="166" t="s">
        <v>780</v>
      </c>
      <c r="E476" s="167" t="s">
        <v>828</v>
      </c>
      <c r="F476" s="168" t="s">
        <v>829</v>
      </c>
      <c r="G476" s="169" t="s">
        <v>830</v>
      </c>
      <c r="H476" s="170">
        <v>3.77</v>
      </c>
      <c r="I476" s="171"/>
      <c r="J476" s="172">
        <f>ROUND(I476*H476,2)</f>
        <v>0</v>
      </c>
      <c r="K476" s="168" t="s">
        <v>438</v>
      </c>
      <c r="L476" s="32"/>
      <c r="M476" s="173" t="s">
        <v>19</v>
      </c>
      <c r="N476" s="174" t="s">
        <v>42</v>
      </c>
      <c r="P476" s="141">
        <f>O476*H476</f>
        <v>0</v>
      </c>
      <c r="Q476" s="141">
        <v>0</v>
      </c>
      <c r="R476" s="141">
        <f>Q476*H476</f>
        <v>0</v>
      </c>
      <c r="S476" s="141">
        <v>0</v>
      </c>
      <c r="T476" s="142">
        <f>S476*H476</f>
        <v>0</v>
      </c>
      <c r="AR476" s="143" t="s">
        <v>440</v>
      </c>
      <c r="AT476" s="143" t="s">
        <v>780</v>
      </c>
      <c r="AU476" s="143" t="s">
        <v>79</v>
      </c>
      <c r="AY476" s="17" t="s">
        <v>429</v>
      </c>
      <c r="BE476" s="144">
        <f>IF(N476="základní",J476,0)</f>
        <v>0</v>
      </c>
      <c r="BF476" s="144">
        <f>IF(N476="snížená",J476,0)</f>
        <v>0</v>
      </c>
      <c r="BG476" s="144">
        <f>IF(N476="zákl. přenesená",J476,0)</f>
        <v>0</v>
      </c>
      <c r="BH476" s="144">
        <f>IF(N476="sníž. přenesená",J476,0)</f>
        <v>0</v>
      </c>
      <c r="BI476" s="144">
        <f>IF(N476="nulová",J476,0)</f>
        <v>0</v>
      </c>
      <c r="BJ476" s="17" t="s">
        <v>79</v>
      </c>
      <c r="BK476" s="144">
        <f>ROUND(I476*H476,2)</f>
        <v>0</v>
      </c>
      <c r="BL476" s="17" t="s">
        <v>440</v>
      </c>
      <c r="BM476" s="143" t="s">
        <v>1826</v>
      </c>
    </row>
    <row r="477" spans="2:65" s="12" customFormat="1">
      <c r="B477" s="145"/>
      <c r="D477" s="146" t="s">
        <v>442</v>
      </c>
      <c r="E477" s="147" t="s">
        <v>19</v>
      </c>
      <c r="F477" s="148" t="s">
        <v>768</v>
      </c>
      <c r="H477" s="147" t="s">
        <v>19</v>
      </c>
      <c r="I477" s="149"/>
      <c r="L477" s="145"/>
      <c r="M477" s="150"/>
      <c r="T477" s="151"/>
      <c r="AT477" s="147" t="s">
        <v>442</v>
      </c>
      <c r="AU477" s="147" t="s">
        <v>79</v>
      </c>
      <c r="AV477" s="12" t="s">
        <v>79</v>
      </c>
      <c r="AW477" s="12" t="s">
        <v>32</v>
      </c>
      <c r="AX477" s="12" t="s">
        <v>71</v>
      </c>
      <c r="AY477" s="147" t="s">
        <v>429</v>
      </c>
    </row>
    <row r="478" spans="2:65" s="13" customFormat="1">
      <c r="B478" s="152"/>
      <c r="D478" s="146" t="s">
        <v>442</v>
      </c>
      <c r="E478" s="153" t="s">
        <v>19</v>
      </c>
      <c r="F478" s="154" t="s">
        <v>1827</v>
      </c>
      <c r="H478" s="155">
        <v>0.13</v>
      </c>
      <c r="I478" s="156"/>
      <c r="L478" s="152"/>
      <c r="M478" s="157"/>
      <c r="T478" s="158"/>
      <c r="AT478" s="153" t="s">
        <v>442</v>
      </c>
      <c r="AU478" s="153" t="s">
        <v>79</v>
      </c>
      <c r="AV478" s="13" t="s">
        <v>81</v>
      </c>
      <c r="AW478" s="13" t="s">
        <v>32</v>
      </c>
      <c r="AX478" s="13" t="s">
        <v>71</v>
      </c>
      <c r="AY478" s="153" t="s">
        <v>429</v>
      </c>
    </row>
    <row r="479" spans="2:65" s="13" customFormat="1">
      <c r="B479" s="152"/>
      <c r="D479" s="146" t="s">
        <v>442</v>
      </c>
      <c r="E479" s="153" t="s">
        <v>19</v>
      </c>
      <c r="F479" s="154" t="s">
        <v>1828</v>
      </c>
      <c r="H479" s="155">
        <v>1.32</v>
      </c>
      <c r="I479" s="156"/>
      <c r="L479" s="152"/>
      <c r="M479" s="157"/>
      <c r="T479" s="158"/>
      <c r="AT479" s="153" t="s">
        <v>442</v>
      </c>
      <c r="AU479" s="153" t="s">
        <v>79</v>
      </c>
      <c r="AV479" s="13" t="s">
        <v>81</v>
      </c>
      <c r="AW479" s="13" t="s">
        <v>32</v>
      </c>
      <c r="AX479" s="13" t="s">
        <v>71</v>
      </c>
      <c r="AY479" s="153" t="s">
        <v>429</v>
      </c>
    </row>
    <row r="480" spans="2:65" s="13" customFormat="1">
      <c r="B480" s="152"/>
      <c r="D480" s="146" t="s">
        <v>442</v>
      </c>
      <c r="E480" s="153" t="s">
        <v>19</v>
      </c>
      <c r="F480" s="154" t="s">
        <v>1829</v>
      </c>
      <c r="H480" s="155">
        <v>2.3199999999999998</v>
      </c>
      <c r="I480" s="156"/>
      <c r="L480" s="152"/>
      <c r="M480" s="157"/>
      <c r="T480" s="158"/>
      <c r="AT480" s="153" t="s">
        <v>442</v>
      </c>
      <c r="AU480" s="153" t="s">
        <v>79</v>
      </c>
      <c r="AV480" s="13" t="s">
        <v>81</v>
      </c>
      <c r="AW480" s="13" t="s">
        <v>32</v>
      </c>
      <c r="AX480" s="13" t="s">
        <v>71</v>
      </c>
      <c r="AY480" s="153" t="s">
        <v>429</v>
      </c>
    </row>
    <row r="481" spans="2:65" s="14" customFormat="1">
      <c r="B481" s="159"/>
      <c r="D481" s="146" t="s">
        <v>442</v>
      </c>
      <c r="E481" s="160" t="s">
        <v>19</v>
      </c>
      <c r="F481" s="161" t="s">
        <v>451</v>
      </c>
      <c r="H481" s="162">
        <v>3.77</v>
      </c>
      <c r="I481" s="163"/>
      <c r="L481" s="159"/>
      <c r="M481" s="164"/>
      <c r="T481" s="165"/>
      <c r="AT481" s="160" t="s">
        <v>442</v>
      </c>
      <c r="AU481" s="160" t="s">
        <v>79</v>
      </c>
      <c r="AV481" s="14" t="s">
        <v>440</v>
      </c>
      <c r="AW481" s="14" t="s">
        <v>32</v>
      </c>
      <c r="AX481" s="14" t="s">
        <v>79</v>
      </c>
      <c r="AY481" s="160" t="s">
        <v>429</v>
      </c>
    </row>
    <row r="482" spans="2:65" s="1" customFormat="1" ht="76.349999999999994" customHeight="1">
      <c r="B482" s="32"/>
      <c r="C482" s="166" t="s">
        <v>685</v>
      </c>
      <c r="D482" s="166" t="s">
        <v>780</v>
      </c>
      <c r="E482" s="167" t="s">
        <v>843</v>
      </c>
      <c r="F482" s="168" t="s">
        <v>844</v>
      </c>
      <c r="G482" s="169" t="s">
        <v>752</v>
      </c>
      <c r="H482" s="170">
        <v>51.6</v>
      </c>
      <c r="I482" s="171"/>
      <c r="J482" s="172">
        <f>ROUND(I482*H482,2)</f>
        <v>0</v>
      </c>
      <c r="K482" s="168" t="s">
        <v>438</v>
      </c>
      <c r="L482" s="32"/>
      <c r="M482" s="173" t="s">
        <v>19</v>
      </c>
      <c r="N482" s="174" t="s">
        <v>42</v>
      </c>
      <c r="P482" s="141">
        <f>O482*H482</f>
        <v>0</v>
      </c>
      <c r="Q482" s="141">
        <v>0</v>
      </c>
      <c r="R482" s="141">
        <f>Q482*H482</f>
        <v>0</v>
      </c>
      <c r="S482" s="141">
        <v>0</v>
      </c>
      <c r="T482" s="142">
        <f>S482*H482</f>
        <v>0</v>
      </c>
      <c r="AR482" s="143" t="s">
        <v>440</v>
      </c>
      <c r="AT482" s="143" t="s">
        <v>780</v>
      </c>
      <c r="AU482" s="143" t="s">
        <v>79</v>
      </c>
      <c r="AY482" s="17" t="s">
        <v>429</v>
      </c>
      <c r="BE482" s="144">
        <f>IF(N482="základní",J482,0)</f>
        <v>0</v>
      </c>
      <c r="BF482" s="144">
        <f>IF(N482="snížená",J482,0)</f>
        <v>0</v>
      </c>
      <c r="BG482" s="144">
        <f>IF(N482="zákl. přenesená",J482,0)</f>
        <v>0</v>
      </c>
      <c r="BH482" s="144">
        <f>IF(N482="sníž. přenesená",J482,0)</f>
        <v>0</v>
      </c>
      <c r="BI482" s="144">
        <f>IF(N482="nulová",J482,0)</f>
        <v>0</v>
      </c>
      <c r="BJ482" s="17" t="s">
        <v>79</v>
      </c>
      <c r="BK482" s="144">
        <f>ROUND(I482*H482,2)</f>
        <v>0</v>
      </c>
      <c r="BL482" s="17" t="s">
        <v>440</v>
      </c>
      <c r="BM482" s="143" t="s">
        <v>1830</v>
      </c>
    </row>
    <row r="483" spans="2:65" s="12" customFormat="1">
      <c r="B483" s="145"/>
      <c r="D483" s="146" t="s">
        <v>442</v>
      </c>
      <c r="E483" s="147" t="s">
        <v>19</v>
      </c>
      <c r="F483" s="148" t="s">
        <v>721</v>
      </c>
      <c r="H483" s="147" t="s">
        <v>19</v>
      </c>
      <c r="I483" s="149"/>
      <c r="L483" s="145"/>
      <c r="M483" s="150"/>
      <c r="T483" s="151"/>
      <c r="AT483" s="147" t="s">
        <v>442</v>
      </c>
      <c r="AU483" s="147" t="s">
        <v>79</v>
      </c>
      <c r="AV483" s="12" t="s">
        <v>79</v>
      </c>
      <c r="AW483" s="12" t="s">
        <v>32</v>
      </c>
      <c r="AX483" s="12" t="s">
        <v>71</v>
      </c>
      <c r="AY483" s="147" t="s">
        <v>429</v>
      </c>
    </row>
    <row r="484" spans="2:65" s="12" customFormat="1">
      <c r="B484" s="145"/>
      <c r="D484" s="146" t="s">
        <v>442</v>
      </c>
      <c r="E484" s="147" t="s">
        <v>19</v>
      </c>
      <c r="F484" s="148" t="s">
        <v>1699</v>
      </c>
      <c r="H484" s="147" t="s">
        <v>19</v>
      </c>
      <c r="I484" s="149"/>
      <c r="L484" s="145"/>
      <c r="M484" s="150"/>
      <c r="T484" s="151"/>
      <c r="AT484" s="147" t="s">
        <v>442</v>
      </c>
      <c r="AU484" s="147" t="s">
        <v>79</v>
      </c>
      <c r="AV484" s="12" t="s">
        <v>79</v>
      </c>
      <c r="AW484" s="12" t="s">
        <v>32</v>
      </c>
      <c r="AX484" s="12" t="s">
        <v>71</v>
      </c>
      <c r="AY484" s="147" t="s">
        <v>429</v>
      </c>
    </row>
    <row r="485" spans="2:65" s="13" customFormat="1">
      <c r="B485" s="152"/>
      <c r="D485" s="146" t="s">
        <v>442</v>
      </c>
      <c r="E485" s="153" t="s">
        <v>19</v>
      </c>
      <c r="F485" s="154" t="s">
        <v>846</v>
      </c>
      <c r="H485" s="155">
        <v>9.6</v>
      </c>
      <c r="I485" s="156"/>
      <c r="L485" s="152"/>
      <c r="M485" s="157"/>
      <c r="T485" s="158"/>
      <c r="AT485" s="153" t="s">
        <v>442</v>
      </c>
      <c r="AU485" s="153" t="s">
        <v>79</v>
      </c>
      <c r="AV485" s="13" t="s">
        <v>81</v>
      </c>
      <c r="AW485" s="13" t="s">
        <v>32</v>
      </c>
      <c r="AX485" s="13" t="s">
        <v>71</v>
      </c>
      <c r="AY485" s="153" t="s">
        <v>429</v>
      </c>
    </row>
    <row r="486" spans="2:65" s="12" customFormat="1">
      <c r="B486" s="145"/>
      <c r="D486" s="146" t="s">
        <v>442</v>
      </c>
      <c r="E486" s="147" t="s">
        <v>19</v>
      </c>
      <c r="F486" s="148" t="s">
        <v>1700</v>
      </c>
      <c r="H486" s="147" t="s">
        <v>19</v>
      </c>
      <c r="I486" s="149"/>
      <c r="L486" s="145"/>
      <c r="M486" s="150"/>
      <c r="T486" s="151"/>
      <c r="AT486" s="147" t="s">
        <v>442</v>
      </c>
      <c r="AU486" s="147" t="s">
        <v>79</v>
      </c>
      <c r="AV486" s="12" t="s">
        <v>79</v>
      </c>
      <c r="AW486" s="12" t="s">
        <v>32</v>
      </c>
      <c r="AX486" s="12" t="s">
        <v>71</v>
      </c>
      <c r="AY486" s="147" t="s">
        <v>429</v>
      </c>
    </row>
    <row r="487" spans="2:65" s="13" customFormat="1">
      <c r="B487" s="152"/>
      <c r="D487" s="146" t="s">
        <v>442</v>
      </c>
      <c r="E487" s="153" t="s">
        <v>19</v>
      </c>
      <c r="F487" s="154" t="s">
        <v>846</v>
      </c>
      <c r="H487" s="155">
        <v>9.6</v>
      </c>
      <c r="I487" s="156"/>
      <c r="L487" s="152"/>
      <c r="M487" s="157"/>
      <c r="T487" s="158"/>
      <c r="AT487" s="153" t="s">
        <v>442</v>
      </c>
      <c r="AU487" s="153" t="s">
        <v>79</v>
      </c>
      <c r="AV487" s="13" t="s">
        <v>81</v>
      </c>
      <c r="AW487" s="13" t="s">
        <v>32</v>
      </c>
      <c r="AX487" s="13" t="s">
        <v>71</v>
      </c>
      <c r="AY487" s="153" t="s">
        <v>429</v>
      </c>
    </row>
    <row r="488" spans="2:65" s="12" customFormat="1">
      <c r="B488" s="145"/>
      <c r="D488" s="146" t="s">
        <v>442</v>
      </c>
      <c r="E488" s="147" t="s">
        <v>19</v>
      </c>
      <c r="F488" s="148" t="s">
        <v>1736</v>
      </c>
      <c r="H488" s="147" t="s">
        <v>19</v>
      </c>
      <c r="I488" s="149"/>
      <c r="L488" s="145"/>
      <c r="M488" s="150"/>
      <c r="T488" s="151"/>
      <c r="AT488" s="147" t="s">
        <v>442</v>
      </c>
      <c r="AU488" s="147" t="s">
        <v>79</v>
      </c>
      <c r="AV488" s="12" t="s">
        <v>79</v>
      </c>
      <c r="AW488" s="12" t="s">
        <v>32</v>
      </c>
      <c r="AX488" s="12" t="s">
        <v>71</v>
      </c>
      <c r="AY488" s="147" t="s">
        <v>429</v>
      </c>
    </row>
    <row r="489" spans="2:65" s="13" customFormat="1">
      <c r="B489" s="152"/>
      <c r="D489" s="146" t="s">
        <v>442</v>
      </c>
      <c r="E489" s="153" t="s">
        <v>19</v>
      </c>
      <c r="F489" s="154" t="s">
        <v>846</v>
      </c>
      <c r="H489" s="155">
        <v>9.6</v>
      </c>
      <c r="I489" s="156"/>
      <c r="L489" s="152"/>
      <c r="M489" s="157"/>
      <c r="T489" s="158"/>
      <c r="AT489" s="153" t="s">
        <v>442</v>
      </c>
      <c r="AU489" s="153" t="s">
        <v>79</v>
      </c>
      <c r="AV489" s="13" t="s">
        <v>81</v>
      </c>
      <c r="AW489" s="13" t="s">
        <v>32</v>
      </c>
      <c r="AX489" s="13" t="s">
        <v>71</v>
      </c>
      <c r="AY489" s="153" t="s">
        <v>429</v>
      </c>
    </row>
    <row r="490" spans="2:65" s="12" customFormat="1">
      <c r="B490" s="145"/>
      <c r="D490" s="146" t="s">
        <v>442</v>
      </c>
      <c r="E490" s="147" t="s">
        <v>19</v>
      </c>
      <c r="F490" s="148" t="s">
        <v>1738</v>
      </c>
      <c r="H490" s="147" t="s">
        <v>19</v>
      </c>
      <c r="I490" s="149"/>
      <c r="L490" s="145"/>
      <c r="M490" s="150"/>
      <c r="T490" s="151"/>
      <c r="AT490" s="147" t="s">
        <v>442</v>
      </c>
      <c r="AU490" s="147" t="s">
        <v>79</v>
      </c>
      <c r="AV490" s="12" t="s">
        <v>79</v>
      </c>
      <c r="AW490" s="12" t="s">
        <v>32</v>
      </c>
      <c r="AX490" s="12" t="s">
        <v>71</v>
      </c>
      <c r="AY490" s="147" t="s">
        <v>429</v>
      </c>
    </row>
    <row r="491" spans="2:65" s="13" customFormat="1">
      <c r="B491" s="152"/>
      <c r="D491" s="146" t="s">
        <v>442</v>
      </c>
      <c r="E491" s="153" t="s">
        <v>19</v>
      </c>
      <c r="F491" s="154" t="s">
        <v>1831</v>
      </c>
      <c r="H491" s="155">
        <v>13.2</v>
      </c>
      <c r="I491" s="156"/>
      <c r="L491" s="152"/>
      <c r="M491" s="157"/>
      <c r="T491" s="158"/>
      <c r="AT491" s="153" t="s">
        <v>442</v>
      </c>
      <c r="AU491" s="153" t="s">
        <v>79</v>
      </c>
      <c r="AV491" s="13" t="s">
        <v>81</v>
      </c>
      <c r="AW491" s="13" t="s">
        <v>32</v>
      </c>
      <c r="AX491" s="13" t="s">
        <v>71</v>
      </c>
      <c r="AY491" s="153" t="s">
        <v>429</v>
      </c>
    </row>
    <row r="492" spans="2:65" s="12" customFormat="1">
      <c r="B492" s="145"/>
      <c r="D492" s="146" t="s">
        <v>442</v>
      </c>
      <c r="E492" s="147" t="s">
        <v>19</v>
      </c>
      <c r="F492" s="148" t="s">
        <v>1729</v>
      </c>
      <c r="H492" s="147" t="s">
        <v>19</v>
      </c>
      <c r="I492" s="149"/>
      <c r="L492" s="145"/>
      <c r="M492" s="150"/>
      <c r="T492" s="151"/>
      <c r="AT492" s="147" t="s">
        <v>442</v>
      </c>
      <c r="AU492" s="147" t="s">
        <v>79</v>
      </c>
      <c r="AV492" s="12" t="s">
        <v>79</v>
      </c>
      <c r="AW492" s="12" t="s">
        <v>32</v>
      </c>
      <c r="AX492" s="12" t="s">
        <v>71</v>
      </c>
      <c r="AY492" s="147" t="s">
        <v>429</v>
      </c>
    </row>
    <row r="493" spans="2:65" s="13" customFormat="1">
      <c r="B493" s="152"/>
      <c r="D493" s="146" t="s">
        <v>442</v>
      </c>
      <c r="E493" s="153" t="s">
        <v>19</v>
      </c>
      <c r="F493" s="154" t="s">
        <v>846</v>
      </c>
      <c r="H493" s="155">
        <v>9.6</v>
      </c>
      <c r="I493" s="156"/>
      <c r="L493" s="152"/>
      <c r="M493" s="157"/>
      <c r="T493" s="158"/>
      <c r="AT493" s="153" t="s">
        <v>442</v>
      </c>
      <c r="AU493" s="153" t="s">
        <v>79</v>
      </c>
      <c r="AV493" s="13" t="s">
        <v>81</v>
      </c>
      <c r="AW493" s="13" t="s">
        <v>32</v>
      </c>
      <c r="AX493" s="13" t="s">
        <v>71</v>
      </c>
      <c r="AY493" s="153" t="s">
        <v>429</v>
      </c>
    </row>
    <row r="494" spans="2:65" s="14" customFormat="1">
      <c r="B494" s="159"/>
      <c r="D494" s="146" t="s">
        <v>442</v>
      </c>
      <c r="E494" s="160" t="s">
        <v>19</v>
      </c>
      <c r="F494" s="161" t="s">
        <v>451</v>
      </c>
      <c r="H494" s="162">
        <v>51.6</v>
      </c>
      <c r="I494" s="163"/>
      <c r="L494" s="159"/>
      <c r="M494" s="164"/>
      <c r="T494" s="165"/>
      <c r="AT494" s="160" t="s">
        <v>442</v>
      </c>
      <c r="AU494" s="160" t="s">
        <v>79</v>
      </c>
      <c r="AV494" s="14" t="s">
        <v>440</v>
      </c>
      <c r="AW494" s="14" t="s">
        <v>32</v>
      </c>
      <c r="AX494" s="14" t="s">
        <v>79</v>
      </c>
      <c r="AY494" s="160" t="s">
        <v>429</v>
      </c>
    </row>
    <row r="495" spans="2:65" s="1" customFormat="1" ht="76.349999999999994" customHeight="1">
      <c r="B495" s="32"/>
      <c r="C495" s="166" t="s">
        <v>692</v>
      </c>
      <c r="D495" s="166" t="s">
        <v>780</v>
      </c>
      <c r="E495" s="167" t="s">
        <v>848</v>
      </c>
      <c r="F495" s="168" t="s">
        <v>849</v>
      </c>
      <c r="G495" s="169" t="s">
        <v>752</v>
      </c>
      <c r="H495" s="170">
        <v>3016</v>
      </c>
      <c r="I495" s="171"/>
      <c r="J495" s="172">
        <f>ROUND(I495*H495,2)</f>
        <v>0</v>
      </c>
      <c r="K495" s="168" t="s">
        <v>438</v>
      </c>
      <c r="L495" s="32"/>
      <c r="M495" s="173" t="s">
        <v>19</v>
      </c>
      <c r="N495" s="174" t="s">
        <v>42</v>
      </c>
      <c r="P495" s="141">
        <f>O495*H495</f>
        <v>0</v>
      </c>
      <c r="Q495" s="141">
        <v>0</v>
      </c>
      <c r="R495" s="141">
        <f>Q495*H495</f>
        <v>0</v>
      </c>
      <c r="S495" s="141">
        <v>0</v>
      </c>
      <c r="T495" s="142">
        <f>S495*H495</f>
        <v>0</v>
      </c>
      <c r="AR495" s="143" t="s">
        <v>440</v>
      </c>
      <c r="AT495" s="143" t="s">
        <v>780</v>
      </c>
      <c r="AU495" s="143" t="s">
        <v>79</v>
      </c>
      <c r="AY495" s="17" t="s">
        <v>429</v>
      </c>
      <c r="BE495" s="144">
        <f>IF(N495="základní",J495,0)</f>
        <v>0</v>
      </c>
      <c r="BF495" s="144">
        <f>IF(N495="snížená",J495,0)</f>
        <v>0</v>
      </c>
      <c r="BG495" s="144">
        <f>IF(N495="zákl. přenesená",J495,0)</f>
        <v>0</v>
      </c>
      <c r="BH495" s="144">
        <f>IF(N495="sníž. přenesená",J495,0)</f>
        <v>0</v>
      </c>
      <c r="BI495" s="144">
        <f>IF(N495="nulová",J495,0)</f>
        <v>0</v>
      </c>
      <c r="BJ495" s="17" t="s">
        <v>79</v>
      </c>
      <c r="BK495" s="144">
        <f>ROUND(I495*H495,2)</f>
        <v>0</v>
      </c>
      <c r="BL495" s="17" t="s">
        <v>440</v>
      </c>
      <c r="BM495" s="143" t="s">
        <v>1832</v>
      </c>
    </row>
    <row r="496" spans="2:65" s="12" customFormat="1">
      <c r="B496" s="145"/>
      <c r="D496" s="146" t="s">
        <v>442</v>
      </c>
      <c r="E496" s="147" t="s">
        <v>19</v>
      </c>
      <c r="F496" s="148" t="s">
        <v>768</v>
      </c>
      <c r="H496" s="147" t="s">
        <v>19</v>
      </c>
      <c r="I496" s="149"/>
      <c r="L496" s="145"/>
      <c r="M496" s="150"/>
      <c r="T496" s="151"/>
      <c r="AT496" s="147" t="s">
        <v>442</v>
      </c>
      <c r="AU496" s="147" t="s">
        <v>79</v>
      </c>
      <c r="AV496" s="12" t="s">
        <v>79</v>
      </c>
      <c r="AW496" s="12" t="s">
        <v>32</v>
      </c>
      <c r="AX496" s="12" t="s">
        <v>71</v>
      </c>
      <c r="AY496" s="147" t="s">
        <v>429</v>
      </c>
    </row>
    <row r="497" spans="2:65" s="13" customFormat="1">
      <c r="B497" s="152"/>
      <c r="D497" s="146" t="s">
        <v>442</v>
      </c>
      <c r="E497" s="153" t="s">
        <v>19</v>
      </c>
      <c r="F497" s="154" t="s">
        <v>1833</v>
      </c>
      <c r="H497" s="155">
        <v>104</v>
      </c>
      <c r="I497" s="156"/>
      <c r="L497" s="152"/>
      <c r="M497" s="157"/>
      <c r="T497" s="158"/>
      <c r="AT497" s="153" t="s">
        <v>442</v>
      </c>
      <c r="AU497" s="153" t="s">
        <v>79</v>
      </c>
      <c r="AV497" s="13" t="s">
        <v>81</v>
      </c>
      <c r="AW497" s="13" t="s">
        <v>32</v>
      </c>
      <c r="AX497" s="13" t="s">
        <v>71</v>
      </c>
      <c r="AY497" s="153" t="s">
        <v>429</v>
      </c>
    </row>
    <row r="498" spans="2:65" s="13" customFormat="1">
      <c r="B498" s="152"/>
      <c r="D498" s="146" t="s">
        <v>442</v>
      </c>
      <c r="E498" s="153" t="s">
        <v>19</v>
      </c>
      <c r="F498" s="154" t="s">
        <v>1834</v>
      </c>
      <c r="H498" s="155">
        <v>1056</v>
      </c>
      <c r="I498" s="156"/>
      <c r="L498" s="152"/>
      <c r="M498" s="157"/>
      <c r="T498" s="158"/>
      <c r="AT498" s="153" t="s">
        <v>442</v>
      </c>
      <c r="AU498" s="153" t="s">
        <v>79</v>
      </c>
      <c r="AV498" s="13" t="s">
        <v>81</v>
      </c>
      <c r="AW498" s="13" t="s">
        <v>32</v>
      </c>
      <c r="AX498" s="13" t="s">
        <v>71</v>
      </c>
      <c r="AY498" s="153" t="s">
        <v>429</v>
      </c>
    </row>
    <row r="499" spans="2:65" s="13" customFormat="1">
      <c r="B499" s="152"/>
      <c r="D499" s="146" t="s">
        <v>442</v>
      </c>
      <c r="E499" s="153" t="s">
        <v>19</v>
      </c>
      <c r="F499" s="154" t="s">
        <v>1835</v>
      </c>
      <c r="H499" s="155">
        <v>1856</v>
      </c>
      <c r="I499" s="156"/>
      <c r="L499" s="152"/>
      <c r="M499" s="157"/>
      <c r="T499" s="158"/>
      <c r="AT499" s="153" t="s">
        <v>442</v>
      </c>
      <c r="AU499" s="153" t="s">
        <v>79</v>
      </c>
      <c r="AV499" s="13" t="s">
        <v>81</v>
      </c>
      <c r="AW499" s="13" t="s">
        <v>32</v>
      </c>
      <c r="AX499" s="13" t="s">
        <v>71</v>
      </c>
      <c r="AY499" s="153" t="s">
        <v>429</v>
      </c>
    </row>
    <row r="500" spans="2:65" s="14" customFormat="1">
      <c r="B500" s="159"/>
      <c r="D500" s="146" t="s">
        <v>442</v>
      </c>
      <c r="E500" s="160" t="s">
        <v>19</v>
      </c>
      <c r="F500" s="161" t="s">
        <v>451</v>
      </c>
      <c r="H500" s="162">
        <v>3016</v>
      </c>
      <c r="I500" s="163"/>
      <c r="L500" s="159"/>
      <c r="M500" s="164"/>
      <c r="T500" s="165"/>
      <c r="AT500" s="160" t="s">
        <v>442</v>
      </c>
      <c r="AU500" s="160" t="s">
        <v>79</v>
      </c>
      <c r="AV500" s="14" t="s">
        <v>440</v>
      </c>
      <c r="AW500" s="14" t="s">
        <v>32</v>
      </c>
      <c r="AX500" s="14" t="s">
        <v>79</v>
      </c>
      <c r="AY500" s="160" t="s">
        <v>429</v>
      </c>
    </row>
    <row r="501" spans="2:65" s="1" customFormat="1" ht="180.75" customHeight="1">
      <c r="B501" s="32"/>
      <c r="C501" s="166" t="s">
        <v>700</v>
      </c>
      <c r="D501" s="166" t="s">
        <v>780</v>
      </c>
      <c r="E501" s="167" t="s">
        <v>859</v>
      </c>
      <c r="F501" s="168" t="s">
        <v>860</v>
      </c>
      <c r="G501" s="169" t="s">
        <v>437</v>
      </c>
      <c r="H501" s="170">
        <v>38</v>
      </c>
      <c r="I501" s="171"/>
      <c r="J501" s="172">
        <f>ROUND(I501*H501,2)</f>
        <v>0</v>
      </c>
      <c r="K501" s="168" t="s">
        <v>438</v>
      </c>
      <c r="L501" s="32"/>
      <c r="M501" s="173" t="s">
        <v>19</v>
      </c>
      <c r="N501" s="174" t="s">
        <v>42</v>
      </c>
      <c r="P501" s="141">
        <f>O501*H501</f>
        <v>0</v>
      </c>
      <c r="Q501" s="141">
        <v>0</v>
      </c>
      <c r="R501" s="141">
        <f>Q501*H501</f>
        <v>0</v>
      </c>
      <c r="S501" s="141">
        <v>0</v>
      </c>
      <c r="T501" s="142">
        <f>S501*H501</f>
        <v>0</v>
      </c>
      <c r="AR501" s="143" t="s">
        <v>440</v>
      </c>
      <c r="AT501" s="143" t="s">
        <v>780</v>
      </c>
      <c r="AU501" s="143" t="s">
        <v>79</v>
      </c>
      <c r="AY501" s="17" t="s">
        <v>429</v>
      </c>
      <c r="BE501" s="144">
        <f>IF(N501="základní",J501,0)</f>
        <v>0</v>
      </c>
      <c r="BF501" s="144">
        <f>IF(N501="snížená",J501,0)</f>
        <v>0</v>
      </c>
      <c r="BG501" s="144">
        <f>IF(N501="zákl. přenesená",J501,0)</f>
        <v>0</v>
      </c>
      <c r="BH501" s="144">
        <f>IF(N501="sníž. přenesená",J501,0)</f>
        <v>0</v>
      </c>
      <c r="BI501" s="144">
        <f>IF(N501="nulová",J501,0)</f>
        <v>0</v>
      </c>
      <c r="BJ501" s="17" t="s">
        <v>79</v>
      </c>
      <c r="BK501" s="144">
        <f>ROUND(I501*H501,2)</f>
        <v>0</v>
      </c>
      <c r="BL501" s="17" t="s">
        <v>440</v>
      </c>
      <c r="BM501" s="143" t="s">
        <v>1836</v>
      </c>
    </row>
    <row r="502" spans="2:65" s="1" customFormat="1" ht="19.5">
      <c r="B502" s="32"/>
      <c r="D502" s="146" t="s">
        <v>777</v>
      </c>
      <c r="F502" s="175" t="s">
        <v>1450</v>
      </c>
      <c r="I502" s="176"/>
      <c r="L502" s="32"/>
      <c r="M502" s="177"/>
      <c r="T502" s="53"/>
      <c r="AT502" s="17" t="s">
        <v>777</v>
      </c>
      <c r="AU502" s="17" t="s">
        <v>79</v>
      </c>
    </row>
    <row r="503" spans="2:65" s="13" customFormat="1">
      <c r="B503" s="152"/>
      <c r="D503" s="146" t="s">
        <v>442</v>
      </c>
      <c r="E503" s="153" t="s">
        <v>19</v>
      </c>
      <c r="F503" s="154" t="s">
        <v>1837</v>
      </c>
      <c r="H503" s="155">
        <v>38</v>
      </c>
      <c r="I503" s="156"/>
      <c r="L503" s="152"/>
      <c r="M503" s="157"/>
      <c r="T503" s="158"/>
      <c r="AT503" s="153" t="s">
        <v>442</v>
      </c>
      <c r="AU503" s="153" t="s">
        <v>79</v>
      </c>
      <c r="AV503" s="13" t="s">
        <v>81</v>
      </c>
      <c r="AW503" s="13" t="s">
        <v>32</v>
      </c>
      <c r="AX503" s="13" t="s">
        <v>71</v>
      </c>
      <c r="AY503" s="153" t="s">
        <v>429</v>
      </c>
    </row>
    <row r="504" spans="2:65" s="14" customFormat="1">
      <c r="B504" s="159"/>
      <c r="D504" s="146" t="s">
        <v>442</v>
      </c>
      <c r="E504" s="160" t="s">
        <v>19</v>
      </c>
      <c r="F504" s="161" t="s">
        <v>451</v>
      </c>
      <c r="H504" s="162">
        <v>38</v>
      </c>
      <c r="I504" s="163"/>
      <c r="L504" s="159"/>
      <c r="M504" s="164"/>
      <c r="T504" s="165"/>
      <c r="AT504" s="160" t="s">
        <v>442</v>
      </c>
      <c r="AU504" s="160" t="s">
        <v>79</v>
      </c>
      <c r="AV504" s="14" t="s">
        <v>440</v>
      </c>
      <c r="AW504" s="14" t="s">
        <v>32</v>
      </c>
      <c r="AX504" s="14" t="s">
        <v>79</v>
      </c>
      <c r="AY504" s="160" t="s">
        <v>429</v>
      </c>
    </row>
    <row r="505" spans="2:65" s="1" customFormat="1" ht="128.65" customHeight="1">
      <c r="B505" s="32"/>
      <c r="C505" s="166" t="s">
        <v>705</v>
      </c>
      <c r="D505" s="166" t="s">
        <v>780</v>
      </c>
      <c r="E505" s="167" t="s">
        <v>1838</v>
      </c>
      <c r="F505" s="168" t="s">
        <v>1839</v>
      </c>
      <c r="G505" s="169" t="s">
        <v>483</v>
      </c>
      <c r="H505" s="170">
        <v>7288</v>
      </c>
      <c r="I505" s="171"/>
      <c r="J505" s="172">
        <f>ROUND(I505*H505,2)</f>
        <v>0</v>
      </c>
      <c r="K505" s="168" t="s">
        <v>438</v>
      </c>
      <c r="L505" s="32"/>
      <c r="M505" s="173" t="s">
        <v>19</v>
      </c>
      <c r="N505" s="174" t="s">
        <v>42</v>
      </c>
      <c r="P505" s="141">
        <f>O505*H505</f>
        <v>0</v>
      </c>
      <c r="Q505" s="141">
        <v>0</v>
      </c>
      <c r="R505" s="141">
        <f>Q505*H505</f>
        <v>0</v>
      </c>
      <c r="S505" s="141">
        <v>0</v>
      </c>
      <c r="T505" s="142">
        <f>S505*H505</f>
        <v>0</v>
      </c>
      <c r="AR505" s="143" t="s">
        <v>440</v>
      </c>
      <c r="AT505" s="143" t="s">
        <v>780</v>
      </c>
      <c r="AU505" s="143" t="s">
        <v>79</v>
      </c>
      <c r="AY505" s="17" t="s">
        <v>429</v>
      </c>
      <c r="BE505" s="144">
        <f>IF(N505="základní",J505,0)</f>
        <v>0</v>
      </c>
      <c r="BF505" s="144">
        <f>IF(N505="snížená",J505,0)</f>
        <v>0</v>
      </c>
      <c r="BG505" s="144">
        <f>IF(N505="zákl. přenesená",J505,0)</f>
        <v>0</v>
      </c>
      <c r="BH505" s="144">
        <f>IF(N505="sníž. přenesená",J505,0)</f>
        <v>0</v>
      </c>
      <c r="BI505" s="144">
        <f>IF(N505="nulová",J505,0)</f>
        <v>0</v>
      </c>
      <c r="BJ505" s="17" t="s">
        <v>79</v>
      </c>
      <c r="BK505" s="144">
        <f>ROUND(I505*H505,2)</f>
        <v>0</v>
      </c>
      <c r="BL505" s="17" t="s">
        <v>440</v>
      </c>
      <c r="BM505" s="143" t="s">
        <v>1840</v>
      </c>
    </row>
    <row r="506" spans="2:65" s="1" customFormat="1" ht="19.5">
      <c r="B506" s="32"/>
      <c r="D506" s="146" t="s">
        <v>777</v>
      </c>
      <c r="F506" s="175" t="s">
        <v>1015</v>
      </c>
      <c r="I506" s="176"/>
      <c r="L506" s="32"/>
      <c r="M506" s="177"/>
      <c r="T506" s="53"/>
      <c r="AT506" s="17" t="s">
        <v>777</v>
      </c>
      <c r="AU506" s="17" t="s">
        <v>79</v>
      </c>
    </row>
    <row r="507" spans="2:65" s="12" customFormat="1" ht="22.5">
      <c r="B507" s="145"/>
      <c r="D507" s="146" t="s">
        <v>442</v>
      </c>
      <c r="E507" s="147" t="s">
        <v>19</v>
      </c>
      <c r="F507" s="148" t="s">
        <v>1841</v>
      </c>
      <c r="H507" s="147" t="s">
        <v>19</v>
      </c>
      <c r="I507" s="149"/>
      <c r="L507" s="145"/>
      <c r="M507" s="150"/>
      <c r="T507" s="151"/>
      <c r="AT507" s="147" t="s">
        <v>442</v>
      </c>
      <c r="AU507" s="147" t="s">
        <v>79</v>
      </c>
      <c r="AV507" s="12" t="s">
        <v>79</v>
      </c>
      <c r="AW507" s="12" t="s">
        <v>32</v>
      </c>
      <c r="AX507" s="12" t="s">
        <v>71</v>
      </c>
      <c r="AY507" s="147" t="s">
        <v>429</v>
      </c>
    </row>
    <row r="508" spans="2:65" s="13" customFormat="1">
      <c r="B508" s="152"/>
      <c r="D508" s="146" t="s">
        <v>442</v>
      </c>
      <c r="E508" s="153" t="s">
        <v>19</v>
      </c>
      <c r="F508" s="154" t="s">
        <v>1842</v>
      </c>
      <c r="H508" s="155">
        <v>300</v>
      </c>
      <c r="I508" s="156"/>
      <c r="L508" s="152"/>
      <c r="M508" s="157"/>
      <c r="T508" s="158"/>
      <c r="AT508" s="153" t="s">
        <v>442</v>
      </c>
      <c r="AU508" s="153" t="s">
        <v>79</v>
      </c>
      <c r="AV508" s="13" t="s">
        <v>81</v>
      </c>
      <c r="AW508" s="13" t="s">
        <v>32</v>
      </c>
      <c r="AX508" s="13" t="s">
        <v>71</v>
      </c>
      <c r="AY508" s="153" t="s">
        <v>429</v>
      </c>
    </row>
    <row r="509" spans="2:65" s="13" customFormat="1">
      <c r="B509" s="152"/>
      <c r="D509" s="146" t="s">
        <v>442</v>
      </c>
      <c r="E509" s="153" t="s">
        <v>19</v>
      </c>
      <c r="F509" s="154" t="s">
        <v>1843</v>
      </c>
      <c r="H509" s="155">
        <v>2648</v>
      </c>
      <c r="I509" s="156"/>
      <c r="L509" s="152"/>
      <c r="M509" s="157"/>
      <c r="T509" s="158"/>
      <c r="AT509" s="153" t="s">
        <v>442</v>
      </c>
      <c r="AU509" s="153" t="s">
        <v>79</v>
      </c>
      <c r="AV509" s="13" t="s">
        <v>81</v>
      </c>
      <c r="AW509" s="13" t="s">
        <v>32</v>
      </c>
      <c r="AX509" s="13" t="s">
        <v>71</v>
      </c>
      <c r="AY509" s="153" t="s">
        <v>429</v>
      </c>
    </row>
    <row r="510" spans="2:65" s="13" customFormat="1">
      <c r="B510" s="152"/>
      <c r="D510" s="146" t="s">
        <v>442</v>
      </c>
      <c r="E510" s="153" t="s">
        <v>19</v>
      </c>
      <c r="F510" s="154" t="s">
        <v>1844</v>
      </c>
      <c r="H510" s="155">
        <v>4640</v>
      </c>
      <c r="I510" s="156"/>
      <c r="L510" s="152"/>
      <c r="M510" s="157"/>
      <c r="T510" s="158"/>
      <c r="AT510" s="153" t="s">
        <v>442</v>
      </c>
      <c r="AU510" s="153" t="s">
        <v>79</v>
      </c>
      <c r="AV510" s="13" t="s">
        <v>81</v>
      </c>
      <c r="AW510" s="13" t="s">
        <v>32</v>
      </c>
      <c r="AX510" s="13" t="s">
        <v>71</v>
      </c>
      <c r="AY510" s="153" t="s">
        <v>429</v>
      </c>
    </row>
    <row r="511" spans="2:65" s="12" customFormat="1">
      <c r="B511" s="145"/>
      <c r="D511" s="146" t="s">
        <v>442</v>
      </c>
      <c r="E511" s="147" t="s">
        <v>19</v>
      </c>
      <c r="F511" s="148" t="s">
        <v>1845</v>
      </c>
      <c r="H511" s="147" t="s">
        <v>19</v>
      </c>
      <c r="I511" s="149"/>
      <c r="L511" s="145"/>
      <c r="M511" s="150"/>
      <c r="T511" s="151"/>
      <c r="AT511" s="147" t="s">
        <v>442</v>
      </c>
      <c r="AU511" s="147" t="s">
        <v>79</v>
      </c>
      <c r="AV511" s="12" t="s">
        <v>79</v>
      </c>
      <c r="AW511" s="12" t="s">
        <v>32</v>
      </c>
      <c r="AX511" s="12" t="s">
        <v>71</v>
      </c>
      <c r="AY511" s="147" t="s">
        <v>429</v>
      </c>
    </row>
    <row r="512" spans="2:65" s="13" customFormat="1">
      <c r="B512" s="152"/>
      <c r="D512" s="146" t="s">
        <v>442</v>
      </c>
      <c r="E512" s="153" t="s">
        <v>19</v>
      </c>
      <c r="F512" s="154" t="s">
        <v>1846</v>
      </c>
      <c r="H512" s="155">
        <v>-300</v>
      </c>
      <c r="I512" s="156"/>
      <c r="L512" s="152"/>
      <c r="M512" s="157"/>
      <c r="T512" s="158"/>
      <c r="AT512" s="153" t="s">
        <v>442</v>
      </c>
      <c r="AU512" s="153" t="s">
        <v>79</v>
      </c>
      <c r="AV512" s="13" t="s">
        <v>81</v>
      </c>
      <c r="AW512" s="13" t="s">
        <v>32</v>
      </c>
      <c r="AX512" s="13" t="s">
        <v>71</v>
      </c>
      <c r="AY512" s="153" t="s">
        <v>429</v>
      </c>
    </row>
    <row r="513" spans="2:65" s="14" customFormat="1">
      <c r="B513" s="159"/>
      <c r="D513" s="146" t="s">
        <v>442</v>
      </c>
      <c r="E513" s="160" t="s">
        <v>19</v>
      </c>
      <c r="F513" s="161" t="s">
        <v>451</v>
      </c>
      <c r="H513" s="162">
        <v>7288</v>
      </c>
      <c r="I513" s="163"/>
      <c r="L513" s="159"/>
      <c r="M513" s="164"/>
      <c r="T513" s="165"/>
      <c r="AT513" s="160" t="s">
        <v>442</v>
      </c>
      <c r="AU513" s="160" t="s">
        <v>79</v>
      </c>
      <c r="AV513" s="14" t="s">
        <v>440</v>
      </c>
      <c r="AW513" s="14" t="s">
        <v>32</v>
      </c>
      <c r="AX513" s="14" t="s">
        <v>79</v>
      </c>
      <c r="AY513" s="160" t="s">
        <v>429</v>
      </c>
    </row>
    <row r="514" spans="2:65" s="1" customFormat="1" ht="90" customHeight="1">
      <c r="B514" s="32"/>
      <c r="C514" s="166" t="s">
        <v>709</v>
      </c>
      <c r="D514" s="166" t="s">
        <v>780</v>
      </c>
      <c r="E514" s="167" t="s">
        <v>921</v>
      </c>
      <c r="F514" s="168" t="s">
        <v>922</v>
      </c>
      <c r="G514" s="169" t="s">
        <v>917</v>
      </c>
      <c r="H514" s="170">
        <v>124</v>
      </c>
      <c r="I514" s="171"/>
      <c r="J514" s="172">
        <f>ROUND(I514*H514,2)</f>
        <v>0</v>
      </c>
      <c r="K514" s="168" t="s">
        <v>438</v>
      </c>
      <c r="L514" s="32"/>
      <c r="M514" s="173" t="s">
        <v>19</v>
      </c>
      <c r="N514" s="174" t="s">
        <v>42</v>
      </c>
      <c r="P514" s="141">
        <f>O514*H514</f>
        <v>0</v>
      </c>
      <c r="Q514" s="141">
        <v>0</v>
      </c>
      <c r="R514" s="141">
        <f>Q514*H514</f>
        <v>0</v>
      </c>
      <c r="S514" s="141">
        <v>0</v>
      </c>
      <c r="T514" s="142">
        <f>S514*H514</f>
        <v>0</v>
      </c>
      <c r="AR514" s="143" t="s">
        <v>440</v>
      </c>
      <c r="AT514" s="143" t="s">
        <v>780</v>
      </c>
      <c r="AU514" s="143" t="s">
        <v>79</v>
      </c>
      <c r="AY514" s="17" t="s">
        <v>429</v>
      </c>
      <c r="BE514" s="144">
        <f>IF(N514="základní",J514,0)</f>
        <v>0</v>
      </c>
      <c r="BF514" s="144">
        <f>IF(N514="snížená",J514,0)</f>
        <v>0</v>
      </c>
      <c r="BG514" s="144">
        <f>IF(N514="zákl. přenesená",J514,0)</f>
        <v>0</v>
      </c>
      <c r="BH514" s="144">
        <f>IF(N514="sníž. přenesená",J514,0)</f>
        <v>0</v>
      </c>
      <c r="BI514" s="144">
        <f>IF(N514="nulová",J514,0)</f>
        <v>0</v>
      </c>
      <c r="BJ514" s="17" t="s">
        <v>79</v>
      </c>
      <c r="BK514" s="144">
        <f>ROUND(I514*H514,2)</f>
        <v>0</v>
      </c>
      <c r="BL514" s="17" t="s">
        <v>440</v>
      </c>
      <c r="BM514" s="143" t="s">
        <v>1847</v>
      </c>
    </row>
    <row r="515" spans="2:65" s="13" customFormat="1">
      <c r="B515" s="152"/>
      <c r="D515" s="146" t="s">
        <v>442</v>
      </c>
      <c r="E515" s="153" t="s">
        <v>19</v>
      </c>
      <c r="F515" s="154" t="s">
        <v>1253</v>
      </c>
      <c r="H515" s="155">
        <v>124</v>
      </c>
      <c r="I515" s="156"/>
      <c r="L515" s="152"/>
      <c r="M515" s="157"/>
      <c r="T515" s="158"/>
      <c r="AT515" s="153" t="s">
        <v>442</v>
      </c>
      <c r="AU515" s="153" t="s">
        <v>79</v>
      </c>
      <c r="AV515" s="13" t="s">
        <v>81</v>
      </c>
      <c r="AW515" s="13" t="s">
        <v>32</v>
      </c>
      <c r="AX515" s="13" t="s">
        <v>71</v>
      </c>
      <c r="AY515" s="153" t="s">
        <v>429</v>
      </c>
    </row>
    <row r="516" spans="2:65" s="14" customFormat="1">
      <c r="B516" s="159"/>
      <c r="D516" s="146" t="s">
        <v>442</v>
      </c>
      <c r="E516" s="160" t="s">
        <v>19</v>
      </c>
      <c r="F516" s="161" t="s">
        <v>451</v>
      </c>
      <c r="H516" s="162">
        <v>124</v>
      </c>
      <c r="I516" s="163"/>
      <c r="L516" s="159"/>
      <c r="M516" s="164"/>
      <c r="T516" s="165"/>
      <c r="AT516" s="160" t="s">
        <v>442</v>
      </c>
      <c r="AU516" s="160" t="s">
        <v>79</v>
      </c>
      <c r="AV516" s="14" t="s">
        <v>440</v>
      </c>
      <c r="AW516" s="14" t="s">
        <v>32</v>
      </c>
      <c r="AX516" s="14" t="s">
        <v>79</v>
      </c>
      <c r="AY516" s="160" t="s">
        <v>429</v>
      </c>
    </row>
    <row r="517" spans="2:65" s="1" customFormat="1" ht="49.15" customHeight="1">
      <c r="B517" s="32"/>
      <c r="C517" s="166" t="s">
        <v>716</v>
      </c>
      <c r="D517" s="166" t="s">
        <v>780</v>
      </c>
      <c r="E517" s="167" t="s">
        <v>932</v>
      </c>
      <c r="F517" s="168" t="s">
        <v>933</v>
      </c>
      <c r="G517" s="169" t="s">
        <v>437</v>
      </c>
      <c r="H517" s="170">
        <v>200</v>
      </c>
      <c r="I517" s="171"/>
      <c r="J517" s="172">
        <f>ROUND(I517*H517,2)</f>
        <v>0</v>
      </c>
      <c r="K517" s="168" t="s">
        <v>438</v>
      </c>
      <c r="L517" s="32"/>
      <c r="M517" s="173" t="s">
        <v>19</v>
      </c>
      <c r="N517" s="174" t="s">
        <v>42</v>
      </c>
      <c r="P517" s="141">
        <f>O517*H517</f>
        <v>0</v>
      </c>
      <c r="Q517" s="141">
        <v>0</v>
      </c>
      <c r="R517" s="141">
        <f>Q517*H517</f>
        <v>0</v>
      </c>
      <c r="S517" s="141">
        <v>0</v>
      </c>
      <c r="T517" s="142">
        <f>S517*H517</f>
        <v>0</v>
      </c>
      <c r="AR517" s="143" t="s">
        <v>440</v>
      </c>
      <c r="AT517" s="143" t="s">
        <v>780</v>
      </c>
      <c r="AU517" s="143" t="s">
        <v>79</v>
      </c>
      <c r="AY517" s="17" t="s">
        <v>429</v>
      </c>
      <c r="BE517" s="144">
        <f>IF(N517="základní",J517,0)</f>
        <v>0</v>
      </c>
      <c r="BF517" s="144">
        <f>IF(N517="snížená",J517,0)</f>
        <v>0</v>
      </c>
      <c r="BG517" s="144">
        <f>IF(N517="zákl. přenesená",J517,0)</f>
        <v>0</v>
      </c>
      <c r="BH517" s="144">
        <f>IF(N517="sníž. přenesená",J517,0)</f>
        <v>0</v>
      </c>
      <c r="BI517" s="144">
        <f>IF(N517="nulová",J517,0)</f>
        <v>0</v>
      </c>
      <c r="BJ517" s="17" t="s">
        <v>79</v>
      </c>
      <c r="BK517" s="144">
        <f>ROUND(I517*H517,2)</f>
        <v>0</v>
      </c>
      <c r="BL517" s="17" t="s">
        <v>440</v>
      </c>
      <c r="BM517" s="143" t="s">
        <v>1848</v>
      </c>
    </row>
    <row r="518" spans="2:65" s="1" customFormat="1" ht="19.5">
      <c r="B518" s="32"/>
      <c r="D518" s="146" t="s">
        <v>777</v>
      </c>
      <c r="F518" s="175" t="s">
        <v>929</v>
      </c>
      <c r="I518" s="176"/>
      <c r="L518" s="32"/>
      <c r="M518" s="177"/>
      <c r="T518" s="53"/>
      <c r="AT518" s="17" t="s">
        <v>777</v>
      </c>
      <c r="AU518" s="17" t="s">
        <v>79</v>
      </c>
    </row>
    <row r="519" spans="2:65" s="13" customFormat="1">
      <c r="B519" s="152"/>
      <c r="D519" s="146" t="s">
        <v>442</v>
      </c>
      <c r="E519" s="153" t="s">
        <v>19</v>
      </c>
      <c r="F519" s="154" t="s">
        <v>1482</v>
      </c>
      <c r="H519" s="155">
        <v>200</v>
      </c>
      <c r="I519" s="156"/>
      <c r="L519" s="152"/>
      <c r="M519" s="157"/>
      <c r="T519" s="158"/>
      <c r="AT519" s="153" t="s">
        <v>442</v>
      </c>
      <c r="AU519" s="153" t="s">
        <v>79</v>
      </c>
      <c r="AV519" s="13" t="s">
        <v>81</v>
      </c>
      <c r="AW519" s="13" t="s">
        <v>32</v>
      </c>
      <c r="AX519" s="13" t="s">
        <v>71</v>
      </c>
      <c r="AY519" s="153" t="s">
        <v>429</v>
      </c>
    </row>
    <row r="520" spans="2:65" s="14" customFormat="1">
      <c r="B520" s="159"/>
      <c r="D520" s="146" t="s">
        <v>442</v>
      </c>
      <c r="E520" s="160" t="s">
        <v>19</v>
      </c>
      <c r="F520" s="161" t="s">
        <v>451</v>
      </c>
      <c r="H520" s="162">
        <v>200</v>
      </c>
      <c r="I520" s="163"/>
      <c r="L520" s="159"/>
      <c r="M520" s="164"/>
      <c r="T520" s="165"/>
      <c r="AT520" s="160" t="s">
        <v>442</v>
      </c>
      <c r="AU520" s="160" t="s">
        <v>79</v>
      </c>
      <c r="AV520" s="14" t="s">
        <v>440</v>
      </c>
      <c r="AW520" s="14" t="s">
        <v>32</v>
      </c>
      <c r="AX520" s="14" t="s">
        <v>79</v>
      </c>
      <c r="AY520" s="160" t="s">
        <v>429</v>
      </c>
    </row>
    <row r="521" spans="2:65" s="1" customFormat="1" ht="49.15" customHeight="1">
      <c r="B521" s="32"/>
      <c r="C521" s="166" t="s">
        <v>724</v>
      </c>
      <c r="D521" s="166" t="s">
        <v>780</v>
      </c>
      <c r="E521" s="167" t="s">
        <v>940</v>
      </c>
      <c r="F521" s="168" t="s">
        <v>941</v>
      </c>
      <c r="G521" s="169" t="s">
        <v>437</v>
      </c>
      <c r="H521" s="170">
        <v>400</v>
      </c>
      <c r="I521" s="171"/>
      <c r="J521" s="172">
        <f>ROUND(I521*H521,2)</f>
        <v>0</v>
      </c>
      <c r="K521" s="168" t="s">
        <v>438</v>
      </c>
      <c r="L521" s="32"/>
      <c r="M521" s="173" t="s">
        <v>19</v>
      </c>
      <c r="N521" s="174" t="s">
        <v>42</v>
      </c>
      <c r="P521" s="141">
        <f>O521*H521</f>
        <v>0</v>
      </c>
      <c r="Q521" s="141">
        <v>0</v>
      </c>
      <c r="R521" s="141">
        <f>Q521*H521</f>
        <v>0</v>
      </c>
      <c r="S521" s="141">
        <v>0</v>
      </c>
      <c r="T521" s="142">
        <f>S521*H521</f>
        <v>0</v>
      </c>
      <c r="AR521" s="143" t="s">
        <v>440</v>
      </c>
      <c r="AT521" s="143" t="s">
        <v>780</v>
      </c>
      <c r="AU521" s="143" t="s">
        <v>79</v>
      </c>
      <c r="AY521" s="17" t="s">
        <v>429</v>
      </c>
      <c r="BE521" s="144">
        <f>IF(N521="základní",J521,0)</f>
        <v>0</v>
      </c>
      <c r="BF521" s="144">
        <f>IF(N521="snížená",J521,0)</f>
        <v>0</v>
      </c>
      <c r="BG521" s="144">
        <f>IF(N521="zákl. přenesená",J521,0)</f>
        <v>0</v>
      </c>
      <c r="BH521" s="144">
        <f>IF(N521="sníž. přenesená",J521,0)</f>
        <v>0</v>
      </c>
      <c r="BI521" s="144">
        <f>IF(N521="nulová",J521,0)</f>
        <v>0</v>
      </c>
      <c r="BJ521" s="17" t="s">
        <v>79</v>
      </c>
      <c r="BK521" s="144">
        <f>ROUND(I521*H521,2)</f>
        <v>0</v>
      </c>
      <c r="BL521" s="17" t="s">
        <v>440</v>
      </c>
      <c r="BM521" s="143" t="s">
        <v>1849</v>
      </c>
    </row>
    <row r="522" spans="2:65" s="1" customFormat="1" ht="19.5">
      <c r="B522" s="32"/>
      <c r="D522" s="146" t="s">
        <v>777</v>
      </c>
      <c r="F522" s="175" t="s">
        <v>929</v>
      </c>
      <c r="I522" s="176"/>
      <c r="L522" s="32"/>
      <c r="M522" s="177"/>
      <c r="T522" s="53"/>
      <c r="AT522" s="17" t="s">
        <v>777</v>
      </c>
      <c r="AU522" s="17" t="s">
        <v>79</v>
      </c>
    </row>
    <row r="523" spans="2:65" s="13" customFormat="1">
      <c r="B523" s="152"/>
      <c r="D523" s="146" t="s">
        <v>442</v>
      </c>
      <c r="E523" s="153" t="s">
        <v>19</v>
      </c>
      <c r="F523" s="154" t="s">
        <v>1850</v>
      </c>
      <c r="H523" s="155">
        <v>400</v>
      </c>
      <c r="I523" s="156"/>
      <c r="L523" s="152"/>
      <c r="M523" s="157"/>
      <c r="T523" s="158"/>
      <c r="AT523" s="153" t="s">
        <v>442</v>
      </c>
      <c r="AU523" s="153" t="s">
        <v>79</v>
      </c>
      <c r="AV523" s="13" t="s">
        <v>81</v>
      </c>
      <c r="AW523" s="13" t="s">
        <v>32</v>
      </c>
      <c r="AX523" s="13" t="s">
        <v>71</v>
      </c>
      <c r="AY523" s="153" t="s">
        <v>429</v>
      </c>
    </row>
    <row r="524" spans="2:65" s="14" customFormat="1">
      <c r="B524" s="159"/>
      <c r="D524" s="146" t="s">
        <v>442</v>
      </c>
      <c r="E524" s="160" t="s">
        <v>19</v>
      </c>
      <c r="F524" s="161" t="s">
        <v>451</v>
      </c>
      <c r="H524" s="162">
        <v>400</v>
      </c>
      <c r="I524" s="163"/>
      <c r="L524" s="159"/>
      <c r="M524" s="164"/>
      <c r="T524" s="165"/>
      <c r="AT524" s="160" t="s">
        <v>442</v>
      </c>
      <c r="AU524" s="160" t="s">
        <v>79</v>
      </c>
      <c r="AV524" s="14" t="s">
        <v>440</v>
      </c>
      <c r="AW524" s="14" t="s">
        <v>32</v>
      </c>
      <c r="AX524" s="14" t="s">
        <v>79</v>
      </c>
      <c r="AY524" s="160" t="s">
        <v>429</v>
      </c>
    </row>
    <row r="525" spans="2:65" s="1" customFormat="1" ht="49.15" customHeight="1">
      <c r="B525" s="32"/>
      <c r="C525" s="166" t="s">
        <v>588</v>
      </c>
      <c r="D525" s="166" t="s">
        <v>780</v>
      </c>
      <c r="E525" s="167" t="s">
        <v>944</v>
      </c>
      <c r="F525" s="168" t="s">
        <v>945</v>
      </c>
      <c r="G525" s="169" t="s">
        <v>437</v>
      </c>
      <c r="H525" s="170">
        <v>2</v>
      </c>
      <c r="I525" s="171"/>
      <c r="J525" s="172">
        <f>ROUND(I525*H525,2)</f>
        <v>0</v>
      </c>
      <c r="K525" s="168" t="s">
        <v>438</v>
      </c>
      <c r="L525" s="32"/>
      <c r="M525" s="173" t="s">
        <v>19</v>
      </c>
      <c r="N525" s="174" t="s">
        <v>42</v>
      </c>
      <c r="P525" s="141">
        <f>O525*H525</f>
        <v>0</v>
      </c>
      <c r="Q525" s="141">
        <v>0</v>
      </c>
      <c r="R525" s="141">
        <f>Q525*H525</f>
        <v>0</v>
      </c>
      <c r="S525" s="141">
        <v>0</v>
      </c>
      <c r="T525" s="142">
        <f>S525*H525</f>
        <v>0</v>
      </c>
      <c r="AR525" s="143" t="s">
        <v>440</v>
      </c>
      <c r="AT525" s="143" t="s">
        <v>780</v>
      </c>
      <c r="AU525" s="143" t="s">
        <v>79</v>
      </c>
      <c r="AY525" s="17" t="s">
        <v>429</v>
      </c>
      <c r="BE525" s="144">
        <f>IF(N525="základní",J525,0)</f>
        <v>0</v>
      </c>
      <c r="BF525" s="144">
        <f>IF(N525="snížená",J525,0)</f>
        <v>0</v>
      </c>
      <c r="BG525" s="144">
        <f>IF(N525="zákl. přenesená",J525,0)</f>
        <v>0</v>
      </c>
      <c r="BH525" s="144">
        <f>IF(N525="sníž. přenesená",J525,0)</f>
        <v>0</v>
      </c>
      <c r="BI525" s="144">
        <f>IF(N525="nulová",J525,0)</f>
        <v>0</v>
      </c>
      <c r="BJ525" s="17" t="s">
        <v>79</v>
      </c>
      <c r="BK525" s="144">
        <f>ROUND(I525*H525,2)</f>
        <v>0</v>
      </c>
      <c r="BL525" s="17" t="s">
        <v>440</v>
      </c>
      <c r="BM525" s="143" t="s">
        <v>1851</v>
      </c>
    </row>
    <row r="526" spans="2:65" s="13" customFormat="1">
      <c r="B526" s="152"/>
      <c r="D526" s="146" t="s">
        <v>442</v>
      </c>
      <c r="E526" s="153" t="s">
        <v>19</v>
      </c>
      <c r="F526" s="154" t="s">
        <v>81</v>
      </c>
      <c r="H526" s="155">
        <v>2</v>
      </c>
      <c r="I526" s="156"/>
      <c r="L526" s="152"/>
      <c r="M526" s="157"/>
      <c r="T526" s="158"/>
      <c r="AT526" s="153" t="s">
        <v>442</v>
      </c>
      <c r="AU526" s="153" t="s">
        <v>79</v>
      </c>
      <c r="AV526" s="13" t="s">
        <v>81</v>
      </c>
      <c r="AW526" s="13" t="s">
        <v>32</v>
      </c>
      <c r="AX526" s="13" t="s">
        <v>71</v>
      </c>
      <c r="AY526" s="153" t="s">
        <v>429</v>
      </c>
    </row>
    <row r="527" spans="2:65" s="14" customFormat="1">
      <c r="B527" s="159"/>
      <c r="D527" s="146" t="s">
        <v>442</v>
      </c>
      <c r="E527" s="160" t="s">
        <v>19</v>
      </c>
      <c r="F527" s="161" t="s">
        <v>451</v>
      </c>
      <c r="H527" s="162">
        <v>2</v>
      </c>
      <c r="I527" s="163"/>
      <c r="L527" s="159"/>
      <c r="M527" s="164"/>
      <c r="T527" s="165"/>
      <c r="AT527" s="160" t="s">
        <v>442</v>
      </c>
      <c r="AU527" s="160" t="s">
        <v>79</v>
      </c>
      <c r="AV527" s="14" t="s">
        <v>440</v>
      </c>
      <c r="AW527" s="14" t="s">
        <v>32</v>
      </c>
      <c r="AX527" s="14" t="s">
        <v>79</v>
      </c>
      <c r="AY527" s="160" t="s">
        <v>429</v>
      </c>
    </row>
    <row r="528" spans="2:65" s="1" customFormat="1" ht="55.5" customHeight="1">
      <c r="B528" s="32"/>
      <c r="C528" s="166" t="s">
        <v>744</v>
      </c>
      <c r="D528" s="166" t="s">
        <v>780</v>
      </c>
      <c r="E528" s="167" t="s">
        <v>953</v>
      </c>
      <c r="F528" s="168" t="s">
        <v>954</v>
      </c>
      <c r="G528" s="169" t="s">
        <v>437</v>
      </c>
      <c r="H528" s="170">
        <v>22060</v>
      </c>
      <c r="I528" s="171"/>
      <c r="J528" s="172">
        <f>ROUND(I528*H528,2)</f>
        <v>0</v>
      </c>
      <c r="K528" s="168" t="s">
        <v>438</v>
      </c>
      <c r="L528" s="32"/>
      <c r="M528" s="173" t="s">
        <v>19</v>
      </c>
      <c r="N528" s="174" t="s">
        <v>42</v>
      </c>
      <c r="P528" s="141">
        <f>O528*H528</f>
        <v>0</v>
      </c>
      <c r="Q528" s="141">
        <v>0</v>
      </c>
      <c r="R528" s="141">
        <f>Q528*H528</f>
        <v>0</v>
      </c>
      <c r="S528" s="141">
        <v>0</v>
      </c>
      <c r="T528" s="142">
        <f>S528*H528</f>
        <v>0</v>
      </c>
      <c r="AR528" s="143" t="s">
        <v>440</v>
      </c>
      <c r="AT528" s="143" t="s">
        <v>780</v>
      </c>
      <c r="AU528" s="143" t="s">
        <v>79</v>
      </c>
      <c r="AY528" s="17" t="s">
        <v>429</v>
      </c>
      <c r="BE528" s="144">
        <f>IF(N528="základní",J528,0)</f>
        <v>0</v>
      </c>
      <c r="BF528" s="144">
        <f>IF(N528="snížená",J528,0)</f>
        <v>0</v>
      </c>
      <c r="BG528" s="144">
        <f>IF(N528="zákl. přenesená",J528,0)</f>
        <v>0</v>
      </c>
      <c r="BH528" s="144">
        <f>IF(N528="sníž. přenesená",J528,0)</f>
        <v>0</v>
      </c>
      <c r="BI528" s="144">
        <f>IF(N528="nulová",J528,0)</f>
        <v>0</v>
      </c>
      <c r="BJ528" s="17" t="s">
        <v>79</v>
      </c>
      <c r="BK528" s="144">
        <f>ROUND(I528*H528,2)</f>
        <v>0</v>
      </c>
      <c r="BL528" s="17" t="s">
        <v>440</v>
      </c>
      <c r="BM528" s="143" t="s">
        <v>1852</v>
      </c>
    </row>
    <row r="529" spans="2:65" s="1" customFormat="1" ht="19.5">
      <c r="B529" s="32"/>
      <c r="D529" s="146" t="s">
        <v>777</v>
      </c>
      <c r="F529" s="175" t="s">
        <v>956</v>
      </c>
      <c r="I529" s="176"/>
      <c r="L529" s="32"/>
      <c r="M529" s="177"/>
      <c r="T529" s="53"/>
      <c r="AT529" s="17" t="s">
        <v>777</v>
      </c>
      <c r="AU529" s="17" t="s">
        <v>79</v>
      </c>
    </row>
    <row r="530" spans="2:65" s="13" customFormat="1">
      <c r="B530" s="152"/>
      <c r="D530" s="146" t="s">
        <v>442</v>
      </c>
      <c r="E530" s="153" t="s">
        <v>19</v>
      </c>
      <c r="F530" s="154" t="s">
        <v>1719</v>
      </c>
      <c r="H530" s="155">
        <v>22060</v>
      </c>
      <c r="I530" s="156"/>
      <c r="L530" s="152"/>
      <c r="M530" s="157"/>
      <c r="T530" s="158"/>
      <c r="AT530" s="153" t="s">
        <v>442</v>
      </c>
      <c r="AU530" s="153" t="s">
        <v>79</v>
      </c>
      <c r="AV530" s="13" t="s">
        <v>81</v>
      </c>
      <c r="AW530" s="13" t="s">
        <v>32</v>
      </c>
      <c r="AX530" s="13" t="s">
        <v>71</v>
      </c>
      <c r="AY530" s="153" t="s">
        <v>429</v>
      </c>
    </row>
    <row r="531" spans="2:65" s="14" customFormat="1">
      <c r="B531" s="159"/>
      <c r="D531" s="146" t="s">
        <v>442</v>
      </c>
      <c r="E531" s="160" t="s">
        <v>19</v>
      </c>
      <c r="F531" s="161" t="s">
        <v>451</v>
      </c>
      <c r="H531" s="162">
        <v>22060</v>
      </c>
      <c r="I531" s="163"/>
      <c r="L531" s="159"/>
      <c r="M531" s="164"/>
      <c r="T531" s="165"/>
      <c r="AT531" s="160" t="s">
        <v>442</v>
      </c>
      <c r="AU531" s="160" t="s">
        <v>79</v>
      </c>
      <c r="AV531" s="14" t="s">
        <v>440</v>
      </c>
      <c r="AW531" s="14" t="s">
        <v>32</v>
      </c>
      <c r="AX531" s="14" t="s">
        <v>79</v>
      </c>
      <c r="AY531" s="160" t="s">
        <v>429</v>
      </c>
    </row>
    <row r="532" spans="2:65" s="1" customFormat="1" ht="180.75" customHeight="1">
      <c r="B532" s="32"/>
      <c r="C532" s="166" t="s">
        <v>749</v>
      </c>
      <c r="D532" s="166" t="s">
        <v>780</v>
      </c>
      <c r="E532" s="167" t="s">
        <v>971</v>
      </c>
      <c r="F532" s="168" t="s">
        <v>972</v>
      </c>
      <c r="G532" s="169" t="s">
        <v>830</v>
      </c>
      <c r="H532" s="170">
        <v>6.19</v>
      </c>
      <c r="I532" s="171"/>
      <c r="J532" s="172">
        <f>ROUND(I532*H532,2)</f>
        <v>0</v>
      </c>
      <c r="K532" s="168" t="s">
        <v>438</v>
      </c>
      <c r="L532" s="32"/>
      <c r="M532" s="173" t="s">
        <v>19</v>
      </c>
      <c r="N532" s="174" t="s">
        <v>42</v>
      </c>
      <c r="P532" s="141">
        <f>O532*H532</f>
        <v>0</v>
      </c>
      <c r="Q532" s="141">
        <v>0</v>
      </c>
      <c r="R532" s="141">
        <f>Q532*H532</f>
        <v>0</v>
      </c>
      <c r="S532" s="141">
        <v>0</v>
      </c>
      <c r="T532" s="142">
        <f>S532*H532</f>
        <v>0</v>
      </c>
      <c r="AR532" s="143" t="s">
        <v>440</v>
      </c>
      <c r="AT532" s="143" t="s">
        <v>780</v>
      </c>
      <c r="AU532" s="143" t="s">
        <v>79</v>
      </c>
      <c r="AY532" s="17" t="s">
        <v>429</v>
      </c>
      <c r="BE532" s="144">
        <f>IF(N532="základní",J532,0)</f>
        <v>0</v>
      </c>
      <c r="BF532" s="144">
        <f>IF(N532="snížená",J532,0)</f>
        <v>0</v>
      </c>
      <c r="BG532" s="144">
        <f>IF(N532="zákl. přenesená",J532,0)</f>
        <v>0</v>
      </c>
      <c r="BH532" s="144">
        <f>IF(N532="sníž. přenesená",J532,0)</f>
        <v>0</v>
      </c>
      <c r="BI532" s="144">
        <f>IF(N532="nulová",J532,0)</f>
        <v>0</v>
      </c>
      <c r="BJ532" s="17" t="s">
        <v>79</v>
      </c>
      <c r="BK532" s="144">
        <f>ROUND(I532*H532,2)</f>
        <v>0</v>
      </c>
      <c r="BL532" s="17" t="s">
        <v>440</v>
      </c>
      <c r="BM532" s="143" t="s">
        <v>1853</v>
      </c>
    </row>
    <row r="533" spans="2:65" s="1" customFormat="1" ht="19.5">
      <c r="B533" s="32"/>
      <c r="D533" s="146" t="s">
        <v>777</v>
      </c>
      <c r="F533" s="175" t="s">
        <v>974</v>
      </c>
      <c r="I533" s="176"/>
      <c r="L533" s="32"/>
      <c r="M533" s="177"/>
      <c r="T533" s="53"/>
      <c r="AT533" s="17" t="s">
        <v>777</v>
      </c>
      <c r="AU533" s="17" t="s">
        <v>79</v>
      </c>
    </row>
    <row r="534" spans="2:65" s="13" customFormat="1">
      <c r="B534" s="152"/>
      <c r="D534" s="146" t="s">
        <v>442</v>
      </c>
      <c r="E534" s="153" t="s">
        <v>19</v>
      </c>
      <c r="F534" s="154" t="s">
        <v>1854</v>
      </c>
      <c r="H534" s="155">
        <v>0.15</v>
      </c>
      <c r="I534" s="156"/>
      <c r="L534" s="152"/>
      <c r="M534" s="157"/>
      <c r="T534" s="158"/>
      <c r="AT534" s="153" t="s">
        <v>442</v>
      </c>
      <c r="AU534" s="153" t="s">
        <v>79</v>
      </c>
      <c r="AV534" s="13" t="s">
        <v>81</v>
      </c>
      <c r="AW534" s="13" t="s">
        <v>32</v>
      </c>
      <c r="AX534" s="13" t="s">
        <v>71</v>
      </c>
      <c r="AY534" s="153" t="s">
        <v>429</v>
      </c>
    </row>
    <row r="535" spans="2:65" s="13" customFormat="1">
      <c r="B535" s="152"/>
      <c r="D535" s="146" t="s">
        <v>442</v>
      </c>
      <c r="E535" s="153" t="s">
        <v>19</v>
      </c>
      <c r="F535" s="154" t="s">
        <v>1855</v>
      </c>
      <c r="H535" s="155">
        <v>6.04</v>
      </c>
      <c r="I535" s="156"/>
      <c r="L535" s="152"/>
      <c r="M535" s="157"/>
      <c r="T535" s="158"/>
      <c r="AT535" s="153" t="s">
        <v>442</v>
      </c>
      <c r="AU535" s="153" t="s">
        <v>79</v>
      </c>
      <c r="AV535" s="13" t="s">
        <v>81</v>
      </c>
      <c r="AW535" s="13" t="s">
        <v>32</v>
      </c>
      <c r="AX535" s="13" t="s">
        <v>71</v>
      </c>
      <c r="AY535" s="153" t="s">
        <v>429</v>
      </c>
    </row>
    <row r="536" spans="2:65" s="14" customFormat="1">
      <c r="B536" s="159"/>
      <c r="D536" s="146" t="s">
        <v>442</v>
      </c>
      <c r="E536" s="160" t="s">
        <v>19</v>
      </c>
      <c r="F536" s="161" t="s">
        <v>451</v>
      </c>
      <c r="H536" s="162">
        <v>6.19</v>
      </c>
      <c r="I536" s="163"/>
      <c r="L536" s="159"/>
      <c r="M536" s="164"/>
      <c r="T536" s="165"/>
      <c r="AT536" s="160" t="s">
        <v>442</v>
      </c>
      <c r="AU536" s="160" t="s">
        <v>79</v>
      </c>
      <c r="AV536" s="14" t="s">
        <v>440</v>
      </c>
      <c r="AW536" s="14" t="s">
        <v>32</v>
      </c>
      <c r="AX536" s="14" t="s">
        <v>79</v>
      </c>
      <c r="AY536" s="160" t="s">
        <v>429</v>
      </c>
    </row>
    <row r="537" spans="2:65" s="1" customFormat="1" ht="128.65" customHeight="1">
      <c r="B537" s="32"/>
      <c r="C537" s="166" t="s">
        <v>759</v>
      </c>
      <c r="D537" s="166" t="s">
        <v>780</v>
      </c>
      <c r="E537" s="167" t="s">
        <v>965</v>
      </c>
      <c r="F537" s="168" t="s">
        <v>966</v>
      </c>
      <c r="G537" s="169" t="s">
        <v>830</v>
      </c>
      <c r="H537" s="170">
        <v>2.5499999999999998</v>
      </c>
      <c r="I537" s="171"/>
      <c r="J537" s="172">
        <f>ROUND(I537*H537,2)</f>
        <v>0</v>
      </c>
      <c r="K537" s="168" t="s">
        <v>438</v>
      </c>
      <c r="L537" s="32"/>
      <c r="M537" s="173" t="s">
        <v>19</v>
      </c>
      <c r="N537" s="174" t="s">
        <v>42</v>
      </c>
      <c r="P537" s="141">
        <f>O537*H537</f>
        <v>0</v>
      </c>
      <c r="Q537" s="141">
        <v>0</v>
      </c>
      <c r="R537" s="141">
        <f>Q537*H537</f>
        <v>0</v>
      </c>
      <c r="S537" s="141">
        <v>0</v>
      </c>
      <c r="T537" s="142">
        <f>S537*H537</f>
        <v>0</v>
      </c>
      <c r="AR537" s="143" t="s">
        <v>440</v>
      </c>
      <c r="AT537" s="143" t="s">
        <v>780</v>
      </c>
      <c r="AU537" s="143" t="s">
        <v>79</v>
      </c>
      <c r="AY537" s="17" t="s">
        <v>429</v>
      </c>
      <c r="BE537" s="144">
        <f>IF(N537="základní",J537,0)</f>
        <v>0</v>
      </c>
      <c r="BF537" s="144">
        <f>IF(N537="snížená",J537,0)</f>
        <v>0</v>
      </c>
      <c r="BG537" s="144">
        <f>IF(N537="zákl. přenesená",J537,0)</f>
        <v>0</v>
      </c>
      <c r="BH537" s="144">
        <f>IF(N537="sníž. přenesená",J537,0)</f>
        <v>0</v>
      </c>
      <c r="BI537" s="144">
        <f>IF(N537="nulová",J537,0)</f>
        <v>0</v>
      </c>
      <c r="BJ537" s="17" t="s">
        <v>79</v>
      </c>
      <c r="BK537" s="144">
        <f>ROUND(I537*H537,2)</f>
        <v>0</v>
      </c>
      <c r="BL537" s="17" t="s">
        <v>440</v>
      </c>
      <c r="BM537" s="143" t="s">
        <v>1856</v>
      </c>
    </row>
    <row r="538" spans="2:65" s="12" customFormat="1">
      <c r="B538" s="145"/>
      <c r="D538" s="146" t="s">
        <v>442</v>
      </c>
      <c r="E538" s="147" t="s">
        <v>19</v>
      </c>
      <c r="F538" s="148" t="s">
        <v>1733</v>
      </c>
      <c r="H538" s="147" t="s">
        <v>19</v>
      </c>
      <c r="I538" s="149"/>
      <c r="L538" s="145"/>
      <c r="M538" s="150"/>
      <c r="T538" s="151"/>
      <c r="AT538" s="147" t="s">
        <v>442</v>
      </c>
      <c r="AU538" s="147" t="s">
        <v>79</v>
      </c>
      <c r="AV538" s="12" t="s">
        <v>79</v>
      </c>
      <c r="AW538" s="12" t="s">
        <v>32</v>
      </c>
      <c r="AX538" s="12" t="s">
        <v>71</v>
      </c>
      <c r="AY538" s="147" t="s">
        <v>429</v>
      </c>
    </row>
    <row r="539" spans="2:65" s="13" customFormat="1">
      <c r="B539" s="152"/>
      <c r="D539" s="146" t="s">
        <v>442</v>
      </c>
      <c r="E539" s="153" t="s">
        <v>19</v>
      </c>
      <c r="F539" s="154" t="s">
        <v>1461</v>
      </c>
      <c r="H539" s="155">
        <v>2.5000000000000001E-2</v>
      </c>
      <c r="I539" s="156"/>
      <c r="L539" s="152"/>
      <c r="M539" s="157"/>
      <c r="T539" s="158"/>
      <c r="AT539" s="153" t="s">
        <v>442</v>
      </c>
      <c r="AU539" s="153" t="s">
        <v>79</v>
      </c>
      <c r="AV539" s="13" t="s">
        <v>81</v>
      </c>
      <c r="AW539" s="13" t="s">
        <v>32</v>
      </c>
      <c r="AX539" s="13" t="s">
        <v>71</v>
      </c>
      <c r="AY539" s="153" t="s">
        <v>429</v>
      </c>
    </row>
    <row r="540" spans="2:65" s="12" customFormat="1">
      <c r="B540" s="145"/>
      <c r="D540" s="146" t="s">
        <v>442</v>
      </c>
      <c r="E540" s="147" t="s">
        <v>19</v>
      </c>
      <c r="F540" s="148" t="s">
        <v>1734</v>
      </c>
      <c r="H540" s="147" t="s">
        <v>19</v>
      </c>
      <c r="I540" s="149"/>
      <c r="L540" s="145"/>
      <c r="M540" s="150"/>
      <c r="T540" s="151"/>
      <c r="AT540" s="147" t="s">
        <v>442</v>
      </c>
      <c r="AU540" s="147" t="s">
        <v>79</v>
      </c>
      <c r="AV540" s="12" t="s">
        <v>79</v>
      </c>
      <c r="AW540" s="12" t="s">
        <v>32</v>
      </c>
      <c r="AX540" s="12" t="s">
        <v>71</v>
      </c>
      <c r="AY540" s="147" t="s">
        <v>429</v>
      </c>
    </row>
    <row r="541" spans="2:65" s="13" customFormat="1">
      <c r="B541" s="152"/>
      <c r="D541" s="146" t="s">
        <v>442</v>
      </c>
      <c r="E541" s="153" t="s">
        <v>19</v>
      </c>
      <c r="F541" s="154" t="s">
        <v>1461</v>
      </c>
      <c r="H541" s="155">
        <v>2.5000000000000001E-2</v>
      </c>
      <c r="I541" s="156"/>
      <c r="L541" s="152"/>
      <c r="M541" s="157"/>
      <c r="T541" s="158"/>
      <c r="AT541" s="153" t="s">
        <v>442</v>
      </c>
      <c r="AU541" s="153" t="s">
        <v>79</v>
      </c>
      <c r="AV541" s="13" t="s">
        <v>81</v>
      </c>
      <c r="AW541" s="13" t="s">
        <v>32</v>
      </c>
      <c r="AX541" s="13" t="s">
        <v>71</v>
      </c>
      <c r="AY541" s="153" t="s">
        <v>429</v>
      </c>
    </row>
    <row r="542" spans="2:65" s="13" customFormat="1">
      <c r="B542" s="152"/>
      <c r="D542" s="146" t="s">
        <v>442</v>
      </c>
      <c r="E542" s="153" t="s">
        <v>19</v>
      </c>
      <c r="F542" s="154" t="s">
        <v>1857</v>
      </c>
      <c r="H542" s="155">
        <v>2.4</v>
      </c>
      <c r="I542" s="156"/>
      <c r="L542" s="152"/>
      <c r="M542" s="157"/>
      <c r="T542" s="158"/>
      <c r="AT542" s="153" t="s">
        <v>442</v>
      </c>
      <c r="AU542" s="153" t="s">
        <v>79</v>
      </c>
      <c r="AV542" s="13" t="s">
        <v>81</v>
      </c>
      <c r="AW542" s="13" t="s">
        <v>32</v>
      </c>
      <c r="AX542" s="13" t="s">
        <v>71</v>
      </c>
      <c r="AY542" s="153" t="s">
        <v>429</v>
      </c>
    </row>
    <row r="543" spans="2:65" s="12" customFormat="1">
      <c r="B543" s="145"/>
      <c r="D543" s="146" t="s">
        <v>442</v>
      </c>
      <c r="E543" s="147" t="s">
        <v>19</v>
      </c>
      <c r="F543" s="148" t="s">
        <v>1736</v>
      </c>
      <c r="H543" s="147" t="s">
        <v>19</v>
      </c>
      <c r="I543" s="149"/>
      <c r="L543" s="145"/>
      <c r="M543" s="150"/>
      <c r="T543" s="151"/>
      <c r="AT543" s="147" t="s">
        <v>442</v>
      </c>
      <c r="AU543" s="147" t="s">
        <v>79</v>
      </c>
      <c r="AV543" s="12" t="s">
        <v>79</v>
      </c>
      <c r="AW543" s="12" t="s">
        <v>32</v>
      </c>
      <c r="AX543" s="12" t="s">
        <v>71</v>
      </c>
      <c r="AY543" s="147" t="s">
        <v>429</v>
      </c>
    </row>
    <row r="544" spans="2:65" s="13" customFormat="1">
      <c r="B544" s="152"/>
      <c r="D544" s="146" t="s">
        <v>442</v>
      </c>
      <c r="E544" s="153" t="s">
        <v>19</v>
      </c>
      <c r="F544" s="154" t="s">
        <v>1461</v>
      </c>
      <c r="H544" s="155">
        <v>2.5000000000000001E-2</v>
      </c>
      <c r="I544" s="156"/>
      <c r="L544" s="152"/>
      <c r="M544" s="157"/>
      <c r="T544" s="158"/>
      <c r="AT544" s="153" t="s">
        <v>442</v>
      </c>
      <c r="AU544" s="153" t="s">
        <v>79</v>
      </c>
      <c r="AV544" s="13" t="s">
        <v>81</v>
      </c>
      <c r="AW544" s="13" t="s">
        <v>32</v>
      </c>
      <c r="AX544" s="13" t="s">
        <v>71</v>
      </c>
      <c r="AY544" s="153" t="s">
        <v>429</v>
      </c>
    </row>
    <row r="545" spans="2:65" s="12" customFormat="1">
      <c r="B545" s="145"/>
      <c r="D545" s="146" t="s">
        <v>442</v>
      </c>
      <c r="E545" s="147" t="s">
        <v>19</v>
      </c>
      <c r="F545" s="148" t="s">
        <v>1737</v>
      </c>
      <c r="H545" s="147" t="s">
        <v>19</v>
      </c>
      <c r="I545" s="149"/>
      <c r="L545" s="145"/>
      <c r="M545" s="150"/>
      <c r="T545" s="151"/>
      <c r="AT545" s="147" t="s">
        <v>442</v>
      </c>
      <c r="AU545" s="147" t="s">
        <v>79</v>
      </c>
      <c r="AV545" s="12" t="s">
        <v>79</v>
      </c>
      <c r="AW545" s="12" t="s">
        <v>32</v>
      </c>
      <c r="AX545" s="12" t="s">
        <v>71</v>
      </c>
      <c r="AY545" s="147" t="s">
        <v>429</v>
      </c>
    </row>
    <row r="546" spans="2:65" s="13" customFormat="1">
      <c r="B546" s="152"/>
      <c r="D546" s="146" t="s">
        <v>442</v>
      </c>
      <c r="E546" s="153" t="s">
        <v>19</v>
      </c>
      <c r="F546" s="154" t="s">
        <v>1461</v>
      </c>
      <c r="H546" s="155">
        <v>2.5000000000000001E-2</v>
      </c>
      <c r="I546" s="156"/>
      <c r="L546" s="152"/>
      <c r="M546" s="157"/>
      <c r="T546" s="158"/>
      <c r="AT546" s="153" t="s">
        <v>442</v>
      </c>
      <c r="AU546" s="153" t="s">
        <v>79</v>
      </c>
      <c r="AV546" s="13" t="s">
        <v>81</v>
      </c>
      <c r="AW546" s="13" t="s">
        <v>32</v>
      </c>
      <c r="AX546" s="13" t="s">
        <v>71</v>
      </c>
      <c r="AY546" s="153" t="s">
        <v>429</v>
      </c>
    </row>
    <row r="547" spans="2:65" s="12" customFormat="1">
      <c r="B547" s="145"/>
      <c r="D547" s="146" t="s">
        <v>442</v>
      </c>
      <c r="E547" s="147" t="s">
        <v>19</v>
      </c>
      <c r="F547" s="148" t="s">
        <v>1738</v>
      </c>
      <c r="H547" s="147" t="s">
        <v>19</v>
      </c>
      <c r="I547" s="149"/>
      <c r="L547" s="145"/>
      <c r="M547" s="150"/>
      <c r="T547" s="151"/>
      <c r="AT547" s="147" t="s">
        <v>442</v>
      </c>
      <c r="AU547" s="147" t="s">
        <v>79</v>
      </c>
      <c r="AV547" s="12" t="s">
        <v>79</v>
      </c>
      <c r="AW547" s="12" t="s">
        <v>32</v>
      </c>
      <c r="AX547" s="12" t="s">
        <v>71</v>
      </c>
      <c r="AY547" s="147" t="s">
        <v>429</v>
      </c>
    </row>
    <row r="548" spans="2:65" s="13" customFormat="1">
      <c r="B548" s="152"/>
      <c r="D548" s="146" t="s">
        <v>442</v>
      </c>
      <c r="E548" s="153" t="s">
        <v>19</v>
      </c>
      <c r="F548" s="154" t="s">
        <v>1461</v>
      </c>
      <c r="H548" s="155">
        <v>2.5000000000000001E-2</v>
      </c>
      <c r="I548" s="156"/>
      <c r="L548" s="152"/>
      <c r="M548" s="157"/>
      <c r="T548" s="158"/>
      <c r="AT548" s="153" t="s">
        <v>442</v>
      </c>
      <c r="AU548" s="153" t="s">
        <v>79</v>
      </c>
      <c r="AV548" s="13" t="s">
        <v>81</v>
      </c>
      <c r="AW548" s="13" t="s">
        <v>32</v>
      </c>
      <c r="AX548" s="13" t="s">
        <v>71</v>
      </c>
      <c r="AY548" s="153" t="s">
        <v>429</v>
      </c>
    </row>
    <row r="549" spans="2:65" s="12" customFormat="1">
      <c r="B549" s="145"/>
      <c r="D549" s="146" t="s">
        <v>442</v>
      </c>
      <c r="E549" s="147" t="s">
        <v>19</v>
      </c>
      <c r="F549" s="148" t="s">
        <v>1739</v>
      </c>
      <c r="H549" s="147" t="s">
        <v>19</v>
      </c>
      <c r="I549" s="149"/>
      <c r="L549" s="145"/>
      <c r="M549" s="150"/>
      <c r="T549" s="151"/>
      <c r="AT549" s="147" t="s">
        <v>442</v>
      </c>
      <c r="AU549" s="147" t="s">
        <v>79</v>
      </c>
      <c r="AV549" s="12" t="s">
        <v>79</v>
      </c>
      <c r="AW549" s="12" t="s">
        <v>32</v>
      </c>
      <c r="AX549" s="12" t="s">
        <v>71</v>
      </c>
      <c r="AY549" s="147" t="s">
        <v>429</v>
      </c>
    </row>
    <row r="550" spans="2:65" s="13" customFormat="1">
      <c r="B550" s="152"/>
      <c r="D550" s="146" t="s">
        <v>442</v>
      </c>
      <c r="E550" s="153" t="s">
        <v>19</v>
      </c>
      <c r="F550" s="154" t="s">
        <v>1461</v>
      </c>
      <c r="H550" s="155">
        <v>2.5000000000000001E-2</v>
      </c>
      <c r="I550" s="156"/>
      <c r="L550" s="152"/>
      <c r="M550" s="157"/>
      <c r="T550" s="158"/>
      <c r="AT550" s="153" t="s">
        <v>442</v>
      </c>
      <c r="AU550" s="153" t="s">
        <v>79</v>
      </c>
      <c r="AV550" s="13" t="s">
        <v>81</v>
      </c>
      <c r="AW550" s="13" t="s">
        <v>32</v>
      </c>
      <c r="AX550" s="13" t="s">
        <v>71</v>
      </c>
      <c r="AY550" s="153" t="s">
        <v>429</v>
      </c>
    </row>
    <row r="551" spans="2:65" s="14" customFormat="1">
      <c r="B551" s="159"/>
      <c r="D551" s="146" t="s">
        <v>442</v>
      </c>
      <c r="E551" s="160" t="s">
        <v>19</v>
      </c>
      <c r="F551" s="161" t="s">
        <v>451</v>
      </c>
      <c r="H551" s="162">
        <v>2.5499999999999994</v>
      </c>
      <c r="I551" s="163"/>
      <c r="L551" s="159"/>
      <c r="M551" s="164"/>
      <c r="T551" s="165"/>
      <c r="AT551" s="160" t="s">
        <v>442</v>
      </c>
      <c r="AU551" s="160" t="s">
        <v>79</v>
      </c>
      <c r="AV551" s="14" t="s">
        <v>440</v>
      </c>
      <c r="AW551" s="14" t="s">
        <v>32</v>
      </c>
      <c r="AX551" s="14" t="s">
        <v>79</v>
      </c>
      <c r="AY551" s="160" t="s">
        <v>429</v>
      </c>
    </row>
    <row r="552" spans="2:65" s="1" customFormat="1" ht="55.5" customHeight="1">
      <c r="B552" s="32"/>
      <c r="C552" s="166" t="s">
        <v>764</v>
      </c>
      <c r="D552" s="166" t="s">
        <v>780</v>
      </c>
      <c r="E552" s="167" t="s">
        <v>976</v>
      </c>
      <c r="F552" s="168" t="s">
        <v>977</v>
      </c>
      <c r="G552" s="169" t="s">
        <v>830</v>
      </c>
      <c r="H552" s="170">
        <v>6.19</v>
      </c>
      <c r="I552" s="171"/>
      <c r="J552" s="172">
        <f>ROUND(I552*H552,2)</f>
        <v>0</v>
      </c>
      <c r="K552" s="168" t="s">
        <v>438</v>
      </c>
      <c r="L552" s="32"/>
      <c r="M552" s="173" t="s">
        <v>19</v>
      </c>
      <c r="N552" s="174" t="s">
        <v>42</v>
      </c>
      <c r="P552" s="141">
        <f>O552*H552</f>
        <v>0</v>
      </c>
      <c r="Q552" s="141">
        <v>0</v>
      </c>
      <c r="R552" s="141">
        <f>Q552*H552</f>
        <v>0</v>
      </c>
      <c r="S552" s="141">
        <v>0</v>
      </c>
      <c r="T552" s="142">
        <f>S552*H552</f>
        <v>0</v>
      </c>
      <c r="AR552" s="143" t="s">
        <v>440</v>
      </c>
      <c r="AT552" s="143" t="s">
        <v>780</v>
      </c>
      <c r="AU552" s="143" t="s">
        <v>79</v>
      </c>
      <c r="AY552" s="17" t="s">
        <v>429</v>
      </c>
      <c r="BE552" s="144">
        <f>IF(N552="základní",J552,0)</f>
        <v>0</v>
      </c>
      <c r="BF552" s="144">
        <f>IF(N552="snížená",J552,0)</f>
        <v>0</v>
      </c>
      <c r="BG552" s="144">
        <f>IF(N552="zákl. přenesená",J552,0)</f>
        <v>0</v>
      </c>
      <c r="BH552" s="144">
        <f>IF(N552="sníž. přenesená",J552,0)</f>
        <v>0</v>
      </c>
      <c r="BI552" s="144">
        <f>IF(N552="nulová",J552,0)</f>
        <v>0</v>
      </c>
      <c r="BJ552" s="17" t="s">
        <v>79</v>
      </c>
      <c r="BK552" s="144">
        <f>ROUND(I552*H552,2)</f>
        <v>0</v>
      </c>
      <c r="BL552" s="17" t="s">
        <v>440</v>
      </c>
      <c r="BM552" s="143" t="s">
        <v>1858</v>
      </c>
    </row>
    <row r="553" spans="2:65" s="1" customFormat="1" ht="19.5">
      <c r="B553" s="32"/>
      <c r="D553" s="146" t="s">
        <v>777</v>
      </c>
      <c r="F553" s="175" t="s">
        <v>979</v>
      </c>
      <c r="I553" s="176"/>
      <c r="L553" s="32"/>
      <c r="M553" s="177"/>
      <c r="T553" s="53"/>
      <c r="AT553" s="17" t="s">
        <v>777</v>
      </c>
      <c r="AU553" s="17" t="s">
        <v>79</v>
      </c>
    </row>
    <row r="554" spans="2:65" s="13" customFormat="1">
      <c r="B554" s="152"/>
      <c r="D554" s="146" t="s">
        <v>442</v>
      </c>
      <c r="E554" s="153" t="s">
        <v>19</v>
      </c>
      <c r="F554" s="154" t="s">
        <v>1854</v>
      </c>
      <c r="H554" s="155">
        <v>0.15</v>
      </c>
      <c r="I554" s="156"/>
      <c r="L554" s="152"/>
      <c r="M554" s="157"/>
      <c r="T554" s="158"/>
      <c r="AT554" s="153" t="s">
        <v>442</v>
      </c>
      <c r="AU554" s="153" t="s">
        <v>79</v>
      </c>
      <c r="AV554" s="13" t="s">
        <v>81</v>
      </c>
      <c r="AW554" s="13" t="s">
        <v>32</v>
      </c>
      <c r="AX554" s="13" t="s">
        <v>71</v>
      </c>
      <c r="AY554" s="153" t="s">
        <v>429</v>
      </c>
    </row>
    <row r="555" spans="2:65" s="13" customFormat="1">
      <c r="B555" s="152"/>
      <c r="D555" s="146" t="s">
        <v>442</v>
      </c>
      <c r="E555" s="153" t="s">
        <v>19</v>
      </c>
      <c r="F555" s="154" t="s">
        <v>1855</v>
      </c>
      <c r="H555" s="155">
        <v>6.04</v>
      </c>
      <c r="I555" s="156"/>
      <c r="L555" s="152"/>
      <c r="M555" s="157"/>
      <c r="T555" s="158"/>
      <c r="AT555" s="153" t="s">
        <v>442</v>
      </c>
      <c r="AU555" s="153" t="s">
        <v>79</v>
      </c>
      <c r="AV555" s="13" t="s">
        <v>81</v>
      </c>
      <c r="AW555" s="13" t="s">
        <v>32</v>
      </c>
      <c r="AX555" s="13" t="s">
        <v>71</v>
      </c>
      <c r="AY555" s="153" t="s">
        <v>429</v>
      </c>
    </row>
    <row r="556" spans="2:65" s="14" customFormat="1">
      <c r="B556" s="159"/>
      <c r="D556" s="146" t="s">
        <v>442</v>
      </c>
      <c r="E556" s="160" t="s">
        <v>19</v>
      </c>
      <c r="F556" s="161" t="s">
        <v>451</v>
      </c>
      <c r="H556" s="162">
        <v>6.19</v>
      </c>
      <c r="I556" s="163"/>
      <c r="L556" s="159"/>
      <c r="M556" s="164"/>
      <c r="T556" s="165"/>
      <c r="AT556" s="160" t="s">
        <v>442</v>
      </c>
      <c r="AU556" s="160" t="s">
        <v>79</v>
      </c>
      <c r="AV556" s="14" t="s">
        <v>440</v>
      </c>
      <c r="AW556" s="14" t="s">
        <v>32</v>
      </c>
      <c r="AX556" s="14" t="s">
        <v>79</v>
      </c>
      <c r="AY556" s="160" t="s">
        <v>429</v>
      </c>
    </row>
    <row r="557" spans="2:65" s="1" customFormat="1" ht="55.5" customHeight="1">
      <c r="B557" s="32"/>
      <c r="C557" s="166" t="s">
        <v>779</v>
      </c>
      <c r="D557" s="166" t="s">
        <v>780</v>
      </c>
      <c r="E557" s="167" t="s">
        <v>1859</v>
      </c>
      <c r="F557" s="168" t="s">
        <v>1860</v>
      </c>
      <c r="G557" s="169" t="s">
        <v>830</v>
      </c>
      <c r="H557" s="170">
        <v>3.79</v>
      </c>
      <c r="I557" s="171"/>
      <c r="J557" s="172">
        <f>ROUND(I557*H557,2)</f>
        <v>0</v>
      </c>
      <c r="K557" s="168" t="s">
        <v>438</v>
      </c>
      <c r="L557" s="32"/>
      <c r="M557" s="173" t="s">
        <v>19</v>
      </c>
      <c r="N557" s="174" t="s">
        <v>42</v>
      </c>
      <c r="P557" s="141">
        <f>O557*H557</f>
        <v>0</v>
      </c>
      <c r="Q557" s="141">
        <v>0</v>
      </c>
      <c r="R557" s="141">
        <f>Q557*H557</f>
        <v>0</v>
      </c>
      <c r="S557" s="141">
        <v>0</v>
      </c>
      <c r="T557" s="142">
        <f>S557*H557</f>
        <v>0</v>
      </c>
      <c r="AR557" s="143" t="s">
        <v>440</v>
      </c>
      <c r="AT557" s="143" t="s">
        <v>780</v>
      </c>
      <c r="AU557" s="143" t="s">
        <v>79</v>
      </c>
      <c r="AY557" s="17" t="s">
        <v>429</v>
      </c>
      <c r="BE557" s="144">
        <f>IF(N557="základní",J557,0)</f>
        <v>0</v>
      </c>
      <c r="BF557" s="144">
        <f>IF(N557="snížená",J557,0)</f>
        <v>0</v>
      </c>
      <c r="BG557" s="144">
        <f>IF(N557="zákl. přenesená",J557,0)</f>
        <v>0</v>
      </c>
      <c r="BH557" s="144">
        <f>IF(N557="sníž. přenesená",J557,0)</f>
        <v>0</v>
      </c>
      <c r="BI557" s="144">
        <f>IF(N557="nulová",J557,0)</f>
        <v>0</v>
      </c>
      <c r="BJ557" s="17" t="s">
        <v>79</v>
      </c>
      <c r="BK557" s="144">
        <f>ROUND(I557*H557,2)</f>
        <v>0</v>
      </c>
      <c r="BL557" s="17" t="s">
        <v>440</v>
      </c>
      <c r="BM557" s="143" t="s">
        <v>1861</v>
      </c>
    </row>
    <row r="558" spans="2:65" s="13" customFormat="1">
      <c r="B558" s="152"/>
      <c r="D558" s="146" t="s">
        <v>442</v>
      </c>
      <c r="E558" s="153" t="s">
        <v>19</v>
      </c>
      <c r="F558" s="154" t="s">
        <v>1854</v>
      </c>
      <c r="H558" s="155">
        <v>0.15</v>
      </c>
      <c r="I558" s="156"/>
      <c r="L558" s="152"/>
      <c r="M558" s="157"/>
      <c r="T558" s="158"/>
      <c r="AT558" s="153" t="s">
        <v>442</v>
      </c>
      <c r="AU558" s="153" t="s">
        <v>79</v>
      </c>
      <c r="AV558" s="13" t="s">
        <v>81</v>
      </c>
      <c r="AW558" s="13" t="s">
        <v>32</v>
      </c>
      <c r="AX558" s="13" t="s">
        <v>71</v>
      </c>
      <c r="AY558" s="153" t="s">
        <v>429</v>
      </c>
    </row>
    <row r="559" spans="2:65" s="13" customFormat="1">
      <c r="B559" s="152"/>
      <c r="D559" s="146" t="s">
        <v>442</v>
      </c>
      <c r="E559" s="153" t="s">
        <v>19</v>
      </c>
      <c r="F559" s="154" t="s">
        <v>1828</v>
      </c>
      <c r="H559" s="155">
        <v>1.32</v>
      </c>
      <c r="I559" s="156"/>
      <c r="L559" s="152"/>
      <c r="M559" s="157"/>
      <c r="T559" s="158"/>
      <c r="AT559" s="153" t="s">
        <v>442</v>
      </c>
      <c r="AU559" s="153" t="s">
        <v>79</v>
      </c>
      <c r="AV559" s="13" t="s">
        <v>81</v>
      </c>
      <c r="AW559" s="13" t="s">
        <v>32</v>
      </c>
      <c r="AX559" s="13" t="s">
        <v>71</v>
      </c>
      <c r="AY559" s="153" t="s">
        <v>429</v>
      </c>
    </row>
    <row r="560" spans="2:65" s="13" customFormat="1">
      <c r="B560" s="152"/>
      <c r="D560" s="146" t="s">
        <v>442</v>
      </c>
      <c r="E560" s="153" t="s">
        <v>19</v>
      </c>
      <c r="F560" s="154" t="s">
        <v>1829</v>
      </c>
      <c r="H560" s="155">
        <v>2.3199999999999998</v>
      </c>
      <c r="I560" s="156"/>
      <c r="L560" s="152"/>
      <c r="M560" s="157"/>
      <c r="T560" s="158"/>
      <c r="AT560" s="153" t="s">
        <v>442</v>
      </c>
      <c r="AU560" s="153" t="s">
        <v>79</v>
      </c>
      <c r="AV560" s="13" t="s">
        <v>81</v>
      </c>
      <c r="AW560" s="13" t="s">
        <v>32</v>
      </c>
      <c r="AX560" s="13" t="s">
        <v>71</v>
      </c>
      <c r="AY560" s="153" t="s">
        <v>429</v>
      </c>
    </row>
    <row r="561" spans="2:65" s="14" customFormat="1">
      <c r="B561" s="159"/>
      <c r="D561" s="146" t="s">
        <v>442</v>
      </c>
      <c r="E561" s="160" t="s">
        <v>19</v>
      </c>
      <c r="F561" s="161" t="s">
        <v>451</v>
      </c>
      <c r="H561" s="162">
        <v>3.79</v>
      </c>
      <c r="I561" s="163"/>
      <c r="L561" s="159"/>
      <c r="M561" s="164"/>
      <c r="T561" s="165"/>
      <c r="AT561" s="160" t="s">
        <v>442</v>
      </c>
      <c r="AU561" s="160" t="s">
        <v>79</v>
      </c>
      <c r="AV561" s="14" t="s">
        <v>440</v>
      </c>
      <c r="AW561" s="14" t="s">
        <v>32</v>
      </c>
      <c r="AX561" s="14" t="s">
        <v>79</v>
      </c>
      <c r="AY561" s="160" t="s">
        <v>429</v>
      </c>
    </row>
    <row r="562" spans="2:65" s="1" customFormat="1" ht="101.25" customHeight="1">
      <c r="B562" s="32"/>
      <c r="C562" s="166" t="s">
        <v>786</v>
      </c>
      <c r="D562" s="166" t="s">
        <v>780</v>
      </c>
      <c r="E562" s="167" t="s">
        <v>1862</v>
      </c>
      <c r="F562" s="168" t="s">
        <v>1863</v>
      </c>
      <c r="G562" s="169" t="s">
        <v>483</v>
      </c>
      <c r="H562" s="170">
        <v>7.2</v>
      </c>
      <c r="I562" s="171"/>
      <c r="J562" s="172">
        <f>ROUND(I562*H562,2)</f>
        <v>0</v>
      </c>
      <c r="K562" s="168" t="s">
        <v>438</v>
      </c>
      <c r="L562" s="32"/>
      <c r="M562" s="173" t="s">
        <v>19</v>
      </c>
      <c r="N562" s="174" t="s">
        <v>42</v>
      </c>
      <c r="P562" s="141">
        <f>O562*H562</f>
        <v>0</v>
      </c>
      <c r="Q562" s="141">
        <v>0</v>
      </c>
      <c r="R562" s="141">
        <f>Q562*H562</f>
        <v>0</v>
      </c>
      <c r="S562" s="141">
        <v>0</v>
      </c>
      <c r="T562" s="142">
        <f>S562*H562</f>
        <v>0</v>
      </c>
      <c r="AR562" s="143" t="s">
        <v>440</v>
      </c>
      <c r="AT562" s="143" t="s">
        <v>780</v>
      </c>
      <c r="AU562" s="143" t="s">
        <v>79</v>
      </c>
      <c r="AY562" s="17" t="s">
        <v>429</v>
      </c>
      <c r="BE562" s="144">
        <f>IF(N562="základní",J562,0)</f>
        <v>0</v>
      </c>
      <c r="BF562" s="144">
        <f>IF(N562="snížená",J562,0)</f>
        <v>0</v>
      </c>
      <c r="BG562" s="144">
        <f>IF(N562="zákl. přenesená",J562,0)</f>
        <v>0</v>
      </c>
      <c r="BH562" s="144">
        <f>IF(N562="sníž. přenesená",J562,0)</f>
        <v>0</v>
      </c>
      <c r="BI562" s="144">
        <f>IF(N562="nulová",J562,0)</f>
        <v>0</v>
      </c>
      <c r="BJ562" s="17" t="s">
        <v>79</v>
      </c>
      <c r="BK562" s="144">
        <f>ROUND(I562*H562,2)</f>
        <v>0</v>
      </c>
      <c r="BL562" s="17" t="s">
        <v>440</v>
      </c>
      <c r="BM562" s="143" t="s">
        <v>1864</v>
      </c>
    </row>
    <row r="563" spans="2:65" s="13" customFormat="1">
      <c r="B563" s="152"/>
      <c r="D563" s="146" t="s">
        <v>442</v>
      </c>
      <c r="E563" s="153" t="s">
        <v>19</v>
      </c>
      <c r="F563" s="154" t="s">
        <v>1865</v>
      </c>
      <c r="H563" s="155">
        <v>7.2</v>
      </c>
      <c r="I563" s="156"/>
      <c r="L563" s="152"/>
      <c r="M563" s="157"/>
      <c r="T563" s="158"/>
      <c r="AT563" s="153" t="s">
        <v>442</v>
      </c>
      <c r="AU563" s="153" t="s">
        <v>79</v>
      </c>
      <c r="AV563" s="13" t="s">
        <v>81</v>
      </c>
      <c r="AW563" s="13" t="s">
        <v>32</v>
      </c>
      <c r="AX563" s="13" t="s">
        <v>71</v>
      </c>
      <c r="AY563" s="153" t="s">
        <v>429</v>
      </c>
    </row>
    <row r="564" spans="2:65" s="14" customFormat="1">
      <c r="B564" s="159"/>
      <c r="D564" s="146" t="s">
        <v>442</v>
      </c>
      <c r="E564" s="160" t="s">
        <v>19</v>
      </c>
      <c r="F564" s="161" t="s">
        <v>451</v>
      </c>
      <c r="H564" s="162">
        <v>7.2</v>
      </c>
      <c r="I564" s="163"/>
      <c r="L564" s="159"/>
      <c r="M564" s="164"/>
      <c r="T564" s="165"/>
      <c r="AT564" s="160" t="s">
        <v>442</v>
      </c>
      <c r="AU564" s="160" t="s">
        <v>79</v>
      </c>
      <c r="AV564" s="14" t="s">
        <v>440</v>
      </c>
      <c r="AW564" s="14" t="s">
        <v>32</v>
      </c>
      <c r="AX564" s="14" t="s">
        <v>79</v>
      </c>
      <c r="AY564" s="160" t="s">
        <v>429</v>
      </c>
    </row>
    <row r="565" spans="2:65" s="1" customFormat="1" ht="62.65" customHeight="1">
      <c r="B565" s="32"/>
      <c r="C565" s="166" t="s">
        <v>791</v>
      </c>
      <c r="D565" s="166" t="s">
        <v>780</v>
      </c>
      <c r="E565" s="167" t="s">
        <v>1023</v>
      </c>
      <c r="F565" s="168" t="s">
        <v>1024</v>
      </c>
      <c r="G565" s="169" t="s">
        <v>437</v>
      </c>
      <c r="H565" s="170">
        <v>667</v>
      </c>
      <c r="I565" s="171"/>
      <c r="J565" s="172">
        <f>ROUND(I565*H565,2)</f>
        <v>0</v>
      </c>
      <c r="K565" s="168" t="s">
        <v>438</v>
      </c>
      <c r="L565" s="32"/>
      <c r="M565" s="173" t="s">
        <v>19</v>
      </c>
      <c r="N565" s="174" t="s">
        <v>42</v>
      </c>
      <c r="P565" s="141">
        <f>O565*H565</f>
        <v>0</v>
      </c>
      <c r="Q565" s="141">
        <v>0</v>
      </c>
      <c r="R565" s="141">
        <f>Q565*H565</f>
        <v>0</v>
      </c>
      <c r="S565" s="141">
        <v>0</v>
      </c>
      <c r="T565" s="142">
        <f>S565*H565</f>
        <v>0</v>
      </c>
      <c r="AR565" s="143" t="s">
        <v>440</v>
      </c>
      <c r="AT565" s="143" t="s">
        <v>780</v>
      </c>
      <c r="AU565" s="143" t="s">
        <v>79</v>
      </c>
      <c r="AY565" s="17" t="s">
        <v>429</v>
      </c>
      <c r="BE565" s="144">
        <f>IF(N565="základní",J565,0)</f>
        <v>0</v>
      </c>
      <c r="BF565" s="144">
        <f>IF(N565="snížená",J565,0)</f>
        <v>0</v>
      </c>
      <c r="BG565" s="144">
        <f>IF(N565="zákl. přenesená",J565,0)</f>
        <v>0</v>
      </c>
      <c r="BH565" s="144">
        <f>IF(N565="sníž. přenesená",J565,0)</f>
        <v>0</v>
      </c>
      <c r="BI565" s="144">
        <f>IF(N565="nulová",J565,0)</f>
        <v>0</v>
      </c>
      <c r="BJ565" s="17" t="s">
        <v>79</v>
      </c>
      <c r="BK565" s="144">
        <f>ROUND(I565*H565,2)</f>
        <v>0</v>
      </c>
      <c r="BL565" s="17" t="s">
        <v>440</v>
      </c>
      <c r="BM565" s="143" t="s">
        <v>1866</v>
      </c>
    </row>
    <row r="566" spans="2:65" s="13" customFormat="1">
      <c r="B566" s="152"/>
      <c r="D566" s="146" t="s">
        <v>442</v>
      </c>
      <c r="E566" s="153" t="s">
        <v>19</v>
      </c>
      <c r="F566" s="154" t="s">
        <v>1708</v>
      </c>
      <c r="H566" s="155">
        <v>667</v>
      </c>
      <c r="I566" s="156"/>
      <c r="L566" s="152"/>
      <c r="M566" s="157"/>
      <c r="T566" s="158"/>
      <c r="AT566" s="153" t="s">
        <v>442</v>
      </c>
      <c r="AU566" s="153" t="s">
        <v>79</v>
      </c>
      <c r="AV566" s="13" t="s">
        <v>81</v>
      </c>
      <c r="AW566" s="13" t="s">
        <v>32</v>
      </c>
      <c r="AX566" s="13" t="s">
        <v>71</v>
      </c>
      <c r="AY566" s="153" t="s">
        <v>429</v>
      </c>
    </row>
    <row r="567" spans="2:65" s="14" customFormat="1">
      <c r="B567" s="159"/>
      <c r="D567" s="146" t="s">
        <v>442</v>
      </c>
      <c r="E567" s="160" t="s">
        <v>19</v>
      </c>
      <c r="F567" s="161" t="s">
        <v>451</v>
      </c>
      <c r="H567" s="162">
        <v>667</v>
      </c>
      <c r="I567" s="163"/>
      <c r="L567" s="159"/>
      <c r="M567" s="164"/>
      <c r="T567" s="165"/>
      <c r="AT567" s="160" t="s">
        <v>442</v>
      </c>
      <c r="AU567" s="160" t="s">
        <v>79</v>
      </c>
      <c r="AV567" s="14" t="s">
        <v>440</v>
      </c>
      <c r="AW567" s="14" t="s">
        <v>32</v>
      </c>
      <c r="AX567" s="14" t="s">
        <v>79</v>
      </c>
      <c r="AY567" s="160" t="s">
        <v>429</v>
      </c>
    </row>
    <row r="568" spans="2:65" s="1" customFormat="1" ht="142.15" customHeight="1">
      <c r="B568" s="32"/>
      <c r="C568" s="166" t="s">
        <v>810</v>
      </c>
      <c r="D568" s="166" t="s">
        <v>780</v>
      </c>
      <c r="E568" s="167" t="s">
        <v>1503</v>
      </c>
      <c r="F568" s="168" t="s">
        <v>1504</v>
      </c>
      <c r="G568" s="169" t="s">
        <v>983</v>
      </c>
      <c r="H568" s="170">
        <v>78</v>
      </c>
      <c r="I568" s="171"/>
      <c r="J568" s="172">
        <f>ROUND(I568*H568,2)</f>
        <v>0</v>
      </c>
      <c r="K568" s="168" t="s">
        <v>438</v>
      </c>
      <c r="L568" s="32"/>
      <c r="M568" s="173" t="s">
        <v>19</v>
      </c>
      <c r="N568" s="174" t="s">
        <v>42</v>
      </c>
      <c r="P568" s="141">
        <f>O568*H568</f>
        <v>0</v>
      </c>
      <c r="Q568" s="141">
        <v>0</v>
      </c>
      <c r="R568" s="141">
        <f>Q568*H568</f>
        <v>0</v>
      </c>
      <c r="S568" s="141">
        <v>0</v>
      </c>
      <c r="T568" s="142">
        <f>S568*H568</f>
        <v>0</v>
      </c>
      <c r="AR568" s="143" t="s">
        <v>440</v>
      </c>
      <c r="AT568" s="143" t="s">
        <v>780</v>
      </c>
      <c r="AU568" s="143" t="s">
        <v>79</v>
      </c>
      <c r="AY568" s="17" t="s">
        <v>429</v>
      </c>
      <c r="BE568" s="144">
        <f>IF(N568="základní",J568,0)</f>
        <v>0</v>
      </c>
      <c r="BF568" s="144">
        <f>IF(N568="snížená",J568,0)</f>
        <v>0</v>
      </c>
      <c r="BG568" s="144">
        <f>IF(N568="zákl. přenesená",J568,0)</f>
        <v>0</v>
      </c>
      <c r="BH568" s="144">
        <f>IF(N568="sníž. přenesená",J568,0)</f>
        <v>0</v>
      </c>
      <c r="BI568" s="144">
        <f>IF(N568="nulová",J568,0)</f>
        <v>0</v>
      </c>
      <c r="BJ568" s="17" t="s">
        <v>79</v>
      </c>
      <c r="BK568" s="144">
        <f>ROUND(I568*H568,2)</f>
        <v>0</v>
      </c>
      <c r="BL568" s="17" t="s">
        <v>440</v>
      </c>
      <c r="BM568" s="143" t="s">
        <v>1867</v>
      </c>
    </row>
    <row r="569" spans="2:65" s="13" customFormat="1">
      <c r="B569" s="152"/>
      <c r="D569" s="146" t="s">
        <v>442</v>
      </c>
      <c r="E569" s="153" t="s">
        <v>19</v>
      </c>
      <c r="F569" s="154" t="s">
        <v>1673</v>
      </c>
      <c r="H569" s="155">
        <v>2.5</v>
      </c>
      <c r="I569" s="156"/>
      <c r="L569" s="152"/>
      <c r="M569" s="157"/>
      <c r="T569" s="158"/>
      <c r="AT569" s="153" t="s">
        <v>442</v>
      </c>
      <c r="AU569" s="153" t="s">
        <v>79</v>
      </c>
      <c r="AV569" s="13" t="s">
        <v>81</v>
      </c>
      <c r="AW569" s="13" t="s">
        <v>32</v>
      </c>
      <c r="AX569" s="13" t="s">
        <v>71</v>
      </c>
      <c r="AY569" s="153" t="s">
        <v>429</v>
      </c>
    </row>
    <row r="570" spans="2:65" s="13" customFormat="1">
      <c r="B570" s="152"/>
      <c r="D570" s="146" t="s">
        <v>442</v>
      </c>
      <c r="E570" s="153" t="s">
        <v>19</v>
      </c>
      <c r="F570" s="154" t="s">
        <v>1868</v>
      </c>
      <c r="H570" s="155">
        <v>3.5</v>
      </c>
      <c r="I570" s="156"/>
      <c r="L570" s="152"/>
      <c r="M570" s="157"/>
      <c r="T570" s="158"/>
      <c r="AT570" s="153" t="s">
        <v>442</v>
      </c>
      <c r="AU570" s="153" t="s">
        <v>79</v>
      </c>
      <c r="AV570" s="13" t="s">
        <v>81</v>
      </c>
      <c r="AW570" s="13" t="s">
        <v>32</v>
      </c>
      <c r="AX570" s="13" t="s">
        <v>71</v>
      </c>
      <c r="AY570" s="153" t="s">
        <v>429</v>
      </c>
    </row>
    <row r="571" spans="2:65" s="13" customFormat="1">
      <c r="B571" s="152"/>
      <c r="D571" s="146" t="s">
        <v>442</v>
      </c>
      <c r="E571" s="153" t="s">
        <v>19</v>
      </c>
      <c r="F571" s="154" t="s">
        <v>1674</v>
      </c>
      <c r="H571" s="155">
        <v>100.667</v>
      </c>
      <c r="I571" s="156"/>
      <c r="L571" s="152"/>
      <c r="M571" s="157"/>
      <c r="T571" s="158"/>
      <c r="AT571" s="153" t="s">
        <v>442</v>
      </c>
      <c r="AU571" s="153" t="s">
        <v>79</v>
      </c>
      <c r="AV571" s="13" t="s">
        <v>81</v>
      </c>
      <c r="AW571" s="13" t="s">
        <v>32</v>
      </c>
      <c r="AX571" s="13" t="s">
        <v>71</v>
      </c>
      <c r="AY571" s="153" t="s">
        <v>429</v>
      </c>
    </row>
    <row r="572" spans="2:65" s="13" customFormat="1">
      <c r="B572" s="152"/>
      <c r="D572" s="146" t="s">
        <v>442</v>
      </c>
      <c r="E572" s="153" t="s">
        <v>19</v>
      </c>
      <c r="F572" s="154" t="s">
        <v>1869</v>
      </c>
      <c r="H572" s="155">
        <v>3.3330000000000002</v>
      </c>
      <c r="I572" s="156"/>
      <c r="L572" s="152"/>
      <c r="M572" s="157"/>
      <c r="T572" s="158"/>
      <c r="AT572" s="153" t="s">
        <v>442</v>
      </c>
      <c r="AU572" s="153" t="s">
        <v>79</v>
      </c>
      <c r="AV572" s="13" t="s">
        <v>81</v>
      </c>
      <c r="AW572" s="13" t="s">
        <v>32</v>
      </c>
      <c r="AX572" s="13" t="s">
        <v>71</v>
      </c>
      <c r="AY572" s="153" t="s">
        <v>429</v>
      </c>
    </row>
    <row r="573" spans="2:65" s="12" customFormat="1">
      <c r="B573" s="145"/>
      <c r="D573" s="146" t="s">
        <v>442</v>
      </c>
      <c r="E573" s="147" t="s">
        <v>19</v>
      </c>
      <c r="F573" s="148" t="s">
        <v>988</v>
      </c>
      <c r="H573" s="147" t="s">
        <v>19</v>
      </c>
      <c r="I573" s="149"/>
      <c r="L573" s="145"/>
      <c r="M573" s="150"/>
      <c r="T573" s="151"/>
      <c r="AT573" s="147" t="s">
        <v>442</v>
      </c>
      <c r="AU573" s="147" t="s">
        <v>79</v>
      </c>
      <c r="AV573" s="12" t="s">
        <v>79</v>
      </c>
      <c r="AW573" s="12" t="s">
        <v>32</v>
      </c>
      <c r="AX573" s="12" t="s">
        <v>71</v>
      </c>
      <c r="AY573" s="147" t="s">
        <v>429</v>
      </c>
    </row>
    <row r="574" spans="2:65" s="13" customFormat="1">
      <c r="B574" s="152"/>
      <c r="D574" s="146" t="s">
        <v>442</v>
      </c>
      <c r="E574" s="153" t="s">
        <v>19</v>
      </c>
      <c r="F574" s="154" t="s">
        <v>1870</v>
      </c>
      <c r="H574" s="155">
        <v>-32</v>
      </c>
      <c r="I574" s="156"/>
      <c r="L574" s="152"/>
      <c r="M574" s="157"/>
      <c r="T574" s="158"/>
      <c r="AT574" s="153" t="s">
        <v>442</v>
      </c>
      <c r="AU574" s="153" t="s">
        <v>79</v>
      </c>
      <c r="AV574" s="13" t="s">
        <v>81</v>
      </c>
      <c r="AW574" s="13" t="s">
        <v>32</v>
      </c>
      <c r="AX574" s="13" t="s">
        <v>71</v>
      </c>
      <c r="AY574" s="153" t="s">
        <v>429</v>
      </c>
    </row>
    <row r="575" spans="2:65" s="14" customFormat="1">
      <c r="B575" s="159"/>
      <c r="D575" s="146" t="s">
        <v>442</v>
      </c>
      <c r="E575" s="160" t="s">
        <v>19</v>
      </c>
      <c r="F575" s="161" t="s">
        <v>451</v>
      </c>
      <c r="H575" s="162">
        <v>78</v>
      </c>
      <c r="I575" s="163"/>
      <c r="L575" s="159"/>
      <c r="M575" s="164"/>
      <c r="T575" s="165"/>
      <c r="AT575" s="160" t="s">
        <v>442</v>
      </c>
      <c r="AU575" s="160" t="s">
        <v>79</v>
      </c>
      <c r="AV575" s="14" t="s">
        <v>440</v>
      </c>
      <c r="AW575" s="14" t="s">
        <v>32</v>
      </c>
      <c r="AX575" s="14" t="s">
        <v>79</v>
      </c>
      <c r="AY575" s="160" t="s">
        <v>429</v>
      </c>
    </row>
    <row r="576" spans="2:65" s="1" customFormat="1" ht="114.95" customHeight="1">
      <c r="B576" s="32"/>
      <c r="C576" s="166" t="s">
        <v>823</v>
      </c>
      <c r="D576" s="166" t="s">
        <v>780</v>
      </c>
      <c r="E576" s="167" t="s">
        <v>1512</v>
      </c>
      <c r="F576" s="168" t="s">
        <v>1513</v>
      </c>
      <c r="G576" s="169" t="s">
        <v>983</v>
      </c>
      <c r="H576" s="170">
        <v>36</v>
      </c>
      <c r="I576" s="171"/>
      <c r="J576" s="172">
        <f>ROUND(I576*H576,2)</f>
        <v>0</v>
      </c>
      <c r="K576" s="168" t="s">
        <v>438</v>
      </c>
      <c r="L576" s="32"/>
      <c r="M576" s="173" t="s">
        <v>19</v>
      </c>
      <c r="N576" s="174" t="s">
        <v>42</v>
      </c>
      <c r="P576" s="141">
        <f>O576*H576</f>
        <v>0</v>
      </c>
      <c r="Q576" s="141">
        <v>0</v>
      </c>
      <c r="R576" s="141">
        <f>Q576*H576</f>
        <v>0</v>
      </c>
      <c r="S576" s="141">
        <v>0</v>
      </c>
      <c r="T576" s="142">
        <f>S576*H576</f>
        <v>0</v>
      </c>
      <c r="AR576" s="143" t="s">
        <v>440</v>
      </c>
      <c r="AT576" s="143" t="s">
        <v>780</v>
      </c>
      <c r="AU576" s="143" t="s">
        <v>79</v>
      </c>
      <c r="AY576" s="17" t="s">
        <v>429</v>
      </c>
      <c r="BE576" s="144">
        <f>IF(N576="základní",J576,0)</f>
        <v>0</v>
      </c>
      <c r="BF576" s="144">
        <f>IF(N576="snížená",J576,0)</f>
        <v>0</v>
      </c>
      <c r="BG576" s="144">
        <f>IF(N576="zákl. přenesená",J576,0)</f>
        <v>0</v>
      </c>
      <c r="BH576" s="144">
        <f>IF(N576="sníž. přenesená",J576,0)</f>
        <v>0</v>
      </c>
      <c r="BI576" s="144">
        <f>IF(N576="nulová",J576,0)</f>
        <v>0</v>
      </c>
      <c r="BJ576" s="17" t="s">
        <v>79</v>
      </c>
      <c r="BK576" s="144">
        <f>ROUND(I576*H576,2)</f>
        <v>0</v>
      </c>
      <c r="BL576" s="17" t="s">
        <v>440</v>
      </c>
      <c r="BM576" s="143" t="s">
        <v>1871</v>
      </c>
    </row>
    <row r="577" spans="2:65" s="12" customFormat="1">
      <c r="B577" s="145"/>
      <c r="D577" s="146" t="s">
        <v>442</v>
      </c>
      <c r="E577" s="147" t="s">
        <v>19</v>
      </c>
      <c r="F577" s="148" t="s">
        <v>988</v>
      </c>
      <c r="H577" s="147" t="s">
        <v>19</v>
      </c>
      <c r="I577" s="149"/>
      <c r="L577" s="145"/>
      <c r="M577" s="150"/>
      <c r="T577" s="151"/>
      <c r="AT577" s="147" t="s">
        <v>442</v>
      </c>
      <c r="AU577" s="147" t="s">
        <v>79</v>
      </c>
      <c r="AV577" s="12" t="s">
        <v>79</v>
      </c>
      <c r="AW577" s="12" t="s">
        <v>32</v>
      </c>
      <c r="AX577" s="12" t="s">
        <v>71</v>
      </c>
      <c r="AY577" s="147" t="s">
        <v>429</v>
      </c>
    </row>
    <row r="578" spans="2:65" s="13" customFormat="1">
      <c r="B578" s="152"/>
      <c r="D578" s="146" t="s">
        <v>442</v>
      </c>
      <c r="E578" s="153" t="s">
        <v>19</v>
      </c>
      <c r="F578" s="154" t="s">
        <v>629</v>
      </c>
      <c r="H578" s="155">
        <v>32</v>
      </c>
      <c r="I578" s="156"/>
      <c r="L578" s="152"/>
      <c r="M578" s="157"/>
      <c r="T578" s="158"/>
      <c r="AT578" s="153" t="s">
        <v>442</v>
      </c>
      <c r="AU578" s="153" t="s">
        <v>79</v>
      </c>
      <c r="AV578" s="13" t="s">
        <v>81</v>
      </c>
      <c r="AW578" s="13" t="s">
        <v>32</v>
      </c>
      <c r="AX578" s="13" t="s">
        <v>71</v>
      </c>
      <c r="AY578" s="153" t="s">
        <v>429</v>
      </c>
    </row>
    <row r="579" spans="2:65" s="12" customFormat="1">
      <c r="B579" s="145"/>
      <c r="D579" s="146" t="s">
        <v>442</v>
      </c>
      <c r="E579" s="147" t="s">
        <v>19</v>
      </c>
      <c r="F579" s="148" t="s">
        <v>994</v>
      </c>
      <c r="H579" s="147" t="s">
        <v>19</v>
      </c>
      <c r="I579" s="149"/>
      <c r="L579" s="145"/>
      <c r="M579" s="150"/>
      <c r="T579" s="151"/>
      <c r="AT579" s="147" t="s">
        <v>442</v>
      </c>
      <c r="AU579" s="147" t="s">
        <v>79</v>
      </c>
      <c r="AV579" s="12" t="s">
        <v>79</v>
      </c>
      <c r="AW579" s="12" t="s">
        <v>32</v>
      </c>
      <c r="AX579" s="12" t="s">
        <v>71</v>
      </c>
      <c r="AY579" s="147" t="s">
        <v>429</v>
      </c>
    </row>
    <row r="580" spans="2:65" s="13" customFormat="1">
      <c r="B580" s="152"/>
      <c r="D580" s="146" t="s">
        <v>442</v>
      </c>
      <c r="E580" s="153" t="s">
        <v>19</v>
      </c>
      <c r="F580" s="154" t="s">
        <v>440</v>
      </c>
      <c r="H580" s="155">
        <v>4</v>
      </c>
      <c r="I580" s="156"/>
      <c r="L580" s="152"/>
      <c r="M580" s="157"/>
      <c r="T580" s="158"/>
      <c r="AT580" s="153" t="s">
        <v>442</v>
      </c>
      <c r="AU580" s="153" t="s">
        <v>79</v>
      </c>
      <c r="AV580" s="13" t="s">
        <v>81</v>
      </c>
      <c r="AW580" s="13" t="s">
        <v>32</v>
      </c>
      <c r="AX580" s="13" t="s">
        <v>71</v>
      </c>
      <c r="AY580" s="153" t="s">
        <v>429</v>
      </c>
    </row>
    <row r="581" spans="2:65" s="14" customFormat="1">
      <c r="B581" s="159"/>
      <c r="D581" s="146" t="s">
        <v>442</v>
      </c>
      <c r="E581" s="160" t="s">
        <v>19</v>
      </c>
      <c r="F581" s="161" t="s">
        <v>451</v>
      </c>
      <c r="H581" s="162">
        <v>36</v>
      </c>
      <c r="I581" s="163"/>
      <c r="L581" s="159"/>
      <c r="M581" s="164"/>
      <c r="T581" s="165"/>
      <c r="AT581" s="160" t="s">
        <v>442</v>
      </c>
      <c r="AU581" s="160" t="s">
        <v>79</v>
      </c>
      <c r="AV581" s="14" t="s">
        <v>440</v>
      </c>
      <c r="AW581" s="14" t="s">
        <v>32</v>
      </c>
      <c r="AX581" s="14" t="s">
        <v>79</v>
      </c>
      <c r="AY581" s="160" t="s">
        <v>429</v>
      </c>
    </row>
    <row r="582" spans="2:65" s="1" customFormat="1" ht="90" customHeight="1">
      <c r="B582" s="32"/>
      <c r="C582" s="166" t="s">
        <v>471</v>
      </c>
      <c r="D582" s="166" t="s">
        <v>780</v>
      </c>
      <c r="E582" s="167" t="s">
        <v>1517</v>
      </c>
      <c r="F582" s="168" t="s">
        <v>1518</v>
      </c>
      <c r="G582" s="169" t="s">
        <v>983</v>
      </c>
      <c r="H582" s="170">
        <v>32</v>
      </c>
      <c r="I582" s="171"/>
      <c r="J582" s="172">
        <f>ROUND(I582*H582,2)</f>
        <v>0</v>
      </c>
      <c r="K582" s="168" t="s">
        <v>438</v>
      </c>
      <c r="L582" s="32"/>
      <c r="M582" s="173" t="s">
        <v>19</v>
      </c>
      <c r="N582" s="174" t="s">
        <v>42</v>
      </c>
      <c r="P582" s="141">
        <f>O582*H582</f>
        <v>0</v>
      </c>
      <c r="Q582" s="141">
        <v>0</v>
      </c>
      <c r="R582" s="141">
        <f>Q582*H582</f>
        <v>0</v>
      </c>
      <c r="S582" s="141">
        <v>0</v>
      </c>
      <c r="T582" s="142">
        <f>S582*H582</f>
        <v>0</v>
      </c>
      <c r="AR582" s="143" t="s">
        <v>440</v>
      </c>
      <c r="AT582" s="143" t="s">
        <v>780</v>
      </c>
      <c r="AU582" s="143" t="s">
        <v>79</v>
      </c>
      <c r="AY582" s="17" t="s">
        <v>429</v>
      </c>
      <c r="BE582" s="144">
        <f>IF(N582="základní",J582,0)</f>
        <v>0</v>
      </c>
      <c r="BF582" s="144">
        <f>IF(N582="snížená",J582,0)</f>
        <v>0</v>
      </c>
      <c r="BG582" s="144">
        <f>IF(N582="zákl. přenesená",J582,0)</f>
        <v>0</v>
      </c>
      <c r="BH582" s="144">
        <f>IF(N582="sníž. přenesená",J582,0)</f>
        <v>0</v>
      </c>
      <c r="BI582" s="144">
        <f>IF(N582="nulová",J582,0)</f>
        <v>0</v>
      </c>
      <c r="BJ582" s="17" t="s">
        <v>79</v>
      </c>
      <c r="BK582" s="144">
        <f>ROUND(I582*H582,2)</f>
        <v>0</v>
      </c>
      <c r="BL582" s="17" t="s">
        <v>440</v>
      </c>
      <c r="BM582" s="143" t="s">
        <v>1872</v>
      </c>
    </row>
    <row r="583" spans="2:65" s="13" customFormat="1">
      <c r="B583" s="152"/>
      <c r="D583" s="146" t="s">
        <v>442</v>
      </c>
      <c r="E583" s="153" t="s">
        <v>19</v>
      </c>
      <c r="F583" s="154" t="s">
        <v>1873</v>
      </c>
      <c r="H583" s="155">
        <v>0.6</v>
      </c>
      <c r="I583" s="156"/>
      <c r="L583" s="152"/>
      <c r="M583" s="157"/>
      <c r="T583" s="158"/>
      <c r="AT583" s="153" t="s">
        <v>442</v>
      </c>
      <c r="AU583" s="153" t="s">
        <v>79</v>
      </c>
      <c r="AV583" s="13" t="s">
        <v>81</v>
      </c>
      <c r="AW583" s="13" t="s">
        <v>32</v>
      </c>
      <c r="AX583" s="13" t="s">
        <v>71</v>
      </c>
      <c r="AY583" s="153" t="s">
        <v>429</v>
      </c>
    </row>
    <row r="584" spans="2:65" s="13" customFormat="1">
      <c r="B584" s="152"/>
      <c r="D584" s="146" t="s">
        <v>442</v>
      </c>
      <c r="E584" s="153" t="s">
        <v>19</v>
      </c>
      <c r="F584" s="154" t="s">
        <v>1874</v>
      </c>
      <c r="H584" s="155">
        <v>3.4</v>
      </c>
      <c r="I584" s="156"/>
      <c r="L584" s="152"/>
      <c r="M584" s="157"/>
      <c r="T584" s="158"/>
      <c r="AT584" s="153" t="s">
        <v>442</v>
      </c>
      <c r="AU584" s="153" t="s">
        <v>79</v>
      </c>
      <c r="AV584" s="13" t="s">
        <v>81</v>
      </c>
      <c r="AW584" s="13" t="s">
        <v>32</v>
      </c>
      <c r="AX584" s="13" t="s">
        <v>71</v>
      </c>
      <c r="AY584" s="153" t="s">
        <v>429</v>
      </c>
    </row>
    <row r="585" spans="2:65" s="13" customFormat="1">
      <c r="B585" s="152"/>
      <c r="D585" s="146" t="s">
        <v>442</v>
      </c>
      <c r="E585" s="153" t="s">
        <v>19</v>
      </c>
      <c r="F585" s="154" t="s">
        <v>1875</v>
      </c>
      <c r="H585" s="155">
        <v>24.16</v>
      </c>
      <c r="I585" s="156"/>
      <c r="L585" s="152"/>
      <c r="M585" s="157"/>
      <c r="T585" s="158"/>
      <c r="AT585" s="153" t="s">
        <v>442</v>
      </c>
      <c r="AU585" s="153" t="s">
        <v>79</v>
      </c>
      <c r="AV585" s="13" t="s">
        <v>81</v>
      </c>
      <c r="AW585" s="13" t="s">
        <v>32</v>
      </c>
      <c r="AX585" s="13" t="s">
        <v>71</v>
      </c>
      <c r="AY585" s="153" t="s">
        <v>429</v>
      </c>
    </row>
    <row r="586" spans="2:65" s="13" customFormat="1">
      <c r="B586" s="152"/>
      <c r="D586" s="146" t="s">
        <v>442</v>
      </c>
      <c r="E586" s="153" t="s">
        <v>19</v>
      </c>
      <c r="F586" s="154" t="s">
        <v>1876</v>
      </c>
      <c r="H586" s="155">
        <v>3.84</v>
      </c>
      <c r="I586" s="156"/>
      <c r="L586" s="152"/>
      <c r="M586" s="157"/>
      <c r="T586" s="158"/>
      <c r="AT586" s="153" t="s">
        <v>442</v>
      </c>
      <c r="AU586" s="153" t="s">
        <v>79</v>
      </c>
      <c r="AV586" s="13" t="s">
        <v>81</v>
      </c>
      <c r="AW586" s="13" t="s">
        <v>32</v>
      </c>
      <c r="AX586" s="13" t="s">
        <v>71</v>
      </c>
      <c r="AY586" s="153" t="s">
        <v>429</v>
      </c>
    </row>
    <row r="587" spans="2:65" s="14" customFormat="1">
      <c r="B587" s="159"/>
      <c r="D587" s="146" t="s">
        <v>442</v>
      </c>
      <c r="E587" s="160" t="s">
        <v>19</v>
      </c>
      <c r="F587" s="161" t="s">
        <v>451</v>
      </c>
      <c r="H587" s="162">
        <v>32</v>
      </c>
      <c r="I587" s="163"/>
      <c r="L587" s="159"/>
      <c r="M587" s="164"/>
      <c r="T587" s="165"/>
      <c r="AT587" s="160" t="s">
        <v>442</v>
      </c>
      <c r="AU587" s="160" t="s">
        <v>79</v>
      </c>
      <c r="AV587" s="14" t="s">
        <v>440</v>
      </c>
      <c r="AW587" s="14" t="s">
        <v>32</v>
      </c>
      <c r="AX587" s="14" t="s">
        <v>79</v>
      </c>
      <c r="AY587" s="160" t="s">
        <v>429</v>
      </c>
    </row>
    <row r="588" spans="2:65" s="1" customFormat="1" ht="90" customHeight="1">
      <c r="B588" s="32"/>
      <c r="C588" s="166" t="s">
        <v>835</v>
      </c>
      <c r="D588" s="166" t="s">
        <v>780</v>
      </c>
      <c r="E588" s="167" t="s">
        <v>1012</v>
      </c>
      <c r="F588" s="168" t="s">
        <v>1013</v>
      </c>
      <c r="G588" s="169" t="s">
        <v>483</v>
      </c>
      <c r="H588" s="170">
        <v>12380</v>
      </c>
      <c r="I588" s="171"/>
      <c r="J588" s="172">
        <f>ROUND(I588*H588,2)</f>
        <v>0</v>
      </c>
      <c r="K588" s="168" t="s">
        <v>438</v>
      </c>
      <c r="L588" s="32"/>
      <c r="M588" s="173" t="s">
        <v>19</v>
      </c>
      <c r="N588" s="174" t="s">
        <v>42</v>
      </c>
      <c r="P588" s="141">
        <f>O588*H588</f>
        <v>0</v>
      </c>
      <c r="Q588" s="141">
        <v>0</v>
      </c>
      <c r="R588" s="141">
        <f>Q588*H588</f>
        <v>0</v>
      </c>
      <c r="S588" s="141">
        <v>0</v>
      </c>
      <c r="T588" s="142">
        <f>S588*H588</f>
        <v>0</v>
      </c>
      <c r="AR588" s="143" t="s">
        <v>440</v>
      </c>
      <c r="AT588" s="143" t="s">
        <v>780</v>
      </c>
      <c r="AU588" s="143" t="s">
        <v>79</v>
      </c>
      <c r="AY588" s="17" t="s">
        <v>429</v>
      </c>
      <c r="BE588" s="144">
        <f>IF(N588="základní",J588,0)</f>
        <v>0</v>
      </c>
      <c r="BF588" s="144">
        <f>IF(N588="snížená",J588,0)</f>
        <v>0</v>
      </c>
      <c r="BG588" s="144">
        <f>IF(N588="zákl. přenesená",J588,0)</f>
        <v>0</v>
      </c>
      <c r="BH588" s="144">
        <f>IF(N588="sníž. přenesená",J588,0)</f>
        <v>0</v>
      </c>
      <c r="BI588" s="144">
        <f>IF(N588="nulová",J588,0)</f>
        <v>0</v>
      </c>
      <c r="BJ588" s="17" t="s">
        <v>79</v>
      </c>
      <c r="BK588" s="144">
        <f>ROUND(I588*H588,2)</f>
        <v>0</v>
      </c>
      <c r="BL588" s="17" t="s">
        <v>440</v>
      </c>
      <c r="BM588" s="143" t="s">
        <v>1877</v>
      </c>
    </row>
    <row r="589" spans="2:65" s="1" customFormat="1" ht="19.5">
      <c r="B589" s="32"/>
      <c r="D589" s="146" t="s">
        <v>777</v>
      </c>
      <c r="F589" s="175" t="s">
        <v>1015</v>
      </c>
      <c r="I589" s="176"/>
      <c r="L589" s="32"/>
      <c r="M589" s="177"/>
      <c r="T589" s="53"/>
      <c r="AT589" s="17" t="s">
        <v>777</v>
      </c>
      <c r="AU589" s="17" t="s">
        <v>79</v>
      </c>
    </row>
    <row r="590" spans="2:65" s="13" customFormat="1">
      <c r="B590" s="152"/>
      <c r="D590" s="146" t="s">
        <v>442</v>
      </c>
      <c r="E590" s="153" t="s">
        <v>19</v>
      </c>
      <c r="F590" s="154" t="s">
        <v>1842</v>
      </c>
      <c r="H590" s="155">
        <v>300</v>
      </c>
      <c r="I590" s="156"/>
      <c r="L590" s="152"/>
      <c r="M590" s="157"/>
      <c r="T590" s="158"/>
      <c r="AT590" s="153" t="s">
        <v>442</v>
      </c>
      <c r="AU590" s="153" t="s">
        <v>79</v>
      </c>
      <c r="AV590" s="13" t="s">
        <v>81</v>
      </c>
      <c r="AW590" s="13" t="s">
        <v>32</v>
      </c>
      <c r="AX590" s="13" t="s">
        <v>71</v>
      </c>
      <c r="AY590" s="153" t="s">
        <v>429</v>
      </c>
    </row>
    <row r="591" spans="2:65" s="13" customFormat="1">
      <c r="B591" s="152"/>
      <c r="D591" s="146" t="s">
        <v>442</v>
      </c>
      <c r="E591" s="153" t="s">
        <v>19</v>
      </c>
      <c r="F591" s="154" t="s">
        <v>1878</v>
      </c>
      <c r="H591" s="155">
        <v>12080</v>
      </c>
      <c r="I591" s="156"/>
      <c r="L591" s="152"/>
      <c r="M591" s="157"/>
      <c r="T591" s="158"/>
      <c r="AT591" s="153" t="s">
        <v>442</v>
      </c>
      <c r="AU591" s="153" t="s">
        <v>79</v>
      </c>
      <c r="AV591" s="13" t="s">
        <v>81</v>
      </c>
      <c r="AW591" s="13" t="s">
        <v>32</v>
      </c>
      <c r="AX591" s="13" t="s">
        <v>71</v>
      </c>
      <c r="AY591" s="153" t="s">
        <v>429</v>
      </c>
    </row>
    <row r="592" spans="2:65" s="14" customFormat="1">
      <c r="B592" s="159"/>
      <c r="D592" s="146" t="s">
        <v>442</v>
      </c>
      <c r="E592" s="160" t="s">
        <v>19</v>
      </c>
      <c r="F592" s="161" t="s">
        <v>451</v>
      </c>
      <c r="H592" s="162">
        <v>12380</v>
      </c>
      <c r="I592" s="163"/>
      <c r="L592" s="159"/>
      <c r="M592" s="164"/>
      <c r="T592" s="165"/>
      <c r="AT592" s="160" t="s">
        <v>442</v>
      </c>
      <c r="AU592" s="160" t="s">
        <v>79</v>
      </c>
      <c r="AV592" s="14" t="s">
        <v>440</v>
      </c>
      <c r="AW592" s="14" t="s">
        <v>32</v>
      </c>
      <c r="AX592" s="14" t="s">
        <v>79</v>
      </c>
      <c r="AY592" s="160" t="s">
        <v>429</v>
      </c>
    </row>
    <row r="593" spans="2:65" s="1" customFormat="1" ht="90" customHeight="1">
      <c r="B593" s="32"/>
      <c r="C593" s="166" t="s">
        <v>704</v>
      </c>
      <c r="D593" s="166" t="s">
        <v>780</v>
      </c>
      <c r="E593" s="167" t="s">
        <v>1019</v>
      </c>
      <c r="F593" s="168" t="s">
        <v>1020</v>
      </c>
      <c r="G593" s="169" t="s">
        <v>483</v>
      </c>
      <c r="H593" s="170">
        <v>12380</v>
      </c>
      <c r="I593" s="171"/>
      <c r="J593" s="172">
        <f>ROUND(I593*H593,2)</f>
        <v>0</v>
      </c>
      <c r="K593" s="168" t="s">
        <v>438</v>
      </c>
      <c r="L593" s="32"/>
      <c r="M593" s="173" t="s">
        <v>19</v>
      </c>
      <c r="N593" s="174" t="s">
        <v>42</v>
      </c>
      <c r="P593" s="141">
        <f>O593*H593</f>
        <v>0</v>
      </c>
      <c r="Q593" s="141">
        <v>0</v>
      </c>
      <c r="R593" s="141">
        <f>Q593*H593</f>
        <v>0</v>
      </c>
      <c r="S593" s="141">
        <v>0</v>
      </c>
      <c r="T593" s="142">
        <f>S593*H593</f>
        <v>0</v>
      </c>
      <c r="AR593" s="143" t="s">
        <v>440</v>
      </c>
      <c r="AT593" s="143" t="s">
        <v>780</v>
      </c>
      <c r="AU593" s="143" t="s">
        <v>79</v>
      </c>
      <c r="AY593" s="17" t="s">
        <v>429</v>
      </c>
      <c r="BE593" s="144">
        <f>IF(N593="základní",J593,0)</f>
        <v>0</v>
      </c>
      <c r="BF593" s="144">
        <f>IF(N593="snížená",J593,0)</f>
        <v>0</v>
      </c>
      <c r="BG593" s="144">
        <f>IF(N593="zákl. přenesená",J593,0)</f>
        <v>0</v>
      </c>
      <c r="BH593" s="144">
        <f>IF(N593="sníž. přenesená",J593,0)</f>
        <v>0</v>
      </c>
      <c r="BI593" s="144">
        <f>IF(N593="nulová",J593,0)</f>
        <v>0</v>
      </c>
      <c r="BJ593" s="17" t="s">
        <v>79</v>
      </c>
      <c r="BK593" s="144">
        <f>ROUND(I593*H593,2)</f>
        <v>0</v>
      </c>
      <c r="BL593" s="17" t="s">
        <v>440</v>
      </c>
      <c r="BM593" s="143" t="s">
        <v>1879</v>
      </c>
    </row>
    <row r="594" spans="2:65" s="1" customFormat="1" ht="19.5">
      <c r="B594" s="32"/>
      <c r="D594" s="146" t="s">
        <v>777</v>
      </c>
      <c r="F594" s="175" t="s">
        <v>1015</v>
      </c>
      <c r="I594" s="176"/>
      <c r="L594" s="32"/>
      <c r="M594" s="177"/>
      <c r="T594" s="53"/>
      <c r="AT594" s="17" t="s">
        <v>777</v>
      </c>
      <c r="AU594" s="17" t="s">
        <v>79</v>
      </c>
    </row>
    <row r="595" spans="2:65" s="13" customFormat="1">
      <c r="B595" s="152"/>
      <c r="D595" s="146" t="s">
        <v>442</v>
      </c>
      <c r="E595" s="153" t="s">
        <v>19</v>
      </c>
      <c r="F595" s="154" t="s">
        <v>1842</v>
      </c>
      <c r="H595" s="155">
        <v>300</v>
      </c>
      <c r="I595" s="156"/>
      <c r="L595" s="152"/>
      <c r="M595" s="157"/>
      <c r="T595" s="158"/>
      <c r="AT595" s="153" t="s">
        <v>442</v>
      </c>
      <c r="AU595" s="153" t="s">
        <v>79</v>
      </c>
      <c r="AV595" s="13" t="s">
        <v>81</v>
      </c>
      <c r="AW595" s="13" t="s">
        <v>32</v>
      </c>
      <c r="AX595" s="13" t="s">
        <v>71</v>
      </c>
      <c r="AY595" s="153" t="s">
        <v>429</v>
      </c>
    </row>
    <row r="596" spans="2:65" s="13" customFormat="1">
      <c r="B596" s="152"/>
      <c r="D596" s="146" t="s">
        <v>442</v>
      </c>
      <c r="E596" s="153" t="s">
        <v>19</v>
      </c>
      <c r="F596" s="154" t="s">
        <v>1878</v>
      </c>
      <c r="H596" s="155">
        <v>12080</v>
      </c>
      <c r="I596" s="156"/>
      <c r="L596" s="152"/>
      <c r="M596" s="157"/>
      <c r="T596" s="158"/>
      <c r="AT596" s="153" t="s">
        <v>442</v>
      </c>
      <c r="AU596" s="153" t="s">
        <v>79</v>
      </c>
      <c r="AV596" s="13" t="s">
        <v>81</v>
      </c>
      <c r="AW596" s="13" t="s">
        <v>32</v>
      </c>
      <c r="AX596" s="13" t="s">
        <v>71</v>
      </c>
      <c r="AY596" s="153" t="s">
        <v>429</v>
      </c>
    </row>
    <row r="597" spans="2:65" s="14" customFormat="1">
      <c r="B597" s="159"/>
      <c r="D597" s="146" t="s">
        <v>442</v>
      </c>
      <c r="E597" s="160" t="s">
        <v>19</v>
      </c>
      <c r="F597" s="161" t="s">
        <v>451</v>
      </c>
      <c r="H597" s="162">
        <v>12380</v>
      </c>
      <c r="I597" s="163"/>
      <c r="L597" s="159"/>
      <c r="M597" s="164"/>
      <c r="T597" s="165"/>
      <c r="AT597" s="160" t="s">
        <v>442</v>
      </c>
      <c r="AU597" s="160" t="s">
        <v>79</v>
      </c>
      <c r="AV597" s="14" t="s">
        <v>440</v>
      </c>
      <c r="AW597" s="14" t="s">
        <v>32</v>
      </c>
      <c r="AX597" s="14" t="s">
        <v>79</v>
      </c>
      <c r="AY597" s="160" t="s">
        <v>429</v>
      </c>
    </row>
    <row r="598" spans="2:65" s="1" customFormat="1" ht="76.349999999999994" customHeight="1">
      <c r="B598" s="32"/>
      <c r="C598" s="166" t="s">
        <v>697</v>
      </c>
      <c r="D598" s="166" t="s">
        <v>780</v>
      </c>
      <c r="E598" s="167" t="s">
        <v>1470</v>
      </c>
      <c r="F598" s="168" t="s">
        <v>1471</v>
      </c>
      <c r="G598" s="169" t="s">
        <v>830</v>
      </c>
      <c r="H598" s="170">
        <v>2.5459999999999998</v>
      </c>
      <c r="I598" s="171"/>
      <c r="J598" s="172">
        <f>ROUND(I598*H598,2)</f>
        <v>0</v>
      </c>
      <c r="K598" s="168" t="s">
        <v>438</v>
      </c>
      <c r="L598" s="32"/>
      <c r="M598" s="173" t="s">
        <v>19</v>
      </c>
      <c r="N598" s="174" t="s">
        <v>42</v>
      </c>
      <c r="P598" s="141">
        <f>O598*H598</f>
        <v>0</v>
      </c>
      <c r="Q598" s="141">
        <v>0</v>
      </c>
      <c r="R598" s="141">
        <f>Q598*H598</f>
        <v>0</v>
      </c>
      <c r="S598" s="141">
        <v>0</v>
      </c>
      <c r="T598" s="142">
        <f>S598*H598</f>
        <v>0</v>
      </c>
      <c r="AR598" s="143" t="s">
        <v>440</v>
      </c>
      <c r="AT598" s="143" t="s">
        <v>780</v>
      </c>
      <c r="AU598" s="143" t="s">
        <v>79</v>
      </c>
      <c r="AY598" s="17" t="s">
        <v>429</v>
      </c>
      <c r="BE598" s="144">
        <f>IF(N598="základní",J598,0)</f>
        <v>0</v>
      </c>
      <c r="BF598" s="144">
        <f>IF(N598="snížená",J598,0)</f>
        <v>0</v>
      </c>
      <c r="BG598" s="144">
        <f>IF(N598="zákl. přenesená",J598,0)</f>
        <v>0</v>
      </c>
      <c r="BH598" s="144">
        <f>IF(N598="sníž. přenesená",J598,0)</f>
        <v>0</v>
      </c>
      <c r="BI598" s="144">
        <f>IF(N598="nulová",J598,0)</f>
        <v>0</v>
      </c>
      <c r="BJ598" s="17" t="s">
        <v>79</v>
      </c>
      <c r="BK598" s="144">
        <f>ROUND(I598*H598,2)</f>
        <v>0</v>
      </c>
      <c r="BL598" s="17" t="s">
        <v>440</v>
      </c>
      <c r="BM598" s="143" t="s">
        <v>1880</v>
      </c>
    </row>
    <row r="599" spans="2:65" s="12" customFormat="1">
      <c r="B599" s="145"/>
      <c r="D599" s="146" t="s">
        <v>442</v>
      </c>
      <c r="E599" s="147" t="s">
        <v>19</v>
      </c>
      <c r="F599" s="148" t="s">
        <v>1733</v>
      </c>
      <c r="H599" s="147" t="s">
        <v>19</v>
      </c>
      <c r="I599" s="149"/>
      <c r="L599" s="145"/>
      <c r="M599" s="150"/>
      <c r="T599" s="151"/>
      <c r="AT599" s="147" t="s">
        <v>442</v>
      </c>
      <c r="AU599" s="147" t="s">
        <v>79</v>
      </c>
      <c r="AV599" s="12" t="s">
        <v>79</v>
      </c>
      <c r="AW599" s="12" t="s">
        <v>32</v>
      </c>
      <c r="AX599" s="12" t="s">
        <v>71</v>
      </c>
      <c r="AY599" s="147" t="s">
        <v>429</v>
      </c>
    </row>
    <row r="600" spans="2:65" s="13" customFormat="1">
      <c r="B600" s="152"/>
      <c r="D600" s="146" t="s">
        <v>442</v>
      </c>
      <c r="E600" s="153" t="s">
        <v>19</v>
      </c>
      <c r="F600" s="154" t="s">
        <v>1461</v>
      </c>
      <c r="H600" s="155">
        <v>2.5000000000000001E-2</v>
      </c>
      <c r="I600" s="156"/>
      <c r="L600" s="152"/>
      <c r="M600" s="157"/>
      <c r="T600" s="158"/>
      <c r="AT600" s="153" t="s">
        <v>442</v>
      </c>
      <c r="AU600" s="153" t="s">
        <v>79</v>
      </c>
      <c r="AV600" s="13" t="s">
        <v>81</v>
      </c>
      <c r="AW600" s="13" t="s">
        <v>32</v>
      </c>
      <c r="AX600" s="13" t="s">
        <v>71</v>
      </c>
      <c r="AY600" s="153" t="s">
        <v>429</v>
      </c>
    </row>
    <row r="601" spans="2:65" s="12" customFormat="1">
      <c r="B601" s="145"/>
      <c r="D601" s="146" t="s">
        <v>442</v>
      </c>
      <c r="E601" s="147" t="s">
        <v>19</v>
      </c>
      <c r="F601" s="148" t="s">
        <v>1734</v>
      </c>
      <c r="H601" s="147" t="s">
        <v>19</v>
      </c>
      <c r="I601" s="149"/>
      <c r="L601" s="145"/>
      <c r="M601" s="150"/>
      <c r="T601" s="151"/>
      <c r="AT601" s="147" t="s">
        <v>442</v>
      </c>
      <c r="AU601" s="147" t="s">
        <v>79</v>
      </c>
      <c r="AV601" s="12" t="s">
        <v>79</v>
      </c>
      <c r="AW601" s="12" t="s">
        <v>32</v>
      </c>
      <c r="AX601" s="12" t="s">
        <v>71</v>
      </c>
      <c r="AY601" s="147" t="s">
        <v>429</v>
      </c>
    </row>
    <row r="602" spans="2:65" s="13" customFormat="1">
      <c r="B602" s="152"/>
      <c r="D602" s="146" t="s">
        <v>442</v>
      </c>
      <c r="E602" s="153" t="s">
        <v>19</v>
      </c>
      <c r="F602" s="154" t="s">
        <v>1461</v>
      </c>
      <c r="H602" s="155">
        <v>2.5000000000000001E-2</v>
      </c>
      <c r="I602" s="156"/>
      <c r="L602" s="152"/>
      <c r="M602" s="157"/>
      <c r="T602" s="158"/>
      <c r="AT602" s="153" t="s">
        <v>442</v>
      </c>
      <c r="AU602" s="153" t="s">
        <v>79</v>
      </c>
      <c r="AV602" s="13" t="s">
        <v>81</v>
      </c>
      <c r="AW602" s="13" t="s">
        <v>32</v>
      </c>
      <c r="AX602" s="13" t="s">
        <v>71</v>
      </c>
      <c r="AY602" s="153" t="s">
        <v>429</v>
      </c>
    </row>
    <row r="603" spans="2:65" s="13" customFormat="1">
      <c r="B603" s="152"/>
      <c r="D603" s="146" t="s">
        <v>442</v>
      </c>
      <c r="E603" s="153" t="s">
        <v>19</v>
      </c>
      <c r="F603" s="154" t="s">
        <v>1881</v>
      </c>
      <c r="H603" s="155">
        <v>2.3959999999999999</v>
      </c>
      <c r="I603" s="156"/>
      <c r="L603" s="152"/>
      <c r="M603" s="157"/>
      <c r="T603" s="158"/>
      <c r="AT603" s="153" t="s">
        <v>442</v>
      </c>
      <c r="AU603" s="153" t="s">
        <v>79</v>
      </c>
      <c r="AV603" s="13" t="s">
        <v>81</v>
      </c>
      <c r="AW603" s="13" t="s">
        <v>32</v>
      </c>
      <c r="AX603" s="13" t="s">
        <v>71</v>
      </c>
      <c r="AY603" s="153" t="s">
        <v>429</v>
      </c>
    </row>
    <row r="604" spans="2:65" s="12" customFormat="1">
      <c r="B604" s="145"/>
      <c r="D604" s="146" t="s">
        <v>442</v>
      </c>
      <c r="E604" s="147" t="s">
        <v>19</v>
      </c>
      <c r="F604" s="148" t="s">
        <v>1736</v>
      </c>
      <c r="H604" s="147" t="s">
        <v>19</v>
      </c>
      <c r="I604" s="149"/>
      <c r="L604" s="145"/>
      <c r="M604" s="150"/>
      <c r="T604" s="151"/>
      <c r="AT604" s="147" t="s">
        <v>442</v>
      </c>
      <c r="AU604" s="147" t="s">
        <v>79</v>
      </c>
      <c r="AV604" s="12" t="s">
        <v>79</v>
      </c>
      <c r="AW604" s="12" t="s">
        <v>32</v>
      </c>
      <c r="AX604" s="12" t="s">
        <v>71</v>
      </c>
      <c r="AY604" s="147" t="s">
        <v>429</v>
      </c>
    </row>
    <row r="605" spans="2:65" s="13" customFormat="1">
      <c r="B605" s="152"/>
      <c r="D605" s="146" t="s">
        <v>442</v>
      </c>
      <c r="E605" s="153" t="s">
        <v>19</v>
      </c>
      <c r="F605" s="154" t="s">
        <v>1461</v>
      </c>
      <c r="H605" s="155">
        <v>2.5000000000000001E-2</v>
      </c>
      <c r="I605" s="156"/>
      <c r="L605" s="152"/>
      <c r="M605" s="157"/>
      <c r="T605" s="158"/>
      <c r="AT605" s="153" t="s">
        <v>442</v>
      </c>
      <c r="AU605" s="153" t="s">
        <v>79</v>
      </c>
      <c r="AV605" s="13" t="s">
        <v>81</v>
      </c>
      <c r="AW605" s="13" t="s">
        <v>32</v>
      </c>
      <c r="AX605" s="13" t="s">
        <v>71</v>
      </c>
      <c r="AY605" s="153" t="s">
        <v>429</v>
      </c>
    </row>
    <row r="606" spans="2:65" s="12" customFormat="1">
      <c r="B606" s="145"/>
      <c r="D606" s="146" t="s">
        <v>442</v>
      </c>
      <c r="E606" s="147" t="s">
        <v>19</v>
      </c>
      <c r="F606" s="148" t="s">
        <v>1737</v>
      </c>
      <c r="H606" s="147" t="s">
        <v>19</v>
      </c>
      <c r="I606" s="149"/>
      <c r="L606" s="145"/>
      <c r="M606" s="150"/>
      <c r="T606" s="151"/>
      <c r="AT606" s="147" t="s">
        <v>442</v>
      </c>
      <c r="AU606" s="147" t="s">
        <v>79</v>
      </c>
      <c r="AV606" s="12" t="s">
        <v>79</v>
      </c>
      <c r="AW606" s="12" t="s">
        <v>32</v>
      </c>
      <c r="AX606" s="12" t="s">
        <v>71</v>
      </c>
      <c r="AY606" s="147" t="s">
        <v>429</v>
      </c>
    </row>
    <row r="607" spans="2:65" s="13" customFormat="1">
      <c r="B607" s="152"/>
      <c r="D607" s="146" t="s">
        <v>442</v>
      </c>
      <c r="E607" s="153" t="s">
        <v>19</v>
      </c>
      <c r="F607" s="154" t="s">
        <v>1461</v>
      </c>
      <c r="H607" s="155">
        <v>2.5000000000000001E-2</v>
      </c>
      <c r="I607" s="156"/>
      <c r="L607" s="152"/>
      <c r="M607" s="157"/>
      <c r="T607" s="158"/>
      <c r="AT607" s="153" t="s">
        <v>442</v>
      </c>
      <c r="AU607" s="153" t="s">
        <v>79</v>
      </c>
      <c r="AV607" s="13" t="s">
        <v>81</v>
      </c>
      <c r="AW607" s="13" t="s">
        <v>32</v>
      </c>
      <c r="AX607" s="13" t="s">
        <v>71</v>
      </c>
      <c r="AY607" s="153" t="s">
        <v>429</v>
      </c>
    </row>
    <row r="608" spans="2:65" s="12" customFormat="1">
      <c r="B608" s="145"/>
      <c r="D608" s="146" t="s">
        <v>442</v>
      </c>
      <c r="E608" s="147" t="s">
        <v>19</v>
      </c>
      <c r="F608" s="148" t="s">
        <v>1738</v>
      </c>
      <c r="H608" s="147" t="s">
        <v>19</v>
      </c>
      <c r="I608" s="149"/>
      <c r="L608" s="145"/>
      <c r="M608" s="150"/>
      <c r="T608" s="151"/>
      <c r="AT608" s="147" t="s">
        <v>442</v>
      </c>
      <c r="AU608" s="147" t="s">
        <v>79</v>
      </c>
      <c r="AV608" s="12" t="s">
        <v>79</v>
      </c>
      <c r="AW608" s="12" t="s">
        <v>32</v>
      </c>
      <c r="AX608" s="12" t="s">
        <v>71</v>
      </c>
      <c r="AY608" s="147" t="s">
        <v>429</v>
      </c>
    </row>
    <row r="609" spans="2:65" s="13" customFormat="1">
      <c r="B609" s="152"/>
      <c r="D609" s="146" t="s">
        <v>442</v>
      </c>
      <c r="E609" s="153" t="s">
        <v>19</v>
      </c>
      <c r="F609" s="154" t="s">
        <v>1461</v>
      </c>
      <c r="H609" s="155">
        <v>2.5000000000000001E-2</v>
      </c>
      <c r="I609" s="156"/>
      <c r="L609" s="152"/>
      <c r="M609" s="157"/>
      <c r="T609" s="158"/>
      <c r="AT609" s="153" t="s">
        <v>442</v>
      </c>
      <c r="AU609" s="153" t="s">
        <v>79</v>
      </c>
      <c r="AV609" s="13" t="s">
        <v>81</v>
      </c>
      <c r="AW609" s="13" t="s">
        <v>32</v>
      </c>
      <c r="AX609" s="13" t="s">
        <v>71</v>
      </c>
      <c r="AY609" s="153" t="s">
        <v>429</v>
      </c>
    </row>
    <row r="610" spans="2:65" s="12" customFormat="1">
      <c r="B610" s="145"/>
      <c r="D610" s="146" t="s">
        <v>442</v>
      </c>
      <c r="E610" s="147" t="s">
        <v>19</v>
      </c>
      <c r="F610" s="148" t="s">
        <v>1739</v>
      </c>
      <c r="H610" s="147" t="s">
        <v>19</v>
      </c>
      <c r="I610" s="149"/>
      <c r="L610" s="145"/>
      <c r="M610" s="150"/>
      <c r="T610" s="151"/>
      <c r="AT610" s="147" t="s">
        <v>442</v>
      </c>
      <c r="AU610" s="147" t="s">
        <v>79</v>
      </c>
      <c r="AV610" s="12" t="s">
        <v>79</v>
      </c>
      <c r="AW610" s="12" t="s">
        <v>32</v>
      </c>
      <c r="AX610" s="12" t="s">
        <v>71</v>
      </c>
      <c r="AY610" s="147" t="s">
        <v>429</v>
      </c>
    </row>
    <row r="611" spans="2:65" s="13" customFormat="1">
      <c r="B611" s="152"/>
      <c r="D611" s="146" t="s">
        <v>442</v>
      </c>
      <c r="E611" s="153" t="s">
        <v>19</v>
      </c>
      <c r="F611" s="154" t="s">
        <v>1461</v>
      </c>
      <c r="H611" s="155">
        <v>2.5000000000000001E-2</v>
      </c>
      <c r="I611" s="156"/>
      <c r="L611" s="152"/>
      <c r="M611" s="157"/>
      <c r="T611" s="158"/>
      <c r="AT611" s="153" t="s">
        <v>442</v>
      </c>
      <c r="AU611" s="153" t="s">
        <v>79</v>
      </c>
      <c r="AV611" s="13" t="s">
        <v>81</v>
      </c>
      <c r="AW611" s="13" t="s">
        <v>32</v>
      </c>
      <c r="AX611" s="13" t="s">
        <v>71</v>
      </c>
      <c r="AY611" s="153" t="s">
        <v>429</v>
      </c>
    </row>
    <row r="612" spans="2:65" s="14" customFormat="1">
      <c r="B612" s="159"/>
      <c r="D612" s="146" t="s">
        <v>442</v>
      </c>
      <c r="E612" s="160" t="s">
        <v>19</v>
      </c>
      <c r="F612" s="161" t="s">
        <v>451</v>
      </c>
      <c r="H612" s="162">
        <v>2.5459999999999994</v>
      </c>
      <c r="I612" s="163"/>
      <c r="L612" s="159"/>
      <c r="M612" s="164"/>
      <c r="T612" s="165"/>
      <c r="AT612" s="160" t="s">
        <v>442</v>
      </c>
      <c r="AU612" s="160" t="s">
        <v>79</v>
      </c>
      <c r="AV612" s="14" t="s">
        <v>440</v>
      </c>
      <c r="AW612" s="14" t="s">
        <v>32</v>
      </c>
      <c r="AX612" s="14" t="s">
        <v>79</v>
      </c>
      <c r="AY612" s="160" t="s">
        <v>429</v>
      </c>
    </row>
    <row r="613" spans="2:65" s="1" customFormat="1" ht="90" customHeight="1">
      <c r="B613" s="32"/>
      <c r="C613" s="166" t="s">
        <v>854</v>
      </c>
      <c r="D613" s="166" t="s">
        <v>780</v>
      </c>
      <c r="E613" s="167" t="s">
        <v>872</v>
      </c>
      <c r="F613" s="168" t="s">
        <v>873</v>
      </c>
      <c r="G613" s="169" t="s">
        <v>830</v>
      </c>
      <c r="H613" s="170">
        <v>2.5459999999999998</v>
      </c>
      <c r="I613" s="171"/>
      <c r="J613" s="172">
        <f>ROUND(I613*H613,2)</f>
        <v>0</v>
      </c>
      <c r="K613" s="168" t="s">
        <v>438</v>
      </c>
      <c r="L613" s="32"/>
      <c r="M613" s="173" t="s">
        <v>19</v>
      </c>
      <c r="N613" s="174" t="s">
        <v>42</v>
      </c>
      <c r="P613" s="141">
        <f>O613*H613</f>
        <v>0</v>
      </c>
      <c r="Q613" s="141">
        <v>0</v>
      </c>
      <c r="R613" s="141">
        <f>Q613*H613</f>
        <v>0</v>
      </c>
      <c r="S613" s="141">
        <v>0</v>
      </c>
      <c r="T613" s="142">
        <f>S613*H613</f>
        <v>0</v>
      </c>
      <c r="AR613" s="143" t="s">
        <v>440</v>
      </c>
      <c r="AT613" s="143" t="s">
        <v>780</v>
      </c>
      <c r="AU613" s="143" t="s">
        <v>79</v>
      </c>
      <c r="AY613" s="17" t="s">
        <v>429</v>
      </c>
      <c r="BE613" s="144">
        <f>IF(N613="základní",J613,0)</f>
        <v>0</v>
      </c>
      <c r="BF613" s="144">
        <f>IF(N613="snížená",J613,0)</f>
        <v>0</v>
      </c>
      <c r="BG613" s="144">
        <f>IF(N613="zákl. přenesená",J613,0)</f>
        <v>0</v>
      </c>
      <c r="BH613" s="144">
        <f>IF(N613="sníž. přenesená",J613,0)</f>
        <v>0</v>
      </c>
      <c r="BI613" s="144">
        <f>IF(N613="nulová",J613,0)</f>
        <v>0</v>
      </c>
      <c r="BJ613" s="17" t="s">
        <v>79</v>
      </c>
      <c r="BK613" s="144">
        <f>ROUND(I613*H613,2)</f>
        <v>0</v>
      </c>
      <c r="BL613" s="17" t="s">
        <v>440</v>
      </c>
      <c r="BM613" s="143" t="s">
        <v>1882</v>
      </c>
    </row>
    <row r="614" spans="2:65" s="12" customFormat="1">
      <c r="B614" s="145"/>
      <c r="D614" s="146" t="s">
        <v>442</v>
      </c>
      <c r="E614" s="147" t="s">
        <v>19</v>
      </c>
      <c r="F614" s="148" t="s">
        <v>1733</v>
      </c>
      <c r="H614" s="147" t="s">
        <v>19</v>
      </c>
      <c r="I614" s="149"/>
      <c r="L614" s="145"/>
      <c r="M614" s="150"/>
      <c r="T614" s="151"/>
      <c r="AT614" s="147" t="s">
        <v>442</v>
      </c>
      <c r="AU614" s="147" t="s">
        <v>79</v>
      </c>
      <c r="AV614" s="12" t="s">
        <v>79</v>
      </c>
      <c r="AW614" s="12" t="s">
        <v>32</v>
      </c>
      <c r="AX614" s="12" t="s">
        <v>71</v>
      </c>
      <c r="AY614" s="147" t="s">
        <v>429</v>
      </c>
    </row>
    <row r="615" spans="2:65" s="13" customFormat="1">
      <c r="B615" s="152"/>
      <c r="D615" s="146" t="s">
        <v>442</v>
      </c>
      <c r="E615" s="153" t="s">
        <v>19</v>
      </c>
      <c r="F615" s="154" t="s">
        <v>1461</v>
      </c>
      <c r="H615" s="155">
        <v>2.5000000000000001E-2</v>
      </c>
      <c r="I615" s="156"/>
      <c r="L615" s="152"/>
      <c r="M615" s="157"/>
      <c r="T615" s="158"/>
      <c r="AT615" s="153" t="s">
        <v>442</v>
      </c>
      <c r="AU615" s="153" t="s">
        <v>79</v>
      </c>
      <c r="AV615" s="13" t="s">
        <v>81</v>
      </c>
      <c r="AW615" s="13" t="s">
        <v>32</v>
      </c>
      <c r="AX615" s="13" t="s">
        <v>71</v>
      </c>
      <c r="AY615" s="153" t="s">
        <v>429</v>
      </c>
    </row>
    <row r="616" spans="2:65" s="12" customFormat="1">
      <c r="B616" s="145"/>
      <c r="D616" s="146" t="s">
        <v>442</v>
      </c>
      <c r="E616" s="147" t="s">
        <v>19</v>
      </c>
      <c r="F616" s="148" t="s">
        <v>1734</v>
      </c>
      <c r="H616" s="147" t="s">
        <v>19</v>
      </c>
      <c r="I616" s="149"/>
      <c r="L616" s="145"/>
      <c r="M616" s="150"/>
      <c r="T616" s="151"/>
      <c r="AT616" s="147" t="s">
        <v>442</v>
      </c>
      <c r="AU616" s="147" t="s">
        <v>79</v>
      </c>
      <c r="AV616" s="12" t="s">
        <v>79</v>
      </c>
      <c r="AW616" s="12" t="s">
        <v>32</v>
      </c>
      <c r="AX616" s="12" t="s">
        <v>71</v>
      </c>
      <c r="AY616" s="147" t="s">
        <v>429</v>
      </c>
    </row>
    <row r="617" spans="2:65" s="13" customFormat="1">
      <c r="B617" s="152"/>
      <c r="D617" s="146" t="s">
        <v>442</v>
      </c>
      <c r="E617" s="153" t="s">
        <v>19</v>
      </c>
      <c r="F617" s="154" t="s">
        <v>1461</v>
      </c>
      <c r="H617" s="155">
        <v>2.5000000000000001E-2</v>
      </c>
      <c r="I617" s="156"/>
      <c r="L617" s="152"/>
      <c r="M617" s="157"/>
      <c r="T617" s="158"/>
      <c r="AT617" s="153" t="s">
        <v>442</v>
      </c>
      <c r="AU617" s="153" t="s">
        <v>79</v>
      </c>
      <c r="AV617" s="13" t="s">
        <v>81</v>
      </c>
      <c r="AW617" s="13" t="s">
        <v>32</v>
      </c>
      <c r="AX617" s="13" t="s">
        <v>71</v>
      </c>
      <c r="AY617" s="153" t="s">
        <v>429</v>
      </c>
    </row>
    <row r="618" spans="2:65" s="13" customFormat="1">
      <c r="B618" s="152"/>
      <c r="D618" s="146" t="s">
        <v>442</v>
      </c>
      <c r="E618" s="153" t="s">
        <v>19</v>
      </c>
      <c r="F618" s="154" t="s">
        <v>1881</v>
      </c>
      <c r="H618" s="155">
        <v>2.3959999999999999</v>
      </c>
      <c r="I618" s="156"/>
      <c r="L618" s="152"/>
      <c r="M618" s="157"/>
      <c r="T618" s="158"/>
      <c r="AT618" s="153" t="s">
        <v>442</v>
      </c>
      <c r="AU618" s="153" t="s">
        <v>79</v>
      </c>
      <c r="AV618" s="13" t="s">
        <v>81</v>
      </c>
      <c r="AW618" s="13" t="s">
        <v>32</v>
      </c>
      <c r="AX618" s="13" t="s">
        <v>71</v>
      </c>
      <c r="AY618" s="153" t="s">
        <v>429</v>
      </c>
    </row>
    <row r="619" spans="2:65" s="12" customFormat="1">
      <c r="B619" s="145"/>
      <c r="D619" s="146" t="s">
        <v>442</v>
      </c>
      <c r="E619" s="147" t="s">
        <v>19</v>
      </c>
      <c r="F619" s="148" t="s">
        <v>1736</v>
      </c>
      <c r="H619" s="147" t="s">
        <v>19</v>
      </c>
      <c r="I619" s="149"/>
      <c r="L619" s="145"/>
      <c r="M619" s="150"/>
      <c r="T619" s="151"/>
      <c r="AT619" s="147" t="s">
        <v>442</v>
      </c>
      <c r="AU619" s="147" t="s">
        <v>79</v>
      </c>
      <c r="AV619" s="12" t="s">
        <v>79</v>
      </c>
      <c r="AW619" s="12" t="s">
        <v>32</v>
      </c>
      <c r="AX619" s="12" t="s">
        <v>71</v>
      </c>
      <c r="AY619" s="147" t="s">
        <v>429</v>
      </c>
    </row>
    <row r="620" spans="2:65" s="13" customFormat="1">
      <c r="B620" s="152"/>
      <c r="D620" s="146" t="s">
        <v>442</v>
      </c>
      <c r="E620" s="153" t="s">
        <v>19</v>
      </c>
      <c r="F620" s="154" t="s">
        <v>1461</v>
      </c>
      <c r="H620" s="155">
        <v>2.5000000000000001E-2</v>
      </c>
      <c r="I620" s="156"/>
      <c r="L620" s="152"/>
      <c r="M620" s="157"/>
      <c r="T620" s="158"/>
      <c r="AT620" s="153" t="s">
        <v>442</v>
      </c>
      <c r="AU620" s="153" t="s">
        <v>79</v>
      </c>
      <c r="AV620" s="13" t="s">
        <v>81</v>
      </c>
      <c r="AW620" s="13" t="s">
        <v>32</v>
      </c>
      <c r="AX620" s="13" t="s">
        <v>71</v>
      </c>
      <c r="AY620" s="153" t="s">
        <v>429</v>
      </c>
    </row>
    <row r="621" spans="2:65" s="12" customFormat="1">
      <c r="B621" s="145"/>
      <c r="D621" s="146" t="s">
        <v>442</v>
      </c>
      <c r="E621" s="147" t="s">
        <v>19</v>
      </c>
      <c r="F621" s="148" t="s">
        <v>1737</v>
      </c>
      <c r="H621" s="147" t="s">
        <v>19</v>
      </c>
      <c r="I621" s="149"/>
      <c r="L621" s="145"/>
      <c r="M621" s="150"/>
      <c r="T621" s="151"/>
      <c r="AT621" s="147" t="s">
        <v>442</v>
      </c>
      <c r="AU621" s="147" t="s">
        <v>79</v>
      </c>
      <c r="AV621" s="12" t="s">
        <v>79</v>
      </c>
      <c r="AW621" s="12" t="s">
        <v>32</v>
      </c>
      <c r="AX621" s="12" t="s">
        <v>71</v>
      </c>
      <c r="AY621" s="147" t="s">
        <v>429</v>
      </c>
    </row>
    <row r="622" spans="2:65" s="13" customFormat="1">
      <c r="B622" s="152"/>
      <c r="D622" s="146" t="s">
        <v>442</v>
      </c>
      <c r="E622" s="153" t="s">
        <v>19</v>
      </c>
      <c r="F622" s="154" t="s">
        <v>1461</v>
      </c>
      <c r="H622" s="155">
        <v>2.5000000000000001E-2</v>
      </c>
      <c r="I622" s="156"/>
      <c r="L622" s="152"/>
      <c r="M622" s="157"/>
      <c r="T622" s="158"/>
      <c r="AT622" s="153" t="s">
        <v>442</v>
      </c>
      <c r="AU622" s="153" t="s">
        <v>79</v>
      </c>
      <c r="AV622" s="13" t="s">
        <v>81</v>
      </c>
      <c r="AW622" s="13" t="s">
        <v>32</v>
      </c>
      <c r="AX622" s="13" t="s">
        <v>71</v>
      </c>
      <c r="AY622" s="153" t="s">
        <v>429</v>
      </c>
    </row>
    <row r="623" spans="2:65" s="12" customFormat="1">
      <c r="B623" s="145"/>
      <c r="D623" s="146" t="s">
        <v>442</v>
      </c>
      <c r="E623" s="147" t="s">
        <v>19</v>
      </c>
      <c r="F623" s="148" t="s">
        <v>1738</v>
      </c>
      <c r="H623" s="147" t="s">
        <v>19</v>
      </c>
      <c r="I623" s="149"/>
      <c r="L623" s="145"/>
      <c r="M623" s="150"/>
      <c r="T623" s="151"/>
      <c r="AT623" s="147" t="s">
        <v>442</v>
      </c>
      <c r="AU623" s="147" t="s">
        <v>79</v>
      </c>
      <c r="AV623" s="12" t="s">
        <v>79</v>
      </c>
      <c r="AW623" s="12" t="s">
        <v>32</v>
      </c>
      <c r="AX623" s="12" t="s">
        <v>71</v>
      </c>
      <c r="AY623" s="147" t="s">
        <v>429</v>
      </c>
    </row>
    <row r="624" spans="2:65" s="13" customFormat="1">
      <c r="B624" s="152"/>
      <c r="D624" s="146" t="s">
        <v>442</v>
      </c>
      <c r="E624" s="153" t="s">
        <v>19</v>
      </c>
      <c r="F624" s="154" t="s">
        <v>1461</v>
      </c>
      <c r="H624" s="155">
        <v>2.5000000000000001E-2</v>
      </c>
      <c r="I624" s="156"/>
      <c r="L624" s="152"/>
      <c r="M624" s="157"/>
      <c r="T624" s="158"/>
      <c r="AT624" s="153" t="s">
        <v>442</v>
      </c>
      <c r="AU624" s="153" t="s">
        <v>79</v>
      </c>
      <c r="AV624" s="13" t="s">
        <v>81</v>
      </c>
      <c r="AW624" s="13" t="s">
        <v>32</v>
      </c>
      <c r="AX624" s="13" t="s">
        <v>71</v>
      </c>
      <c r="AY624" s="153" t="s">
        <v>429</v>
      </c>
    </row>
    <row r="625" spans="2:65" s="12" customFormat="1">
      <c r="B625" s="145"/>
      <c r="D625" s="146" t="s">
        <v>442</v>
      </c>
      <c r="E625" s="147" t="s">
        <v>19</v>
      </c>
      <c r="F625" s="148" t="s">
        <v>1739</v>
      </c>
      <c r="H625" s="147" t="s">
        <v>19</v>
      </c>
      <c r="I625" s="149"/>
      <c r="L625" s="145"/>
      <c r="M625" s="150"/>
      <c r="T625" s="151"/>
      <c r="AT625" s="147" t="s">
        <v>442</v>
      </c>
      <c r="AU625" s="147" t="s">
        <v>79</v>
      </c>
      <c r="AV625" s="12" t="s">
        <v>79</v>
      </c>
      <c r="AW625" s="12" t="s">
        <v>32</v>
      </c>
      <c r="AX625" s="12" t="s">
        <v>71</v>
      </c>
      <c r="AY625" s="147" t="s">
        <v>429</v>
      </c>
    </row>
    <row r="626" spans="2:65" s="13" customFormat="1">
      <c r="B626" s="152"/>
      <c r="D626" s="146" t="s">
        <v>442</v>
      </c>
      <c r="E626" s="153" t="s">
        <v>19</v>
      </c>
      <c r="F626" s="154" t="s">
        <v>1461</v>
      </c>
      <c r="H626" s="155">
        <v>2.5000000000000001E-2</v>
      </c>
      <c r="I626" s="156"/>
      <c r="L626" s="152"/>
      <c r="M626" s="157"/>
      <c r="T626" s="158"/>
      <c r="AT626" s="153" t="s">
        <v>442</v>
      </c>
      <c r="AU626" s="153" t="s">
        <v>79</v>
      </c>
      <c r="AV626" s="13" t="s">
        <v>81</v>
      </c>
      <c r="AW626" s="13" t="s">
        <v>32</v>
      </c>
      <c r="AX626" s="13" t="s">
        <v>71</v>
      </c>
      <c r="AY626" s="153" t="s">
        <v>429</v>
      </c>
    </row>
    <row r="627" spans="2:65" s="14" customFormat="1">
      <c r="B627" s="159"/>
      <c r="D627" s="146" t="s">
        <v>442</v>
      </c>
      <c r="E627" s="160" t="s">
        <v>19</v>
      </c>
      <c r="F627" s="161" t="s">
        <v>451</v>
      </c>
      <c r="H627" s="162">
        <v>2.5459999999999994</v>
      </c>
      <c r="I627" s="163"/>
      <c r="L627" s="159"/>
      <c r="M627" s="164"/>
      <c r="T627" s="165"/>
      <c r="AT627" s="160" t="s">
        <v>442</v>
      </c>
      <c r="AU627" s="160" t="s">
        <v>79</v>
      </c>
      <c r="AV627" s="14" t="s">
        <v>440</v>
      </c>
      <c r="AW627" s="14" t="s">
        <v>32</v>
      </c>
      <c r="AX627" s="14" t="s">
        <v>79</v>
      </c>
      <c r="AY627" s="160" t="s">
        <v>429</v>
      </c>
    </row>
    <row r="628" spans="2:65" s="1" customFormat="1" ht="62.65" customHeight="1">
      <c r="B628" s="32"/>
      <c r="C628" s="166" t="s">
        <v>858</v>
      </c>
      <c r="D628" s="166" t="s">
        <v>780</v>
      </c>
      <c r="E628" s="167" t="s">
        <v>1041</v>
      </c>
      <c r="F628" s="168" t="s">
        <v>1042</v>
      </c>
      <c r="G628" s="169" t="s">
        <v>483</v>
      </c>
      <c r="H628" s="170">
        <v>24</v>
      </c>
      <c r="I628" s="171"/>
      <c r="J628" s="172">
        <f>ROUND(I628*H628,2)</f>
        <v>0</v>
      </c>
      <c r="K628" s="168" t="s">
        <v>438</v>
      </c>
      <c r="L628" s="32"/>
      <c r="M628" s="173" t="s">
        <v>19</v>
      </c>
      <c r="N628" s="174" t="s">
        <v>42</v>
      </c>
      <c r="P628" s="141">
        <f>O628*H628</f>
        <v>0</v>
      </c>
      <c r="Q628" s="141">
        <v>0</v>
      </c>
      <c r="R628" s="141">
        <f>Q628*H628</f>
        <v>0</v>
      </c>
      <c r="S628" s="141">
        <v>0</v>
      </c>
      <c r="T628" s="142">
        <f>S628*H628</f>
        <v>0</v>
      </c>
      <c r="AR628" s="143" t="s">
        <v>440</v>
      </c>
      <c r="AT628" s="143" t="s">
        <v>780</v>
      </c>
      <c r="AU628" s="143" t="s">
        <v>79</v>
      </c>
      <c r="AY628" s="17" t="s">
        <v>429</v>
      </c>
      <c r="BE628" s="144">
        <f>IF(N628="základní",J628,0)</f>
        <v>0</v>
      </c>
      <c r="BF628" s="144">
        <f>IF(N628="snížená",J628,0)</f>
        <v>0</v>
      </c>
      <c r="BG628" s="144">
        <f>IF(N628="zákl. přenesená",J628,0)</f>
        <v>0</v>
      </c>
      <c r="BH628" s="144">
        <f>IF(N628="sníž. přenesená",J628,0)</f>
        <v>0</v>
      </c>
      <c r="BI628" s="144">
        <f>IF(N628="nulová",J628,0)</f>
        <v>0</v>
      </c>
      <c r="BJ628" s="17" t="s">
        <v>79</v>
      </c>
      <c r="BK628" s="144">
        <f>ROUND(I628*H628,2)</f>
        <v>0</v>
      </c>
      <c r="BL628" s="17" t="s">
        <v>440</v>
      </c>
      <c r="BM628" s="143" t="s">
        <v>1883</v>
      </c>
    </row>
    <row r="629" spans="2:65" s="12" customFormat="1">
      <c r="B629" s="145"/>
      <c r="D629" s="146" t="s">
        <v>442</v>
      </c>
      <c r="E629" s="147" t="s">
        <v>19</v>
      </c>
      <c r="F629" s="148" t="s">
        <v>1884</v>
      </c>
      <c r="H629" s="147" t="s">
        <v>19</v>
      </c>
      <c r="I629" s="149"/>
      <c r="L629" s="145"/>
      <c r="M629" s="150"/>
      <c r="T629" s="151"/>
      <c r="AT629" s="147" t="s">
        <v>442</v>
      </c>
      <c r="AU629" s="147" t="s">
        <v>79</v>
      </c>
      <c r="AV629" s="12" t="s">
        <v>79</v>
      </c>
      <c r="AW629" s="12" t="s">
        <v>32</v>
      </c>
      <c r="AX629" s="12" t="s">
        <v>71</v>
      </c>
      <c r="AY629" s="147" t="s">
        <v>429</v>
      </c>
    </row>
    <row r="630" spans="2:65" s="13" customFormat="1">
      <c r="B630" s="152"/>
      <c r="D630" s="146" t="s">
        <v>442</v>
      </c>
      <c r="E630" s="153" t="s">
        <v>19</v>
      </c>
      <c r="F630" s="154" t="s">
        <v>1744</v>
      </c>
      <c r="H630" s="155">
        <v>9.6</v>
      </c>
      <c r="I630" s="156"/>
      <c r="L630" s="152"/>
      <c r="M630" s="157"/>
      <c r="T630" s="158"/>
      <c r="AT630" s="153" t="s">
        <v>442</v>
      </c>
      <c r="AU630" s="153" t="s">
        <v>79</v>
      </c>
      <c r="AV630" s="13" t="s">
        <v>81</v>
      </c>
      <c r="AW630" s="13" t="s">
        <v>32</v>
      </c>
      <c r="AX630" s="13" t="s">
        <v>71</v>
      </c>
      <c r="AY630" s="153" t="s">
        <v>429</v>
      </c>
    </row>
    <row r="631" spans="2:65" s="12" customFormat="1">
      <c r="B631" s="145"/>
      <c r="D631" s="146" t="s">
        <v>442</v>
      </c>
      <c r="E631" s="147" t="s">
        <v>19</v>
      </c>
      <c r="F631" s="148" t="s">
        <v>1737</v>
      </c>
      <c r="H631" s="147" t="s">
        <v>19</v>
      </c>
      <c r="I631" s="149"/>
      <c r="L631" s="145"/>
      <c r="M631" s="150"/>
      <c r="T631" s="151"/>
      <c r="AT631" s="147" t="s">
        <v>442</v>
      </c>
      <c r="AU631" s="147" t="s">
        <v>79</v>
      </c>
      <c r="AV631" s="12" t="s">
        <v>79</v>
      </c>
      <c r="AW631" s="12" t="s">
        <v>32</v>
      </c>
      <c r="AX631" s="12" t="s">
        <v>71</v>
      </c>
      <c r="AY631" s="147" t="s">
        <v>429</v>
      </c>
    </row>
    <row r="632" spans="2:65" s="13" customFormat="1">
      <c r="B632" s="152"/>
      <c r="D632" s="146" t="s">
        <v>442</v>
      </c>
      <c r="E632" s="153" t="s">
        <v>19</v>
      </c>
      <c r="F632" s="154" t="s">
        <v>660</v>
      </c>
      <c r="H632" s="155">
        <v>7.2</v>
      </c>
      <c r="I632" s="156"/>
      <c r="L632" s="152"/>
      <c r="M632" s="157"/>
      <c r="T632" s="158"/>
      <c r="AT632" s="153" t="s">
        <v>442</v>
      </c>
      <c r="AU632" s="153" t="s">
        <v>79</v>
      </c>
      <c r="AV632" s="13" t="s">
        <v>81</v>
      </c>
      <c r="AW632" s="13" t="s">
        <v>32</v>
      </c>
      <c r="AX632" s="13" t="s">
        <v>71</v>
      </c>
      <c r="AY632" s="153" t="s">
        <v>429</v>
      </c>
    </row>
    <row r="633" spans="2:65" s="12" customFormat="1">
      <c r="B633" s="145"/>
      <c r="D633" s="146" t="s">
        <v>442</v>
      </c>
      <c r="E633" s="147" t="s">
        <v>19</v>
      </c>
      <c r="F633" s="148" t="s">
        <v>1739</v>
      </c>
      <c r="H633" s="147" t="s">
        <v>19</v>
      </c>
      <c r="I633" s="149"/>
      <c r="L633" s="145"/>
      <c r="M633" s="150"/>
      <c r="T633" s="151"/>
      <c r="AT633" s="147" t="s">
        <v>442</v>
      </c>
      <c r="AU633" s="147" t="s">
        <v>79</v>
      </c>
      <c r="AV633" s="12" t="s">
        <v>79</v>
      </c>
      <c r="AW633" s="12" t="s">
        <v>32</v>
      </c>
      <c r="AX633" s="12" t="s">
        <v>71</v>
      </c>
      <c r="AY633" s="147" t="s">
        <v>429</v>
      </c>
    </row>
    <row r="634" spans="2:65" s="13" customFormat="1">
      <c r="B634" s="152"/>
      <c r="D634" s="146" t="s">
        <v>442</v>
      </c>
      <c r="E634" s="153" t="s">
        <v>19</v>
      </c>
      <c r="F634" s="154" t="s">
        <v>660</v>
      </c>
      <c r="H634" s="155">
        <v>7.2</v>
      </c>
      <c r="I634" s="156"/>
      <c r="L634" s="152"/>
      <c r="M634" s="157"/>
      <c r="T634" s="158"/>
      <c r="AT634" s="153" t="s">
        <v>442</v>
      </c>
      <c r="AU634" s="153" t="s">
        <v>79</v>
      </c>
      <c r="AV634" s="13" t="s">
        <v>81</v>
      </c>
      <c r="AW634" s="13" t="s">
        <v>32</v>
      </c>
      <c r="AX634" s="13" t="s">
        <v>71</v>
      </c>
      <c r="AY634" s="153" t="s">
        <v>429</v>
      </c>
    </row>
    <row r="635" spans="2:65" s="14" customFormat="1">
      <c r="B635" s="159"/>
      <c r="D635" s="146" t="s">
        <v>442</v>
      </c>
      <c r="E635" s="160" t="s">
        <v>19</v>
      </c>
      <c r="F635" s="161" t="s">
        <v>451</v>
      </c>
      <c r="H635" s="162">
        <v>24</v>
      </c>
      <c r="I635" s="163"/>
      <c r="L635" s="159"/>
      <c r="M635" s="164"/>
      <c r="T635" s="165"/>
      <c r="AT635" s="160" t="s">
        <v>442</v>
      </c>
      <c r="AU635" s="160" t="s">
        <v>79</v>
      </c>
      <c r="AV635" s="14" t="s">
        <v>440</v>
      </c>
      <c r="AW635" s="14" t="s">
        <v>32</v>
      </c>
      <c r="AX635" s="14" t="s">
        <v>79</v>
      </c>
      <c r="AY635" s="160" t="s">
        <v>429</v>
      </c>
    </row>
    <row r="636" spans="2:65" s="1" customFormat="1" ht="49.15" customHeight="1">
      <c r="B636" s="32"/>
      <c r="C636" s="166" t="s">
        <v>863</v>
      </c>
      <c r="D636" s="166" t="s">
        <v>780</v>
      </c>
      <c r="E636" s="167" t="s">
        <v>1033</v>
      </c>
      <c r="F636" s="168" t="s">
        <v>1034</v>
      </c>
      <c r="G636" s="169" t="s">
        <v>483</v>
      </c>
      <c r="H636" s="170">
        <v>56</v>
      </c>
      <c r="I636" s="171"/>
      <c r="J636" s="172">
        <f>ROUND(I636*H636,2)</f>
        <v>0</v>
      </c>
      <c r="K636" s="168" t="s">
        <v>438</v>
      </c>
      <c r="L636" s="32"/>
      <c r="M636" s="173" t="s">
        <v>19</v>
      </c>
      <c r="N636" s="174" t="s">
        <v>42</v>
      </c>
      <c r="P636" s="141">
        <f>O636*H636</f>
        <v>0</v>
      </c>
      <c r="Q636" s="141">
        <v>0</v>
      </c>
      <c r="R636" s="141">
        <f>Q636*H636</f>
        <v>0</v>
      </c>
      <c r="S636" s="141">
        <v>0</v>
      </c>
      <c r="T636" s="142">
        <f>S636*H636</f>
        <v>0</v>
      </c>
      <c r="AR636" s="143" t="s">
        <v>440</v>
      </c>
      <c r="AT636" s="143" t="s">
        <v>780</v>
      </c>
      <c r="AU636" s="143" t="s">
        <v>79</v>
      </c>
      <c r="AY636" s="17" t="s">
        <v>429</v>
      </c>
      <c r="BE636" s="144">
        <f>IF(N636="základní",J636,0)</f>
        <v>0</v>
      </c>
      <c r="BF636" s="144">
        <f>IF(N636="snížená",J636,0)</f>
        <v>0</v>
      </c>
      <c r="BG636" s="144">
        <f>IF(N636="zákl. přenesená",J636,0)</f>
        <v>0</v>
      </c>
      <c r="BH636" s="144">
        <f>IF(N636="sníž. přenesená",J636,0)</f>
        <v>0</v>
      </c>
      <c r="BI636" s="144">
        <f>IF(N636="nulová",J636,0)</f>
        <v>0</v>
      </c>
      <c r="BJ636" s="17" t="s">
        <v>79</v>
      </c>
      <c r="BK636" s="144">
        <f>ROUND(I636*H636,2)</f>
        <v>0</v>
      </c>
      <c r="BL636" s="17" t="s">
        <v>440</v>
      </c>
      <c r="BM636" s="143" t="s">
        <v>1885</v>
      </c>
    </row>
    <row r="637" spans="2:65" s="12" customFormat="1">
      <c r="B637" s="145"/>
      <c r="D637" s="146" t="s">
        <v>442</v>
      </c>
      <c r="E637" s="147" t="s">
        <v>19</v>
      </c>
      <c r="F637" s="148" t="s">
        <v>1733</v>
      </c>
      <c r="H637" s="147" t="s">
        <v>19</v>
      </c>
      <c r="I637" s="149"/>
      <c r="L637" s="145"/>
      <c r="M637" s="150"/>
      <c r="T637" s="151"/>
      <c r="AT637" s="147" t="s">
        <v>442</v>
      </c>
      <c r="AU637" s="147" t="s">
        <v>79</v>
      </c>
      <c r="AV637" s="12" t="s">
        <v>79</v>
      </c>
      <c r="AW637" s="12" t="s">
        <v>32</v>
      </c>
      <c r="AX637" s="12" t="s">
        <v>71</v>
      </c>
      <c r="AY637" s="147" t="s">
        <v>429</v>
      </c>
    </row>
    <row r="638" spans="2:65" s="13" customFormat="1">
      <c r="B638" s="152"/>
      <c r="D638" s="146" t="s">
        <v>442</v>
      </c>
      <c r="E638" s="153" t="s">
        <v>19</v>
      </c>
      <c r="F638" s="154" t="s">
        <v>440</v>
      </c>
      <c r="H638" s="155">
        <v>4</v>
      </c>
      <c r="I638" s="156"/>
      <c r="L638" s="152"/>
      <c r="M638" s="157"/>
      <c r="T638" s="158"/>
      <c r="AT638" s="153" t="s">
        <v>442</v>
      </c>
      <c r="AU638" s="153" t="s">
        <v>79</v>
      </c>
      <c r="AV638" s="13" t="s">
        <v>81</v>
      </c>
      <c r="AW638" s="13" t="s">
        <v>32</v>
      </c>
      <c r="AX638" s="13" t="s">
        <v>71</v>
      </c>
      <c r="AY638" s="153" t="s">
        <v>429</v>
      </c>
    </row>
    <row r="639" spans="2:65" s="12" customFormat="1">
      <c r="B639" s="145"/>
      <c r="D639" s="146" t="s">
        <v>442</v>
      </c>
      <c r="E639" s="147" t="s">
        <v>19</v>
      </c>
      <c r="F639" s="148" t="s">
        <v>1734</v>
      </c>
      <c r="H639" s="147" t="s">
        <v>19</v>
      </c>
      <c r="I639" s="149"/>
      <c r="L639" s="145"/>
      <c r="M639" s="150"/>
      <c r="T639" s="151"/>
      <c r="AT639" s="147" t="s">
        <v>442</v>
      </c>
      <c r="AU639" s="147" t="s">
        <v>79</v>
      </c>
      <c r="AV639" s="12" t="s">
        <v>79</v>
      </c>
      <c r="AW639" s="12" t="s">
        <v>32</v>
      </c>
      <c r="AX639" s="12" t="s">
        <v>71</v>
      </c>
      <c r="AY639" s="147" t="s">
        <v>429</v>
      </c>
    </row>
    <row r="640" spans="2:65" s="13" customFormat="1">
      <c r="B640" s="152"/>
      <c r="D640" s="146" t="s">
        <v>442</v>
      </c>
      <c r="E640" s="153" t="s">
        <v>19</v>
      </c>
      <c r="F640" s="154" t="s">
        <v>440</v>
      </c>
      <c r="H640" s="155">
        <v>4</v>
      </c>
      <c r="I640" s="156"/>
      <c r="L640" s="152"/>
      <c r="M640" s="157"/>
      <c r="T640" s="158"/>
      <c r="AT640" s="153" t="s">
        <v>442</v>
      </c>
      <c r="AU640" s="153" t="s">
        <v>79</v>
      </c>
      <c r="AV640" s="13" t="s">
        <v>81</v>
      </c>
      <c r="AW640" s="13" t="s">
        <v>32</v>
      </c>
      <c r="AX640" s="13" t="s">
        <v>71</v>
      </c>
      <c r="AY640" s="153" t="s">
        <v>429</v>
      </c>
    </row>
    <row r="641" spans="2:51" s="12" customFormat="1">
      <c r="B641" s="145"/>
      <c r="D641" s="146" t="s">
        <v>442</v>
      </c>
      <c r="E641" s="147" t="s">
        <v>19</v>
      </c>
      <c r="F641" s="148" t="s">
        <v>1698</v>
      </c>
      <c r="H641" s="147" t="s">
        <v>19</v>
      </c>
      <c r="I641" s="149"/>
      <c r="L641" s="145"/>
      <c r="M641" s="150"/>
      <c r="T641" s="151"/>
      <c r="AT641" s="147" t="s">
        <v>442</v>
      </c>
      <c r="AU641" s="147" t="s">
        <v>79</v>
      </c>
      <c r="AV641" s="12" t="s">
        <v>79</v>
      </c>
      <c r="AW641" s="12" t="s">
        <v>32</v>
      </c>
      <c r="AX641" s="12" t="s">
        <v>71</v>
      </c>
      <c r="AY641" s="147" t="s">
        <v>429</v>
      </c>
    </row>
    <row r="642" spans="2:51" s="13" customFormat="1">
      <c r="B642" s="152"/>
      <c r="D642" s="146" t="s">
        <v>442</v>
      </c>
      <c r="E642" s="153" t="s">
        <v>19</v>
      </c>
      <c r="F642" s="154" t="s">
        <v>440</v>
      </c>
      <c r="H642" s="155">
        <v>4</v>
      </c>
      <c r="I642" s="156"/>
      <c r="L642" s="152"/>
      <c r="M642" s="157"/>
      <c r="T642" s="158"/>
      <c r="AT642" s="153" t="s">
        <v>442</v>
      </c>
      <c r="AU642" s="153" t="s">
        <v>79</v>
      </c>
      <c r="AV642" s="13" t="s">
        <v>81</v>
      </c>
      <c r="AW642" s="13" t="s">
        <v>32</v>
      </c>
      <c r="AX642" s="13" t="s">
        <v>71</v>
      </c>
      <c r="AY642" s="153" t="s">
        <v>429</v>
      </c>
    </row>
    <row r="643" spans="2:51" s="12" customFormat="1">
      <c r="B643" s="145"/>
      <c r="D643" s="146" t="s">
        <v>442</v>
      </c>
      <c r="E643" s="147" t="s">
        <v>19</v>
      </c>
      <c r="F643" s="148" t="s">
        <v>1699</v>
      </c>
      <c r="H643" s="147" t="s">
        <v>19</v>
      </c>
      <c r="I643" s="149"/>
      <c r="L643" s="145"/>
      <c r="M643" s="150"/>
      <c r="T643" s="151"/>
      <c r="AT643" s="147" t="s">
        <v>442</v>
      </c>
      <c r="AU643" s="147" t="s">
        <v>79</v>
      </c>
      <c r="AV643" s="12" t="s">
        <v>79</v>
      </c>
      <c r="AW643" s="12" t="s">
        <v>32</v>
      </c>
      <c r="AX643" s="12" t="s">
        <v>71</v>
      </c>
      <c r="AY643" s="147" t="s">
        <v>429</v>
      </c>
    </row>
    <row r="644" spans="2:51" s="13" customFormat="1">
      <c r="B644" s="152"/>
      <c r="D644" s="146" t="s">
        <v>442</v>
      </c>
      <c r="E644" s="153" t="s">
        <v>19</v>
      </c>
      <c r="F644" s="154" t="s">
        <v>440</v>
      </c>
      <c r="H644" s="155">
        <v>4</v>
      </c>
      <c r="I644" s="156"/>
      <c r="L644" s="152"/>
      <c r="M644" s="157"/>
      <c r="T644" s="158"/>
      <c r="AT644" s="153" t="s">
        <v>442</v>
      </c>
      <c r="AU644" s="153" t="s">
        <v>79</v>
      </c>
      <c r="AV644" s="13" t="s">
        <v>81</v>
      </c>
      <c r="AW644" s="13" t="s">
        <v>32</v>
      </c>
      <c r="AX644" s="13" t="s">
        <v>71</v>
      </c>
      <c r="AY644" s="153" t="s">
        <v>429</v>
      </c>
    </row>
    <row r="645" spans="2:51" s="12" customFormat="1">
      <c r="B645" s="145"/>
      <c r="D645" s="146" t="s">
        <v>442</v>
      </c>
      <c r="E645" s="147" t="s">
        <v>19</v>
      </c>
      <c r="F645" s="148" t="s">
        <v>1700</v>
      </c>
      <c r="H645" s="147" t="s">
        <v>19</v>
      </c>
      <c r="I645" s="149"/>
      <c r="L645" s="145"/>
      <c r="M645" s="150"/>
      <c r="T645" s="151"/>
      <c r="AT645" s="147" t="s">
        <v>442</v>
      </c>
      <c r="AU645" s="147" t="s">
        <v>79</v>
      </c>
      <c r="AV645" s="12" t="s">
        <v>79</v>
      </c>
      <c r="AW645" s="12" t="s">
        <v>32</v>
      </c>
      <c r="AX645" s="12" t="s">
        <v>71</v>
      </c>
      <c r="AY645" s="147" t="s">
        <v>429</v>
      </c>
    </row>
    <row r="646" spans="2:51" s="13" customFormat="1">
      <c r="B646" s="152"/>
      <c r="D646" s="146" t="s">
        <v>442</v>
      </c>
      <c r="E646" s="153" t="s">
        <v>19</v>
      </c>
      <c r="F646" s="154" t="s">
        <v>440</v>
      </c>
      <c r="H646" s="155">
        <v>4</v>
      </c>
      <c r="I646" s="156"/>
      <c r="L646" s="152"/>
      <c r="M646" s="157"/>
      <c r="T646" s="158"/>
      <c r="AT646" s="153" t="s">
        <v>442</v>
      </c>
      <c r="AU646" s="153" t="s">
        <v>79</v>
      </c>
      <c r="AV646" s="13" t="s">
        <v>81</v>
      </c>
      <c r="AW646" s="13" t="s">
        <v>32</v>
      </c>
      <c r="AX646" s="13" t="s">
        <v>71</v>
      </c>
      <c r="AY646" s="153" t="s">
        <v>429</v>
      </c>
    </row>
    <row r="647" spans="2:51" s="12" customFormat="1">
      <c r="B647" s="145"/>
      <c r="D647" s="146" t="s">
        <v>442</v>
      </c>
      <c r="E647" s="147" t="s">
        <v>19</v>
      </c>
      <c r="F647" s="148" t="s">
        <v>1701</v>
      </c>
      <c r="H647" s="147" t="s">
        <v>19</v>
      </c>
      <c r="I647" s="149"/>
      <c r="L647" s="145"/>
      <c r="M647" s="150"/>
      <c r="T647" s="151"/>
      <c r="AT647" s="147" t="s">
        <v>442</v>
      </c>
      <c r="AU647" s="147" t="s">
        <v>79</v>
      </c>
      <c r="AV647" s="12" t="s">
        <v>79</v>
      </c>
      <c r="AW647" s="12" t="s">
        <v>32</v>
      </c>
      <c r="AX647" s="12" t="s">
        <v>71</v>
      </c>
      <c r="AY647" s="147" t="s">
        <v>429</v>
      </c>
    </row>
    <row r="648" spans="2:51" s="13" customFormat="1">
      <c r="B648" s="152"/>
      <c r="D648" s="146" t="s">
        <v>442</v>
      </c>
      <c r="E648" s="153" t="s">
        <v>19</v>
      </c>
      <c r="F648" s="154" t="s">
        <v>440</v>
      </c>
      <c r="H648" s="155">
        <v>4</v>
      </c>
      <c r="I648" s="156"/>
      <c r="L648" s="152"/>
      <c r="M648" s="157"/>
      <c r="T648" s="158"/>
      <c r="AT648" s="153" t="s">
        <v>442</v>
      </c>
      <c r="AU648" s="153" t="s">
        <v>79</v>
      </c>
      <c r="AV648" s="13" t="s">
        <v>81</v>
      </c>
      <c r="AW648" s="13" t="s">
        <v>32</v>
      </c>
      <c r="AX648" s="13" t="s">
        <v>71</v>
      </c>
      <c r="AY648" s="153" t="s">
        <v>429</v>
      </c>
    </row>
    <row r="649" spans="2:51" s="12" customFormat="1">
      <c r="B649" s="145"/>
      <c r="D649" s="146" t="s">
        <v>442</v>
      </c>
      <c r="E649" s="147" t="s">
        <v>19</v>
      </c>
      <c r="F649" s="148" t="s">
        <v>1735</v>
      </c>
      <c r="H649" s="147" t="s">
        <v>19</v>
      </c>
      <c r="I649" s="149"/>
      <c r="L649" s="145"/>
      <c r="M649" s="150"/>
      <c r="T649" s="151"/>
      <c r="AT649" s="147" t="s">
        <v>442</v>
      </c>
      <c r="AU649" s="147" t="s">
        <v>79</v>
      </c>
      <c r="AV649" s="12" t="s">
        <v>79</v>
      </c>
      <c r="AW649" s="12" t="s">
        <v>32</v>
      </c>
      <c r="AX649" s="12" t="s">
        <v>71</v>
      </c>
      <c r="AY649" s="147" t="s">
        <v>429</v>
      </c>
    </row>
    <row r="650" spans="2:51" s="13" customFormat="1">
      <c r="B650" s="152"/>
      <c r="D650" s="146" t="s">
        <v>442</v>
      </c>
      <c r="E650" s="153" t="s">
        <v>19</v>
      </c>
      <c r="F650" s="154" t="s">
        <v>439</v>
      </c>
      <c r="H650" s="155">
        <v>8</v>
      </c>
      <c r="I650" s="156"/>
      <c r="L650" s="152"/>
      <c r="M650" s="157"/>
      <c r="T650" s="158"/>
      <c r="AT650" s="153" t="s">
        <v>442</v>
      </c>
      <c r="AU650" s="153" t="s">
        <v>79</v>
      </c>
      <c r="AV650" s="13" t="s">
        <v>81</v>
      </c>
      <c r="AW650" s="13" t="s">
        <v>32</v>
      </c>
      <c r="AX650" s="13" t="s">
        <v>71</v>
      </c>
      <c r="AY650" s="153" t="s">
        <v>429</v>
      </c>
    </row>
    <row r="651" spans="2:51" s="12" customFormat="1">
      <c r="B651" s="145"/>
      <c r="D651" s="146" t="s">
        <v>442</v>
      </c>
      <c r="E651" s="147" t="s">
        <v>19</v>
      </c>
      <c r="F651" s="148" t="s">
        <v>1736</v>
      </c>
      <c r="H651" s="147" t="s">
        <v>19</v>
      </c>
      <c r="I651" s="149"/>
      <c r="L651" s="145"/>
      <c r="M651" s="150"/>
      <c r="T651" s="151"/>
      <c r="AT651" s="147" t="s">
        <v>442</v>
      </c>
      <c r="AU651" s="147" t="s">
        <v>79</v>
      </c>
      <c r="AV651" s="12" t="s">
        <v>79</v>
      </c>
      <c r="AW651" s="12" t="s">
        <v>32</v>
      </c>
      <c r="AX651" s="12" t="s">
        <v>71</v>
      </c>
      <c r="AY651" s="147" t="s">
        <v>429</v>
      </c>
    </row>
    <row r="652" spans="2:51" s="13" customFormat="1">
      <c r="B652" s="152"/>
      <c r="D652" s="146" t="s">
        <v>442</v>
      </c>
      <c r="E652" s="153" t="s">
        <v>19</v>
      </c>
      <c r="F652" s="154" t="s">
        <v>440</v>
      </c>
      <c r="H652" s="155">
        <v>4</v>
      </c>
      <c r="I652" s="156"/>
      <c r="L652" s="152"/>
      <c r="M652" s="157"/>
      <c r="T652" s="158"/>
      <c r="AT652" s="153" t="s">
        <v>442</v>
      </c>
      <c r="AU652" s="153" t="s">
        <v>79</v>
      </c>
      <c r="AV652" s="13" t="s">
        <v>81</v>
      </c>
      <c r="AW652" s="13" t="s">
        <v>32</v>
      </c>
      <c r="AX652" s="13" t="s">
        <v>71</v>
      </c>
      <c r="AY652" s="153" t="s">
        <v>429</v>
      </c>
    </row>
    <row r="653" spans="2:51" s="12" customFormat="1">
      <c r="B653" s="145"/>
      <c r="D653" s="146" t="s">
        <v>442</v>
      </c>
      <c r="E653" s="147" t="s">
        <v>19</v>
      </c>
      <c r="F653" s="148" t="s">
        <v>1737</v>
      </c>
      <c r="H653" s="147" t="s">
        <v>19</v>
      </c>
      <c r="I653" s="149"/>
      <c r="L653" s="145"/>
      <c r="M653" s="150"/>
      <c r="T653" s="151"/>
      <c r="AT653" s="147" t="s">
        <v>442</v>
      </c>
      <c r="AU653" s="147" t="s">
        <v>79</v>
      </c>
      <c r="AV653" s="12" t="s">
        <v>79</v>
      </c>
      <c r="AW653" s="12" t="s">
        <v>32</v>
      </c>
      <c r="AX653" s="12" t="s">
        <v>71</v>
      </c>
      <c r="AY653" s="147" t="s">
        <v>429</v>
      </c>
    </row>
    <row r="654" spans="2:51" s="13" customFormat="1">
      <c r="B654" s="152"/>
      <c r="D654" s="146" t="s">
        <v>442</v>
      </c>
      <c r="E654" s="153" t="s">
        <v>19</v>
      </c>
      <c r="F654" s="154" t="s">
        <v>493</v>
      </c>
      <c r="H654" s="155">
        <v>6</v>
      </c>
      <c r="I654" s="156"/>
      <c r="L654" s="152"/>
      <c r="M654" s="157"/>
      <c r="T654" s="158"/>
      <c r="AT654" s="153" t="s">
        <v>442</v>
      </c>
      <c r="AU654" s="153" t="s">
        <v>79</v>
      </c>
      <c r="AV654" s="13" t="s">
        <v>81</v>
      </c>
      <c r="AW654" s="13" t="s">
        <v>32</v>
      </c>
      <c r="AX654" s="13" t="s">
        <v>71</v>
      </c>
      <c r="AY654" s="153" t="s">
        <v>429</v>
      </c>
    </row>
    <row r="655" spans="2:51" s="12" customFormat="1">
      <c r="B655" s="145"/>
      <c r="D655" s="146" t="s">
        <v>442</v>
      </c>
      <c r="E655" s="147" t="s">
        <v>19</v>
      </c>
      <c r="F655" s="148" t="s">
        <v>1738</v>
      </c>
      <c r="H655" s="147" t="s">
        <v>19</v>
      </c>
      <c r="I655" s="149"/>
      <c r="L655" s="145"/>
      <c r="M655" s="150"/>
      <c r="T655" s="151"/>
      <c r="AT655" s="147" t="s">
        <v>442</v>
      </c>
      <c r="AU655" s="147" t="s">
        <v>79</v>
      </c>
      <c r="AV655" s="12" t="s">
        <v>79</v>
      </c>
      <c r="AW655" s="12" t="s">
        <v>32</v>
      </c>
      <c r="AX655" s="12" t="s">
        <v>71</v>
      </c>
      <c r="AY655" s="147" t="s">
        <v>429</v>
      </c>
    </row>
    <row r="656" spans="2:51" s="13" customFormat="1">
      <c r="B656" s="152"/>
      <c r="D656" s="146" t="s">
        <v>442</v>
      </c>
      <c r="E656" s="153" t="s">
        <v>19</v>
      </c>
      <c r="F656" s="154" t="s">
        <v>440</v>
      </c>
      <c r="H656" s="155">
        <v>4</v>
      </c>
      <c r="I656" s="156"/>
      <c r="L656" s="152"/>
      <c r="M656" s="157"/>
      <c r="T656" s="158"/>
      <c r="AT656" s="153" t="s">
        <v>442</v>
      </c>
      <c r="AU656" s="153" t="s">
        <v>79</v>
      </c>
      <c r="AV656" s="13" t="s">
        <v>81</v>
      </c>
      <c r="AW656" s="13" t="s">
        <v>32</v>
      </c>
      <c r="AX656" s="13" t="s">
        <v>71</v>
      </c>
      <c r="AY656" s="153" t="s">
        <v>429</v>
      </c>
    </row>
    <row r="657" spans="2:65" s="12" customFormat="1">
      <c r="B657" s="145"/>
      <c r="D657" s="146" t="s">
        <v>442</v>
      </c>
      <c r="E657" s="147" t="s">
        <v>19</v>
      </c>
      <c r="F657" s="148" t="s">
        <v>1739</v>
      </c>
      <c r="H657" s="147" t="s">
        <v>19</v>
      </c>
      <c r="I657" s="149"/>
      <c r="L657" s="145"/>
      <c r="M657" s="150"/>
      <c r="T657" s="151"/>
      <c r="AT657" s="147" t="s">
        <v>442</v>
      </c>
      <c r="AU657" s="147" t="s">
        <v>79</v>
      </c>
      <c r="AV657" s="12" t="s">
        <v>79</v>
      </c>
      <c r="AW657" s="12" t="s">
        <v>32</v>
      </c>
      <c r="AX657" s="12" t="s">
        <v>71</v>
      </c>
      <c r="AY657" s="147" t="s">
        <v>429</v>
      </c>
    </row>
    <row r="658" spans="2:65" s="13" customFormat="1">
      <c r="B658" s="152"/>
      <c r="D658" s="146" t="s">
        <v>442</v>
      </c>
      <c r="E658" s="153" t="s">
        <v>19</v>
      </c>
      <c r="F658" s="154" t="s">
        <v>493</v>
      </c>
      <c r="H658" s="155">
        <v>6</v>
      </c>
      <c r="I658" s="156"/>
      <c r="L658" s="152"/>
      <c r="M658" s="157"/>
      <c r="T658" s="158"/>
      <c r="AT658" s="153" t="s">
        <v>442</v>
      </c>
      <c r="AU658" s="153" t="s">
        <v>79</v>
      </c>
      <c r="AV658" s="13" t="s">
        <v>81</v>
      </c>
      <c r="AW658" s="13" t="s">
        <v>32</v>
      </c>
      <c r="AX658" s="13" t="s">
        <v>71</v>
      </c>
      <c r="AY658" s="153" t="s">
        <v>429</v>
      </c>
    </row>
    <row r="659" spans="2:65" s="12" customFormat="1">
      <c r="B659" s="145"/>
      <c r="D659" s="146" t="s">
        <v>442</v>
      </c>
      <c r="E659" s="147" t="s">
        <v>19</v>
      </c>
      <c r="F659" s="148" t="s">
        <v>1729</v>
      </c>
      <c r="H659" s="147" t="s">
        <v>19</v>
      </c>
      <c r="I659" s="149"/>
      <c r="L659" s="145"/>
      <c r="M659" s="150"/>
      <c r="T659" s="151"/>
      <c r="AT659" s="147" t="s">
        <v>442</v>
      </c>
      <c r="AU659" s="147" t="s">
        <v>79</v>
      </c>
      <c r="AV659" s="12" t="s">
        <v>79</v>
      </c>
      <c r="AW659" s="12" t="s">
        <v>32</v>
      </c>
      <c r="AX659" s="12" t="s">
        <v>71</v>
      </c>
      <c r="AY659" s="147" t="s">
        <v>429</v>
      </c>
    </row>
    <row r="660" spans="2:65" s="13" customFormat="1">
      <c r="B660" s="152"/>
      <c r="D660" s="146" t="s">
        <v>442</v>
      </c>
      <c r="E660" s="153" t="s">
        <v>19</v>
      </c>
      <c r="F660" s="154" t="s">
        <v>440</v>
      </c>
      <c r="H660" s="155">
        <v>4</v>
      </c>
      <c r="I660" s="156"/>
      <c r="L660" s="152"/>
      <c r="M660" s="157"/>
      <c r="T660" s="158"/>
      <c r="AT660" s="153" t="s">
        <v>442</v>
      </c>
      <c r="AU660" s="153" t="s">
        <v>79</v>
      </c>
      <c r="AV660" s="13" t="s">
        <v>81</v>
      </c>
      <c r="AW660" s="13" t="s">
        <v>32</v>
      </c>
      <c r="AX660" s="13" t="s">
        <v>71</v>
      </c>
      <c r="AY660" s="153" t="s">
        <v>429</v>
      </c>
    </row>
    <row r="661" spans="2:65" s="14" customFormat="1">
      <c r="B661" s="159"/>
      <c r="D661" s="146" t="s">
        <v>442</v>
      </c>
      <c r="E661" s="160" t="s">
        <v>19</v>
      </c>
      <c r="F661" s="161" t="s">
        <v>451</v>
      </c>
      <c r="H661" s="162">
        <v>56</v>
      </c>
      <c r="I661" s="163"/>
      <c r="L661" s="159"/>
      <c r="M661" s="164"/>
      <c r="T661" s="165"/>
      <c r="AT661" s="160" t="s">
        <v>442</v>
      </c>
      <c r="AU661" s="160" t="s">
        <v>79</v>
      </c>
      <c r="AV661" s="14" t="s">
        <v>440</v>
      </c>
      <c r="AW661" s="14" t="s">
        <v>32</v>
      </c>
      <c r="AX661" s="14" t="s">
        <v>79</v>
      </c>
      <c r="AY661" s="160" t="s">
        <v>429</v>
      </c>
    </row>
    <row r="662" spans="2:65" s="1" customFormat="1" ht="55.5" customHeight="1">
      <c r="B662" s="32"/>
      <c r="C662" s="166" t="s">
        <v>871</v>
      </c>
      <c r="D662" s="166" t="s">
        <v>780</v>
      </c>
      <c r="E662" s="167" t="s">
        <v>1045</v>
      </c>
      <c r="F662" s="168" t="s">
        <v>1046</v>
      </c>
      <c r="G662" s="169" t="s">
        <v>483</v>
      </c>
      <c r="H662" s="170">
        <v>54</v>
      </c>
      <c r="I662" s="171"/>
      <c r="J662" s="172">
        <f>ROUND(I662*H662,2)</f>
        <v>0</v>
      </c>
      <c r="K662" s="168" t="s">
        <v>438</v>
      </c>
      <c r="L662" s="32"/>
      <c r="M662" s="173" t="s">
        <v>19</v>
      </c>
      <c r="N662" s="174" t="s">
        <v>42</v>
      </c>
      <c r="P662" s="141">
        <f>O662*H662</f>
        <v>0</v>
      </c>
      <c r="Q662" s="141">
        <v>0</v>
      </c>
      <c r="R662" s="141">
        <f>Q662*H662</f>
        <v>0</v>
      </c>
      <c r="S662" s="141">
        <v>0</v>
      </c>
      <c r="T662" s="142">
        <f>S662*H662</f>
        <v>0</v>
      </c>
      <c r="AR662" s="143" t="s">
        <v>440</v>
      </c>
      <c r="AT662" s="143" t="s">
        <v>780</v>
      </c>
      <c r="AU662" s="143" t="s">
        <v>79</v>
      </c>
      <c r="AY662" s="17" t="s">
        <v>429</v>
      </c>
      <c r="BE662" s="144">
        <f>IF(N662="základní",J662,0)</f>
        <v>0</v>
      </c>
      <c r="BF662" s="144">
        <f>IF(N662="snížená",J662,0)</f>
        <v>0</v>
      </c>
      <c r="BG662" s="144">
        <f>IF(N662="zákl. přenesená",J662,0)</f>
        <v>0</v>
      </c>
      <c r="BH662" s="144">
        <f>IF(N662="sníž. přenesená",J662,0)</f>
        <v>0</v>
      </c>
      <c r="BI662" s="144">
        <f>IF(N662="nulová",J662,0)</f>
        <v>0</v>
      </c>
      <c r="BJ662" s="17" t="s">
        <v>79</v>
      </c>
      <c r="BK662" s="144">
        <f>ROUND(I662*H662,2)</f>
        <v>0</v>
      </c>
      <c r="BL662" s="17" t="s">
        <v>440</v>
      </c>
      <c r="BM662" s="143" t="s">
        <v>1886</v>
      </c>
    </row>
    <row r="663" spans="2:65" s="12" customFormat="1">
      <c r="B663" s="145"/>
      <c r="D663" s="146" t="s">
        <v>442</v>
      </c>
      <c r="E663" s="147" t="s">
        <v>19</v>
      </c>
      <c r="F663" s="148" t="s">
        <v>1733</v>
      </c>
      <c r="H663" s="147" t="s">
        <v>19</v>
      </c>
      <c r="I663" s="149"/>
      <c r="L663" s="145"/>
      <c r="M663" s="150"/>
      <c r="T663" s="151"/>
      <c r="AT663" s="147" t="s">
        <v>442</v>
      </c>
      <c r="AU663" s="147" t="s">
        <v>79</v>
      </c>
      <c r="AV663" s="12" t="s">
        <v>79</v>
      </c>
      <c r="AW663" s="12" t="s">
        <v>32</v>
      </c>
      <c r="AX663" s="12" t="s">
        <v>71</v>
      </c>
      <c r="AY663" s="147" t="s">
        <v>429</v>
      </c>
    </row>
    <row r="664" spans="2:65" s="13" customFormat="1">
      <c r="B664" s="152"/>
      <c r="D664" s="146" t="s">
        <v>442</v>
      </c>
      <c r="E664" s="153" t="s">
        <v>19</v>
      </c>
      <c r="F664" s="154" t="s">
        <v>493</v>
      </c>
      <c r="H664" s="155">
        <v>6</v>
      </c>
      <c r="I664" s="156"/>
      <c r="L664" s="152"/>
      <c r="M664" s="157"/>
      <c r="T664" s="158"/>
      <c r="AT664" s="153" t="s">
        <v>442</v>
      </c>
      <c r="AU664" s="153" t="s">
        <v>79</v>
      </c>
      <c r="AV664" s="13" t="s">
        <v>81</v>
      </c>
      <c r="AW664" s="13" t="s">
        <v>32</v>
      </c>
      <c r="AX664" s="13" t="s">
        <v>71</v>
      </c>
      <c r="AY664" s="153" t="s">
        <v>429</v>
      </c>
    </row>
    <row r="665" spans="2:65" s="12" customFormat="1">
      <c r="B665" s="145"/>
      <c r="D665" s="146" t="s">
        <v>442</v>
      </c>
      <c r="E665" s="147" t="s">
        <v>19</v>
      </c>
      <c r="F665" s="148" t="s">
        <v>1734</v>
      </c>
      <c r="H665" s="147" t="s">
        <v>19</v>
      </c>
      <c r="I665" s="149"/>
      <c r="L665" s="145"/>
      <c r="M665" s="150"/>
      <c r="T665" s="151"/>
      <c r="AT665" s="147" t="s">
        <v>442</v>
      </c>
      <c r="AU665" s="147" t="s">
        <v>79</v>
      </c>
      <c r="AV665" s="12" t="s">
        <v>79</v>
      </c>
      <c r="AW665" s="12" t="s">
        <v>32</v>
      </c>
      <c r="AX665" s="12" t="s">
        <v>71</v>
      </c>
      <c r="AY665" s="147" t="s">
        <v>429</v>
      </c>
    </row>
    <row r="666" spans="2:65" s="13" customFormat="1">
      <c r="B666" s="152"/>
      <c r="D666" s="146" t="s">
        <v>442</v>
      </c>
      <c r="E666" s="153" t="s">
        <v>19</v>
      </c>
      <c r="F666" s="154" t="s">
        <v>493</v>
      </c>
      <c r="H666" s="155">
        <v>6</v>
      </c>
      <c r="I666" s="156"/>
      <c r="L666" s="152"/>
      <c r="M666" s="157"/>
      <c r="T666" s="158"/>
      <c r="AT666" s="153" t="s">
        <v>442</v>
      </c>
      <c r="AU666" s="153" t="s">
        <v>79</v>
      </c>
      <c r="AV666" s="13" t="s">
        <v>81</v>
      </c>
      <c r="AW666" s="13" t="s">
        <v>32</v>
      </c>
      <c r="AX666" s="13" t="s">
        <v>71</v>
      </c>
      <c r="AY666" s="153" t="s">
        <v>429</v>
      </c>
    </row>
    <row r="667" spans="2:65" s="12" customFormat="1">
      <c r="B667" s="145"/>
      <c r="D667" s="146" t="s">
        <v>442</v>
      </c>
      <c r="E667" s="147" t="s">
        <v>19</v>
      </c>
      <c r="F667" s="148" t="s">
        <v>1698</v>
      </c>
      <c r="H667" s="147" t="s">
        <v>19</v>
      </c>
      <c r="I667" s="149"/>
      <c r="L667" s="145"/>
      <c r="M667" s="150"/>
      <c r="T667" s="151"/>
      <c r="AT667" s="147" t="s">
        <v>442</v>
      </c>
      <c r="AU667" s="147" t="s">
        <v>79</v>
      </c>
      <c r="AV667" s="12" t="s">
        <v>79</v>
      </c>
      <c r="AW667" s="12" t="s">
        <v>32</v>
      </c>
      <c r="AX667" s="12" t="s">
        <v>71</v>
      </c>
      <c r="AY667" s="147" t="s">
        <v>429</v>
      </c>
    </row>
    <row r="668" spans="2:65" s="13" customFormat="1">
      <c r="B668" s="152"/>
      <c r="D668" s="146" t="s">
        <v>442</v>
      </c>
      <c r="E668" s="153" t="s">
        <v>19</v>
      </c>
      <c r="F668" s="154" t="s">
        <v>493</v>
      </c>
      <c r="H668" s="155">
        <v>6</v>
      </c>
      <c r="I668" s="156"/>
      <c r="L668" s="152"/>
      <c r="M668" s="157"/>
      <c r="T668" s="158"/>
      <c r="AT668" s="153" t="s">
        <v>442</v>
      </c>
      <c r="AU668" s="153" t="s">
        <v>79</v>
      </c>
      <c r="AV668" s="13" t="s">
        <v>81</v>
      </c>
      <c r="AW668" s="13" t="s">
        <v>32</v>
      </c>
      <c r="AX668" s="13" t="s">
        <v>71</v>
      </c>
      <c r="AY668" s="153" t="s">
        <v>429</v>
      </c>
    </row>
    <row r="669" spans="2:65" s="12" customFormat="1">
      <c r="B669" s="145"/>
      <c r="D669" s="146" t="s">
        <v>442</v>
      </c>
      <c r="E669" s="147" t="s">
        <v>19</v>
      </c>
      <c r="F669" s="148" t="s">
        <v>1699</v>
      </c>
      <c r="H669" s="147" t="s">
        <v>19</v>
      </c>
      <c r="I669" s="149"/>
      <c r="L669" s="145"/>
      <c r="M669" s="150"/>
      <c r="T669" s="151"/>
      <c r="AT669" s="147" t="s">
        <v>442</v>
      </c>
      <c r="AU669" s="147" t="s">
        <v>79</v>
      </c>
      <c r="AV669" s="12" t="s">
        <v>79</v>
      </c>
      <c r="AW669" s="12" t="s">
        <v>32</v>
      </c>
      <c r="AX669" s="12" t="s">
        <v>71</v>
      </c>
      <c r="AY669" s="147" t="s">
        <v>429</v>
      </c>
    </row>
    <row r="670" spans="2:65" s="13" customFormat="1">
      <c r="B670" s="152"/>
      <c r="D670" s="146" t="s">
        <v>442</v>
      </c>
      <c r="E670" s="153" t="s">
        <v>19</v>
      </c>
      <c r="F670" s="154" t="s">
        <v>493</v>
      </c>
      <c r="H670" s="155">
        <v>6</v>
      </c>
      <c r="I670" s="156"/>
      <c r="L670" s="152"/>
      <c r="M670" s="157"/>
      <c r="T670" s="158"/>
      <c r="AT670" s="153" t="s">
        <v>442</v>
      </c>
      <c r="AU670" s="153" t="s">
        <v>79</v>
      </c>
      <c r="AV670" s="13" t="s">
        <v>81</v>
      </c>
      <c r="AW670" s="13" t="s">
        <v>32</v>
      </c>
      <c r="AX670" s="13" t="s">
        <v>71</v>
      </c>
      <c r="AY670" s="153" t="s">
        <v>429</v>
      </c>
    </row>
    <row r="671" spans="2:65" s="12" customFormat="1">
      <c r="B671" s="145"/>
      <c r="D671" s="146" t="s">
        <v>442</v>
      </c>
      <c r="E671" s="147" t="s">
        <v>19</v>
      </c>
      <c r="F671" s="148" t="s">
        <v>1700</v>
      </c>
      <c r="H671" s="147" t="s">
        <v>19</v>
      </c>
      <c r="I671" s="149"/>
      <c r="L671" s="145"/>
      <c r="M671" s="150"/>
      <c r="T671" s="151"/>
      <c r="AT671" s="147" t="s">
        <v>442</v>
      </c>
      <c r="AU671" s="147" t="s">
        <v>79</v>
      </c>
      <c r="AV671" s="12" t="s">
        <v>79</v>
      </c>
      <c r="AW671" s="12" t="s">
        <v>32</v>
      </c>
      <c r="AX671" s="12" t="s">
        <v>71</v>
      </c>
      <c r="AY671" s="147" t="s">
        <v>429</v>
      </c>
    </row>
    <row r="672" spans="2:65" s="13" customFormat="1">
      <c r="B672" s="152"/>
      <c r="D672" s="146" t="s">
        <v>442</v>
      </c>
      <c r="E672" s="153" t="s">
        <v>19</v>
      </c>
      <c r="F672" s="154" t="s">
        <v>493</v>
      </c>
      <c r="H672" s="155">
        <v>6</v>
      </c>
      <c r="I672" s="156"/>
      <c r="L672" s="152"/>
      <c r="M672" s="157"/>
      <c r="T672" s="158"/>
      <c r="AT672" s="153" t="s">
        <v>442</v>
      </c>
      <c r="AU672" s="153" t="s">
        <v>79</v>
      </c>
      <c r="AV672" s="13" t="s">
        <v>81</v>
      </c>
      <c r="AW672" s="13" t="s">
        <v>32</v>
      </c>
      <c r="AX672" s="13" t="s">
        <v>71</v>
      </c>
      <c r="AY672" s="153" t="s">
        <v>429</v>
      </c>
    </row>
    <row r="673" spans="2:65" s="12" customFormat="1">
      <c r="B673" s="145"/>
      <c r="D673" s="146" t="s">
        <v>442</v>
      </c>
      <c r="E673" s="147" t="s">
        <v>19</v>
      </c>
      <c r="F673" s="148" t="s">
        <v>1701</v>
      </c>
      <c r="H673" s="147" t="s">
        <v>19</v>
      </c>
      <c r="I673" s="149"/>
      <c r="L673" s="145"/>
      <c r="M673" s="150"/>
      <c r="T673" s="151"/>
      <c r="AT673" s="147" t="s">
        <v>442</v>
      </c>
      <c r="AU673" s="147" t="s">
        <v>79</v>
      </c>
      <c r="AV673" s="12" t="s">
        <v>79</v>
      </c>
      <c r="AW673" s="12" t="s">
        <v>32</v>
      </c>
      <c r="AX673" s="12" t="s">
        <v>71</v>
      </c>
      <c r="AY673" s="147" t="s">
        <v>429</v>
      </c>
    </row>
    <row r="674" spans="2:65" s="13" customFormat="1">
      <c r="B674" s="152"/>
      <c r="D674" s="146" t="s">
        <v>442</v>
      </c>
      <c r="E674" s="153" t="s">
        <v>19</v>
      </c>
      <c r="F674" s="154" t="s">
        <v>493</v>
      </c>
      <c r="H674" s="155">
        <v>6</v>
      </c>
      <c r="I674" s="156"/>
      <c r="L674" s="152"/>
      <c r="M674" s="157"/>
      <c r="T674" s="158"/>
      <c r="AT674" s="153" t="s">
        <v>442</v>
      </c>
      <c r="AU674" s="153" t="s">
        <v>79</v>
      </c>
      <c r="AV674" s="13" t="s">
        <v>81</v>
      </c>
      <c r="AW674" s="13" t="s">
        <v>32</v>
      </c>
      <c r="AX674" s="13" t="s">
        <v>71</v>
      </c>
      <c r="AY674" s="153" t="s">
        <v>429</v>
      </c>
    </row>
    <row r="675" spans="2:65" s="12" customFormat="1">
      <c r="B675" s="145"/>
      <c r="D675" s="146" t="s">
        <v>442</v>
      </c>
      <c r="E675" s="147" t="s">
        <v>19</v>
      </c>
      <c r="F675" s="148" t="s">
        <v>1736</v>
      </c>
      <c r="H675" s="147" t="s">
        <v>19</v>
      </c>
      <c r="I675" s="149"/>
      <c r="L675" s="145"/>
      <c r="M675" s="150"/>
      <c r="T675" s="151"/>
      <c r="AT675" s="147" t="s">
        <v>442</v>
      </c>
      <c r="AU675" s="147" t="s">
        <v>79</v>
      </c>
      <c r="AV675" s="12" t="s">
        <v>79</v>
      </c>
      <c r="AW675" s="12" t="s">
        <v>32</v>
      </c>
      <c r="AX675" s="12" t="s">
        <v>71</v>
      </c>
      <c r="AY675" s="147" t="s">
        <v>429</v>
      </c>
    </row>
    <row r="676" spans="2:65" s="13" customFormat="1">
      <c r="B676" s="152"/>
      <c r="D676" s="146" t="s">
        <v>442</v>
      </c>
      <c r="E676" s="153" t="s">
        <v>19</v>
      </c>
      <c r="F676" s="154" t="s">
        <v>493</v>
      </c>
      <c r="H676" s="155">
        <v>6</v>
      </c>
      <c r="I676" s="156"/>
      <c r="L676" s="152"/>
      <c r="M676" s="157"/>
      <c r="T676" s="158"/>
      <c r="AT676" s="153" t="s">
        <v>442</v>
      </c>
      <c r="AU676" s="153" t="s">
        <v>79</v>
      </c>
      <c r="AV676" s="13" t="s">
        <v>81</v>
      </c>
      <c r="AW676" s="13" t="s">
        <v>32</v>
      </c>
      <c r="AX676" s="13" t="s">
        <v>71</v>
      </c>
      <c r="AY676" s="153" t="s">
        <v>429</v>
      </c>
    </row>
    <row r="677" spans="2:65" s="12" customFormat="1">
      <c r="B677" s="145"/>
      <c r="D677" s="146" t="s">
        <v>442</v>
      </c>
      <c r="E677" s="147" t="s">
        <v>19</v>
      </c>
      <c r="F677" s="148" t="s">
        <v>1738</v>
      </c>
      <c r="H677" s="147" t="s">
        <v>19</v>
      </c>
      <c r="I677" s="149"/>
      <c r="L677" s="145"/>
      <c r="M677" s="150"/>
      <c r="T677" s="151"/>
      <c r="AT677" s="147" t="s">
        <v>442</v>
      </c>
      <c r="AU677" s="147" t="s">
        <v>79</v>
      </c>
      <c r="AV677" s="12" t="s">
        <v>79</v>
      </c>
      <c r="AW677" s="12" t="s">
        <v>32</v>
      </c>
      <c r="AX677" s="12" t="s">
        <v>71</v>
      </c>
      <c r="AY677" s="147" t="s">
        <v>429</v>
      </c>
    </row>
    <row r="678" spans="2:65" s="13" customFormat="1">
      <c r="B678" s="152"/>
      <c r="D678" s="146" t="s">
        <v>442</v>
      </c>
      <c r="E678" s="153" t="s">
        <v>19</v>
      </c>
      <c r="F678" s="154" t="s">
        <v>493</v>
      </c>
      <c r="H678" s="155">
        <v>6</v>
      </c>
      <c r="I678" s="156"/>
      <c r="L678" s="152"/>
      <c r="M678" s="157"/>
      <c r="T678" s="158"/>
      <c r="AT678" s="153" t="s">
        <v>442</v>
      </c>
      <c r="AU678" s="153" t="s">
        <v>79</v>
      </c>
      <c r="AV678" s="13" t="s">
        <v>81</v>
      </c>
      <c r="AW678" s="13" t="s">
        <v>32</v>
      </c>
      <c r="AX678" s="13" t="s">
        <v>71</v>
      </c>
      <c r="AY678" s="153" t="s">
        <v>429</v>
      </c>
    </row>
    <row r="679" spans="2:65" s="12" customFormat="1">
      <c r="B679" s="145"/>
      <c r="D679" s="146" t="s">
        <v>442</v>
      </c>
      <c r="E679" s="147" t="s">
        <v>19</v>
      </c>
      <c r="F679" s="148" t="s">
        <v>1729</v>
      </c>
      <c r="H679" s="147" t="s">
        <v>19</v>
      </c>
      <c r="I679" s="149"/>
      <c r="L679" s="145"/>
      <c r="M679" s="150"/>
      <c r="T679" s="151"/>
      <c r="AT679" s="147" t="s">
        <v>442</v>
      </c>
      <c r="AU679" s="147" t="s">
        <v>79</v>
      </c>
      <c r="AV679" s="12" t="s">
        <v>79</v>
      </c>
      <c r="AW679" s="12" t="s">
        <v>32</v>
      </c>
      <c r="AX679" s="12" t="s">
        <v>71</v>
      </c>
      <c r="AY679" s="147" t="s">
        <v>429</v>
      </c>
    </row>
    <row r="680" spans="2:65" s="13" customFormat="1">
      <c r="B680" s="152"/>
      <c r="D680" s="146" t="s">
        <v>442</v>
      </c>
      <c r="E680" s="153" t="s">
        <v>19</v>
      </c>
      <c r="F680" s="154" t="s">
        <v>493</v>
      </c>
      <c r="H680" s="155">
        <v>6</v>
      </c>
      <c r="I680" s="156"/>
      <c r="L680" s="152"/>
      <c r="M680" s="157"/>
      <c r="T680" s="158"/>
      <c r="AT680" s="153" t="s">
        <v>442</v>
      </c>
      <c r="AU680" s="153" t="s">
        <v>79</v>
      </c>
      <c r="AV680" s="13" t="s">
        <v>81</v>
      </c>
      <c r="AW680" s="13" t="s">
        <v>32</v>
      </c>
      <c r="AX680" s="13" t="s">
        <v>71</v>
      </c>
      <c r="AY680" s="153" t="s">
        <v>429</v>
      </c>
    </row>
    <row r="681" spans="2:65" s="14" customFormat="1">
      <c r="B681" s="159"/>
      <c r="D681" s="146" t="s">
        <v>442</v>
      </c>
      <c r="E681" s="160" t="s">
        <v>19</v>
      </c>
      <c r="F681" s="161" t="s">
        <v>451</v>
      </c>
      <c r="H681" s="162">
        <v>54</v>
      </c>
      <c r="I681" s="163"/>
      <c r="L681" s="159"/>
      <c r="M681" s="164"/>
      <c r="T681" s="165"/>
      <c r="AT681" s="160" t="s">
        <v>442</v>
      </c>
      <c r="AU681" s="160" t="s">
        <v>79</v>
      </c>
      <c r="AV681" s="14" t="s">
        <v>440</v>
      </c>
      <c r="AW681" s="14" t="s">
        <v>32</v>
      </c>
      <c r="AX681" s="14" t="s">
        <v>79</v>
      </c>
      <c r="AY681" s="160" t="s">
        <v>429</v>
      </c>
    </row>
    <row r="682" spans="2:65" s="1" customFormat="1" ht="37.9" customHeight="1">
      <c r="B682" s="32"/>
      <c r="C682" s="166" t="s">
        <v>879</v>
      </c>
      <c r="D682" s="166" t="s">
        <v>780</v>
      </c>
      <c r="E682" s="167" t="s">
        <v>1067</v>
      </c>
      <c r="F682" s="168" t="s">
        <v>1068</v>
      </c>
      <c r="G682" s="169" t="s">
        <v>483</v>
      </c>
      <c r="H682" s="170">
        <v>79.5</v>
      </c>
      <c r="I682" s="171"/>
      <c r="J682" s="172">
        <f>ROUND(I682*H682,2)</f>
        <v>0</v>
      </c>
      <c r="K682" s="168" t="s">
        <v>438</v>
      </c>
      <c r="L682" s="32"/>
      <c r="M682" s="173" t="s">
        <v>19</v>
      </c>
      <c r="N682" s="174" t="s">
        <v>42</v>
      </c>
      <c r="P682" s="141">
        <f>O682*H682</f>
        <v>0</v>
      </c>
      <c r="Q682" s="141">
        <v>0</v>
      </c>
      <c r="R682" s="141">
        <f>Q682*H682</f>
        <v>0</v>
      </c>
      <c r="S682" s="141">
        <v>0</v>
      </c>
      <c r="T682" s="142">
        <f>S682*H682</f>
        <v>0</v>
      </c>
      <c r="AR682" s="143" t="s">
        <v>440</v>
      </c>
      <c r="AT682" s="143" t="s">
        <v>780</v>
      </c>
      <c r="AU682" s="143" t="s">
        <v>79</v>
      </c>
      <c r="AY682" s="17" t="s">
        <v>429</v>
      </c>
      <c r="BE682" s="144">
        <f>IF(N682="základní",J682,0)</f>
        <v>0</v>
      </c>
      <c r="BF682" s="144">
        <f>IF(N682="snížená",J682,0)</f>
        <v>0</v>
      </c>
      <c r="BG682" s="144">
        <f>IF(N682="zákl. přenesená",J682,0)</f>
        <v>0</v>
      </c>
      <c r="BH682" s="144">
        <f>IF(N682="sníž. přenesená",J682,0)</f>
        <v>0</v>
      </c>
      <c r="BI682" s="144">
        <f>IF(N682="nulová",J682,0)</f>
        <v>0</v>
      </c>
      <c r="BJ682" s="17" t="s">
        <v>79</v>
      </c>
      <c r="BK682" s="144">
        <f>ROUND(I682*H682,2)</f>
        <v>0</v>
      </c>
      <c r="BL682" s="17" t="s">
        <v>440</v>
      </c>
      <c r="BM682" s="143" t="s">
        <v>1887</v>
      </c>
    </row>
    <row r="683" spans="2:65" s="12" customFormat="1">
      <c r="B683" s="145"/>
      <c r="D683" s="146" t="s">
        <v>442</v>
      </c>
      <c r="E683" s="147" t="s">
        <v>19</v>
      </c>
      <c r="F683" s="148" t="s">
        <v>1733</v>
      </c>
      <c r="H683" s="147" t="s">
        <v>19</v>
      </c>
      <c r="I683" s="149"/>
      <c r="L683" s="145"/>
      <c r="M683" s="150"/>
      <c r="T683" s="151"/>
      <c r="AT683" s="147" t="s">
        <v>442</v>
      </c>
      <c r="AU683" s="147" t="s">
        <v>79</v>
      </c>
      <c r="AV683" s="12" t="s">
        <v>79</v>
      </c>
      <c r="AW683" s="12" t="s">
        <v>32</v>
      </c>
      <c r="AX683" s="12" t="s">
        <v>71</v>
      </c>
      <c r="AY683" s="147" t="s">
        <v>429</v>
      </c>
    </row>
    <row r="684" spans="2:65" s="13" customFormat="1">
      <c r="B684" s="152"/>
      <c r="D684" s="146" t="s">
        <v>442</v>
      </c>
      <c r="E684" s="153" t="s">
        <v>19</v>
      </c>
      <c r="F684" s="154" t="s">
        <v>1071</v>
      </c>
      <c r="H684" s="155">
        <v>12</v>
      </c>
      <c r="I684" s="156"/>
      <c r="L684" s="152"/>
      <c r="M684" s="157"/>
      <c r="T684" s="158"/>
      <c r="AT684" s="153" t="s">
        <v>442</v>
      </c>
      <c r="AU684" s="153" t="s">
        <v>79</v>
      </c>
      <c r="AV684" s="13" t="s">
        <v>81</v>
      </c>
      <c r="AW684" s="13" t="s">
        <v>32</v>
      </c>
      <c r="AX684" s="13" t="s">
        <v>71</v>
      </c>
      <c r="AY684" s="153" t="s">
        <v>429</v>
      </c>
    </row>
    <row r="685" spans="2:65" s="12" customFormat="1">
      <c r="B685" s="145"/>
      <c r="D685" s="146" t="s">
        <v>442</v>
      </c>
      <c r="E685" s="147" t="s">
        <v>19</v>
      </c>
      <c r="F685" s="148" t="s">
        <v>1734</v>
      </c>
      <c r="H685" s="147" t="s">
        <v>19</v>
      </c>
      <c r="I685" s="149"/>
      <c r="L685" s="145"/>
      <c r="M685" s="150"/>
      <c r="T685" s="151"/>
      <c r="AT685" s="147" t="s">
        <v>442</v>
      </c>
      <c r="AU685" s="147" t="s">
        <v>79</v>
      </c>
      <c r="AV685" s="12" t="s">
        <v>79</v>
      </c>
      <c r="AW685" s="12" t="s">
        <v>32</v>
      </c>
      <c r="AX685" s="12" t="s">
        <v>71</v>
      </c>
      <c r="AY685" s="147" t="s">
        <v>429</v>
      </c>
    </row>
    <row r="686" spans="2:65" s="13" customFormat="1">
      <c r="B686" s="152"/>
      <c r="D686" s="146" t="s">
        <v>442</v>
      </c>
      <c r="E686" s="153" t="s">
        <v>19</v>
      </c>
      <c r="F686" s="154" t="s">
        <v>1071</v>
      </c>
      <c r="H686" s="155">
        <v>12</v>
      </c>
      <c r="I686" s="156"/>
      <c r="L686" s="152"/>
      <c r="M686" s="157"/>
      <c r="T686" s="158"/>
      <c r="AT686" s="153" t="s">
        <v>442</v>
      </c>
      <c r="AU686" s="153" t="s">
        <v>79</v>
      </c>
      <c r="AV686" s="13" t="s">
        <v>81</v>
      </c>
      <c r="AW686" s="13" t="s">
        <v>32</v>
      </c>
      <c r="AX686" s="13" t="s">
        <v>71</v>
      </c>
      <c r="AY686" s="153" t="s">
        <v>429</v>
      </c>
    </row>
    <row r="687" spans="2:65" s="12" customFormat="1">
      <c r="B687" s="145"/>
      <c r="D687" s="146" t="s">
        <v>442</v>
      </c>
      <c r="E687" s="147" t="s">
        <v>19</v>
      </c>
      <c r="F687" s="148" t="s">
        <v>1698</v>
      </c>
      <c r="H687" s="147" t="s">
        <v>19</v>
      </c>
      <c r="I687" s="149"/>
      <c r="L687" s="145"/>
      <c r="M687" s="150"/>
      <c r="T687" s="151"/>
      <c r="AT687" s="147" t="s">
        <v>442</v>
      </c>
      <c r="AU687" s="147" t="s">
        <v>79</v>
      </c>
      <c r="AV687" s="12" t="s">
        <v>79</v>
      </c>
      <c r="AW687" s="12" t="s">
        <v>32</v>
      </c>
      <c r="AX687" s="12" t="s">
        <v>71</v>
      </c>
      <c r="AY687" s="147" t="s">
        <v>429</v>
      </c>
    </row>
    <row r="688" spans="2:65" s="13" customFormat="1">
      <c r="B688" s="152"/>
      <c r="D688" s="146" t="s">
        <v>442</v>
      </c>
      <c r="E688" s="153" t="s">
        <v>19</v>
      </c>
      <c r="F688" s="154" t="s">
        <v>1071</v>
      </c>
      <c r="H688" s="155">
        <v>12</v>
      </c>
      <c r="I688" s="156"/>
      <c r="L688" s="152"/>
      <c r="M688" s="157"/>
      <c r="T688" s="158"/>
      <c r="AT688" s="153" t="s">
        <v>442</v>
      </c>
      <c r="AU688" s="153" t="s">
        <v>79</v>
      </c>
      <c r="AV688" s="13" t="s">
        <v>81</v>
      </c>
      <c r="AW688" s="13" t="s">
        <v>32</v>
      </c>
      <c r="AX688" s="13" t="s">
        <v>71</v>
      </c>
      <c r="AY688" s="153" t="s">
        <v>429</v>
      </c>
    </row>
    <row r="689" spans="2:65" s="12" customFormat="1">
      <c r="B689" s="145"/>
      <c r="D689" s="146" t="s">
        <v>442</v>
      </c>
      <c r="E689" s="147" t="s">
        <v>19</v>
      </c>
      <c r="F689" s="148" t="s">
        <v>1735</v>
      </c>
      <c r="H689" s="147" t="s">
        <v>19</v>
      </c>
      <c r="I689" s="149"/>
      <c r="L689" s="145"/>
      <c r="M689" s="150"/>
      <c r="T689" s="151"/>
      <c r="AT689" s="147" t="s">
        <v>442</v>
      </c>
      <c r="AU689" s="147" t="s">
        <v>79</v>
      </c>
      <c r="AV689" s="12" t="s">
        <v>79</v>
      </c>
      <c r="AW689" s="12" t="s">
        <v>32</v>
      </c>
      <c r="AX689" s="12" t="s">
        <v>71</v>
      </c>
      <c r="AY689" s="147" t="s">
        <v>429</v>
      </c>
    </row>
    <row r="690" spans="2:65" s="13" customFormat="1">
      <c r="B690" s="152"/>
      <c r="D690" s="146" t="s">
        <v>442</v>
      </c>
      <c r="E690" s="153" t="s">
        <v>19</v>
      </c>
      <c r="F690" s="154" t="s">
        <v>576</v>
      </c>
      <c r="H690" s="155">
        <v>16</v>
      </c>
      <c r="I690" s="156"/>
      <c r="L690" s="152"/>
      <c r="M690" s="157"/>
      <c r="T690" s="158"/>
      <c r="AT690" s="153" t="s">
        <v>442</v>
      </c>
      <c r="AU690" s="153" t="s">
        <v>79</v>
      </c>
      <c r="AV690" s="13" t="s">
        <v>81</v>
      </c>
      <c r="AW690" s="13" t="s">
        <v>32</v>
      </c>
      <c r="AX690" s="13" t="s">
        <v>71</v>
      </c>
      <c r="AY690" s="153" t="s">
        <v>429</v>
      </c>
    </row>
    <row r="691" spans="2:65" s="12" customFormat="1">
      <c r="B691" s="145"/>
      <c r="D691" s="146" t="s">
        <v>442</v>
      </c>
      <c r="E691" s="147" t="s">
        <v>19</v>
      </c>
      <c r="F691" s="148" t="s">
        <v>1888</v>
      </c>
      <c r="H691" s="147" t="s">
        <v>19</v>
      </c>
      <c r="I691" s="149"/>
      <c r="L691" s="145"/>
      <c r="M691" s="150"/>
      <c r="T691" s="151"/>
      <c r="AT691" s="147" t="s">
        <v>442</v>
      </c>
      <c r="AU691" s="147" t="s">
        <v>79</v>
      </c>
      <c r="AV691" s="12" t="s">
        <v>79</v>
      </c>
      <c r="AW691" s="12" t="s">
        <v>32</v>
      </c>
      <c r="AX691" s="12" t="s">
        <v>71</v>
      </c>
      <c r="AY691" s="147" t="s">
        <v>429</v>
      </c>
    </row>
    <row r="692" spans="2:65" s="13" customFormat="1">
      <c r="B692" s="152"/>
      <c r="D692" s="146" t="s">
        <v>442</v>
      </c>
      <c r="E692" s="153" t="s">
        <v>19</v>
      </c>
      <c r="F692" s="154" t="s">
        <v>1889</v>
      </c>
      <c r="H692" s="155">
        <v>13.5</v>
      </c>
      <c r="I692" s="156"/>
      <c r="L692" s="152"/>
      <c r="M692" s="157"/>
      <c r="T692" s="158"/>
      <c r="AT692" s="153" t="s">
        <v>442</v>
      </c>
      <c r="AU692" s="153" t="s">
        <v>79</v>
      </c>
      <c r="AV692" s="13" t="s">
        <v>81</v>
      </c>
      <c r="AW692" s="13" t="s">
        <v>32</v>
      </c>
      <c r="AX692" s="13" t="s">
        <v>71</v>
      </c>
      <c r="AY692" s="153" t="s">
        <v>429</v>
      </c>
    </row>
    <row r="693" spans="2:65" s="12" customFormat="1">
      <c r="B693" s="145"/>
      <c r="D693" s="146" t="s">
        <v>442</v>
      </c>
      <c r="E693" s="147" t="s">
        <v>19</v>
      </c>
      <c r="F693" s="148" t="s">
        <v>1739</v>
      </c>
      <c r="H693" s="147" t="s">
        <v>19</v>
      </c>
      <c r="I693" s="149"/>
      <c r="L693" s="145"/>
      <c r="M693" s="150"/>
      <c r="T693" s="151"/>
      <c r="AT693" s="147" t="s">
        <v>442</v>
      </c>
      <c r="AU693" s="147" t="s">
        <v>79</v>
      </c>
      <c r="AV693" s="12" t="s">
        <v>79</v>
      </c>
      <c r="AW693" s="12" t="s">
        <v>32</v>
      </c>
      <c r="AX693" s="12" t="s">
        <v>71</v>
      </c>
      <c r="AY693" s="147" t="s">
        <v>429</v>
      </c>
    </row>
    <row r="694" spans="2:65" s="13" customFormat="1">
      <c r="B694" s="152"/>
      <c r="D694" s="146" t="s">
        <v>442</v>
      </c>
      <c r="E694" s="153" t="s">
        <v>19</v>
      </c>
      <c r="F694" s="154" t="s">
        <v>549</v>
      </c>
      <c r="H694" s="155">
        <v>14</v>
      </c>
      <c r="I694" s="156"/>
      <c r="L694" s="152"/>
      <c r="M694" s="157"/>
      <c r="T694" s="158"/>
      <c r="AT694" s="153" t="s">
        <v>442</v>
      </c>
      <c r="AU694" s="153" t="s">
        <v>79</v>
      </c>
      <c r="AV694" s="13" t="s">
        <v>81</v>
      </c>
      <c r="AW694" s="13" t="s">
        <v>32</v>
      </c>
      <c r="AX694" s="13" t="s">
        <v>71</v>
      </c>
      <c r="AY694" s="153" t="s">
        <v>429</v>
      </c>
    </row>
    <row r="695" spans="2:65" s="14" customFormat="1">
      <c r="B695" s="159"/>
      <c r="D695" s="146" t="s">
        <v>442</v>
      </c>
      <c r="E695" s="160" t="s">
        <v>19</v>
      </c>
      <c r="F695" s="161" t="s">
        <v>451</v>
      </c>
      <c r="H695" s="162">
        <v>79.5</v>
      </c>
      <c r="I695" s="163"/>
      <c r="L695" s="159"/>
      <c r="M695" s="164"/>
      <c r="T695" s="165"/>
      <c r="AT695" s="160" t="s">
        <v>442</v>
      </c>
      <c r="AU695" s="160" t="s">
        <v>79</v>
      </c>
      <c r="AV695" s="14" t="s">
        <v>440</v>
      </c>
      <c r="AW695" s="14" t="s">
        <v>32</v>
      </c>
      <c r="AX695" s="14" t="s">
        <v>79</v>
      </c>
      <c r="AY695" s="160" t="s">
        <v>429</v>
      </c>
    </row>
    <row r="696" spans="2:65" s="1" customFormat="1" ht="55.5" customHeight="1">
      <c r="B696" s="32"/>
      <c r="C696" s="166" t="s">
        <v>888</v>
      </c>
      <c r="D696" s="166" t="s">
        <v>780</v>
      </c>
      <c r="E696" s="167" t="s">
        <v>1074</v>
      </c>
      <c r="F696" s="168" t="s">
        <v>1075</v>
      </c>
      <c r="G696" s="169" t="s">
        <v>783</v>
      </c>
      <c r="H696" s="170">
        <v>270.3</v>
      </c>
      <c r="I696" s="171"/>
      <c r="J696" s="172">
        <f>ROUND(I696*H696,2)</f>
        <v>0</v>
      </c>
      <c r="K696" s="168" t="s">
        <v>438</v>
      </c>
      <c r="L696" s="32"/>
      <c r="M696" s="173" t="s">
        <v>19</v>
      </c>
      <c r="N696" s="174" t="s">
        <v>42</v>
      </c>
      <c r="P696" s="141">
        <f>O696*H696</f>
        <v>0</v>
      </c>
      <c r="Q696" s="141">
        <v>0</v>
      </c>
      <c r="R696" s="141">
        <f>Q696*H696</f>
        <v>0</v>
      </c>
      <c r="S696" s="141">
        <v>0</v>
      </c>
      <c r="T696" s="142">
        <f>S696*H696</f>
        <v>0</v>
      </c>
      <c r="AR696" s="143" t="s">
        <v>440</v>
      </c>
      <c r="AT696" s="143" t="s">
        <v>780</v>
      </c>
      <c r="AU696" s="143" t="s">
        <v>79</v>
      </c>
      <c r="AY696" s="17" t="s">
        <v>429</v>
      </c>
      <c r="BE696" s="144">
        <f>IF(N696="základní",J696,0)</f>
        <v>0</v>
      </c>
      <c r="BF696" s="144">
        <f>IF(N696="snížená",J696,0)</f>
        <v>0</v>
      </c>
      <c r="BG696" s="144">
        <f>IF(N696="zákl. přenesená",J696,0)</f>
        <v>0</v>
      </c>
      <c r="BH696" s="144">
        <f>IF(N696="sníž. přenesená",J696,0)</f>
        <v>0</v>
      </c>
      <c r="BI696" s="144">
        <f>IF(N696="nulová",J696,0)</f>
        <v>0</v>
      </c>
      <c r="BJ696" s="17" t="s">
        <v>79</v>
      </c>
      <c r="BK696" s="144">
        <f>ROUND(I696*H696,2)</f>
        <v>0</v>
      </c>
      <c r="BL696" s="17" t="s">
        <v>440</v>
      </c>
      <c r="BM696" s="143" t="s">
        <v>1890</v>
      </c>
    </row>
    <row r="697" spans="2:65" s="12" customFormat="1">
      <c r="B697" s="145"/>
      <c r="D697" s="146" t="s">
        <v>442</v>
      </c>
      <c r="E697" s="147" t="s">
        <v>19</v>
      </c>
      <c r="F697" s="148" t="s">
        <v>1733</v>
      </c>
      <c r="H697" s="147" t="s">
        <v>19</v>
      </c>
      <c r="I697" s="149"/>
      <c r="L697" s="145"/>
      <c r="M697" s="150"/>
      <c r="T697" s="151"/>
      <c r="AT697" s="147" t="s">
        <v>442</v>
      </c>
      <c r="AU697" s="147" t="s">
        <v>79</v>
      </c>
      <c r="AV697" s="12" t="s">
        <v>79</v>
      </c>
      <c r="AW697" s="12" t="s">
        <v>32</v>
      </c>
      <c r="AX697" s="12" t="s">
        <v>71</v>
      </c>
      <c r="AY697" s="147" t="s">
        <v>429</v>
      </c>
    </row>
    <row r="698" spans="2:65" s="13" customFormat="1">
      <c r="B698" s="152"/>
      <c r="D698" s="146" t="s">
        <v>442</v>
      </c>
      <c r="E698" s="153" t="s">
        <v>19</v>
      </c>
      <c r="F698" s="154" t="s">
        <v>1079</v>
      </c>
      <c r="H698" s="155">
        <v>40.799999999999997</v>
      </c>
      <c r="I698" s="156"/>
      <c r="L698" s="152"/>
      <c r="M698" s="157"/>
      <c r="T698" s="158"/>
      <c r="AT698" s="153" t="s">
        <v>442</v>
      </c>
      <c r="AU698" s="153" t="s">
        <v>79</v>
      </c>
      <c r="AV698" s="13" t="s">
        <v>81</v>
      </c>
      <c r="AW698" s="13" t="s">
        <v>32</v>
      </c>
      <c r="AX698" s="13" t="s">
        <v>71</v>
      </c>
      <c r="AY698" s="153" t="s">
        <v>429</v>
      </c>
    </row>
    <row r="699" spans="2:65" s="12" customFormat="1">
      <c r="B699" s="145"/>
      <c r="D699" s="146" t="s">
        <v>442</v>
      </c>
      <c r="E699" s="147" t="s">
        <v>19</v>
      </c>
      <c r="F699" s="148" t="s">
        <v>1734</v>
      </c>
      <c r="H699" s="147" t="s">
        <v>19</v>
      </c>
      <c r="I699" s="149"/>
      <c r="L699" s="145"/>
      <c r="M699" s="150"/>
      <c r="T699" s="151"/>
      <c r="AT699" s="147" t="s">
        <v>442</v>
      </c>
      <c r="AU699" s="147" t="s">
        <v>79</v>
      </c>
      <c r="AV699" s="12" t="s">
        <v>79</v>
      </c>
      <c r="AW699" s="12" t="s">
        <v>32</v>
      </c>
      <c r="AX699" s="12" t="s">
        <v>71</v>
      </c>
      <c r="AY699" s="147" t="s">
        <v>429</v>
      </c>
    </row>
    <row r="700" spans="2:65" s="13" customFormat="1">
      <c r="B700" s="152"/>
      <c r="D700" s="146" t="s">
        <v>442</v>
      </c>
      <c r="E700" s="153" t="s">
        <v>19</v>
      </c>
      <c r="F700" s="154" t="s">
        <v>1079</v>
      </c>
      <c r="H700" s="155">
        <v>40.799999999999997</v>
      </c>
      <c r="I700" s="156"/>
      <c r="L700" s="152"/>
      <c r="M700" s="157"/>
      <c r="T700" s="158"/>
      <c r="AT700" s="153" t="s">
        <v>442</v>
      </c>
      <c r="AU700" s="153" t="s">
        <v>79</v>
      </c>
      <c r="AV700" s="13" t="s">
        <v>81</v>
      </c>
      <c r="AW700" s="13" t="s">
        <v>32</v>
      </c>
      <c r="AX700" s="13" t="s">
        <v>71</v>
      </c>
      <c r="AY700" s="153" t="s">
        <v>429</v>
      </c>
    </row>
    <row r="701" spans="2:65" s="12" customFormat="1">
      <c r="B701" s="145"/>
      <c r="D701" s="146" t="s">
        <v>442</v>
      </c>
      <c r="E701" s="147" t="s">
        <v>19</v>
      </c>
      <c r="F701" s="148" t="s">
        <v>1698</v>
      </c>
      <c r="H701" s="147" t="s">
        <v>19</v>
      </c>
      <c r="I701" s="149"/>
      <c r="L701" s="145"/>
      <c r="M701" s="150"/>
      <c r="T701" s="151"/>
      <c r="AT701" s="147" t="s">
        <v>442</v>
      </c>
      <c r="AU701" s="147" t="s">
        <v>79</v>
      </c>
      <c r="AV701" s="12" t="s">
        <v>79</v>
      </c>
      <c r="AW701" s="12" t="s">
        <v>32</v>
      </c>
      <c r="AX701" s="12" t="s">
        <v>71</v>
      </c>
      <c r="AY701" s="147" t="s">
        <v>429</v>
      </c>
    </row>
    <row r="702" spans="2:65" s="13" customFormat="1">
      <c r="B702" s="152"/>
      <c r="D702" s="146" t="s">
        <v>442</v>
      </c>
      <c r="E702" s="153" t="s">
        <v>19</v>
      </c>
      <c r="F702" s="154" t="s">
        <v>1079</v>
      </c>
      <c r="H702" s="155">
        <v>40.799999999999997</v>
      </c>
      <c r="I702" s="156"/>
      <c r="L702" s="152"/>
      <c r="M702" s="157"/>
      <c r="T702" s="158"/>
      <c r="AT702" s="153" t="s">
        <v>442</v>
      </c>
      <c r="AU702" s="153" t="s">
        <v>79</v>
      </c>
      <c r="AV702" s="13" t="s">
        <v>81</v>
      </c>
      <c r="AW702" s="13" t="s">
        <v>32</v>
      </c>
      <c r="AX702" s="13" t="s">
        <v>71</v>
      </c>
      <c r="AY702" s="153" t="s">
        <v>429</v>
      </c>
    </row>
    <row r="703" spans="2:65" s="12" customFormat="1">
      <c r="B703" s="145"/>
      <c r="D703" s="146" t="s">
        <v>442</v>
      </c>
      <c r="E703" s="147" t="s">
        <v>19</v>
      </c>
      <c r="F703" s="148" t="s">
        <v>1735</v>
      </c>
      <c r="H703" s="147" t="s">
        <v>19</v>
      </c>
      <c r="I703" s="149"/>
      <c r="L703" s="145"/>
      <c r="M703" s="150"/>
      <c r="T703" s="151"/>
      <c r="AT703" s="147" t="s">
        <v>442</v>
      </c>
      <c r="AU703" s="147" t="s">
        <v>79</v>
      </c>
      <c r="AV703" s="12" t="s">
        <v>79</v>
      </c>
      <c r="AW703" s="12" t="s">
        <v>32</v>
      </c>
      <c r="AX703" s="12" t="s">
        <v>71</v>
      </c>
      <c r="AY703" s="147" t="s">
        <v>429</v>
      </c>
    </row>
    <row r="704" spans="2:65" s="13" customFormat="1">
      <c r="B704" s="152"/>
      <c r="D704" s="146" t="s">
        <v>442</v>
      </c>
      <c r="E704" s="153" t="s">
        <v>19</v>
      </c>
      <c r="F704" s="154" t="s">
        <v>1891</v>
      </c>
      <c r="H704" s="155">
        <v>54.4</v>
      </c>
      <c r="I704" s="156"/>
      <c r="L704" s="152"/>
      <c r="M704" s="157"/>
      <c r="T704" s="158"/>
      <c r="AT704" s="153" t="s">
        <v>442</v>
      </c>
      <c r="AU704" s="153" t="s">
        <v>79</v>
      </c>
      <c r="AV704" s="13" t="s">
        <v>81</v>
      </c>
      <c r="AW704" s="13" t="s">
        <v>32</v>
      </c>
      <c r="AX704" s="13" t="s">
        <v>71</v>
      </c>
      <c r="AY704" s="153" t="s">
        <v>429</v>
      </c>
    </row>
    <row r="705" spans="2:65" s="12" customFormat="1">
      <c r="B705" s="145"/>
      <c r="D705" s="146" t="s">
        <v>442</v>
      </c>
      <c r="E705" s="147" t="s">
        <v>19</v>
      </c>
      <c r="F705" s="148" t="s">
        <v>1888</v>
      </c>
      <c r="H705" s="147" t="s">
        <v>19</v>
      </c>
      <c r="I705" s="149"/>
      <c r="L705" s="145"/>
      <c r="M705" s="150"/>
      <c r="T705" s="151"/>
      <c r="AT705" s="147" t="s">
        <v>442</v>
      </c>
      <c r="AU705" s="147" t="s">
        <v>79</v>
      </c>
      <c r="AV705" s="12" t="s">
        <v>79</v>
      </c>
      <c r="AW705" s="12" t="s">
        <v>32</v>
      </c>
      <c r="AX705" s="12" t="s">
        <v>71</v>
      </c>
      <c r="AY705" s="147" t="s">
        <v>429</v>
      </c>
    </row>
    <row r="706" spans="2:65" s="13" customFormat="1">
      <c r="B706" s="152"/>
      <c r="D706" s="146" t="s">
        <v>442</v>
      </c>
      <c r="E706" s="153" t="s">
        <v>19</v>
      </c>
      <c r="F706" s="154" t="s">
        <v>1892</v>
      </c>
      <c r="H706" s="155">
        <v>45.9</v>
      </c>
      <c r="I706" s="156"/>
      <c r="L706" s="152"/>
      <c r="M706" s="157"/>
      <c r="T706" s="158"/>
      <c r="AT706" s="153" t="s">
        <v>442</v>
      </c>
      <c r="AU706" s="153" t="s">
        <v>79</v>
      </c>
      <c r="AV706" s="13" t="s">
        <v>81</v>
      </c>
      <c r="AW706" s="13" t="s">
        <v>32</v>
      </c>
      <c r="AX706" s="13" t="s">
        <v>71</v>
      </c>
      <c r="AY706" s="153" t="s">
        <v>429</v>
      </c>
    </row>
    <row r="707" spans="2:65" s="12" customFormat="1">
      <c r="B707" s="145"/>
      <c r="D707" s="146" t="s">
        <v>442</v>
      </c>
      <c r="E707" s="147" t="s">
        <v>19</v>
      </c>
      <c r="F707" s="148" t="s">
        <v>1739</v>
      </c>
      <c r="H707" s="147" t="s">
        <v>19</v>
      </c>
      <c r="I707" s="149"/>
      <c r="L707" s="145"/>
      <c r="M707" s="150"/>
      <c r="T707" s="151"/>
      <c r="AT707" s="147" t="s">
        <v>442</v>
      </c>
      <c r="AU707" s="147" t="s">
        <v>79</v>
      </c>
      <c r="AV707" s="12" t="s">
        <v>79</v>
      </c>
      <c r="AW707" s="12" t="s">
        <v>32</v>
      </c>
      <c r="AX707" s="12" t="s">
        <v>71</v>
      </c>
      <c r="AY707" s="147" t="s">
        <v>429</v>
      </c>
    </row>
    <row r="708" spans="2:65" s="13" customFormat="1">
      <c r="B708" s="152"/>
      <c r="D708" s="146" t="s">
        <v>442</v>
      </c>
      <c r="E708" s="153" t="s">
        <v>19</v>
      </c>
      <c r="F708" s="154" t="s">
        <v>1893</v>
      </c>
      <c r="H708" s="155">
        <v>47.6</v>
      </c>
      <c r="I708" s="156"/>
      <c r="L708" s="152"/>
      <c r="M708" s="157"/>
      <c r="T708" s="158"/>
      <c r="AT708" s="153" t="s">
        <v>442</v>
      </c>
      <c r="AU708" s="153" t="s">
        <v>79</v>
      </c>
      <c r="AV708" s="13" t="s">
        <v>81</v>
      </c>
      <c r="AW708" s="13" t="s">
        <v>32</v>
      </c>
      <c r="AX708" s="13" t="s">
        <v>71</v>
      </c>
      <c r="AY708" s="153" t="s">
        <v>429</v>
      </c>
    </row>
    <row r="709" spans="2:65" s="14" customFormat="1">
      <c r="B709" s="159"/>
      <c r="D709" s="146" t="s">
        <v>442</v>
      </c>
      <c r="E709" s="160" t="s">
        <v>19</v>
      </c>
      <c r="F709" s="161" t="s">
        <v>451</v>
      </c>
      <c r="H709" s="162">
        <v>270.3</v>
      </c>
      <c r="I709" s="163"/>
      <c r="L709" s="159"/>
      <c r="M709" s="164"/>
      <c r="T709" s="165"/>
      <c r="AT709" s="160" t="s">
        <v>442</v>
      </c>
      <c r="AU709" s="160" t="s">
        <v>79</v>
      </c>
      <c r="AV709" s="14" t="s">
        <v>440</v>
      </c>
      <c r="AW709" s="14" t="s">
        <v>32</v>
      </c>
      <c r="AX709" s="14" t="s">
        <v>79</v>
      </c>
      <c r="AY709" s="160" t="s">
        <v>429</v>
      </c>
    </row>
    <row r="710" spans="2:65" s="1" customFormat="1" ht="76.349999999999994" customHeight="1">
      <c r="B710" s="32"/>
      <c r="C710" s="166" t="s">
        <v>895</v>
      </c>
      <c r="D710" s="166" t="s">
        <v>780</v>
      </c>
      <c r="E710" s="167" t="s">
        <v>1086</v>
      </c>
      <c r="F710" s="168" t="s">
        <v>1087</v>
      </c>
      <c r="G710" s="169" t="s">
        <v>783</v>
      </c>
      <c r="H710" s="170">
        <v>393</v>
      </c>
      <c r="I710" s="171"/>
      <c r="J710" s="172">
        <f>ROUND(I710*H710,2)</f>
        <v>0</v>
      </c>
      <c r="K710" s="168" t="s">
        <v>438</v>
      </c>
      <c r="L710" s="32"/>
      <c r="M710" s="173" t="s">
        <v>19</v>
      </c>
      <c r="N710" s="174" t="s">
        <v>42</v>
      </c>
      <c r="P710" s="141">
        <f>O710*H710</f>
        <v>0</v>
      </c>
      <c r="Q710" s="141">
        <v>0</v>
      </c>
      <c r="R710" s="141">
        <f>Q710*H710</f>
        <v>0</v>
      </c>
      <c r="S710" s="141">
        <v>0</v>
      </c>
      <c r="T710" s="142">
        <f>S710*H710</f>
        <v>0</v>
      </c>
      <c r="AR710" s="143" t="s">
        <v>440</v>
      </c>
      <c r="AT710" s="143" t="s">
        <v>780</v>
      </c>
      <c r="AU710" s="143" t="s">
        <v>79</v>
      </c>
      <c r="AY710" s="17" t="s">
        <v>429</v>
      </c>
      <c r="BE710" s="144">
        <f>IF(N710="základní",J710,0)</f>
        <v>0</v>
      </c>
      <c r="BF710" s="144">
        <f>IF(N710="snížená",J710,0)</f>
        <v>0</v>
      </c>
      <c r="BG710" s="144">
        <f>IF(N710="zákl. přenesená",J710,0)</f>
        <v>0</v>
      </c>
      <c r="BH710" s="144">
        <f>IF(N710="sníž. přenesená",J710,0)</f>
        <v>0</v>
      </c>
      <c r="BI710" s="144">
        <f>IF(N710="nulová",J710,0)</f>
        <v>0</v>
      </c>
      <c r="BJ710" s="17" t="s">
        <v>79</v>
      </c>
      <c r="BK710" s="144">
        <f>ROUND(I710*H710,2)</f>
        <v>0</v>
      </c>
      <c r="BL710" s="17" t="s">
        <v>440</v>
      </c>
      <c r="BM710" s="143" t="s">
        <v>1894</v>
      </c>
    </row>
    <row r="711" spans="2:65" s="12" customFormat="1">
      <c r="B711" s="145"/>
      <c r="D711" s="146" t="s">
        <v>442</v>
      </c>
      <c r="E711" s="147" t="s">
        <v>19</v>
      </c>
      <c r="F711" s="148" t="s">
        <v>1771</v>
      </c>
      <c r="H711" s="147" t="s">
        <v>19</v>
      </c>
      <c r="I711" s="149"/>
      <c r="L711" s="145"/>
      <c r="M711" s="150"/>
      <c r="T711" s="151"/>
      <c r="AT711" s="147" t="s">
        <v>442</v>
      </c>
      <c r="AU711" s="147" t="s">
        <v>79</v>
      </c>
      <c r="AV711" s="12" t="s">
        <v>79</v>
      </c>
      <c r="AW711" s="12" t="s">
        <v>32</v>
      </c>
      <c r="AX711" s="12" t="s">
        <v>71</v>
      </c>
      <c r="AY711" s="147" t="s">
        <v>429</v>
      </c>
    </row>
    <row r="712" spans="2:65" s="13" customFormat="1">
      <c r="B712" s="152"/>
      <c r="D712" s="146" t="s">
        <v>442</v>
      </c>
      <c r="E712" s="153" t="s">
        <v>19</v>
      </c>
      <c r="F712" s="154" t="s">
        <v>1361</v>
      </c>
      <c r="H712" s="155">
        <v>180</v>
      </c>
      <c r="I712" s="156"/>
      <c r="L712" s="152"/>
      <c r="M712" s="157"/>
      <c r="T712" s="158"/>
      <c r="AT712" s="153" t="s">
        <v>442</v>
      </c>
      <c r="AU712" s="153" t="s">
        <v>79</v>
      </c>
      <c r="AV712" s="13" t="s">
        <v>81</v>
      </c>
      <c r="AW712" s="13" t="s">
        <v>32</v>
      </c>
      <c r="AX712" s="13" t="s">
        <v>71</v>
      </c>
      <c r="AY712" s="153" t="s">
        <v>429</v>
      </c>
    </row>
    <row r="713" spans="2:65" s="13" customFormat="1">
      <c r="B713" s="152"/>
      <c r="D713" s="146" t="s">
        <v>442</v>
      </c>
      <c r="E713" s="153" t="s">
        <v>19</v>
      </c>
      <c r="F713" s="154" t="s">
        <v>1895</v>
      </c>
      <c r="H713" s="155">
        <v>9</v>
      </c>
      <c r="I713" s="156"/>
      <c r="L713" s="152"/>
      <c r="M713" s="157"/>
      <c r="T713" s="158"/>
      <c r="AT713" s="153" t="s">
        <v>442</v>
      </c>
      <c r="AU713" s="153" t="s">
        <v>79</v>
      </c>
      <c r="AV713" s="13" t="s">
        <v>81</v>
      </c>
      <c r="AW713" s="13" t="s">
        <v>32</v>
      </c>
      <c r="AX713" s="13" t="s">
        <v>71</v>
      </c>
      <c r="AY713" s="153" t="s">
        <v>429</v>
      </c>
    </row>
    <row r="714" spans="2:65" s="12" customFormat="1">
      <c r="B714" s="145"/>
      <c r="D714" s="146" t="s">
        <v>442</v>
      </c>
      <c r="E714" s="147" t="s">
        <v>19</v>
      </c>
      <c r="F714" s="148" t="s">
        <v>1896</v>
      </c>
      <c r="H714" s="147" t="s">
        <v>19</v>
      </c>
      <c r="I714" s="149"/>
      <c r="L714" s="145"/>
      <c r="M714" s="150"/>
      <c r="T714" s="151"/>
      <c r="AT714" s="147" t="s">
        <v>442</v>
      </c>
      <c r="AU714" s="147" t="s">
        <v>79</v>
      </c>
      <c r="AV714" s="12" t="s">
        <v>79</v>
      </c>
      <c r="AW714" s="12" t="s">
        <v>32</v>
      </c>
      <c r="AX714" s="12" t="s">
        <v>71</v>
      </c>
      <c r="AY714" s="147" t="s">
        <v>429</v>
      </c>
    </row>
    <row r="715" spans="2:65" s="13" customFormat="1">
      <c r="B715" s="152"/>
      <c r="D715" s="146" t="s">
        <v>442</v>
      </c>
      <c r="E715" s="153" t="s">
        <v>19</v>
      </c>
      <c r="F715" s="154" t="s">
        <v>1897</v>
      </c>
      <c r="H715" s="155">
        <v>9</v>
      </c>
      <c r="I715" s="156"/>
      <c r="L715" s="152"/>
      <c r="M715" s="157"/>
      <c r="T715" s="158"/>
      <c r="AT715" s="153" t="s">
        <v>442</v>
      </c>
      <c r="AU715" s="153" t="s">
        <v>79</v>
      </c>
      <c r="AV715" s="13" t="s">
        <v>81</v>
      </c>
      <c r="AW715" s="13" t="s">
        <v>32</v>
      </c>
      <c r="AX715" s="13" t="s">
        <v>71</v>
      </c>
      <c r="AY715" s="153" t="s">
        <v>429</v>
      </c>
    </row>
    <row r="716" spans="2:65" s="12" customFormat="1">
      <c r="B716" s="145"/>
      <c r="D716" s="146" t="s">
        <v>442</v>
      </c>
      <c r="E716" s="147" t="s">
        <v>19</v>
      </c>
      <c r="F716" s="148" t="s">
        <v>1757</v>
      </c>
      <c r="H716" s="147" t="s">
        <v>19</v>
      </c>
      <c r="I716" s="149"/>
      <c r="L716" s="145"/>
      <c r="M716" s="150"/>
      <c r="T716" s="151"/>
      <c r="AT716" s="147" t="s">
        <v>442</v>
      </c>
      <c r="AU716" s="147" t="s">
        <v>79</v>
      </c>
      <c r="AV716" s="12" t="s">
        <v>79</v>
      </c>
      <c r="AW716" s="12" t="s">
        <v>32</v>
      </c>
      <c r="AX716" s="12" t="s">
        <v>71</v>
      </c>
      <c r="AY716" s="147" t="s">
        <v>429</v>
      </c>
    </row>
    <row r="717" spans="2:65" s="13" customFormat="1">
      <c r="B717" s="152"/>
      <c r="D717" s="146" t="s">
        <v>442</v>
      </c>
      <c r="E717" s="153" t="s">
        <v>19</v>
      </c>
      <c r="F717" s="154" t="s">
        <v>1361</v>
      </c>
      <c r="H717" s="155">
        <v>180</v>
      </c>
      <c r="I717" s="156"/>
      <c r="L717" s="152"/>
      <c r="M717" s="157"/>
      <c r="T717" s="158"/>
      <c r="AT717" s="153" t="s">
        <v>442</v>
      </c>
      <c r="AU717" s="153" t="s">
        <v>79</v>
      </c>
      <c r="AV717" s="13" t="s">
        <v>81</v>
      </c>
      <c r="AW717" s="13" t="s">
        <v>32</v>
      </c>
      <c r="AX717" s="13" t="s">
        <v>71</v>
      </c>
      <c r="AY717" s="153" t="s">
        <v>429</v>
      </c>
    </row>
    <row r="718" spans="2:65" s="12" customFormat="1">
      <c r="B718" s="145"/>
      <c r="D718" s="146" t="s">
        <v>442</v>
      </c>
      <c r="E718" s="147" t="s">
        <v>19</v>
      </c>
      <c r="F718" s="148" t="s">
        <v>1898</v>
      </c>
      <c r="H718" s="147" t="s">
        <v>19</v>
      </c>
      <c r="I718" s="149"/>
      <c r="L718" s="145"/>
      <c r="M718" s="150"/>
      <c r="T718" s="151"/>
      <c r="AT718" s="147" t="s">
        <v>442</v>
      </c>
      <c r="AU718" s="147" t="s">
        <v>79</v>
      </c>
      <c r="AV718" s="12" t="s">
        <v>79</v>
      </c>
      <c r="AW718" s="12" t="s">
        <v>32</v>
      </c>
      <c r="AX718" s="12" t="s">
        <v>71</v>
      </c>
      <c r="AY718" s="147" t="s">
        <v>429</v>
      </c>
    </row>
    <row r="719" spans="2:65" s="13" customFormat="1">
      <c r="B719" s="152"/>
      <c r="D719" s="146" t="s">
        <v>442</v>
      </c>
      <c r="E719" s="153" t="s">
        <v>19</v>
      </c>
      <c r="F719" s="154" t="s">
        <v>1899</v>
      </c>
      <c r="H719" s="155">
        <v>15</v>
      </c>
      <c r="I719" s="156"/>
      <c r="L719" s="152"/>
      <c r="M719" s="157"/>
      <c r="T719" s="158"/>
      <c r="AT719" s="153" t="s">
        <v>442</v>
      </c>
      <c r="AU719" s="153" t="s">
        <v>79</v>
      </c>
      <c r="AV719" s="13" t="s">
        <v>81</v>
      </c>
      <c r="AW719" s="13" t="s">
        <v>32</v>
      </c>
      <c r="AX719" s="13" t="s">
        <v>71</v>
      </c>
      <c r="AY719" s="153" t="s">
        <v>429</v>
      </c>
    </row>
    <row r="720" spans="2:65" s="14" customFormat="1">
      <c r="B720" s="159"/>
      <c r="D720" s="146" t="s">
        <v>442</v>
      </c>
      <c r="E720" s="160" t="s">
        <v>19</v>
      </c>
      <c r="F720" s="161" t="s">
        <v>451</v>
      </c>
      <c r="H720" s="162">
        <v>393</v>
      </c>
      <c r="I720" s="163"/>
      <c r="L720" s="159"/>
      <c r="M720" s="164"/>
      <c r="T720" s="165"/>
      <c r="AT720" s="160" t="s">
        <v>442</v>
      </c>
      <c r="AU720" s="160" t="s">
        <v>79</v>
      </c>
      <c r="AV720" s="14" t="s">
        <v>440</v>
      </c>
      <c r="AW720" s="14" t="s">
        <v>32</v>
      </c>
      <c r="AX720" s="14" t="s">
        <v>79</v>
      </c>
      <c r="AY720" s="160" t="s">
        <v>429</v>
      </c>
    </row>
    <row r="721" spans="2:65" s="1" customFormat="1" ht="78" customHeight="1">
      <c r="B721" s="32"/>
      <c r="C721" s="166" t="s">
        <v>900</v>
      </c>
      <c r="D721" s="166" t="s">
        <v>780</v>
      </c>
      <c r="E721" s="167" t="s">
        <v>1095</v>
      </c>
      <c r="F721" s="168" t="s">
        <v>1096</v>
      </c>
      <c r="G721" s="169" t="s">
        <v>783</v>
      </c>
      <c r="H721" s="170">
        <v>366</v>
      </c>
      <c r="I721" s="171"/>
      <c r="J721" s="172">
        <f>ROUND(I721*H721,2)</f>
        <v>0</v>
      </c>
      <c r="K721" s="168" t="s">
        <v>438</v>
      </c>
      <c r="L721" s="32"/>
      <c r="M721" s="173" t="s">
        <v>19</v>
      </c>
      <c r="N721" s="174" t="s">
        <v>42</v>
      </c>
      <c r="P721" s="141">
        <f>O721*H721</f>
        <v>0</v>
      </c>
      <c r="Q721" s="141">
        <v>0</v>
      </c>
      <c r="R721" s="141">
        <f>Q721*H721</f>
        <v>0</v>
      </c>
      <c r="S721" s="141">
        <v>0</v>
      </c>
      <c r="T721" s="142">
        <f>S721*H721</f>
        <v>0</v>
      </c>
      <c r="AR721" s="143" t="s">
        <v>440</v>
      </c>
      <c r="AT721" s="143" t="s">
        <v>780</v>
      </c>
      <c r="AU721" s="143" t="s">
        <v>79</v>
      </c>
      <c r="AY721" s="17" t="s">
        <v>429</v>
      </c>
      <c r="BE721" s="144">
        <f>IF(N721="základní",J721,0)</f>
        <v>0</v>
      </c>
      <c r="BF721" s="144">
        <f>IF(N721="snížená",J721,0)</f>
        <v>0</v>
      </c>
      <c r="BG721" s="144">
        <f>IF(N721="zákl. přenesená",J721,0)</f>
        <v>0</v>
      </c>
      <c r="BH721" s="144">
        <f>IF(N721="sníž. přenesená",J721,0)</f>
        <v>0</v>
      </c>
      <c r="BI721" s="144">
        <f>IF(N721="nulová",J721,0)</f>
        <v>0</v>
      </c>
      <c r="BJ721" s="17" t="s">
        <v>79</v>
      </c>
      <c r="BK721" s="144">
        <f>ROUND(I721*H721,2)</f>
        <v>0</v>
      </c>
      <c r="BL721" s="17" t="s">
        <v>440</v>
      </c>
      <c r="BM721" s="143" t="s">
        <v>1900</v>
      </c>
    </row>
    <row r="722" spans="2:65" s="12" customFormat="1">
      <c r="B722" s="145"/>
      <c r="D722" s="146" t="s">
        <v>442</v>
      </c>
      <c r="E722" s="147" t="s">
        <v>19</v>
      </c>
      <c r="F722" s="148" t="s">
        <v>1767</v>
      </c>
      <c r="H722" s="147" t="s">
        <v>19</v>
      </c>
      <c r="I722" s="149"/>
      <c r="L722" s="145"/>
      <c r="M722" s="150"/>
      <c r="T722" s="151"/>
      <c r="AT722" s="147" t="s">
        <v>442</v>
      </c>
      <c r="AU722" s="147" t="s">
        <v>79</v>
      </c>
      <c r="AV722" s="12" t="s">
        <v>79</v>
      </c>
      <c r="AW722" s="12" t="s">
        <v>32</v>
      </c>
      <c r="AX722" s="12" t="s">
        <v>71</v>
      </c>
      <c r="AY722" s="147" t="s">
        <v>429</v>
      </c>
    </row>
    <row r="723" spans="2:65" s="13" customFormat="1">
      <c r="B723" s="152"/>
      <c r="D723" s="146" t="s">
        <v>442</v>
      </c>
      <c r="E723" s="153" t="s">
        <v>19</v>
      </c>
      <c r="F723" s="154" t="s">
        <v>1098</v>
      </c>
      <c r="H723" s="155">
        <v>48</v>
      </c>
      <c r="I723" s="156"/>
      <c r="L723" s="152"/>
      <c r="M723" s="157"/>
      <c r="T723" s="158"/>
      <c r="AT723" s="153" t="s">
        <v>442</v>
      </c>
      <c r="AU723" s="153" t="s">
        <v>79</v>
      </c>
      <c r="AV723" s="13" t="s">
        <v>81</v>
      </c>
      <c r="AW723" s="13" t="s">
        <v>32</v>
      </c>
      <c r="AX723" s="13" t="s">
        <v>71</v>
      </c>
      <c r="AY723" s="153" t="s">
        <v>429</v>
      </c>
    </row>
    <row r="724" spans="2:65" s="12" customFormat="1">
      <c r="B724" s="145"/>
      <c r="D724" s="146" t="s">
        <v>442</v>
      </c>
      <c r="E724" s="147" t="s">
        <v>19</v>
      </c>
      <c r="F724" s="148" t="s">
        <v>1734</v>
      </c>
      <c r="H724" s="147" t="s">
        <v>19</v>
      </c>
      <c r="I724" s="149"/>
      <c r="L724" s="145"/>
      <c r="M724" s="150"/>
      <c r="T724" s="151"/>
      <c r="AT724" s="147" t="s">
        <v>442</v>
      </c>
      <c r="AU724" s="147" t="s">
        <v>79</v>
      </c>
      <c r="AV724" s="12" t="s">
        <v>79</v>
      </c>
      <c r="AW724" s="12" t="s">
        <v>32</v>
      </c>
      <c r="AX724" s="12" t="s">
        <v>71</v>
      </c>
      <c r="AY724" s="147" t="s">
        <v>429</v>
      </c>
    </row>
    <row r="725" spans="2:65" s="13" customFormat="1">
      <c r="B725" s="152"/>
      <c r="D725" s="146" t="s">
        <v>442</v>
      </c>
      <c r="E725" s="153" t="s">
        <v>19</v>
      </c>
      <c r="F725" s="154" t="s">
        <v>1098</v>
      </c>
      <c r="H725" s="155">
        <v>48</v>
      </c>
      <c r="I725" s="156"/>
      <c r="L725" s="152"/>
      <c r="M725" s="157"/>
      <c r="T725" s="158"/>
      <c r="AT725" s="153" t="s">
        <v>442</v>
      </c>
      <c r="AU725" s="153" t="s">
        <v>79</v>
      </c>
      <c r="AV725" s="13" t="s">
        <v>81</v>
      </c>
      <c r="AW725" s="13" t="s">
        <v>32</v>
      </c>
      <c r="AX725" s="13" t="s">
        <v>71</v>
      </c>
      <c r="AY725" s="153" t="s">
        <v>429</v>
      </c>
    </row>
    <row r="726" spans="2:65" s="12" customFormat="1">
      <c r="B726" s="145"/>
      <c r="D726" s="146" t="s">
        <v>442</v>
      </c>
      <c r="E726" s="147" t="s">
        <v>19</v>
      </c>
      <c r="F726" s="148" t="s">
        <v>1698</v>
      </c>
      <c r="H726" s="147" t="s">
        <v>19</v>
      </c>
      <c r="I726" s="149"/>
      <c r="L726" s="145"/>
      <c r="M726" s="150"/>
      <c r="T726" s="151"/>
      <c r="AT726" s="147" t="s">
        <v>442</v>
      </c>
      <c r="AU726" s="147" t="s">
        <v>79</v>
      </c>
      <c r="AV726" s="12" t="s">
        <v>79</v>
      </c>
      <c r="AW726" s="12" t="s">
        <v>32</v>
      </c>
      <c r="AX726" s="12" t="s">
        <v>71</v>
      </c>
      <c r="AY726" s="147" t="s">
        <v>429</v>
      </c>
    </row>
    <row r="727" spans="2:65" s="13" customFormat="1">
      <c r="B727" s="152"/>
      <c r="D727" s="146" t="s">
        <v>442</v>
      </c>
      <c r="E727" s="153" t="s">
        <v>19</v>
      </c>
      <c r="F727" s="154" t="s">
        <v>1098</v>
      </c>
      <c r="H727" s="155">
        <v>48</v>
      </c>
      <c r="I727" s="156"/>
      <c r="L727" s="152"/>
      <c r="M727" s="157"/>
      <c r="T727" s="158"/>
      <c r="AT727" s="153" t="s">
        <v>442</v>
      </c>
      <c r="AU727" s="153" t="s">
        <v>79</v>
      </c>
      <c r="AV727" s="13" t="s">
        <v>81</v>
      </c>
      <c r="AW727" s="13" t="s">
        <v>32</v>
      </c>
      <c r="AX727" s="13" t="s">
        <v>71</v>
      </c>
      <c r="AY727" s="153" t="s">
        <v>429</v>
      </c>
    </row>
    <row r="728" spans="2:65" s="12" customFormat="1">
      <c r="B728" s="145"/>
      <c r="D728" s="146" t="s">
        <v>442</v>
      </c>
      <c r="E728" s="147" t="s">
        <v>19</v>
      </c>
      <c r="F728" s="148" t="s">
        <v>1701</v>
      </c>
      <c r="H728" s="147" t="s">
        <v>19</v>
      </c>
      <c r="I728" s="149"/>
      <c r="L728" s="145"/>
      <c r="M728" s="150"/>
      <c r="T728" s="151"/>
      <c r="AT728" s="147" t="s">
        <v>442</v>
      </c>
      <c r="AU728" s="147" t="s">
        <v>79</v>
      </c>
      <c r="AV728" s="12" t="s">
        <v>79</v>
      </c>
      <c r="AW728" s="12" t="s">
        <v>32</v>
      </c>
      <c r="AX728" s="12" t="s">
        <v>71</v>
      </c>
      <c r="AY728" s="147" t="s">
        <v>429</v>
      </c>
    </row>
    <row r="729" spans="2:65" s="13" customFormat="1">
      <c r="B729" s="152"/>
      <c r="D729" s="146" t="s">
        <v>442</v>
      </c>
      <c r="E729" s="153" t="s">
        <v>19</v>
      </c>
      <c r="F729" s="154" t="s">
        <v>1098</v>
      </c>
      <c r="H729" s="155">
        <v>48</v>
      </c>
      <c r="I729" s="156"/>
      <c r="L729" s="152"/>
      <c r="M729" s="157"/>
      <c r="T729" s="158"/>
      <c r="AT729" s="153" t="s">
        <v>442</v>
      </c>
      <c r="AU729" s="153" t="s">
        <v>79</v>
      </c>
      <c r="AV729" s="13" t="s">
        <v>81</v>
      </c>
      <c r="AW729" s="13" t="s">
        <v>32</v>
      </c>
      <c r="AX729" s="13" t="s">
        <v>71</v>
      </c>
      <c r="AY729" s="153" t="s">
        <v>429</v>
      </c>
    </row>
    <row r="730" spans="2:65" s="12" customFormat="1">
      <c r="B730" s="145"/>
      <c r="D730" s="146" t="s">
        <v>442</v>
      </c>
      <c r="E730" s="147" t="s">
        <v>19</v>
      </c>
      <c r="F730" s="148" t="s">
        <v>1735</v>
      </c>
      <c r="H730" s="147" t="s">
        <v>19</v>
      </c>
      <c r="I730" s="149"/>
      <c r="L730" s="145"/>
      <c r="M730" s="150"/>
      <c r="T730" s="151"/>
      <c r="AT730" s="147" t="s">
        <v>442</v>
      </c>
      <c r="AU730" s="147" t="s">
        <v>79</v>
      </c>
      <c r="AV730" s="12" t="s">
        <v>79</v>
      </c>
      <c r="AW730" s="12" t="s">
        <v>32</v>
      </c>
      <c r="AX730" s="12" t="s">
        <v>71</v>
      </c>
      <c r="AY730" s="147" t="s">
        <v>429</v>
      </c>
    </row>
    <row r="731" spans="2:65" s="13" customFormat="1">
      <c r="B731" s="152"/>
      <c r="D731" s="146" t="s">
        <v>442</v>
      </c>
      <c r="E731" s="153" t="s">
        <v>19</v>
      </c>
      <c r="F731" s="154" t="s">
        <v>1901</v>
      </c>
      <c r="H731" s="155">
        <v>64</v>
      </c>
      <c r="I731" s="156"/>
      <c r="L731" s="152"/>
      <c r="M731" s="157"/>
      <c r="T731" s="158"/>
      <c r="AT731" s="153" t="s">
        <v>442</v>
      </c>
      <c r="AU731" s="153" t="s">
        <v>79</v>
      </c>
      <c r="AV731" s="13" t="s">
        <v>81</v>
      </c>
      <c r="AW731" s="13" t="s">
        <v>32</v>
      </c>
      <c r="AX731" s="13" t="s">
        <v>71</v>
      </c>
      <c r="AY731" s="153" t="s">
        <v>429</v>
      </c>
    </row>
    <row r="732" spans="2:65" s="12" customFormat="1">
      <c r="B732" s="145"/>
      <c r="D732" s="146" t="s">
        <v>442</v>
      </c>
      <c r="E732" s="147" t="s">
        <v>19</v>
      </c>
      <c r="F732" s="148" t="s">
        <v>1737</v>
      </c>
      <c r="H732" s="147" t="s">
        <v>19</v>
      </c>
      <c r="I732" s="149"/>
      <c r="L732" s="145"/>
      <c r="M732" s="150"/>
      <c r="T732" s="151"/>
      <c r="AT732" s="147" t="s">
        <v>442</v>
      </c>
      <c r="AU732" s="147" t="s">
        <v>79</v>
      </c>
      <c r="AV732" s="12" t="s">
        <v>79</v>
      </c>
      <c r="AW732" s="12" t="s">
        <v>32</v>
      </c>
      <c r="AX732" s="12" t="s">
        <v>71</v>
      </c>
      <c r="AY732" s="147" t="s">
        <v>429</v>
      </c>
    </row>
    <row r="733" spans="2:65" s="13" customFormat="1">
      <c r="B733" s="152"/>
      <c r="D733" s="146" t="s">
        <v>442</v>
      </c>
      <c r="E733" s="153" t="s">
        <v>19</v>
      </c>
      <c r="F733" s="154" t="s">
        <v>1902</v>
      </c>
      <c r="H733" s="155">
        <v>54</v>
      </c>
      <c r="I733" s="156"/>
      <c r="L733" s="152"/>
      <c r="M733" s="157"/>
      <c r="T733" s="158"/>
      <c r="AT733" s="153" t="s">
        <v>442</v>
      </c>
      <c r="AU733" s="153" t="s">
        <v>79</v>
      </c>
      <c r="AV733" s="13" t="s">
        <v>81</v>
      </c>
      <c r="AW733" s="13" t="s">
        <v>32</v>
      </c>
      <c r="AX733" s="13" t="s">
        <v>71</v>
      </c>
      <c r="AY733" s="153" t="s">
        <v>429</v>
      </c>
    </row>
    <row r="734" spans="2:65" s="12" customFormat="1">
      <c r="B734" s="145"/>
      <c r="D734" s="146" t="s">
        <v>442</v>
      </c>
      <c r="E734" s="147" t="s">
        <v>19</v>
      </c>
      <c r="F734" s="148" t="s">
        <v>1739</v>
      </c>
      <c r="H734" s="147" t="s">
        <v>19</v>
      </c>
      <c r="I734" s="149"/>
      <c r="L734" s="145"/>
      <c r="M734" s="150"/>
      <c r="T734" s="151"/>
      <c r="AT734" s="147" t="s">
        <v>442</v>
      </c>
      <c r="AU734" s="147" t="s">
        <v>79</v>
      </c>
      <c r="AV734" s="12" t="s">
        <v>79</v>
      </c>
      <c r="AW734" s="12" t="s">
        <v>32</v>
      </c>
      <c r="AX734" s="12" t="s">
        <v>71</v>
      </c>
      <c r="AY734" s="147" t="s">
        <v>429</v>
      </c>
    </row>
    <row r="735" spans="2:65" s="13" customFormat="1">
      <c r="B735" s="152"/>
      <c r="D735" s="146" t="s">
        <v>442</v>
      </c>
      <c r="E735" s="153" t="s">
        <v>19</v>
      </c>
      <c r="F735" s="154" t="s">
        <v>1903</v>
      </c>
      <c r="H735" s="155">
        <v>56</v>
      </c>
      <c r="I735" s="156"/>
      <c r="L735" s="152"/>
      <c r="M735" s="157"/>
      <c r="T735" s="158"/>
      <c r="AT735" s="153" t="s">
        <v>442</v>
      </c>
      <c r="AU735" s="153" t="s">
        <v>79</v>
      </c>
      <c r="AV735" s="13" t="s">
        <v>81</v>
      </c>
      <c r="AW735" s="13" t="s">
        <v>32</v>
      </c>
      <c r="AX735" s="13" t="s">
        <v>71</v>
      </c>
      <c r="AY735" s="153" t="s">
        <v>429</v>
      </c>
    </row>
    <row r="736" spans="2:65" s="14" customFormat="1">
      <c r="B736" s="159"/>
      <c r="D736" s="146" t="s">
        <v>442</v>
      </c>
      <c r="E736" s="160" t="s">
        <v>19</v>
      </c>
      <c r="F736" s="161" t="s">
        <v>451</v>
      </c>
      <c r="H736" s="162">
        <v>366</v>
      </c>
      <c r="I736" s="163"/>
      <c r="L736" s="159"/>
      <c r="M736" s="164"/>
      <c r="T736" s="165"/>
      <c r="AT736" s="160" t="s">
        <v>442</v>
      </c>
      <c r="AU736" s="160" t="s">
        <v>79</v>
      </c>
      <c r="AV736" s="14" t="s">
        <v>440</v>
      </c>
      <c r="AW736" s="14" t="s">
        <v>32</v>
      </c>
      <c r="AX736" s="14" t="s">
        <v>79</v>
      </c>
      <c r="AY736" s="160" t="s">
        <v>429</v>
      </c>
    </row>
    <row r="737" spans="2:65" s="1" customFormat="1" ht="90" customHeight="1">
      <c r="B737" s="32"/>
      <c r="C737" s="166" t="s">
        <v>914</v>
      </c>
      <c r="D737" s="166" t="s">
        <v>780</v>
      </c>
      <c r="E737" s="167" t="s">
        <v>1904</v>
      </c>
      <c r="F737" s="168" t="s">
        <v>1905</v>
      </c>
      <c r="G737" s="169" t="s">
        <v>483</v>
      </c>
      <c r="H737" s="170">
        <v>14</v>
      </c>
      <c r="I737" s="171"/>
      <c r="J737" s="172">
        <f>ROUND(I737*H737,2)</f>
        <v>0</v>
      </c>
      <c r="K737" s="168" t="s">
        <v>438</v>
      </c>
      <c r="L737" s="32"/>
      <c r="M737" s="173" t="s">
        <v>19</v>
      </c>
      <c r="N737" s="174" t="s">
        <v>42</v>
      </c>
      <c r="P737" s="141">
        <f>O737*H737</f>
        <v>0</v>
      </c>
      <c r="Q737" s="141">
        <v>0</v>
      </c>
      <c r="R737" s="141">
        <f>Q737*H737</f>
        <v>0</v>
      </c>
      <c r="S737" s="141">
        <v>0</v>
      </c>
      <c r="T737" s="142">
        <f>S737*H737</f>
        <v>0</v>
      </c>
      <c r="AR737" s="143" t="s">
        <v>440</v>
      </c>
      <c r="AT737" s="143" t="s">
        <v>780</v>
      </c>
      <c r="AU737" s="143" t="s">
        <v>79</v>
      </c>
      <c r="AY737" s="17" t="s">
        <v>429</v>
      </c>
      <c r="BE737" s="144">
        <f>IF(N737="základní",J737,0)</f>
        <v>0</v>
      </c>
      <c r="BF737" s="144">
        <f>IF(N737="snížená",J737,0)</f>
        <v>0</v>
      </c>
      <c r="BG737" s="144">
        <f>IF(N737="zákl. přenesená",J737,0)</f>
        <v>0</v>
      </c>
      <c r="BH737" s="144">
        <f>IF(N737="sníž. přenesená",J737,0)</f>
        <v>0</v>
      </c>
      <c r="BI737" s="144">
        <f>IF(N737="nulová",J737,0)</f>
        <v>0</v>
      </c>
      <c r="BJ737" s="17" t="s">
        <v>79</v>
      </c>
      <c r="BK737" s="144">
        <f>ROUND(I737*H737,2)</f>
        <v>0</v>
      </c>
      <c r="BL737" s="17" t="s">
        <v>440</v>
      </c>
      <c r="BM737" s="143" t="s">
        <v>1906</v>
      </c>
    </row>
    <row r="738" spans="2:65" s="12" customFormat="1">
      <c r="B738" s="145"/>
      <c r="D738" s="146" t="s">
        <v>442</v>
      </c>
      <c r="E738" s="147" t="s">
        <v>19</v>
      </c>
      <c r="F738" s="148" t="s">
        <v>1701</v>
      </c>
      <c r="H738" s="147" t="s">
        <v>19</v>
      </c>
      <c r="I738" s="149"/>
      <c r="L738" s="145"/>
      <c r="M738" s="150"/>
      <c r="T738" s="151"/>
      <c r="AT738" s="147" t="s">
        <v>442</v>
      </c>
      <c r="AU738" s="147" t="s">
        <v>79</v>
      </c>
      <c r="AV738" s="12" t="s">
        <v>79</v>
      </c>
      <c r="AW738" s="12" t="s">
        <v>32</v>
      </c>
      <c r="AX738" s="12" t="s">
        <v>71</v>
      </c>
      <c r="AY738" s="147" t="s">
        <v>429</v>
      </c>
    </row>
    <row r="739" spans="2:65" s="13" customFormat="1">
      <c r="B739" s="152"/>
      <c r="D739" s="146" t="s">
        <v>442</v>
      </c>
      <c r="E739" s="153" t="s">
        <v>19</v>
      </c>
      <c r="F739" s="154" t="s">
        <v>493</v>
      </c>
      <c r="H739" s="155">
        <v>6</v>
      </c>
      <c r="I739" s="156"/>
      <c r="L739" s="152"/>
      <c r="M739" s="157"/>
      <c r="T739" s="158"/>
      <c r="AT739" s="153" t="s">
        <v>442</v>
      </c>
      <c r="AU739" s="153" t="s">
        <v>79</v>
      </c>
      <c r="AV739" s="13" t="s">
        <v>81</v>
      </c>
      <c r="AW739" s="13" t="s">
        <v>32</v>
      </c>
      <c r="AX739" s="13" t="s">
        <v>71</v>
      </c>
      <c r="AY739" s="153" t="s">
        <v>429</v>
      </c>
    </row>
    <row r="740" spans="2:65" s="12" customFormat="1">
      <c r="B740" s="145"/>
      <c r="D740" s="146" t="s">
        <v>442</v>
      </c>
      <c r="E740" s="147" t="s">
        <v>19</v>
      </c>
      <c r="F740" s="148" t="s">
        <v>1739</v>
      </c>
      <c r="H740" s="147" t="s">
        <v>19</v>
      </c>
      <c r="I740" s="149"/>
      <c r="L740" s="145"/>
      <c r="M740" s="150"/>
      <c r="T740" s="151"/>
      <c r="AT740" s="147" t="s">
        <v>442</v>
      </c>
      <c r="AU740" s="147" t="s">
        <v>79</v>
      </c>
      <c r="AV740" s="12" t="s">
        <v>79</v>
      </c>
      <c r="AW740" s="12" t="s">
        <v>32</v>
      </c>
      <c r="AX740" s="12" t="s">
        <v>71</v>
      </c>
      <c r="AY740" s="147" t="s">
        <v>429</v>
      </c>
    </row>
    <row r="741" spans="2:65" s="13" customFormat="1">
      <c r="B741" s="152"/>
      <c r="D741" s="146" t="s">
        <v>442</v>
      </c>
      <c r="E741" s="153" t="s">
        <v>19</v>
      </c>
      <c r="F741" s="154" t="s">
        <v>439</v>
      </c>
      <c r="H741" s="155">
        <v>8</v>
      </c>
      <c r="I741" s="156"/>
      <c r="L741" s="152"/>
      <c r="M741" s="157"/>
      <c r="T741" s="158"/>
      <c r="AT741" s="153" t="s">
        <v>442</v>
      </c>
      <c r="AU741" s="153" t="s">
        <v>79</v>
      </c>
      <c r="AV741" s="13" t="s">
        <v>81</v>
      </c>
      <c r="AW741" s="13" t="s">
        <v>32</v>
      </c>
      <c r="AX741" s="13" t="s">
        <v>71</v>
      </c>
      <c r="AY741" s="153" t="s">
        <v>429</v>
      </c>
    </row>
    <row r="742" spans="2:65" s="14" customFormat="1">
      <c r="B742" s="159"/>
      <c r="D742" s="146" t="s">
        <v>442</v>
      </c>
      <c r="E742" s="160" t="s">
        <v>19</v>
      </c>
      <c r="F742" s="161" t="s">
        <v>451</v>
      </c>
      <c r="H742" s="162">
        <v>14</v>
      </c>
      <c r="I742" s="163"/>
      <c r="L742" s="159"/>
      <c r="M742" s="164"/>
      <c r="T742" s="165"/>
      <c r="AT742" s="160" t="s">
        <v>442</v>
      </c>
      <c r="AU742" s="160" t="s">
        <v>79</v>
      </c>
      <c r="AV742" s="14" t="s">
        <v>440</v>
      </c>
      <c r="AW742" s="14" t="s">
        <v>32</v>
      </c>
      <c r="AX742" s="14" t="s">
        <v>79</v>
      </c>
      <c r="AY742" s="160" t="s">
        <v>429</v>
      </c>
    </row>
    <row r="743" spans="2:65" s="1" customFormat="1" ht="90" customHeight="1">
      <c r="B743" s="32"/>
      <c r="C743" s="166" t="s">
        <v>920</v>
      </c>
      <c r="D743" s="166" t="s">
        <v>780</v>
      </c>
      <c r="E743" s="167" t="s">
        <v>1907</v>
      </c>
      <c r="F743" s="168" t="s">
        <v>1908</v>
      </c>
      <c r="G743" s="169" t="s">
        <v>483</v>
      </c>
      <c r="H743" s="170">
        <v>15</v>
      </c>
      <c r="I743" s="171"/>
      <c r="J743" s="172">
        <f>ROUND(I743*H743,2)</f>
        <v>0</v>
      </c>
      <c r="K743" s="168" t="s">
        <v>438</v>
      </c>
      <c r="L743" s="32"/>
      <c r="M743" s="173" t="s">
        <v>19</v>
      </c>
      <c r="N743" s="174" t="s">
        <v>42</v>
      </c>
      <c r="P743" s="141">
        <f>O743*H743</f>
        <v>0</v>
      </c>
      <c r="Q743" s="141">
        <v>0</v>
      </c>
      <c r="R743" s="141">
        <f>Q743*H743</f>
        <v>0</v>
      </c>
      <c r="S743" s="141">
        <v>0</v>
      </c>
      <c r="T743" s="142">
        <f>S743*H743</f>
        <v>0</v>
      </c>
      <c r="AR743" s="143" t="s">
        <v>440</v>
      </c>
      <c r="AT743" s="143" t="s">
        <v>780</v>
      </c>
      <c r="AU743" s="143" t="s">
        <v>79</v>
      </c>
      <c r="AY743" s="17" t="s">
        <v>429</v>
      </c>
      <c r="BE743" s="144">
        <f>IF(N743="základní",J743,0)</f>
        <v>0</v>
      </c>
      <c r="BF743" s="144">
        <f>IF(N743="snížená",J743,0)</f>
        <v>0</v>
      </c>
      <c r="BG743" s="144">
        <f>IF(N743="zákl. přenesená",J743,0)</f>
        <v>0</v>
      </c>
      <c r="BH743" s="144">
        <f>IF(N743="sníž. přenesená",J743,0)</f>
        <v>0</v>
      </c>
      <c r="BI743" s="144">
        <f>IF(N743="nulová",J743,0)</f>
        <v>0</v>
      </c>
      <c r="BJ743" s="17" t="s">
        <v>79</v>
      </c>
      <c r="BK743" s="144">
        <f>ROUND(I743*H743,2)</f>
        <v>0</v>
      </c>
      <c r="BL743" s="17" t="s">
        <v>440</v>
      </c>
      <c r="BM743" s="143" t="s">
        <v>1909</v>
      </c>
    </row>
    <row r="744" spans="2:65" s="12" customFormat="1">
      <c r="B744" s="145"/>
      <c r="D744" s="146" t="s">
        <v>442</v>
      </c>
      <c r="E744" s="147" t="s">
        <v>19</v>
      </c>
      <c r="F744" s="148" t="s">
        <v>1735</v>
      </c>
      <c r="H744" s="147" t="s">
        <v>19</v>
      </c>
      <c r="I744" s="149"/>
      <c r="L744" s="145"/>
      <c r="M744" s="150"/>
      <c r="T744" s="151"/>
      <c r="AT744" s="147" t="s">
        <v>442</v>
      </c>
      <c r="AU744" s="147" t="s">
        <v>79</v>
      </c>
      <c r="AV744" s="12" t="s">
        <v>79</v>
      </c>
      <c r="AW744" s="12" t="s">
        <v>32</v>
      </c>
      <c r="AX744" s="12" t="s">
        <v>71</v>
      </c>
      <c r="AY744" s="147" t="s">
        <v>429</v>
      </c>
    </row>
    <row r="745" spans="2:65" s="13" customFormat="1">
      <c r="B745" s="152"/>
      <c r="D745" s="146" t="s">
        <v>442</v>
      </c>
      <c r="E745" s="153" t="s">
        <v>19</v>
      </c>
      <c r="F745" s="154" t="s">
        <v>439</v>
      </c>
      <c r="H745" s="155">
        <v>8</v>
      </c>
      <c r="I745" s="156"/>
      <c r="L745" s="152"/>
      <c r="M745" s="157"/>
      <c r="T745" s="158"/>
      <c r="AT745" s="153" t="s">
        <v>442</v>
      </c>
      <c r="AU745" s="153" t="s">
        <v>79</v>
      </c>
      <c r="AV745" s="13" t="s">
        <v>81</v>
      </c>
      <c r="AW745" s="13" t="s">
        <v>32</v>
      </c>
      <c r="AX745" s="13" t="s">
        <v>71</v>
      </c>
      <c r="AY745" s="153" t="s">
        <v>429</v>
      </c>
    </row>
    <row r="746" spans="2:65" s="12" customFormat="1">
      <c r="B746" s="145"/>
      <c r="D746" s="146" t="s">
        <v>442</v>
      </c>
      <c r="E746" s="147" t="s">
        <v>19</v>
      </c>
      <c r="F746" s="148" t="s">
        <v>1737</v>
      </c>
      <c r="H746" s="147" t="s">
        <v>19</v>
      </c>
      <c r="I746" s="149"/>
      <c r="L746" s="145"/>
      <c r="M746" s="150"/>
      <c r="T746" s="151"/>
      <c r="AT746" s="147" t="s">
        <v>442</v>
      </c>
      <c r="AU746" s="147" t="s">
        <v>79</v>
      </c>
      <c r="AV746" s="12" t="s">
        <v>79</v>
      </c>
      <c r="AW746" s="12" t="s">
        <v>32</v>
      </c>
      <c r="AX746" s="12" t="s">
        <v>71</v>
      </c>
      <c r="AY746" s="147" t="s">
        <v>429</v>
      </c>
    </row>
    <row r="747" spans="2:65" s="13" customFormat="1">
      <c r="B747" s="152"/>
      <c r="D747" s="146" t="s">
        <v>442</v>
      </c>
      <c r="E747" s="153" t="s">
        <v>19</v>
      </c>
      <c r="F747" s="154" t="s">
        <v>499</v>
      </c>
      <c r="H747" s="155">
        <v>7</v>
      </c>
      <c r="I747" s="156"/>
      <c r="L747" s="152"/>
      <c r="M747" s="157"/>
      <c r="T747" s="158"/>
      <c r="AT747" s="153" t="s">
        <v>442</v>
      </c>
      <c r="AU747" s="153" t="s">
        <v>79</v>
      </c>
      <c r="AV747" s="13" t="s">
        <v>81</v>
      </c>
      <c r="AW747" s="13" t="s">
        <v>32</v>
      </c>
      <c r="AX747" s="13" t="s">
        <v>71</v>
      </c>
      <c r="AY747" s="153" t="s">
        <v>429</v>
      </c>
    </row>
    <row r="748" spans="2:65" s="14" customFormat="1">
      <c r="B748" s="159"/>
      <c r="D748" s="146" t="s">
        <v>442</v>
      </c>
      <c r="E748" s="160" t="s">
        <v>19</v>
      </c>
      <c r="F748" s="161" t="s">
        <v>451</v>
      </c>
      <c r="H748" s="162">
        <v>15</v>
      </c>
      <c r="I748" s="163"/>
      <c r="L748" s="159"/>
      <c r="M748" s="164"/>
      <c r="T748" s="165"/>
      <c r="AT748" s="160" t="s">
        <v>442</v>
      </c>
      <c r="AU748" s="160" t="s">
        <v>79</v>
      </c>
      <c r="AV748" s="14" t="s">
        <v>440</v>
      </c>
      <c r="AW748" s="14" t="s">
        <v>32</v>
      </c>
      <c r="AX748" s="14" t="s">
        <v>79</v>
      </c>
      <c r="AY748" s="160" t="s">
        <v>429</v>
      </c>
    </row>
    <row r="749" spans="2:65" s="1" customFormat="1" ht="55.5" customHeight="1">
      <c r="B749" s="32"/>
      <c r="C749" s="166" t="s">
        <v>925</v>
      </c>
      <c r="D749" s="166" t="s">
        <v>780</v>
      </c>
      <c r="E749" s="167" t="s">
        <v>1049</v>
      </c>
      <c r="F749" s="168" t="s">
        <v>1050</v>
      </c>
      <c r="G749" s="169" t="s">
        <v>483</v>
      </c>
      <c r="H749" s="170">
        <v>102</v>
      </c>
      <c r="I749" s="171"/>
      <c r="J749" s="172">
        <f>ROUND(I749*H749,2)</f>
        <v>0</v>
      </c>
      <c r="K749" s="168" t="s">
        <v>438</v>
      </c>
      <c r="L749" s="32"/>
      <c r="M749" s="173" t="s">
        <v>19</v>
      </c>
      <c r="N749" s="174" t="s">
        <v>42</v>
      </c>
      <c r="P749" s="141">
        <f>O749*H749</f>
        <v>0</v>
      </c>
      <c r="Q749" s="141">
        <v>0</v>
      </c>
      <c r="R749" s="141">
        <f>Q749*H749</f>
        <v>0</v>
      </c>
      <c r="S749" s="141">
        <v>0</v>
      </c>
      <c r="T749" s="142">
        <f>S749*H749</f>
        <v>0</v>
      </c>
      <c r="AR749" s="143" t="s">
        <v>440</v>
      </c>
      <c r="AT749" s="143" t="s">
        <v>780</v>
      </c>
      <c r="AU749" s="143" t="s">
        <v>79</v>
      </c>
      <c r="AY749" s="17" t="s">
        <v>429</v>
      </c>
      <c r="BE749" s="144">
        <f>IF(N749="základní",J749,0)</f>
        <v>0</v>
      </c>
      <c r="BF749" s="144">
        <f>IF(N749="snížená",J749,0)</f>
        <v>0</v>
      </c>
      <c r="BG749" s="144">
        <f>IF(N749="zákl. přenesená",J749,0)</f>
        <v>0</v>
      </c>
      <c r="BH749" s="144">
        <f>IF(N749="sníž. přenesená",J749,0)</f>
        <v>0</v>
      </c>
      <c r="BI749" s="144">
        <f>IF(N749="nulová",J749,0)</f>
        <v>0</v>
      </c>
      <c r="BJ749" s="17" t="s">
        <v>79</v>
      </c>
      <c r="BK749" s="144">
        <f>ROUND(I749*H749,2)</f>
        <v>0</v>
      </c>
      <c r="BL749" s="17" t="s">
        <v>440</v>
      </c>
      <c r="BM749" s="143" t="s">
        <v>1910</v>
      </c>
    </row>
    <row r="750" spans="2:65" s="12" customFormat="1">
      <c r="B750" s="145"/>
      <c r="D750" s="146" t="s">
        <v>442</v>
      </c>
      <c r="E750" s="147" t="s">
        <v>19</v>
      </c>
      <c r="F750" s="148" t="s">
        <v>1911</v>
      </c>
      <c r="H750" s="147" t="s">
        <v>19</v>
      </c>
      <c r="I750" s="149"/>
      <c r="L750" s="145"/>
      <c r="M750" s="150"/>
      <c r="T750" s="151"/>
      <c r="AT750" s="147" t="s">
        <v>442</v>
      </c>
      <c r="AU750" s="147" t="s">
        <v>79</v>
      </c>
      <c r="AV750" s="12" t="s">
        <v>79</v>
      </c>
      <c r="AW750" s="12" t="s">
        <v>32</v>
      </c>
      <c r="AX750" s="12" t="s">
        <v>71</v>
      </c>
      <c r="AY750" s="147" t="s">
        <v>429</v>
      </c>
    </row>
    <row r="751" spans="2:65" s="13" customFormat="1">
      <c r="B751" s="152"/>
      <c r="D751" s="146" t="s">
        <v>442</v>
      </c>
      <c r="E751" s="153" t="s">
        <v>19</v>
      </c>
      <c r="F751" s="154" t="s">
        <v>1100</v>
      </c>
      <c r="H751" s="155">
        <v>102</v>
      </c>
      <c r="I751" s="156"/>
      <c r="L751" s="152"/>
      <c r="M751" s="157"/>
      <c r="T751" s="158"/>
      <c r="AT751" s="153" t="s">
        <v>442</v>
      </c>
      <c r="AU751" s="153" t="s">
        <v>79</v>
      </c>
      <c r="AV751" s="13" t="s">
        <v>81</v>
      </c>
      <c r="AW751" s="13" t="s">
        <v>32</v>
      </c>
      <c r="AX751" s="13" t="s">
        <v>71</v>
      </c>
      <c r="AY751" s="153" t="s">
        <v>429</v>
      </c>
    </row>
    <row r="752" spans="2:65" s="14" customFormat="1">
      <c r="B752" s="159"/>
      <c r="D752" s="146" t="s">
        <v>442</v>
      </c>
      <c r="E752" s="160" t="s">
        <v>19</v>
      </c>
      <c r="F752" s="161" t="s">
        <v>451</v>
      </c>
      <c r="H752" s="162">
        <v>102</v>
      </c>
      <c r="I752" s="163"/>
      <c r="L752" s="159"/>
      <c r="M752" s="164"/>
      <c r="T752" s="165"/>
      <c r="AT752" s="160" t="s">
        <v>442</v>
      </c>
      <c r="AU752" s="160" t="s">
        <v>79</v>
      </c>
      <c r="AV752" s="14" t="s">
        <v>440</v>
      </c>
      <c r="AW752" s="14" t="s">
        <v>32</v>
      </c>
      <c r="AX752" s="14" t="s">
        <v>79</v>
      </c>
      <c r="AY752" s="160" t="s">
        <v>429</v>
      </c>
    </row>
    <row r="753" spans="2:65" s="1" customFormat="1" ht="55.5" customHeight="1">
      <c r="B753" s="32"/>
      <c r="C753" s="166" t="s">
        <v>931</v>
      </c>
      <c r="D753" s="166" t="s">
        <v>780</v>
      </c>
      <c r="E753" s="167" t="s">
        <v>1054</v>
      </c>
      <c r="F753" s="168" t="s">
        <v>1055</v>
      </c>
      <c r="G753" s="169" t="s">
        <v>483</v>
      </c>
      <c r="H753" s="170">
        <v>83</v>
      </c>
      <c r="I753" s="171"/>
      <c r="J753" s="172">
        <f>ROUND(I753*H753,2)</f>
        <v>0</v>
      </c>
      <c r="K753" s="168" t="s">
        <v>438</v>
      </c>
      <c r="L753" s="32"/>
      <c r="M753" s="173" t="s">
        <v>19</v>
      </c>
      <c r="N753" s="174" t="s">
        <v>42</v>
      </c>
      <c r="P753" s="141">
        <f>O753*H753</f>
        <v>0</v>
      </c>
      <c r="Q753" s="141">
        <v>0</v>
      </c>
      <c r="R753" s="141">
        <f>Q753*H753</f>
        <v>0</v>
      </c>
      <c r="S753" s="141">
        <v>0</v>
      </c>
      <c r="T753" s="142">
        <f>S753*H753</f>
        <v>0</v>
      </c>
      <c r="AR753" s="143" t="s">
        <v>440</v>
      </c>
      <c r="AT753" s="143" t="s">
        <v>780</v>
      </c>
      <c r="AU753" s="143" t="s">
        <v>79</v>
      </c>
      <c r="AY753" s="17" t="s">
        <v>429</v>
      </c>
      <c r="BE753" s="144">
        <f>IF(N753="základní",J753,0)</f>
        <v>0</v>
      </c>
      <c r="BF753" s="144">
        <f>IF(N753="snížená",J753,0)</f>
        <v>0</v>
      </c>
      <c r="BG753" s="144">
        <f>IF(N753="zákl. přenesená",J753,0)</f>
        <v>0</v>
      </c>
      <c r="BH753" s="144">
        <f>IF(N753="sníž. přenesená",J753,0)</f>
        <v>0</v>
      </c>
      <c r="BI753" s="144">
        <f>IF(N753="nulová",J753,0)</f>
        <v>0</v>
      </c>
      <c r="BJ753" s="17" t="s">
        <v>79</v>
      </c>
      <c r="BK753" s="144">
        <f>ROUND(I753*H753,2)</f>
        <v>0</v>
      </c>
      <c r="BL753" s="17" t="s">
        <v>440</v>
      </c>
      <c r="BM753" s="143" t="s">
        <v>1912</v>
      </c>
    </row>
    <row r="754" spans="2:65" s="12" customFormat="1">
      <c r="B754" s="145"/>
      <c r="D754" s="146" t="s">
        <v>442</v>
      </c>
      <c r="E754" s="147" t="s">
        <v>19</v>
      </c>
      <c r="F754" s="148" t="s">
        <v>1913</v>
      </c>
      <c r="H754" s="147" t="s">
        <v>19</v>
      </c>
      <c r="I754" s="149"/>
      <c r="L754" s="145"/>
      <c r="M754" s="150"/>
      <c r="T754" s="151"/>
      <c r="AT754" s="147" t="s">
        <v>442</v>
      </c>
      <c r="AU754" s="147" t="s">
        <v>79</v>
      </c>
      <c r="AV754" s="12" t="s">
        <v>79</v>
      </c>
      <c r="AW754" s="12" t="s">
        <v>32</v>
      </c>
      <c r="AX754" s="12" t="s">
        <v>71</v>
      </c>
      <c r="AY754" s="147" t="s">
        <v>429</v>
      </c>
    </row>
    <row r="755" spans="2:65" s="13" customFormat="1">
      <c r="B755" s="152"/>
      <c r="D755" s="146" t="s">
        <v>442</v>
      </c>
      <c r="E755" s="153" t="s">
        <v>19</v>
      </c>
      <c r="F755" s="154" t="s">
        <v>980</v>
      </c>
      <c r="H755" s="155">
        <v>83</v>
      </c>
      <c r="I755" s="156"/>
      <c r="L755" s="152"/>
      <c r="M755" s="157"/>
      <c r="T755" s="158"/>
      <c r="AT755" s="153" t="s">
        <v>442</v>
      </c>
      <c r="AU755" s="153" t="s">
        <v>79</v>
      </c>
      <c r="AV755" s="13" t="s">
        <v>81</v>
      </c>
      <c r="AW755" s="13" t="s">
        <v>32</v>
      </c>
      <c r="AX755" s="13" t="s">
        <v>71</v>
      </c>
      <c r="AY755" s="153" t="s">
        <v>429</v>
      </c>
    </row>
    <row r="756" spans="2:65" s="14" customFormat="1">
      <c r="B756" s="159"/>
      <c r="D756" s="146" t="s">
        <v>442</v>
      </c>
      <c r="E756" s="160" t="s">
        <v>19</v>
      </c>
      <c r="F756" s="161" t="s">
        <v>451</v>
      </c>
      <c r="H756" s="162">
        <v>83</v>
      </c>
      <c r="I756" s="163"/>
      <c r="L756" s="159"/>
      <c r="M756" s="164"/>
      <c r="T756" s="165"/>
      <c r="AT756" s="160" t="s">
        <v>442</v>
      </c>
      <c r="AU756" s="160" t="s">
        <v>79</v>
      </c>
      <c r="AV756" s="14" t="s">
        <v>440</v>
      </c>
      <c r="AW756" s="14" t="s">
        <v>32</v>
      </c>
      <c r="AX756" s="14" t="s">
        <v>79</v>
      </c>
      <c r="AY756" s="160" t="s">
        <v>429</v>
      </c>
    </row>
    <row r="757" spans="2:65" s="1" customFormat="1" ht="55.5" customHeight="1">
      <c r="B757" s="32"/>
      <c r="C757" s="166" t="s">
        <v>608</v>
      </c>
      <c r="D757" s="166" t="s">
        <v>780</v>
      </c>
      <c r="E757" s="167" t="s">
        <v>1061</v>
      </c>
      <c r="F757" s="168" t="s">
        <v>1062</v>
      </c>
      <c r="G757" s="169" t="s">
        <v>483</v>
      </c>
      <c r="H757" s="170">
        <v>180</v>
      </c>
      <c r="I757" s="171"/>
      <c r="J757" s="172">
        <f>ROUND(I757*H757,2)</f>
        <v>0</v>
      </c>
      <c r="K757" s="168" t="s">
        <v>438</v>
      </c>
      <c r="L757" s="32"/>
      <c r="M757" s="173" t="s">
        <v>19</v>
      </c>
      <c r="N757" s="174" t="s">
        <v>42</v>
      </c>
      <c r="P757" s="141">
        <f>O757*H757</f>
        <v>0</v>
      </c>
      <c r="Q757" s="141">
        <v>0</v>
      </c>
      <c r="R757" s="141">
        <f>Q757*H757</f>
        <v>0</v>
      </c>
      <c r="S757" s="141">
        <v>0</v>
      </c>
      <c r="T757" s="142">
        <f>S757*H757</f>
        <v>0</v>
      </c>
      <c r="AR757" s="143" t="s">
        <v>440</v>
      </c>
      <c r="AT757" s="143" t="s">
        <v>780</v>
      </c>
      <c r="AU757" s="143" t="s">
        <v>79</v>
      </c>
      <c r="AY757" s="17" t="s">
        <v>429</v>
      </c>
      <c r="BE757" s="144">
        <f>IF(N757="základní",J757,0)</f>
        <v>0</v>
      </c>
      <c r="BF757" s="144">
        <f>IF(N757="snížená",J757,0)</f>
        <v>0</v>
      </c>
      <c r="BG757" s="144">
        <f>IF(N757="zákl. přenesená",J757,0)</f>
        <v>0</v>
      </c>
      <c r="BH757" s="144">
        <f>IF(N757="sníž. přenesená",J757,0)</f>
        <v>0</v>
      </c>
      <c r="BI757" s="144">
        <f>IF(N757="nulová",J757,0)</f>
        <v>0</v>
      </c>
      <c r="BJ757" s="17" t="s">
        <v>79</v>
      </c>
      <c r="BK757" s="144">
        <f>ROUND(I757*H757,2)</f>
        <v>0</v>
      </c>
      <c r="BL757" s="17" t="s">
        <v>440</v>
      </c>
      <c r="BM757" s="143" t="s">
        <v>1914</v>
      </c>
    </row>
    <row r="758" spans="2:65" s="12" customFormat="1">
      <c r="B758" s="145"/>
      <c r="D758" s="146" t="s">
        <v>442</v>
      </c>
      <c r="E758" s="147" t="s">
        <v>19</v>
      </c>
      <c r="F758" s="148" t="s">
        <v>1911</v>
      </c>
      <c r="H758" s="147" t="s">
        <v>19</v>
      </c>
      <c r="I758" s="149"/>
      <c r="L758" s="145"/>
      <c r="M758" s="150"/>
      <c r="T758" s="151"/>
      <c r="AT758" s="147" t="s">
        <v>442</v>
      </c>
      <c r="AU758" s="147" t="s">
        <v>79</v>
      </c>
      <c r="AV758" s="12" t="s">
        <v>79</v>
      </c>
      <c r="AW758" s="12" t="s">
        <v>32</v>
      </c>
      <c r="AX758" s="12" t="s">
        <v>71</v>
      </c>
      <c r="AY758" s="147" t="s">
        <v>429</v>
      </c>
    </row>
    <row r="759" spans="2:65" s="13" customFormat="1">
      <c r="B759" s="152"/>
      <c r="D759" s="146" t="s">
        <v>442</v>
      </c>
      <c r="E759" s="153" t="s">
        <v>19</v>
      </c>
      <c r="F759" s="154" t="s">
        <v>1027</v>
      </c>
      <c r="H759" s="155">
        <v>90</v>
      </c>
      <c r="I759" s="156"/>
      <c r="L759" s="152"/>
      <c r="M759" s="157"/>
      <c r="T759" s="158"/>
      <c r="AT759" s="153" t="s">
        <v>442</v>
      </c>
      <c r="AU759" s="153" t="s">
        <v>79</v>
      </c>
      <c r="AV759" s="13" t="s">
        <v>81</v>
      </c>
      <c r="AW759" s="13" t="s">
        <v>32</v>
      </c>
      <c r="AX759" s="13" t="s">
        <v>71</v>
      </c>
      <c r="AY759" s="153" t="s">
        <v>429</v>
      </c>
    </row>
    <row r="760" spans="2:65" s="12" customFormat="1">
      <c r="B760" s="145"/>
      <c r="D760" s="146" t="s">
        <v>442</v>
      </c>
      <c r="E760" s="147" t="s">
        <v>19</v>
      </c>
      <c r="F760" s="148" t="s">
        <v>1913</v>
      </c>
      <c r="H760" s="147" t="s">
        <v>19</v>
      </c>
      <c r="I760" s="149"/>
      <c r="L760" s="145"/>
      <c r="M760" s="150"/>
      <c r="T760" s="151"/>
      <c r="AT760" s="147" t="s">
        <v>442</v>
      </c>
      <c r="AU760" s="147" t="s">
        <v>79</v>
      </c>
      <c r="AV760" s="12" t="s">
        <v>79</v>
      </c>
      <c r="AW760" s="12" t="s">
        <v>32</v>
      </c>
      <c r="AX760" s="12" t="s">
        <v>71</v>
      </c>
      <c r="AY760" s="147" t="s">
        <v>429</v>
      </c>
    </row>
    <row r="761" spans="2:65" s="13" customFormat="1">
      <c r="B761" s="152"/>
      <c r="D761" s="146" t="s">
        <v>442</v>
      </c>
      <c r="E761" s="153" t="s">
        <v>19</v>
      </c>
      <c r="F761" s="154" t="s">
        <v>1027</v>
      </c>
      <c r="H761" s="155">
        <v>90</v>
      </c>
      <c r="I761" s="156"/>
      <c r="L761" s="152"/>
      <c r="M761" s="157"/>
      <c r="T761" s="158"/>
      <c r="AT761" s="153" t="s">
        <v>442</v>
      </c>
      <c r="AU761" s="153" t="s">
        <v>79</v>
      </c>
      <c r="AV761" s="13" t="s">
        <v>81</v>
      </c>
      <c r="AW761" s="13" t="s">
        <v>32</v>
      </c>
      <c r="AX761" s="13" t="s">
        <v>71</v>
      </c>
      <c r="AY761" s="153" t="s">
        <v>429</v>
      </c>
    </row>
    <row r="762" spans="2:65" s="14" customFormat="1">
      <c r="B762" s="159"/>
      <c r="D762" s="146" t="s">
        <v>442</v>
      </c>
      <c r="E762" s="160" t="s">
        <v>19</v>
      </c>
      <c r="F762" s="161" t="s">
        <v>451</v>
      </c>
      <c r="H762" s="162">
        <v>180</v>
      </c>
      <c r="I762" s="163"/>
      <c r="L762" s="159"/>
      <c r="M762" s="164"/>
      <c r="T762" s="165"/>
      <c r="AT762" s="160" t="s">
        <v>442</v>
      </c>
      <c r="AU762" s="160" t="s">
        <v>79</v>
      </c>
      <c r="AV762" s="14" t="s">
        <v>440</v>
      </c>
      <c r="AW762" s="14" t="s">
        <v>32</v>
      </c>
      <c r="AX762" s="14" t="s">
        <v>79</v>
      </c>
      <c r="AY762" s="160" t="s">
        <v>429</v>
      </c>
    </row>
    <row r="763" spans="2:65" s="1" customFormat="1" ht="55.5" customHeight="1">
      <c r="B763" s="32"/>
      <c r="C763" s="166" t="s">
        <v>939</v>
      </c>
      <c r="D763" s="166" t="s">
        <v>780</v>
      </c>
      <c r="E763" s="167" t="s">
        <v>1101</v>
      </c>
      <c r="F763" s="168" t="s">
        <v>1102</v>
      </c>
      <c r="G763" s="169" t="s">
        <v>483</v>
      </c>
      <c r="H763" s="170">
        <v>212</v>
      </c>
      <c r="I763" s="171"/>
      <c r="J763" s="172">
        <f>ROUND(I763*H763,2)</f>
        <v>0</v>
      </c>
      <c r="K763" s="168" t="s">
        <v>438</v>
      </c>
      <c r="L763" s="32"/>
      <c r="M763" s="173" t="s">
        <v>19</v>
      </c>
      <c r="N763" s="174" t="s">
        <v>42</v>
      </c>
      <c r="P763" s="141">
        <f>O763*H763</f>
        <v>0</v>
      </c>
      <c r="Q763" s="141">
        <v>0</v>
      </c>
      <c r="R763" s="141">
        <f>Q763*H763</f>
        <v>0</v>
      </c>
      <c r="S763" s="141">
        <v>0</v>
      </c>
      <c r="T763" s="142">
        <f>S763*H763</f>
        <v>0</v>
      </c>
      <c r="AR763" s="143" t="s">
        <v>440</v>
      </c>
      <c r="AT763" s="143" t="s">
        <v>780</v>
      </c>
      <c r="AU763" s="143" t="s">
        <v>79</v>
      </c>
      <c r="AY763" s="17" t="s">
        <v>429</v>
      </c>
      <c r="BE763" s="144">
        <f>IF(N763="základní",J763,0)</f>
        <v>0</v>
      </c>
      <c r="BF763" s="144">
        <f>IF(N763="snížená",J763,0)</f>
        <v>0</v>
      </c>
      <c r="BG763" s="144">
        <f>IF(N763="zákl. přenesená",J763,0)</f>
        <v>0</v>
      </c>
      <c r="BH763" s="144">
        <f>IF(N763="sníž. přenesená",J763,0)</f>
        <v>0</v>
      </c>
      <c r="BI763" s="144">
        <f>IF(N763="nulová",J763,0)</f>
        <v>0</v>
      </c>
      <c r="BJ763" s="17" t="s">
        <v>79</v>
      </c>
      <c r="BK763" s="144">
        <f>ROUND(I763*H763,2)</f>
        <v>0</v>
      </c>
      <c r="BL763" s="17" t="s">
        <v>440</v>
      </c>
      <c r="BM763" s="143" t="s">
        <v>1915</v>
      </c>
    </row>
    <row r="764" spans="2:65" s="12" customFormat="1">
      <c r="B764" s="145"/>
      <c r="D764" s="146" t="s">
        <v>442</v>
      </c>
      <c r="E764" s="147" t="s">
        <v>19</v>
      </c>
      <c r="F764" s="148" t="s">
        <v>1911</v>
      </c>
      <c r="H764" s="147" t="s">
        <v>19</v>
      </c>
      <c r="I764" s="149"/>
      <c r="L764" s="145"/>
      <c r="M764" s="150"/>
      <c r="T764" s="151"/>
      <c r="AT764" s="147" t="s">
        <v>442</v>
      </c>
      <c r="AU764" s="147" t="s">
        <v>79</v>
      </c>
      <c r="AV764" s="12" t="s">
        <v>79</v>
      </c>
      <c r="AW764" s="12" t="s">
        <v>32</v>
      </c>
      <c r="AX764" s="12" t="s">
        <v>71</v>
      </c>
      <c r="AY764" s="147" t="s">
        <v>429</v>
      </c>
    </row>
    <row r="765" spans="2:65" s="13" customFormat="1">
      <c r="B765" s="152"/>
      <c r="D765" s="146" t="s">
        <v>442</v>
      </c>
      <c r="E765" s="153" t="s">
        <v>19</v>
      </c>
      <c r="F765" s="154" t="s">
        <v>1027</v>
      </c>
      <c r="H765" s="155">
        <v>90</v>
      </c>
      <c r="I765" s="156"/>
      <c r="L765" s="152"/>
      <c r="M765" s="157"/>
      <c r="T765" s="158"/>
      <c r="AT765" s="153" t="s">
        <v>442</v>
      </c>
      <c r="AU765" s="153" t="s">
        <v>79</v>
      </c>
      <c r="AV765" s="13" t="s">
        <v>81</v>
      </c>
      <c r="AW765" s="13" t="s">
        <v>32</v>
      </c>
      <c r="AX765" s="13" t="s">
        <v>71</v>
      </c>
      <c r="AY765" s="153" t="s">
        <v>429</v>
      </c>
    </row>
    <row r="766" spans="2:65" s="12" customFormat="1">
      <c r="B766" s="145"/>
      <c r="D766" s="146" t="s">
        <v>442</v>
      </c>
      <c r="E766" s="147" t="s">
        <v>19</v>
      </c>
      <c r="F766" s="148" t="s">
        <v>1913</v>
      </c>
      <c r="H766" s="147" t="s">
        <v>19</v>
      </c>
      <c r="I766" s="149"/>
      <c r="L766" s="145"/>
      <c r="M766" s="150"/>
      <c r="T766" s="151"/>
      <c r="AT766" s="147" t="s">
        <v>442</v>
      </c>
      <c r="AU766" s="147" t="s">
        <v>79</v>
      </c>
      <c r="AV766" s="12" t="s">
        <v>79</v>
      </c>
      <c r="AW766" s="12" t="s">
        <v>32</v>
      </c>
      <c r="AX766" s="12" t="s">
        <v>71</v>
      </c>
      <c r="AY766" s="147" t="s">
        <v>429</v>
      </c>
    </row>
    <row r="767" spans="2:65" s="13" customFormat="1">
      <c r="B767" s="152"/>
      <c r="D767" s="146" t="s">
        <v>442</v>
      </c>
      <c r="E767" s="153" t="s">
        <v>19</v>
      </c>
      <c r="F767" s="154" t="s">
        <v>1027</v>
      </c>
      <c r="H767" s="155">
        <v>90</v>
      </c>
      <c r="I767" s="156"/>
      <c r="L767" s="152"/>
      <c r="M767" s="157"/>
      <c r="T767" s="158"/>
      <c r="AT767" s="153" t="s">
        <v>442</v>
      </c>
      <c r="AU767" s="153" t="s">
        <v>79</v>
      </c>
      <c r="AV767" s="13" t="s">
        <v>81</v>
      </c>
      <c r="AW767" s="13" t="s">
        <v>32</v>
      </c>
      <c r="AX767" s="13" t="s">
        <v>71</v>
      </c>
      <c r="AY767" s="153" t="s">
        <v>429</v>
      </c>
    </row>
    <row r="768" spans="2:65" s="12" customFormat="1">
      <c r="B768" s="145"/>
      <c r="D768" s="146" t="s">
        <v>442</v>
      </c>
      <c r="E768" s="147" t="s">
        <v>19</v>
      </c>
      <c r="F768" s="148" t="s">
        <v>1762</v>
      </c>
      <c r="H768" s="147" t="s">
        <v>19</v>
      </c>
      <c r="I768" s="149"/>
      <c r="L768" s="145"/>
      <c r="M768" s="150"/>
      <c r="T768" s="151"/>
      <c r="AT768" s="147" t="s">
        <v>442</v>
      </c>
      <c r="AU768" s="147" t="s">
        <v>79</v>
      </c>
      <c r="AV768" s="12" t="s">
        <v>79</v>
      </c>
      <c r="AW768" s="12" t="s">
        <v>32</v>
      </c>
      <c r="AX768" s="12" t="s">
        <v>71</v>
      </c>
      <c r="AY768" s="147" t="s">
        <v>429</v>
      </c>
    </row>
    <row r="769" spans="2:65" s="13" customFormat="1">
      <c r="B769" s="152"/>
      <c r="D769" s="146" t="s">
        <v>442</v>
      </c>
      <c r="E769" s="153" t="s">
        <v>19</v>
      </c>
      <c r="F769" s="154" t="s">
        <v>1763</v>
      </c>
      <c r="H769" s="155">
        <v>32</v>
      </c>
      <c r="I769" s="156"/>
      <c r="L769" s="152"/>
      <c r="M769" s="157"/>
      <c r="T769" s="158"/>
      <c r="AT769" s="153" t="s">
        <v>442</v>
      </c>
      <c r="AU769" s="153" t="s">
        <v>79</v>
      </c>
      <c r="AV769" s="13" t="s">
        <v>81</v>
      </c>
      <c r="AW769" s="13" t="s">
        <v>32</v>
      </c>
      <c r="AX769" s="13" t="s">
        <v>71</v>
      </c>
      <c r="AY769" s="153" t="s">
        <v>429</v>
      </c>
    </row>
    <row r="770" spans="2:65" s="14" customFormat="1">
      <c r="B770" s="159"/>
      <c r="D770" s="146" t="s">
        <v>442</v>
      </c>
      <c r="E770" s="160" t="s">
        <v>19</v>
      </c>
      <c r="F770" s="161" t="s">
        <v>451</v>
      </c>
      <c r="H770" s="162">
        <v>212</v>
      </c>
      <c r="I770" s="163"/>
      <c r="L770" s="159"/>
      <c r="M770" s="164"/>
      <c r="T770" s="165"/>
      <c r="AT770" s="160" t="s">
        <v>442</v>
      </c>
      <c r="AU770" s="160" t="s">
        <v>79</v>
      </c>
      <c r="AV770" s="14" t="s">
        <v>440</v>
      </c>
      <c r="AW770" s="14" t="s">
        <v>32</v>
      </c>
      <c r="AX770" s="14" t="s">
        <v>79</v>
      </c>
      <c r="AY770" s="160" t="s">
        <v>429</v>
      </c>
    </row>
    <row r="771" spans="2:65" s="1" customFormat="1" ht="62.65" customHeight="1">
      <c r="B771" s="32"/>
      <c r="C771" s="166" t="s">
        <v>943</v>
      </c>
      <c r="D771" s="166" t="s">
        <v>780</v>
      </c>
      <c r="E771" s="167" t="s">
        <v>1105</v>
      </c>
      <c r="F771" s="168" t="s">
        <v>1106</v>
      </c>
      <c r="G771" s="169" t="s">
        <v>752</v>
      </c>
      <c r="H771" s="170">
        <v>92.38</v>
      </c>
      <c r="I771" s="171"/>
      <c r="J771" s="172">
        <f>ROUND(I771*H771,2)</f>
        <v>0</v>
      </c>
      <c r="K771" s="168" t="s">
        <v>438</v>
      </c>
      <c r="L771" s="32"/>
      <c r="M771" s="173" t="s">
        <v>19</v>
      </c>
      <c r="N771" s="174" t="s">
        <v>42</v>
      </c>
      <c r="P771" s="141">
        <f>O771*H771</f>
        <v>0</v>
      </c>
      <c r="Q771" s="141">
        <v>0</v>
      </c>
      <c r="R771" s="141">
        <f>Q771*H771</f>
        <v>0</v>
      </c>
      <c r="S771" s="141">
        <v>0</v>
      </c>
      <c r="T771" s="142">
        <f>S771*H771</f>
        <v>0</v>
      </c>
      <c r="AR771" s="143" t="s">
        <v>440</v>
      </c>
      <c r="AT771" s="143" t="s">
        <v>780</v>
      </c>
      <c r="AU771" s="143" t="s">
        <v>79</v>
      </c>
      <c r="AY771" s="17" t="s">
        <v>429</v>
      </c>
      <c r="BE771" s="144">
        <f>IF(N771="základní",J771,0)</f>
        <v>0</v>
      </c>
      <c r="BF771" s="144">
        <f>IF(N771="snížená",J771,0)</f>
        <v>0</v>
      </c>
      <c r="BG771" s="144">
        <f>IF(N771="zákl. přenesená",J771,0)</f>
        <v>0</v>
      </c>
      <c r="BH771" s="144">
        <f>IF(N771="sníž. přenesená",J771,0)</f>
        <v>0</v>
      </c>
      <c r="BI771" s="144">
        <f>IF(N771="nulová",J771,0)</f>
        <v>0</v>
      </c>
      <c r="BJ771" s="17" t="s">
        <v>79</v>
      </c>
      <c r="BK771" s="144">
        <f>ROUND(I771*H771,2)</f>
        <v>0</v>
      </c>
      <c r="BL771" s="17" t="s">
        <v>440</v>
      </c>
      <c r="BM771" s="143" t="s">
        <v>1916</v>
      </c>
    </row>
    <row r="772" spans="2:65" s="12" customFormat="1">
      <c r="B772" s="145"/>
      <c r="D772" s="146" t="s">
        <v>442</v>
      </c>
      <c r="E772" s="147" t="s">
        <v>19</v>
      </c>
      <c r="F772" s="148" t="s">
        <v>1917</v>
      </c>
      <c r="H772" s="147" t="s">
        <v>19</v>
      </c>
      <c r="I772" s="149"/>
      <c r="L772" s="145"/>
      <c r="M772" s="150"/>
      <c r="T772" s="151"/>
      <c r="AT772" s="147" t="s">
        <v>442</v>
      </c>
      <c r="AU772" s="147" t="s">
        <v>79</v>
      </c>
      <c r="AV772" s="12" t="s">
        <v>79</v>
      </c>
      <c r="AW772" s="12" t="s">
        <v>32</v>
      </c>
      <c r="AX772" s="12" t="s">
        <v>71</v>
      </c>
      <c r="AY772" s="147" t="s">
        <v>429</v>
      </c>
    </row>
    <row r="773" spans="2:65" s="13" customFormat="1">
      <c r="B773" s="152"/>
      <c r="D773" s="146" t="s">
        <v>442</v>
      </c>
      <c r="E773" s="153" t="s">
        <v>19</v>
      </c>
      <c r="F773" s="154" t="s">
        <v>1918</v>
      </c>
      <c r="H773" s="155">
        <v>18</v>
      </c>
      <c r="I773" s="156"/>
      <c r="L773" s="152"/>
      <c r="M773" s="157"/>
      <c r="T773" s="158"/>
      <c r="AT773" s="153" t="s">
        <v>442</v>
      </c>
      <c r="AU773" s="153" t="s">
        <v>79</v>
      </c>
      <c r="AV773" s="13" t="s">
        <v>81</v>
      </c>
      <c r="AW773" s="13" t="s">
        <v>32</v>
      </c>
      <c r="AX773" s="13" t="s">
        <v>71</v>
      </c>
      <c r="AY773" s="153" t="s">
        <v>429</v>
      </c>
    </row>
    <row r="774" spans="2:65" s="12" customFormat="1">
      <c r="B774" s="145"/>
      <c r="D774" s="146" t="s">
        <v>442</v>
      </c>
      <c r="E774" s="147" t="s">
        <v>19</v>
      </c>
      <c r="F774" s="148" t="s">
        <v>1919</v>
      </c>
      <c r="H774" s="147" t="s">
        <v>19</v>
      </c>
      <c r="I774" s="149"/>
      <c r="L774" s="145"/>
      <c r="M774" s="150"/>
      <c r="T774" s="151"/>
      <c r="AT774" s="147" t="s">
        <v>442</v>
      </c>
      <c r="AU774" s="147" t="s">
        <v>79</v>
      </c>
      <c r="AV774" s="12" t="s">
        <v>79</v>
      </c>
      <c r="AW774" s="12" t="s">
        <v>32</v>
      </c>
      <c r="AX774" s="12" t="s">
        <v>71</v>
      </c>
      <c r="AY774" s="147" t="s">
        <v>429</v>
      </c>
    </row>
    <row r="775" spans="2:65" s="13" customFormat="1">
      <c r="B775" s="152"/>
      <c r="D775" s="146" t="s">
        <v>442</v>
      </c>
      <c r="E775" s="153" t="s">
        <v>19</v>
      </c>
      <c r="F775" s="154" t="s">
        <v>1918</v>
      </c>
      <c r="H775" s="155">
        <v>18</v>
      </c>
      <c r="I775" s="156"/>
      <c r="L775" s="152"/>
      <c r="M775" s="157"/>
      <c r="T775" s="158"/>
      <c r="AT775" s="153" t="s">
        <v>442</v>
      </c>
      <c r="AU775" s="153" t="s">
        <v>79</v>
      </c>
      <c r="AV775" s="13" t="s">
        <v>81</v>
      </c>
      <c r="AW775" s="13" t="s">
        <v>32</v>
      </c>
      <c r="AX775" s="13" t="s">
        <v>71</v>
      </c>
      <c r="AY775" s="153" t="s">
        <v>429</v>
      </c>
    </row>
    <row r="776" spans="2:65" s="12" customFormat="1">
      <c r="B776" s="145"/>
      <c r="D776" s="146" t="s">
        <v>442</v>
      </c>
      <c r="E776" s="147" t="s">
        <v>19</v>
      </c>
      <c r="F776" s="148" t="s">
        <v>1699</v>
      </c>
      <c r="H776" s="147" t="s">
        <v>19</v>
      </c>
      <c r="I776" s="149"/>
      <c r="L776" s="145"/>
      <c r="M776" s="150"/>
      <c r="T776" s="151"/>
      <c r="AT776" s="147" t="s">
        <v>442</v>
      </c>
      <c r="AU776" s="147" t="s">
        <v>79</v>
      </c>
      <c r="AV776" s="12" t="s">
        <v>79</v>
      </c>
      <c r="AW776" s="12" t="s">
        <v>32</v>
      </c>
      <c r="AX776" s="12" t="s">
        <v>71</v>
      </c>
      <c r="AY776" s="147" t="s">
        <v>429</v>
      </c>
    </row>
    <row r="777" spans="2:65" s="13" customFormat="1">
      <c r="B777" s="152"/>
      <c r="D777" s="146" t="s">
        <v>442</v>
      </c>
      <c r="E777" s="153" t="s">
        <v>19</v>
      </c>
      <c r="F777" s="154" t="s">
        <v>1920</v>
      </c>
      <c r="H777" s="155">
        <v>5.44</v>
      </c>
      <c r="I777" s="156"/>
      <c r="L777" s="152"/>
      <c r="M777" s="157"/>
      <c r="T777" s="158"/>
      <c r="AT777" s="153" t="s">
        <v>442</v>
      </c>
      <c r="AU777" s="153" t="s">
        <v>79</v>
      </c>
      <c r="AV777" s="13" t="s">
        <v>81</v>
      </c>
      <c r="AW777" s="13" t="s">
        <v>32</v>
      </c>
      <c r="AX777" s="13" t="s">
        <v>71</v>
      </c>
      <c r="AY777" s="153" t="s">
        <v>429</v>
      </c>
    </row>
    <row r="778" spans="2:65" s="12" customFormat="1">
      <c r="B778" s="145"/>
      <c r="D778" s="146" t="s">
        <v>442</v>
      </c>
      <c r="E778" s="147" t="s">
        <v>19</v>
      </c>
      <c r="F778" s="148" t="s">
        <v>1700</v>
      </c>
      <c r="H778" s="147" t="s">
        <v>19</v>
      </c>
      <c r="I778" s="149"/>
      <c r="L778" s="145"/>
      <c r="M778" s="150"/>
      <c r="T778" s="151"/>
      <c r="AT778" s="147" t="s">
        <v>442</v>
      </c>
      <c r="AU778" s="147" t="s">
        <v>79</v>
      </c>
      <c r="AV778" s="12" t="s">
        <v>79</v>
      </c>
      <c r="AW778" s="12" t="s">
        <v>32</v>
      </c>
      <c r="AX778" s="12" t="s">
        <v>71</v>
      </c>
      <c r="AY778" s="147" t="s">
        <v>429</v>
      </c>
    </row>
    <row r="779" spans="2:65" s="13" customFormat="1">
      <c r="B779" s="152"/>
      <c r="D779" s="146" t="s">
        <v>442</v>
      </c>
      <c r="E779" s="153" t="s">
        <v>19</v>
      </c>
      <c r="F779" s="154" t="s">
        <v>1920</v>
      </c>
      <c r="H779" s="155">
        <v>5.44</v>
      </c>
      <c r="I779" s="156"/>
      <c r="L779" s="152"/>
      <c r="M779" s="157"/>
      <c r="T779" s="158"/>
      <c r="AT779" s="153" t="s">
        <v>442</v>
      </c>
      <c r="AU779" s="153" t="s">
        <v>79</v>
      </c>
      <c r="AV779" s="13" t="s">
        <v>81</v>
      </c>
      <c r="AW779" s="13" t="s">
        <v>32</v>
      </c>
      <c r="AX779" s="13" t="s">
        <v>71</v>
      </c>
      <c r="AY779" s="153" t="s">
        <v>429</v>
      </c>
    </row>
    <row r="780" spans="2:65" s="12" customFormat="1">
      <c r="B780" s="145"/>
      <c r="D780" s="146" t="s">
        <v>442</v>
      </c>
      <c r="E780" s="147" t="s">
        <v>19</v>
      </c>
      <c r="F780" s="148" t="s">
        <v>1701</v>
      </c>
      <c r="H780" s="147" t="s">
        <v>19</v>
      </c>
      <c r="I780" s="149"/>
      <c r="L780" s="145"/>
      <c r="M780" s="150"/>
      <c r="T780" s="151"/>
      <c r="AT780" s="147" t="s">
        <v>442</v>
      </c>
      <c r="AU780" s="147" t="s">
        <v>79</v>
      </c>
      <c r="AV780" s="12" t="s">
        <v>79</v>
      </c>
      <c r="AW780" s="12" t="s">
        <v>32</v>
      </c>
      <c r="AX780" s="12" t="s">
        <v>71</v>
      </c>
      <c r="AY780" s="147" t="s">
        <v>429</v>
      </c>
    </row>
    <row r="781" spans="2:65" s="13" customFormat="1">
      <c r="B781" s="152"/>
      <c r="D781" s="146" t="s">
        <v>442</v>
      </c>
      <c r="E781" s="153" t="s">
        <v>19</v>
      </c>
      <c r="F781" s="154" t="s">
        <v>1920</v>
      </c>
      <c r="H781" s="155">
        <v>5.44</v>
      </c>
      <c r="I781" s="156"/>
      <c r="L781" s="152"/>
      <c r="M781" s="157"/>
      <c r="T781" s="158"/>
      <c r="AT781" s="153" t="s">
        <v>442</v>
      </c>
      <c r="AU781" s="153" t="s">
        <v>79</v>
      </c>
      <c r="AV781" s="13" t="s">
        <v>81</v>
      </c>
      <c r="AW781" s="13" t="s">
        <v>32</v>
      </c>
      <c r="AX781" s="13" t="s">
        <v>71</v>
      </c>
      <c r="AY781" s="153" t="s">
        <v>429</v>
      </c>
    </row>
    <row r="782" spans="2:65" s="12" customFormat="1">
      <c r="B782" s="145"/>
      <c r="D782" s="146" t="s">
        <v>442</v>
      </c>
      <c r="E782" s="147" t="s">
        <v>19</v>
      </c>
      <c r="F782" s="148" t="s">
        <v>1736</v>
      </c>
      <c r="H782" s="147" t="s">
        <v>19</v>
      </c>
      <c r="I782" s="149"/>
      <c r="L782" s="145"/>
      <c r="M782" s="150"/>
      <c r="T782" s="151"/>
      <c r="AT782" s="147" t="s">
        <v>442</v>
      </c>
      <c r="AU782" s="147" t="s">
        <v>79</v>
      </c>
      <c r="AV782" s="12" t="s">
        <v>79</v>
      </c>
      <c r="AW782" s="12" t="s">
        <v>32</v>
      </c>
      <c r="AX782" s="12" t="s">
        <v>71</v>
      </c>
      <c r="AY782" s="147" t="s">
        <v>429</v>
      </c>
    </row>
    <row r="783" spans="2:65" s="13" customFormat="1">
      <c r="B783" s="152"/>
      <c r="D783" s="146" t="s">
        <v>442</v>
      </c>
      <c r="E783" s="153" t="s">
        <v>19</v>
      </c>
      <c r="F783" s="154" t="s">
        <v>1920</v>
      </c>
      <c r="H783" s="155">
        <v>5.44</v>
      </c>
      <c r="I783" s="156"/>
      <c r="L783" s="152"/>
      <c r="M783" s="157"/>
      <c r="T783" s="158"/>
      <c r="AT783" s="153" t="s">
        <v>442</v>
      </c>
      <c r="AU783" s="153" t="s">
        <v>79</v>
      </c>
      <c r="AV783" s="13" t="s">
        <v>81</v>
      </c>
      <c r="AW783" s="13" t="s">
        <v>32</v>
      </c>
      <c r="AX783" s="13" t="s">
        <v>71</v>
      </c>
      <c r="AY783" s="153" t="s">
        <v>429</v>
      </c>
    </row>
    <row r="784" spans="2:65" s="12" customFormat="1">
      <c r="B784" s="145"/>
      <c r="D784" s="146" t="s">
        <v>442</v>
      </c>
      <c r="E784" s="147" t="s">
        <v>19</v>
      </c>
      <c r="F784" s="148" t="s">
        <v>1738</v>
      </c>
      <c r="H784" s="147" t="s">
        <v>19</v>
      </c>
      <c r="I784" s="149"/>
      <c r="L784" s="145"/>
      <c r="M784" s="150"/>
      <c r="T784" s="151"/>
      <c r="AT784" s="147" t="s">
        <v>442</v>
      </c>
      <c r="AU784" s="147" t="s">
        <v>79</v>
      </c>
      <c r="AV784" s="12" t="s">
        <v>79</v>
      </c>
      <c r="AW784" s="12" t="s">
        <v>32</v>
      </c>
      <c r="AX784" s="12" t="s">
        <v>71</v>
      </c>
      <c r="AY784" s="147" t="s">
        <v>429</v>
      </c>
    </row>
    <row r="785" spans="2:65" s="13" customFormat="1">
      <c r="B785" s="152"/>
      <c r="D785" s="146" t="s">
        <v>442</v>
      </c>
      <c r="E785" s="153" t="s">
        <v>19</v>
      </c>
      <c r="F785" s="154" t="s">
        <v>1921</v>
      </c>
      <c r="H785" s="155">
        <v>7.84</v>
      </c>
      <c r="I785" s="156"/>
      <c r="L785" s="152"/>
      <c r="M785" s="157"/>
      <c r="T785" s="158"/>
      <c r="AT785" s="153" t="s">
        <v>442</v>
      </c>
      <c r="AU785" s="153" t="s">
        <v>79</v>
      </c>
      <c r="AV785" s="13" t="s">
        <v>81</v>
      </c>
      <c r="AW785" s="13" t="s">
        <v>32</v>
      </c>
      <c r="AX785" s="13" t="s">
        <v>71</v>
      </c>
      <c r="AY785" s="153" t="s">
        <v>429</v>
      </c>
    </row>
    <row r="786" spans="2:65" s="12" customFormat="1">
      <c r="B786" s="145"/>
      <c r="D786" s="146" t="s">
        <v>442</v>
      </c>
      <c r="E786" s="147" t="s">
        <v>19</v>
      </c>
      <c r="F786" s="148" t="s">
        <v>1729</v>
      </c>
      <c r="H786" s="147" t="s">
        <v>19</v>
      </c>
      <c r="I786" s="149"/>
      <c r="L786" s="145"/>
      <c r="M786" s="150"/>
      <c r="T786" s="151"/>
      <c r="AT786" s="147" t="s">
        <v>442</v>
      </c>
      <c r="AU786" s="147" t="s">
        <v>79</v>
      </c>
      <c r="AV786" s="12" t="s">
        <v>79</v>
      </c>
      <c r="AW786" s="12" t="s">
        <v>32</v>
      </c>
      <c r="AX786" s="12" t="s">
        <v>71</v>
      </c>
      <c r="AY786" s="147" t="s">
        <v>429</v>
      </c>
    </row>
    <row r="787" spans="2:65" s="13" customFormat="1">
      <c r="B787" s="152"/>
      <c r="D787" s="146" t="s">
        <v>442</v>
      </c>
      <c r="E787" s="153" t="s">
        <v>19</v>
      </c>
      <c r="F787" s="154" t="s">
        <v>1920</v>
      </c>
      <c r="H787" s="155">
        <v>5.44</v>
      </c>
      <c r="I787" s="156"/>
      <c r="L787" s="152"/>
      <c r="M787" s="157"/>
      <c r="T787" s="158"/>
      <c r="AT787" s="153" t="s">
        <v>442</v>
      </c>
      <c r="AU787" s="153" t="s">
        <v>79</v>
      </c>
      <c r="AV787" s="13" t="s">
        <v>81</v>
      </c>
      <c r="AW787" s="13" t="s">
        <v>32</v>
      </c>
      <c r="AX787" s="13" t="s">
        <v>71</v>
      </c>
      <c r="AY787" s="153" t="s">
        <v>429</v>
      </c>
    </row>
    <row r="788" spans="2:65" s="12" customFormat="1">
      <c r="B788" s="145"/>
      <c r="D788" s="146" t="s">
        <v>442</v>
      </c>
      <c r="E788" s="147" t="s">
        <v>19</v>
      </c>
      <c r="F788" s="148" t="s">
        <v>1780</v>
      </c>
      <c r="H788" s="147" t="s">
        <v>19</v>
      </c>
      <c r="I788" s="149"/>
      <c r="L788" s="145"/>
      <c r="M788" s="150"/>
      <c r="T788" s="151"/>
      <c r="AT788" s="147" t="s">
        <v>442</v>
      </c>
      <c r="AU788" s="147" t="s">
        <v>79</v>
      </c>
      <c r="AV788" s="12" t="s">
        <v>79</v>
      </c>
      <c r="AW788" s="12" t="s">
        <v>32</v>
      </c>
      <c r="AX788" s="12" t="s">
        <v>71</v>
      </c>
      <c r="AY788" s="147" t="s">
        <v>429</v>
      </c>
    </row>
    <row r="789" spans="2:65" s="12" customFormat="1">
      <c r="B789" s="145"/>
      <c r="D789" s="146" t="s">
        <v>442</v>
      </c>
      <c r="E789" s="147" t="s">
        <v>19</v>
      </c>
      <c r="F789" s="148" t="s">
        <v>1781</v>
      </c>
      <c r="H789" s="147" t="s">
        <v>19</v>
      </c>
      <c r="I789" s="149"/>
      <c r="L789" s="145"/>
      <c r="M789" s="150"/>
      <c r="T789" s="151"/>
      <c r="AT789" s="147" t="s">
        <v>442</v>
      </c>
      <c r="AU789" s="147" t="s">
        <v>79</v>
      </c>
      <c r="AV789" s="12" t="s">
        <v>79</v>
      </c>
      <c r="AW789" s="12" t="s">
        <v>32</v>
      </c>
      <c r="AX789" s="12" t="s">
        <v>71</v>
      </c>
      <c r="AY789" s="147" t="s">
        <v>429</v>
      </c>
    </row>
    <row r="790" spans="2:65" s="13" customFormat="1">
      <c r="B790" s="152"/>
      <c r="D790" s="146" t="s">
        <v>442</v>
      </c>
      <c r="E790" s="153" t="s">
        <v>19</v>
      </c>
      <c r="F790" s="154" t="s">
        <v>1922</v>
      </c>
      <c r="H790" s="155">
        <v>7.2</v>
      </c>
      <c r="I790" s="156"/>
      <c r="L790" s="152"/>
      <c r="M790" s="157"/>
      <c r="T790" s="158"/>
      <c r="AT790" s="153" t="s">
        <v>442</v>
      </c>
      <c r="AU790" s="153" t="s">
        <v>79</v>
      </c>
      <c r="AV790" s="13" t="s">
        <v>81</v>
      </c>
      <c r="AW790" s="13" t="s">
        <v>32</v>
      </c>
      <c r="AX790" s="13" t="s">
        <v>71</v>
      </c>
      <c r="AY790" s="153" t="s">
        <v>429</v>
      </c>
    </row>
    <row r="791" spans="2:65" s="12" customFormat="1">
      <c r="B791" s="145"/>
      <c r="D791" s="146" t="s">
        <v>442</v>
      </c>
      <c r="E791" s="147" t="s">
        <v>19</v>
      </c>
      <c r="F791" s="148" t="s">
        <v>1783</v>
      </c>
      <c r="H791" s="147" t="s">
        <v>19</v>
      </c>
      <c r="I791" s="149"/>
      <c r="L791" s="145"/>
      <c r="M791" s="150"/>
      <c r="T791" s="151"/>
      <c r="AT791" s="147" t="s">
        <v>442</v>
      </c>
      <c r="AU791" s="147" t="s">
        <v>79</v>
      </c>
      <c r="AV791" s="12" t="s">
        <v>79</v>
      </c>
      <c r="AW791" s="12" t="s">
        <v>32</v>
      </c>
      <c r="AX791" s="12" t="s">
        <v>71</v>
      </c>
      <c r="AY791" s="147" t="s">
        <v>429</v>
      </c>
    </row>
    <row r="792" spans="2:65" s="13" customFormat="1">
      <c r="B792" s="152"/>
      <c r="D792" s="146" t="s">
        <v>442</v>
      </c>
      <c r="E792" s="153" t="s">
        <v>19</v>
      </c>
      <c r="F792" s="154" t="s">
        <v>1923</v>
      </c>
      <c r="H792" s="155">
        <v>6.3</v>
      </c>
      <c r="I792" s="156"/>
      <c r="L792" s="152"/>
      <c r="M792" s="157"/>
      <c r="T792" s="158"/>
      <c r="AT792" s="153" t="s">
        <v>442</v>
      </c>
      <c r="AU792" s="153" t="s">
        <v>79</v>
      </c>
      <c r="AV792" s="13" t="s">
        <v>81</v>
      </c>
      <c r="AW792" s="13" t="s">
        <v>32</v>
      </c>
      <c r="AX792" s="13" t="s">
        <v>71</v>
      </c>
      <c r="AY792" s="153" t="s">
        <v>429</v>
      </c>
    </row>
    <row r="793" spans="2:65" s="12" customFormat="1">
      <c r="B793" s="145"/>
      <c r="D793" s="146" t="s">
        <v>442</v>
      </c>
      <c r="E793" s="147" t="s">
        <v>19</v>
      </c>
      <c r="F793" s="148" t="s">
        <v>1785</v>
      </c>
      <c r="H793" s="147" t="s">
        <v>19</v>
      </c>
      <c r="I793" s="149"/>
      <c r="L793" s="145"/>
      <c r="M793" s="150"/>
      <c r="T793" s="151"/>
      <c r="AT793" s="147" t="s">
        <v>442</v>
      </c>
      <c r="AU793" s="147" t="s">
        <v>79</v>
      </c>
      <c r="AV793" s="12" t="s">
        <v>79</v>
      </c>
      <c r="AW793" s="12" t="s">
        <v>32</v>
      </c>
      <c r="AX793" s="12" t="s">
        <v>71</v>
      </c>
      <c r="AY793" s="147" t="s">
        <v>429</v>
      </c>
    </row>
    <row r="794" spans="2:65" s="12" customFormat="1">
      <c r="B794" s="145"/>
      <c r="D794" s="146" t="s">
        <v>442</v>
      </c>
      <c r="E794" s="147" t="s">
        <v>19</v>
      </c>
      <c r="F794" s="148" t="s">
        <v>1786</v>
      </c>
      <c r="H794" s="147" t="s">
        <v>19</v>
      </c>
      <c r="I794" s="149"/>
      <c r="L794" s="145"/>
      <c r="M794" s="150"/>
      <c r="T794" s="151"/>
      <c r="AT794" s="147" t="s">
        <v>442</v>
      </c>
      <c r="AU794" s="147" t="s">
        <v>79</v>
      </c>
      <c r="AV794" s="12" t="s">
        <v>79</v>
      </c>
      <c r="AW794" s="12" t="s">
        <v>32</v>
      </c>
      <c r="AX794" s="12" t="s">
        <v>71</v>
      </c>
      <c r="AY794" s="147" t="s">
        <v>429</v>
      </c>
    </row>
    <row r="795" spans="2:65" s="13" customFormat="1">
      <c r="B795" s="152"/>
      <c r="D795" s="146" t="s">
        <v>442</v>
      </c>
      <c r="E795" s="153" t="s">
        <v>19</v>
      </c>
      <c r="F795" s="154" t="s">
        <v>1924</v>
      </c>
      <c r="H795" s="155">
        <v>3.36</v>
      </c>
      <c r="I795" s="156"/>
      <c r="L795" s="152"/>
      <c r="M795" s="157"/>
      <c r="T795" s="158"/>
      <c r="AT795" s="153" t="s">
        <v>442</v>
      </c>
      <c r="AU795" s="153" t="s">
        <v>79</v>
      </c>
      <c r="AV795" s="13" t="s">
        <v>81</v>
      </c>
      <c r="AW795" s="13" t="s">
        <v>32</v>
      </c>
      <c r="AX795" s="13" t="s">
        <v>71</v>
      </c>
      <c r="AY795" s="153" t="s">
        <v>429</v>
      </c>
    </row>
    <row r="796" spans="2:65" s="12" customFormat="1">
      <c r="B796" s="145"/>
      <c r="D796" s="146" t="s">
        <v>442</v>
      </c>
      <c r="E796" s="147" t="s">
        <v>19</v>
      </c>
      <c r="F796" s="148" t="s">
        <v>1788</v>
      </c>
      <c r="H796" s="147" t="s">
        <v>19</v>
      </c>
      <c r="I796" s="149"/>
      <c r="L796" s="145"/>
      <c r="M796" s="150"/>
      <c r="T796" s="151"/>
      <c r="AT796" s="147" t="s">
        <v>442</v>
      </c>
      <c r="AU796" s="147" t="s">
        <v>79</v>
      </c>
      <c r="AV796" s="12" t="s">
        <v>79</v>
      </c>
      <c r="AW796" s="12" t="s">
        <v>32</v>
      </c>
      <c r="AX796" s="12" t="s">
        <v>71</v>
      </c>
      <c r="AY796" s="147" t="s">
        <v>429</v>
      </c>
    </row>
    <row r="797" spans="2:65" s="13" customFormat="1">
      <c r="B797" s="152"/>
      <c r="D797" s="146" t="s">
        <v>442</v>
      </c>
      <c r="E797" s="153" t="s">
        <v>19</v>
      </c>
      <c r="F797" s="154" t="s">
        <v>1925</v>
      </c>
      <c r="H797" s="155">
        <v>4.4800000000000004</v>
      </c>
      <c r="I797" s="156"/>
      <c r="L797" s="152"/>
      <c r="M797" s="157"/>
      <c r="T797" s="158"/>
      <c r="AT797" s="153" t="s">
        <v>442</v>
      </c>
      <c r="AU797" s="153" t="s">
        <v>79</v>
      </c>
      <c r="AV797" s="13" t="s">
        <v>81</v>
      </c>
      <c r="AW797" s="13" t="s">
        <v>32</v>
      </c>
      <c r="AX797" s="13" t="s">
        <v>71</v>
      </c>
      <c r="AY797" s="153" t="s">
        <v>429</v>
      </c>
    </row>
    <row r="798" spans="2:65" s="14" customFormat="1">
      <c r="B798" s="159"/>
      <c r="D798" s="146" t="s">
        <v>442</v>
      </c>
      <c r="E798" s="160" t="s">
        <v>19</v>
      </c>
      <c r="F798" s="161" t="s">
        <v>451</v>
      </c>
      <c r="H798" s="162">
        <v>92.38</v>
      </c>
      <c r="I798" s="163"/>
      <c r="L798" s="159"/>
      <c r="M798" s="164"/>
      <c r="T798" s="165"/>
      <c r="AT798" s="160" t="s">
        <v>442</v>
      </c>
      <c r="AU798" s="160" t="s">
        <v>79</v>
      </c>
      <c r="AV798" s="14" t="s">
        <v>440</v>
      </c>
      <c r="AW798" s="14" t="s">
        <v>32</v>
      </c>
      <c r="AX798" s="14" t="s">
        <v>79</v>
      </c>
      <c r="AY798" s="160" t="s">
        <v>429</v>
      </c>
    </row>
    <row r="799" spans="2:65" s="11" customFormat="1" ht="25.9" customHeight="1">
      <c r="B799" s="119"/>
      <c r="D799" s="120" t="s">
        <v>70</v>
      </c>
      <c r="E799" s="121" t="s">
        <v>1172</v>
      </c>
      <c r="F799" s="121" t="s">
        <v>1173</v>
      </c>
      <c r="I799" s="122"/>
      <c r="J799" s="123">
        <f>BK799</f>
        <v>0</v>
      </c>
      <c r="L799" s="119"/>
      <c r="M799" s="124"/>
      <c r="P799" s="125">
        <f>SUM(P800:P815)</f>
        <v>0</v>
      </c>
      <c r="R799" s="125">
        <f>SUM(R800:R815)</f>
        <v>0</v>
      </c>
      <c r="T799" s="126">
        <f>SUM(T800:T815)</f>
        <v>0</v>
      </c>
      <c r="AR799" s="120" t="s">
        <v>440</v>
      </c>
      <c r="AT799" s="127" t="s">
        <v>70</v>
      </c>
      <c r="AU799" s="127" t="s">
        <v>71</v>
      </c>
      <c r="AY799" s="120" t="s">
        <v>429</v>
      </c>
      <c r="BK799" s="128">
        <f>SUM(BK800:BK815)</f>
        <v>0</v>
      </c>
    </row>
    <row r="800" spans="2:65" s="1" customFormat="1" ht="37.9" customHeight="1">
      <c r="B800" s="32"/>
      <c r="C800" s="166" t="s">
        <v>948</v>
      </c>
      <c r="D800" s="166" t="s">
        <v>780</v>
      </c>
      <c r="E800" s="167" t="s">
        <v>1175</v>
      </c>
      <c r="F800" s="168" t="s">
        <v>1176</v>
      </c>
      <c r="G800" s="169" t="s">
        <v>437</v>
      </c>
      <c r="H800" s="170">
        <v>3</v>
      </c>
      <c r="I800" s="171"/>
      <c r="J800" s="172">
        <f>ROUND(I800*H800,2)</f>
        <v>0</v>
      </c>
      <c r="K800" s="168" t="s">
        <v>438</v>
      </c>
      <c r="L800" s="32"/>
      <c r="M800" s="173" t="s">
        <v>19</v>
      </c>
      <c r="N800" s="174" t="s">
        <v>42</v>
      </c>
      <c r="P800" s="141">
        <f>O800*H800</f>
        <v>0</v>
      </c>
      <c r="Q800" s="141">
        <v>0</v>
      </c>
      <c r="R800" s="141">
        <f>Q800*H800</f>
        <v>0</v>
      </c>
      <c r="S800" s="141">
        <v>0</v>
      </c>
      <c r="T800" s="142">
        <f>S800*H800</f>
        <v>0</v>
      </c>
      <c r="AR800" s="143" t="s">
        <v>1177</v>
      </c>
      <c r="AT800" s="143" t="s">
        <v>780</v>
      </c>
      <c r="AU800" s="143" t="s">
        <v>79</v>
      </c>
      <c r="AY800" s="17" t="s">
        <v>429</v>
      </c>
      <c r="BE800" s="144">
        <f>IF(N800="základní",J800,0)</f>
        <v>0</v>
      </c>
      <c r="BF800" s="144">
        <f>IF(N800="snížená",J800,0)</f>
        <v>0</v>
      </c>
      <c r="BG800" s="144">
        <f>IF(N800="zákl. přenesená",J800,0)</f>
        <v>0</v>
      </c>
      <c r="BH800" s="144">
        <f>IF(N800="sníž. přenesená",J800,0)</f>
        <v>0</v>
      </c>
      <c r="BI800" s="144">
        <f>IF(N800="nulová",J800,0)</f>
        <v>0</v>
      </c>
      <c r="BJ800" s="17" t="s">
        <v>79</v>
      </c>
      <c r="BK800" s="144">
        <f>ROUND(I800*H800,2)</f>
        <v>0</v>
      </c>
      <c r="BL800" s="17" t="s">
        <v>1177</v>
      </c>
      <c r="BM800" s="143" t="s">
        <v>1926</v>
      </c>
    </row>
    <row r="801" spans="2:65" s="12" customFormat="1">
      <c r="B801" s="145"/>
      <c r="D801" s="146" t="s">
        <v>442</v>
      </c>
      <c r="E801" s="147" t="s">
        <v>19</v>
      </c>
      <c r="F801" s="148" t="s">
        <v>1927</v>
      </c>
      <c r="H801" s="147" t="s">
        <v>19</v>
      </c>
      <c r="I801" s="149"/>
      <c r="L801" s="145"/>
      <c r="M801" s="150"/>
      <c r="T801" s="151"/>
      <c r="AT801" s="147" t="s">
        <v>442</v>
      </c>
      <c r="AU801" s="147" t="s">
        <v>79</v>
      </c>
      <c r="AV801" s="12" t="s">
        <v>79</v>
      </c>
      <c r="AW801" s="12" t="s">
        <v>32</v>
      </c>
      <c r="AX801" s="12" t="s">
        <v>71</v>
      </c>
      <c r="AY801" s="147" t="s">
        <v>429</v>
      </c>
    </row>
    <row r="802" spans="2:65" s="13" customFormat="1">
      <c r="B802" s="152"/>
      <c r="D802" s="146" t="s">
        <v>442</v>
      </c>
      <c r="E802" s="153" t="s">
        <v>19</v>
      </c>
      <c r="F802" s="154" t="s">
        <v>79</v>
      </c>
      <c r="H802" s="155">
        <v>1</v>
      </c>
      <c r="I802" s="156"/>
      <c r="L802" s="152"/>
      <c r="M802" s="157"/>
      <c r="T802" s="158"/>
      <c r="AT802" s="153" t="s">
        <v>442</v>
      </c>
      <c r="AU802" s="153" t="s">
        <v>79</v>
      </c>
      <c r="AV802" s="13" t="s">
        <v>81</v>
      </c>
      <c r="AW802" s="13" t="s">
        <v>32</v>
      </c>
      <c r="AX802" s="13" t="s">
        <v>71</v>
      </c>
      <c r="AY802" s="153" t="s">
        <v>429</v>
      </c>
    </row>
    <row r="803" spans="2:65" s="12" customFormat="1">
      <c r="B803" s="145"/>
      <c r="D803" s="146" t="s">
        <v>442</v>
      </c>
      <c r="E803" s="147" t="s">
        <v>19</v>
      </c>
      <c r="F803" s="148" t="s">
        <v>1928</v>
      </c>
      <c r="H803" s="147" t="s">
        <v>19</v>
      </c>
      <c r="I803" s="149"/>
      <c r="L803" s="145"/>
      <c r="M803" s="150"/>
      <c r="T803" s="151"/>
      <c r="AT803" s="147" t="s">
        <v>442</v>
      </c>
      <c r="AU803" s="147" t="s">
        <v>79</v>
      </c>
      <c r="AV803" s="12" t="s">
        <v>79</v>
      </c>
      <c r="AW803" s="12" t="s">
        <v>32</v>
      </c>
      <c r="AX803" s="12" t="s">
        <v>71</v>
      </c>
      <c r="AY803" s="147" t="s">
        <v>429</v>
      </c>
    </row>
    <row r="804" spans="2:65" s="13" customFormat="1">
      <c r="B804" s="152"/>
      <c r="D804" s="146" t="s">
        <v>442</v>
      </c>
      <c r="E804" s="153" t="s">
        <v>19</v>
      </c>
      <c r="F804" s="154" t="s">
        <v>79</v>
      </c>
      <c r="H804" s="155">
        <v>1</v>
      </c>
      <c r="I804" s="156"/>
      <c r="L804" s="152"/>
      <c r="M804" s="157"/>
      <c r="T804" s="158"/>
      <c r="AT804" s="153" t="s">
        <v>442</v>
      </c>
      <c r="AU804" s="153" t="s">
        <v>79</v>
      </c>
      <c r="AV804" s="13" t="s">
        <v>81</v>
      </c>
      <c r="AW804" s="13" t="s">
        <v>32</v>
      </c>
      <c r="AX804" s="13" t="s">
        <v>71</v>
      </c>
      <c r="AY804" s="153" t="s">
        <v>429</v>
      </c>
    </row>
    <row r="805" spans="2:65" s="12" customFormat="1">
      <c r="B805" s="145"/>
      <c r="D805" s="146" t="s">
        <v>442</v>
      </c>
      <c r="E805" s="147" t="s">
        <v>19</v>
      </c>
      <c r="F805" s="148" t="s">
        <v>1929</v>
      </c>
      <c r="H805" s="147" t="s">
        <v>19</v>
      </c>
      <c r="I805" s="149"/>
      <c r="L805" s="145"/>
      <c r="M805" s="150"/>
      <c r="T805" s="151"/>
      <c r="AT805" s="147" t="s">
        <v>442</v>
      </c>
      <c r="AU805" s="147" t="s">
        <v>79</v>
      </c>
      <c r="AV805" s="12" t="s">
        <v>79</v>
      </c>
      <c r="AW805" s="12" t="s">
        <v>32</v>
      </c>
      <c r="AX805" s="12" t="s">
        <v>71</v>
      </c>
      <c r="AY805" s="147" t="s">
        <v>429</v>
      </c>
    </row>
    <row r="806" spans="2:65" s="13" customFormat="1">
      <c r="B806" s="152"/>
      <c r="D806" s="146" t="s">
        <v>442</v>
      </c>
      <c r="E806" s="153" t="s">
        <v>19</v>
      </c>
      <c r="F806" s="154" t="s">
        <v>79</v>
      </c>
      <c r="H806" s="155">
        <v>1</v>
      </c>
      <c r="I806" s="156"/>
      <c r="L806" s="152"/>
      <c r="M806" s="157"/>
      <c r="T806" s="158"/>
      <c r="AT806" s="153" t="s">
        <v>442</v>
      </c>
      <c r="AU806" s="153" t="s">
        <v>79</v>
      </c>
      <c r="AV806" s="13" t="s">
        <v>81</v>
      </c>
      <c r="AW806" s="13" t="s">
        <v>32</v>
      </c>
      <c r="AX806" s="13" t="s">
        <v>71</v>
      </c>
      <c r="AY806" s="153" t="s">
        <v>429</v>
      </c>
    </row>
    <row r="807" spans="2:65" s="14" customFormat="1">
      <c r="B807" s="159"/>
      <c r="D807" s="146" t="s">
        <v>442</v>
      </c>
      <c r="E807" s="160" t="s">
        <v>19</v>
      </c>
      <c r="F807" s="161" t="s">
        <v>451</v>
      </c>
      <c r="H807" s="162">
        <v>3</v>
      </c>
      <c r="I807" s="163"/>
      <c r="L807" s="159"/>
      <c r="M807" s="164"/>
      <c r="T807" s="165"/>
      <c r="AT807" s="160" t="s">
        <v>442</v>
      </c>
      <c r="AU807" s="160" t="s">
        <v>79</v>
      </c>
      <c r="AV807" s="14" t="s">
        <v>440</v>
      </c>
      <c r="AW807" s="14" t="s">
        <v>32</v>
      </c>
      <c r="AX807" s="14" t="s">
        <v>79</v>
      </c>
      <c r="AY807" s="160" t="s">
        <v>429</v>
      </c>
    </row>
    <row r="808" spans="2:65" s="1" customFormat="1" ht="21.75" customHeight="1">
      <c r="B808" s="32"/>
      <c r="C808" s="166" t="s">
        <v>952</v>
      </c>
      <c r="D808" s="166" t="s">
        <v>780</v>
      </c>
      <c r="E808" s="167" t="s">
        <v>1189</v>
      </c>
      <c r="F808" s="168" t="s">
        <v>1190</v>
      </c>
      <c r="G808" s="169" t="s">
        <v>437</v>
      </c>
      <c r="H808" s="170">
        <v>3</v>
      </c>
      <c r="I808" s="171"/>
      <c r="J808" s="172">
        <f>ROUND(I808*H808,2)</f>
        <v>0</v>
      </c>
      <c r="K808" s="168" t="s">
        <v>438</v>
      </c>
      <c r="L808" s="32"/>
      <c r="M808" s="173" t="s">
        <v>19</v>
      </c>
      <c r="N808" s="174" t="s">
        <v>42</v>
      </c>
      <c r="P808" s="141">
        <f>O808*H808</f>
        <v>0</v>
      </c>
      <c r="Q808" s="141">
        <v>0</v>
      </c>
      <c r="R808" s="141">
        <f>Q808*H808</f>
        <v>0</v>
      </c>
      <c r="S808" s="141">
        <v>0</v>
      </c>
      <c r="T808" s="142">
        <f>S808*H808</f>
        <v>0</v>
      </c>
      <c r="AR808" s="143" t="s">
        <v>1177</v>
      </c>
      <c r="AT808" s="143" t="s">
        <v>780</v>
      </c>
      <c r="AU808" s="143" t="s">
        <v>79</v>
      </c>
      <c r="AY808" s="17" t="s">
        <v>429</v>
      </c>
      <c r="BE808" s="144">
        <f>IF(N808="základní",J808,0)</f>
        <v>0</v>
      </c>
      <c r="BF808" s="144">
        <f>IF(N808="snížená",J808,0)</f>
        <v>0</v>
      </c>
      <c r="BG808" s="144">
        <f>IF(N808="zákl. přenesená",J808,0)</f>
        <v>0</v>
      </c>
      <c r="BH808" s="144">
        <f>IF(N808="sníž. přenesená",J808,0)</f>
        <v>0</v>
      </c>
      <c r="BI808" s="144">
        <f>IF(N808="nulová",J808,0)</f>
        <v>0</v>
      </c>
      <c r="BJ808" s="17" t="s">
        <v>79</v>
      </c>
      <c r="BK808" s="144">
        <f>ROUND(I808*H808,2)</f>
        <v>0</v>
      </c>
      <c r="BL808" s="17" t="s">
        <v>1177</v>
      </c>
      <c r="BM808" s="143" t="s">
        <v>1930</v>
      </c>
    </row>
    <row r="809" spans="2:65" s="12" customFormat="1">
      <c r="B809" s="145"/>
      <c r="D809" s="146" t="s">
        <v>442</v>
      </c>
      <c r="E809" s="147" t="s">
        <v>19</v>
      </c>
      <c r="F809" s="148" t="s">
        <v>1927</v>
      </c>
      <c r="H809" s="147" t="s">
        <v>19</v>
      </c>
      <c r="I809" s="149"/>
      <c r="L809" s="145"/>
      <c r="M809" s="150"/>
      <c r="T809" s="151"/>
      <c r="AT809" s="147" t="s">
        <v>442</v>
      </c>
      <c r="AU809" s="147" t="s">
        <v>79</v>
      </c>
      <c r="AV809" s="12" t="s">
        <v>79</v>
      </c>
      <c r="AW809" s="12" t="s">
        <v>32</v>
      </c>
      <c r="AX809" s="12" t="s">
        <v>71</v>
      </c>
      <c r="AY809" s="147" t="s">
        <v>429</v>
      </c>
    </row>
    <row r="810" spans="2:65" s="13" customFormat="1">
      <c r="B810" s="152"/>
      <c r="D810" s="146" t="s">
        <v>442</v>
      </c>
      <c r="E810" s="153" t="s">
        <v>19</v>
      </c>
      <c r="F810" s="154" t="s">
        <v>79</v>
      </c>
      <c r="H810" s="155">
        <v>1</v>
      </c>
      <c r="I810" s="156"/>
      <c r="L810" s="152"/>
      <c r="M810" s="157"/>
      <c r="T810" s="158"/>
      <c r="AT810" s="153" t="s">
        <v>442</v>
      </c>
      <c r="AU810" s="153" t="s">
        <v>79</v>
      </c>
      <c r="AV810" s="13" t="s">
        <v>81</v>
      </c>
      <c r="AW810" s="13" t="s">
        <v>32</v>
      </c>
      <c r="AX810" s="13" t="s">
        <v>71</v>
      </c>
      <c r="AY810" s="153" t="s">
        <v>429</v>
      </c>
    </row>
    <row r="811" spans="2:65" s="12" customFormat="1">
      <c r="B811" s="145"/>
      <c r="D811" s="146" t="s">
        <v>442</v>
      </c>
      <c r="E811" s="147" t="s">
        <v>19</v>
      </c>
      <c r="F811" s="148" t="s">
        <v>1928</v>
      </c>
      <c r="H811" s="147" t="s">
        <v>19</v>
      </c>
      <c r="I811" s="149"/>
      <c r="L811" s="145"/>
      <c r="M811" s="150"/>
      <c r="T811" s="151"/>
      <c r="AT811" s="147" t="s">
        <v>442</v>
      </c>
      <c r="AU811" s="147" t="s">
        <v>79</v>
      </c>
      <c r="AV811" s="12" t="s">
        <v>79</v>
      </c>
      <c r="AW811" s="12" t="s">
        <v>32</v>
      </c>
      <c r="AX811" s="12" t="s">
        <v>71</v>
      </c>
      <c r="AY811" s="147" t="s">
        <v>429</v>
      </c>
    </row>
    <row r="812" spans="2:65" s="13" customFormat="1">
      <c r="B812" s="152"/>
      <c r="D812" s="146" t="s">
        <v>442</v>
      </c>
      <c r="E812" s="153" t="s">
        <v>19</v>
      </c>
      <c r="F812" s="154" t="s">
        <v>79</v>
      </c>
      <c r="H812" s="155">
        <v>1</v>
      </c>
      <c r="I812" s="156"/>
      <c r="L812" s="152"/>
      <c r="M812" s="157"/>
      <c r="T812" s="158"/>
      <c r="AT812" s="153" t="s">
        <v>442</v>
      </c>
      <c r="AU812" s="153" t="s">
        <v>79</v>
      </c>
      <c r="AV812" s="13" t="s">
        <v>81</v>
      </c>
      <c r="AW812" s="13" t="s">
        <v>32</v>
      </c>
      <c r="AX812" s="13" t="s">
        <v>71</v>
      </c>
      <c r="AY812" s="153" t="s">
        <v>429</v>
      </c>
    </row>
    <row r="813" spans="2:65" s="12" customFormat="1">
      <c r="B813" s="145"/>
      <c r="D813" s="146" t="s">
        <v>442</v>
      </c>
      <c r="E813" s="147" t="s">
        <v>19</v>
      </c>
      <c r="F813" s="148" t="s">
        <v>1929</v>
      </c>
      <c r="H813" s="147" t="s">
        <v>19</v>
      </c>
      <c r="I813" s="149"/>
      <c r="L813" s="145"/>
      <c r="M813" s="150"/>
      <c r="T813" s="151"/>
      <c r="AT813" s="147" t="s">
        <v>442</v>
      </c>
      <c r="AU813" s="147" t="s">
        <v>79</v>
      </c>
      <c r="AV813" s="12" t="s">
        <v>79</v>
      </c>
      <c r="AW813" s="12" t="s">
        <v>32</v>
      </c>
      <c r="AX813" s="12" t="s">
        <v>71</v>
      </c>
      <c r="AY813" s="147" t="s">
        <v>429</v>
      </c>
    </row>
    <row r="814" spans="2:65" s="13" customFormat="1">
      <c r="B814" s="152"/>
      <c r="D814" s="146" t="s">
        <v>442</v>
      </c>
      <c r="E814" s="153" t="s">
        <v>19</v>
      </c>
      <c r="F814" s="154" t="s">
        <v>79</v>
      </c>
      <c r="H814" s="155">
        <v>1</v>
      </c>
      <c r="I814" s="156"/>
      <c r="L814" s="152"/>
      <c r="M814" s="157"/>
      <c r="T814" s="158"/>
      <c r="AT814" s="153" t="s">
        <v>442</v>
      </c>
      <c r="AU814" s="153" t="s">
        <v>79</v>
      </c>
      <c r="AV814" s="13" t="s">
        <v>81</v>
      </c>
      <c r="AW814" s="13" t="s">
        <v>32</v>
      </c>
      <c r="AX814" s="13" t="s">
        <v>71</v>
      </c>
      <c r="AY814" s="153" t="s">
        <v>429</v>
      </c>
    </row>
    <row r="815" spans="2:65" s="14" customFormat="1">
      <c r="B815" s="159"/>
      <c r="D815" s="146" t="s">
        <v>442</v>
      </c>
      <c r="E815" s="160" t="s">
        <v>19</v>
      </c>
      <c r="F815" s="161" t="s">
        <v>451</v>
      </c>
      <c r="H815" s="162">
        <v>3</v>
      </c>
      <c r="I815" s="163"/>
      <c r="L815" s="159"/>
      <c r="M815" s="164"/>
      <c r="T815" s="165"/>
      <c r="AT815" s="160" t="s">
        <v>442</v>
      </c>
      <c r="AU815" s="160" t="s">
        <v>79</v>
      </c>
      <c r="AV815" s="14" t="s">
        <v>440</v>
      </c>
      <c r="AW815" s="14" t="s">
        <v>32</v>
      </c>
      <c r="AX815" s="14" t="s">
        <v>79</v>
      </c>
      <c r="AY815" s="160" t="s">
        <v>429</v>
      </c>
    </row>
    <row r="816" spans="2:65" s="11" customFormat="1" ht="25.9" customHeight="1">
      <c r="B816" s="119"/>
      <c r="D816" s="120" t="s">
        <v>70</v>
      </c>
      <c r="E816" s="121" t="s">
        <v>103</v>
      </c>
      <c r="F816" s="121" t="s">
        <v>1192</v>
      </c>
      <c r="I816" s="122"/>
      <c r="J816" s="123">
        <f>BK816</f>
        <v>0</v>
      </c>
      <c r="L816" s="119"/>
      <c r="M816" s="124"/>
      <c r="P816" s="125">
        <f>SUM(P817:P897)</f>
        <v>0</v>
      </c>
      <c r="R816" s="125">
        <f>SUM(R817:R897)</f>
        <v>0</v>
      </c>
      <c r="T816" s="126">
        <f>SUM(T817:T897)</f>
        <v>0</v>
      </c>
      <c r="AR816" s="120" t="s">
        <v>430</v>
      </c>
      <c r="AT816" s="127" t="s">
        <v>70</v>
      </c>
      <c r="AU816" s="127" t="s">
        <v>71</v>
      </c>
      <c r="AY816" s="120" t="s">
        <v>429</v>
      </c>
      <c r="BK816" s="128">
        <f>SUM(BK817:BK897)</f>
        <v>0</v>
      </c>
    </row>
    <row r="817" spans="2:65" s="1" customFormat="1" ht="101.25" customHeight="1">
      <c r="B817" s="32"/>
      <c r="C817" s="166" t="s">
        <v>958</v>
      </c>
      <c r="D817" s="166" t="s">
        <v>780</v>
      </c>
      <c r="E817" s="167" t="s">
        <v>1194</v>
      </c>
      <c r="F817" s="168" t="s">
        <v>1195</v>
      </c>
      <c r="G817" s="169" t="s">
        <v>719</v>
      </c>
      <c r="H817" s="170">
        <v>26128.802</v>
      </c>
      <c r="I817" s="171"/>
      <c r="J817" s="172">
        <f>ROUND(I817*H817,2)</f>
        <v>0</v>
      </c>
      <c r="K817" s="168" t="s">
        <v>438</v>
      </c>
      <c r="L817" s="32"/>
      <c r="M817" s="173" t="s">
        <v>19</v>
      </c>
      <c r="N817" s="174" t="s">
        <v>42</v>
      </c>
      <c r="P817" s="141">
        <f>O817*H817</f>
        <v>0</v>
      </c>
      <c r="Q817" s="141">
        <v>0</v>
      </c>
      <c r="R817" s="141">
        <f>Q817*H817</f>
        <v>0</v>
      </c>
      <c r="S817" s="141">
        <v>0</v>
      </c>
      <c r="T817" s="142">
        <f>S817*H817</f>
        <v>0</v>
      </c>
      <c r="AR817" s="143" t="s">
        <v>1177</v>
      </c>
      <c r="AT817" s="143" t="s">
        <v>780</v>
      </c>
      <c r="AU817" s="143" t="s">
        <v>79</v>
      </c>
      <c r="AY817" s="17" t="s">
        <v>429</v>
      </c>
      <c r="BE817" s="144">
        <f>IF(N817="základní",J817,0)</f>
        <v>0</v>
      </c>
      <c r="BF817" s="144">
        <f>IF(N817="snížená",J817,0)</f>
        <v>0</v>
      </c>
      <c r="BG817" s="144">
        <f>IF(N817="zákl. přenesená",J817,0)</f>
        <v>0</v>
      </c>
      <c r="BH817" s="144">
        <f>IF(N817="sníž. přenesená",J817,0)</f>
        <v>0</v>
      </c>
      <c r="BI817" s="144">
        <f>IF(N817="nulová",J817,0)</f>
        <v>0</v>
      </c>
      <c r="BJ817" s="17" t="s">
        <v>79</v>
      </c>
      <c r="BK817" s="144">
        <f>ROUND(I817*H817,2)</f>
        <v>0</v>
      </c>
      <c r="BL817" s="17" t="s">
        <v>1177</v>
      </c>
      <c r="BM817" s="143" t="s">
        <v>1931</v>
      </c>
    </row>
    <row r="818" spans="2:65" s="12" customFormat="1">
      <c r="B818" s="145"/>
      <c r="D818" s="146" t="s">
        <v>442</v>
      </c>
      <c r="E818" s="147" t="s">
        <v>19</v>
      </c>
      <c r="F818" s="148" t="s">
        <v>1932</v>
      </c>
      <c r="H818" s="147" t="s">
        <v>19</v>
      </c>
      <c r="I818" s="149"/>
      <c r="L818" s="145"/>
      <c r="M818" s="150"/>
      <c r="T818" s="151"/>
      <c r="AT818" s="147" t="s">
        <v>442</v>
      </c>
      <c r="AU818" s="147" t="s">
        <v>79</v>
      </c>
      <c r="AV818" s="12" t="s">
        <v>79</v>
      </c>
      <c r="AW818" s="12" t="s">
        <v>32</v>
      </c>
      <c r="AX818" s="12" t="s">
        <v>71</v>
      </c>
      <c r="AY818" s="147" t="s">
        <v>429</v>
      </c>
    </row>
    <row r="819" spans="2:65" s="13" customFormat="1">
      <c r="B819" s="152"/>
      <c r="D819" s="146" t="s">
        <v>442</v>
      </c>
      <c r="E819" s="153" t="s">
        <v>19</v>
      </c>
      <c r="F819" s="154" t="s">
        <v>1933</v>
      </c>
      <c r="H819" s="155">
        <v>28.690999999999999</v>
      </c>
      <c r="I819" s="156"/>
      <c r="L819" s="152"/>
      <c r="M819" s="157"/>
      <c r="T819" s="158"/>
      <c r="AT819" s="153" t="s">
        <v>442</v>
      </c>
      <c r="AU819" s="153" t="s">
        <v>79</v>
      </c>
      <c r="AV819" s="13" t="s">
        <v>81</v>
      </c>
      <c r="AW819" s="13" t="s">
        <v>32</v>
      </c>
      <c r="AX819" s="13" t="s">
        <v>71</v>
      </c>
      <c r="AY819" s="153" t="s">
        <v>429</v>
      </c>
    </row>
    <row r="820" spans="2:65" s="12" customFormat="1">
      <c r="B820" s="145"/>
      <c r="D820" s="146" t="s">
        <v>442</v>
      </c>
      <c r="E820" s="147" t="s">
        <v>19</v>
      </c>
      <c r="F820" s="148" t="s">
        <v>1198</v>
      </c>
      <c r="H820" s="147" t="s">
        <v>19</v>
      </c>
      <c r="I820" s="149"/>
      <c r="L820" s="145"/>
      <c r="M820" s="150"/>
      <c r="T820" s="151"/>
      <c r="AT820" s="147" t="s">
        <v>442</v>
      </c>
      <c r="AU820" s="147" t="s">
        <v>79</v>
      </c>
      <c r="AV820" s="12" t="s">
        <v>79</v>
      </c>
      <c r="AW820" s="12" t="s">
        <v>32</v>
      </c>
      <c r="AX820" s="12" t="s">
        <v>71</v>
      </c>
      <c r="AY820" s="147" t="s">
        <v>429</v>
      </c>
    </row>
    <row r="821" spans="2:65" s="13" customFormat="1">
      <c r="B821" s="152"/>
      <c r="D821" s="146" t="s">
        <v>442</v>
      </c>
      <c r="E821" s="153" t="s">
        <v>19</v>
      </c>
      <c r="F821" s="154" t="s">
        <v>1934</v>
      </c>
      <c r="H821" s="155">
        <v>335.35500000000002</v>
      </c>
      <c r="I821" s="156"/>
      <c r="L821" s="152"/>
      <c r="M821" s="157"/>
      <c r="T821" s="158"/>
      <c r="AT821" s="153" t="s">
        <v>442</v>
      </c>
      <c r="AU821" s="153" t="s">
        <v>79</v>
      </c>
      <c r="AV821" s="13" t="s">
        <v>81</v>
      </c>
      <c r="AW821" s="13" t="s">
        <v>32</v>
      </c>
      <c r="AX821" s="13" t="s">
        <v>71</v>
      </c>
      <c r="AY821" s="153" t="s">
        <v>429</v>
      </c>
    </row>
    <row r="822" spans="2:65" s="12" customFormat="1">
      <c r="B822" s="145"/>
      <c r="D822" s="146" t="s">
        <v>442</v>
      </c>
      <c r="E822" s="147" t="s">
        <v>19</v>
      </c>
      <c r="F822" s="148" t="s">
        <v>1638</v>
      </c>
      <c r="H822" s="147" t="s">
        <v>19</v>
      </c>
      <c r="I822" s="149"/>
      <c r="L822" s="145"/>
      <c r="M822" s="150"/>
      <c r="T822" s="151"/>
      <c r="AT822" s="147" t="s">
        <v>442</v>
      </c>
      <c r="AU822" s="147" t="s">
        <v>79</v>
      </c>
      <c r="AV822" s="12" t="s">
        <v>79</v>
      </c>
      <c r="AW822" s="12" t="s">
        <v>32</v>
      </c>
      <c r="AX822" s="12" t="s">
        <v>71</v>
      </c>
      <c r="AY822" s="147" t="s">
        <v>429</v>
      </c>
    </row>
    <row r="823" spans="2:65" s="13" customFormat="1">
      <c r="B823" s="152"/>
      <c r="D823" s="146" t="s">
        <v>442</v>
      </c>
      <c r="E823" s="153" t="s">
        <v>19</v>
      </c>
      <c r="F823" s="154" t="s">
        <v>1935</v>
      </c>
      <c r="H823" s="155">
        <v>12514.762000000001</v>
      </c>
      <c r="I823" s="156"/>
      <c r="L823" s="152"/>
      <c r="M823" s="157"/>
      <c r="T823" s="158"/>
      <c r="AT823" s="153" t="s">
        <v>442</v>
      </c>
      <c r="AU823" s="153" t="s">
        <v>79</v>
      </c>
      <c r="AV823" s="13" t="s">
        <v>81</v>
      </c>
      <c r="AW823" s="13" t="s">
        <v>32</v>
      </c>
      <c r="AX823" s="13" t="s">
        <v>71</v>
      </c>
      <c r="AY823" s="153" t="s">
        <v>429</v>
      </c>
    </row>
    <row r="824" spans="2:65" s="12" customFormat="1">
      <c r="B824" s="145"/>
      <c r="D824" s="146" t="s">
        <v>442</v>
      </c>
      <c r="E824" s="147" t="s">
        <v>19</v>
      </c>
      <c r="F824" s="148" t="s">
        <v>755</v>
      </c>
      <c r="H824" s="147" t="s">
        <v>19</v>
      </c>
      <c r="I824" s="149"/>
      <c r="L824" s="145"/>
      <c r="M824" s="150"/>
      <c r="T824" s="151"/>
      <c r="AT824" s="147" t="s">
        <v>442</v>
      </c>
      <c r="AU824" s="147" t="s">
        <v>79</v>
      </c>
      <c r="AV824" s="12" t="s">
        <v>79</v>
      </c>
      <c r="AW824" s="12" t="s">
        <v>32</v>
      </c>
      <c r="AX824" s="12" t="s">
        <v>71</v>
      </c>
      <c r="AY824" s="147" t="s">
        <v>429</v>
      </c>
    </row>
    <row r="825" spans="2:65" s="13" customFormat="1">
      <c r="B825" s="152"/>
      <c r="D825" s="146" t="s">
        <v>442</v>
      </c>
      <c r="E825" s="153" t="s">
        <v>19</v>
      </c>
      <c r="F825" s="154" t="s">
        <v>1936</v>
      </c>
      <c r="H825" s="155">
        <v>14.542999999999999</v>
      </c>
      <c r="I825" s="156"/>
      <c r="L825" s="152"/>
      <c r="M825" s="157"/>
      <c r="T825" s="158"/>
      <c r="AT825" s="153" t="s">
        <v>442</v>
      </c>
      <c r="AU825" s="153" t="s">
        <v>79</v>
      </c>
      <c r="AV825" s="13" t="s">
        <v>81</v>
      </c>
      <c r="AW825" s="13" t="s">
        <v>32</v>
      </c>
      <c r="AX825" s="13" t="s">
        <v>71</v>
      </c>
      <c r="AY825" s="153" t="s">
        <v>429</v>
      </c>
    </row>
    <row r="826" spans="2:65" s="12" customFormat="1">
      <c r="B826" s="145"/>
      <c r="D826" s="146" t="s">
        <v>442</v>
      </c>
      <c r="E826" s="147" t="s">
        <v>19</v>
      </c>
      <c r="F826" s="148" t="s">
        <v>1202</v>
      </c>
      <c r="H826" s="147" t="s">
        <v>19</v>
      </c>
      <c r="I826" s="149"/>
      <c r="L826" s="145"/>
      <c r="M826" s="150"/>
      <c r="T826" s="151"/>
      <c r="AT826" s="147" t="s">
        <v>442</v>
      </c>
      <c r="AU826" s="147" t="s">
        <v>79</v>
      </c>
      <c r="AV826" s="12" t="s">
        <v>79</v>
      </c>
      <c r="AW826" s="12" t="s">
        <v>32</v>
      </c>
      <c r="AX826" s="12" t="s">
        <v>71</v>
      </c>
      <c r="AY826" s="147" t="s">
        <v>429</v>
      </c>
    </row>
    <row r="827" spans="2:65" s="13" customFormat="1">
      <c r="B827" s="152"/>
      <c r="D827" s="146" t="s">
        <v>442</v>
      </c>
      <c r="E827" s="153" t="s">
        <v>19</v>
      </c>
      <c r="F827" s="154" t="s">
        <v>1937</v>
      </c>
      <c r="H827" s="155">
        <v>13235.4</v>
      </c>
      <c r="I827" s="156"/>
      <c r="L827" s="152"/>
      <c r="M827" s="157"/>
      <c r="T827" s="158"/>
      <c r="AT827" s="153" t="s">
        <v>442</v>
      </c>
      <c r="AU827" s="153" t="s">
        <v>79</v>
      </c>
      <c r="AV827" s="13" t="s">
        <v>81</v>
      </c>
      <c r="AW827" s="13" t="s">
        <v>32</v>
      </c>
      <c r="AX827" s="13" t="s">
        <v>71</v>
      </c>
      <c r="AY827" s="153" t="s">
        <v>429</v>
      </c>
    </row>
    <row r="828" spans="2:65" s="12" customFormat="1">
      <c r="B828" s="145"/>
      <c r="D828" s="146" t="s">
        <v>442</v>
      </c>
      <c r="E828" s="147" t="s">
        <v>19</v>
      </c>
      <c r="F828" s="148" t="s">
        <v>1938</v>
      </c>
      <c r="H828" s="147" t="s">
        <v>19</v>
      </c>
      <c r="I828" s="149"/>
      <c r="L828" s="145"/>
      <c r="M828" s="150"/>
      <c r="T828" s="151"/>
      <c r="AT828" s="147" t="s">
        <v>442</v>
      </c>
      <c r="AU828" s="147" t="s">
        <v>79</v>
      </c>
      <c r="AV828" s="12" t="s">
        <v>79</v>
      </c>
      <c r="AW828" s="12" t="s">
        <v>32</v>
      </c>
      <c r="AX828" s="12" t="s">
        <v>71</v>
      </c>
      <c r="AY828" s="147" t="s">
        <v>429</v>
      </c>
    </row>
    <row r="829" spans="2:65" s="13" customFormat="1">
      <c r="B829" s="152"/>
      <c r="D829" s="146" t="s">
        <v>442</v>
      </c>
      <c r="E829" s="153" t="s">
        <v>19</v>
      </c>
      <c r="F829" s="154" t="s">
        <v>1939</v>
      </c>
      <c r="H829" s="155">
        <v>5.0999999999999997E-2</v>
      </c>
      <c r="I829" s="156"/>
      <c r="L829" s="152"/>
      <c r="M829" s="157"/>
      <c r="T829" s="158"/>
      <c r="AT829" s="153" t="s">
        <v>442</v>
      </c>
      <c r="AU829" s="153" t="s">
        <v>79</v>
      </c>
      <c r="AV829" s="13" t="s">
        <v>81</v>
      </c>
      <c r="AW829" s="13" t="s">
        <v>32</v>
      </c>
      <c r="AX829" s="13" t="s">
        <v>71</v>
      </c>
      <c r="AY829" s="153" t="s">
        <v>429</v>
      </c>
    </row>
    <row r="830" spans="2:65" s="14" customFormat="1">
      <c r="B830" s="159"/>
      <c r="D830" s="146" t="s">
        <v>442</v>
      </c>
      <c r="E830" s="160" t="s">
        <v>19</v>
      </c>
      <c r="F830" s="161" t="s">
        <v>451</v>
      </c>
      <c r="H830" s="162">
        <v>26128.802</v>
      </c>
      <c r="I830" s="163"/>
      <c r="L830" s="159"/>
      <c r="M830" s="164"/>
      <c r="T830" s="165"/>
      <c r="AT830" s="160" t="s">
        <v>442</v>
      </c>
      <c r="AU830" s="160" t="s">
        <v>79</v>
      </c>
      <c r="AV830" s="14" t="s">
        <v>440</v>
      </c>
      <c r="AW830" s="14" t="s">
        <v>32</v>
      </c>
      <c r="AX830" s="14" t="s">
        <v>79</v>
      </c>
      <c r="AY830" s="160" t="s">
        <v>429</v>
      </c>
    </row>
    <row r="831" spans="2:65" s="1" customFormat="1" ht="111.75" customHeight="1">
      <c r="B831" s="32"/>
      <c r="C831" s="166" t="s">
        <v>964</v>
      </c>
      <c r="D831" s="166" t="s">
        <v>780</v>
      </c>
      <c r="E831" s="167" t="s">
        <v>1209</v>
      </c>
      <c r="F831" s="168" t="s">
        <v>1210</v>
      </c>
      <c r="G831" s="169" t="s">
        <v>719</v>
      </c>
      <c r="H831" s="170">
        <v>26143.345000000001</v>
      </c>
      <c r="I831" s="171"/>
      <c r="J831" s="172">
        <f>ROUND(I831*H831,2)</f>
        <v>0</v>
      </c>
      <c r="K831" s="168" t="s">
        <v>438</v>
      </c>
      <c r="L831" s="32"/>
      <c r="M831" s="173" t="s">
        <v>19</v>
      </c>
      <c r="N831" s="174" t="s">
        <v>42</v>
      </c>
      <c r="P831" s="141">
        <f>O831*H831</f>
        <v>0</v>
      </c>
      <c r="Q831" s="141">
        <v>0</v>
      </c>
      <c r="R831" s="141">
        <f>Q831*H831</f>
        <v>0</v>
      </c>
      <c r="S831" s="141">
        <v>0</v>
      </c>
      <c r="T831" s="142">
        <f>S831*H831</f>
        <v>0</v>
      </c>
      <c r="AR831" s="143" t="s">
        <v>1177</v>
      </c>
      <c r="AT831" s="143" t="s">
        <v>780</v>
      </c>
      <c r="AU831" s="143" t="s">
        <v>79</v>
      </c>
      <c r="AY831" s="17" t="s">
        <v>429</v>
      </c>
      <c r="BE831" s="144">
        <f>IF(N831="základní",J831,0)</f>
        <v>0</v>
      </c>
      <c r="BF831" s="144">
        <f>IF(N831="snížená",J831,0)</f>
        <v>0</v>
      </c>
      <c r="BG831" s="144">
        <f>IF(N831="zákl. přenesená",J831,0)</f>
        <v>0</v>
      </c>
      <c r="BH831" s="144">
        <f>IF(N831="sníž. přenesená",J831,0)</f>
        <v>0</v>
      </c>
      <c r="BI831" s="144">
        <f>IF(N831="nulová",J831,0)</f>
        <v>0</v>
      </c>
      <c r="BJ831" s="17" t="s">
        <v>79</v>
      </c>
      <c r="BK831" s="144">
        <f>ROUND(I831*H831,2)</f>
        <v>0</v>
      </c>
      <c r="BL831" s="17" t="s">
        <v>1177</v>
      </c>
      <c r="BM831" s="143" t="s">
        <v>1940</v>
      </c>
    </row>
    <row r="832" spans="2:65" s="12" customFormat="1">
      <c r="B832" s="145"/>
      <c r="D832" s="146" t="s">
        <v>442</v>
      </c>
      <c r="E832" s="147" t="s">
        <v>19</v>
      </c>
      <c r="F832" s="148" t="s">
        <v>1932</v>
      </c>
      <c r="H832" s="147" t="s">
        <v>19</v>
      </c>
      <c r="I832" s="149"/>
      <c r="L832" s="145"/>
      <c r="M832" s="150"/>
      <c r="T832" s="151"/>
      <c r="AT832" s="147" t="s">
        <v>442</v>
      </c>
      <c r="AU832" s="147" t="s">
        <v>79</v>
      </c>
      <c r="AV832" s="12" t="s">
        <v>79</v>
      </c>
      <c r="AW832" s="12" t="s">
        <v>32</v>
      </c>
      <c r="AX832" s="12" t="s">
        <v>71</v>
      </c>
      <c r="AY832" s="147" t="s">
        <v>429</v>
      </c>
    </row>
    <row r="833" spans="2:65" s="13" customFormat="1">
      <c r="B833" s="152"/>
      <c r="D833" s="146" t="s">
        <v>442</v>
      </c>
      <c r="E833" s="153" t="s">
        <v>19</v>
      </c>
      <c r="F833" s="154" t="s">
        <v>1933</v>
      </c>
      <c r="H833" s="155">
        <v>28.690999999999999</v>
      </c>
      <c r="I833" s="156"/>
      <c r="L833" s="152"/>
      <c r="M833" s="157"/>
      <c r="T833" s="158"/>
      <c r="AT833" s="153" t="s">
        <v>442</v>
      </c>
      <c r="AU833" s="153" t="s">
        <v>79</v>
      </c>
      <c r="AV833" s="13" t="s">
        <v>81</v>
      </c>
      <c r="AW833" s="13" t="s">
        <v>32</v>
      </c>
      <c r="AX833" s="13" t="s">
        <v>71</v>
      </c>
      <c r="AY833" s="153" t="s">
        <v>429</v>
      </c>
    </row>
    <row r="834" spans="2:65" s="12" customFormat="1">
      <c r="B834" s="145"/>
      <c r="D834" s="146" t="s">
        <v>442</v>
      </c>
      <c r="E834" s="147" t="s">
        <v>19</v>
      </c>
      <c r="F834" s="148" t="s">
        <v>1198</v>
      </c>
      <c r="H834" s="147" t="s">
        <v>19</v>
      </c>
      <c r="I834" s="149"/>
      <c r="L834" s="145"/>
      <c r="M834" s="150"/>
      <c r="T834" s="151"/>
      <c r="AT834" s="147" t="s">
        <v>442</v>
      </c>
      <c r="AU834" s="147" t="s">
        <v>79</v>
      </c>
      <c r="AV834" s="12" t="s">
        <v>79</v>
      </c>
      <c r="AW834" s="12" t="s">
        <v>32</v>
      </c>
      <c r="AX834" s="12" t="s">
        <v>71</v>
      </c>
      <c r="AY834" s="147" t="s">
        <v>429</v>
      </c>
    </row>
    <row r="835" spans="2:65" s="13" customFormat="1">
      <c r="B835" s="152"/>
      <c r="D835" s="146" t="s">
        <v>442</v>
      </c>
      <c r="E835" s="153" t="s">
        <v>19</v>
      </c>
      <c r="F835" s="154" t="s">
        <v>1934</v>
      </c>
      <c r="H835" s="155">
        <v>335.35500000000002</v>
      </c>
      <c r="I835" s="156"/>
      <c r="L835" s="152"/>
      <c r="M835" s="157"/>
      <c r="T835" s="158"/>
      <c r="AT835" s="153" t="s">
        <v>442</v>
      </c>
      <c r="AU835" s="153" t="s">
        <v>79</v>
      </c>
      <c r="AV835" s="13" t="s">
        <v>81</v>
      </c>
      <c r="AW835" s="13" t="s">
        <v>32</v>
      </c>
      <c r="AX835" s="13" t="s">
        <v>71</v>
      </c>
      <c r="AY835" s="153" t="s">
        <v>429</v>
      </c>
    </row>
    <row r="836" spans="2:65" s="12" customFormat="1">
      <c r="B836" s="145"/>
      <c r="D836" s="146" t="s">
        <v>442</v>
      </c>
      <c r="E836" s="147" t="s">
        <v>19</v>
      </c>
      <c r="F836" s="148" t="s">
        <v>1638</v>
      </c>
      <c r="H836" s="147" t="s">
        <v>19</v>
      </c>
      <c r="I836" s="149"/>
      <c r="L836" s="145"/>
      <c r="M836" s="150"/>
      <c r="T836" s="151"/>
      <c r="AT836" s="147" t="s">
        <v>442</v>
      </c>
      <c r="AU836" s="147" t="s">
        <v>79</v>
      </c>
      <c r="AV836" s="12" t="s">
        <v>79</v>
      </c>
      <c r="AW836" s="12" t="s">
        <v>32</v>
      </c>
      <c r="AX836" s="12" t="s">
        <v>71</v>
      </c>
      <c r="AY836" s="147" t="s">
        <v>429</v>
      </c>
    </row>
    <row r="837" spans="2:65" s="13" customFormat="1">
      <c r="B837" s="152"/>
      <c r="D837" s="146" t="s">
        <v>442</v>
      </c>
      <c r="E837" s="153" t="s">
        <v>19</v>
      </c>
      <c r="F837" s="154" t="s">
        <v>1935</v>
      </c>
      <c r="H837" s="155">
        <v>12514.762000000001</v>
      </c>
      <c r="I837" s="156"/>
      <c r="L837" s="152"/>
      <c r="M837" s="157"/>
      <c r="T837" s="158"/>
      <c r="AT837" s="153" t="s">
        <v>442</v>
      </c>
      <c r="AU837" s="153" t="s">
        <v>79</v>
      </c>
      <c r="AV837" s="13" t="s">
        <v>81</v>
      </c>
      <c r="AW837" s="13" t="s">
        <v>32</v>
      </c>
      <c r="AX837" s="13" t="s">
        <v>71</v>
      </c>
      <c r="AY837" s="153" t="s">
        <v>429</v>
      </c>
    </row>
    <row r="838" spans="2:65" s="12" customFormat="1">
      <c r="B838" s="145"/>
      <c r="D838" s="146" t="s">
        <v>442</v>
      </c>
      <c r="E838" s="147" t="s">
        <v>19</v>
      </c>
      <c r="F838" s="148" t="s">
        <v>755</v>
      </c>
      <c r="H838" s="147" t="s">
        <v>19</v>
      </c>
      <c r="I838" s="149"/>
      <c r="L838" s="145"/>
      <c r="M838" s="150"/>
      <c r="T838" s="151"/>
      <c r="AT838" s="147" t="s">
        <v>442</v>
      </c>
      <c r="AU838" s="147" t="s">
        <v>79</v>
      </c>
      <c r="AV838" s="12" t="s">
        <v>79</v>
      </c>
      <c r="AW838" s="12" t="s">
        <v>32</v>
      </c>
      <c r="AX838" s="12" t="s">
        <v>71</v>
      </c>
      <c r="AY838" s="147" t="s">
        <v>429</v>
      </c>
    </row>
    <row r="839" spans="2:65" s="13" customFormat="1">
      <c r="B839" s="152"/>
      <c r="D839" s="146" t="s">
        <v>442</v>
      </c>
      <c r="E839" s="153" t="s">
        <v>19</v>
      </c>
      <c r="F839" s="154" t="s">
        <v>1941</v>
      </c>
      <c r="H839" s="155">
        <v>29.085999999999999</v>
      </c>
      <c r="I839" s="156"/>
      <c r="L839" s="152"/>
      <c r="M839" s="157"/>
      <c r="T839" s="158"/>
      <c r="AT839" s="153" t="s">
        <v>442</v>
      </c>
      <c r="AU839" s="153" t="s">
        <v>79</v>
      </c>
      <c r="AV839" s="13" t="s">
        <v>81</v>
      </c>
      <c r="AW839" s="13" t="s">
        <v>32</v>
      </c>
      <c r="AX839" s="13" t="s">
        <v>71</v>
      </c>
      <c r="AY839" s="153" t="s">
        <v>429</v>
      </c>
    </row>
    <row r="840" spans="2:65" s="12" customFormat="1">
      <c r="B840" s="145"/>
      <c r="D840" s="146" t="s">
        <v>442</v>
      </c>
      <c r="E840" s="147" t="s">
        <v>19</v>
      </c>
      <c r="F840" s="148" t="s">
        <v>1202</v>
      </c>
      <c r="H840" s="147" t="s">
        <v>19</v>
      </c>
      <c r="I840" s="149"/>
      <c r="L840" s="145"/>
      <c r="M840" s="150"/>
      <c r="T840" s="151"/>
      <c r="AT840" s="147" t="s">
        <v>442</v>
      </c>
      <c r="AU840" s="147" t="s">
        <v>79</v>
      </c>
      <c r="AV840" s="12" t="s">
        <v>79</v>
      </c>
      <c r="AW840" s="12" t="s">
        <v>32</v>
      </c>
      <c r="AX840" s="12" t="s">
        <v>71</v>
      </c>
      <c r="AY840" s="147" t="s">
        <v>429</v>
      </c>
    </row>
    <row r="841" spans="2:65" s="13" customFormat="1">
      <c r="B841" s="152"/>
      <c r="D841" s="146" t="s">
        <v>442</v>
      </c>
      <c r="E841" s="153" t="s">
        <v>19</v>
      </c>
      <c r="F841" s="154" t="s">
        <v>1937</v>
      </c>
      <c r="H841" s="155">
        <v>13235.4</v>
      </c>
      <c r="I841" s="156"/>
      <c r="L841" s="152"/>
      <c r="M841" s="157"/>
      <c r="T841" s="158"/>
      <c r="AT841" s="153" t="s">
        <v>442</v>
      </c>
      <c r="AU841" s="153" t="s">
        <v>79</v>
      </c>
      <c r="AV841" s="13" t="s">
        <v>81</v>
      </c>
      <c r="AW841" s="13" t="s">
        <v>32</v>
      </c>
      <c r="AX841" s="13" t="s">
        <v>71</v>
      </c>
      <c r="AY841" s="153" t="s">
        <v>429</v>
      </c>
    </row>
    <row r="842" spans="2:65" s="12" customFormat="1">
      <c r="B842" s="145"/>
      <c r="D842" s="146" t="s">
        <v>442</v>
      </c>
      <c r="E842" s="147" t="s">
        <v>19</v>
      </c>
      <c r="F842" s="148" t="s">
        <v>1938</v>
      </c>
      <c r="H842" s="147" t="s">
        <v>19</v>
      </c>
      <c r="I842" s="149"/>
      <c r="L842" s="145"/>
      <c r="M842" s="150"/>
      <c r="T842" s="151"/>
      <c r="AT842" s="147" t="s">
        <v>442</v>
      </c>
      <c r="AU842" s="147" t="s">
        <v>79</v>
      </c>
      <c r="AV842" s="12" t="s">
        <v>79</v>
      </c>
      <c r="AW842" s="12" t="s">
        <v>32</v>
      </c>
      <c r="AX842" s="12" t="s">
        <v>71</v>
      </c>
      <c r="AY842" s="147" t="s">
        <v>429</v>
      </c>
    </row>
    <row r="843" spans="2:65" s="13" customFormat="1">
      <c r="B843" s="152"/>
      <c r="D843" s="146" t="s">
        <v>442</v>
      </c>
      <c r="E843" s="153" t="s">
        <v>19</v>
      </c>
      <c r="F843" s="154" t="s">
        <v>1939</v>
      </c>
      <c r="H843" s="155">
        <v>5.0999999999999997E-2</v>
      </c>
      <c r="I843" s="156"/>
      <c r="L843" s="152"/>
      <c r="M843" s="157"/>
      <c r="T843" s="158"/>
      <c r="AT843" s="153" t="s">
        <v>442</v>
      </c>
      <c r="AU843" s="153" t="s">
        <v>79</v>
      </c>
      <c r="AV843" s="13" t="s">
        <v>81</v>
      </c>
      <c r="AW843" s="13" t="s">
        <v>32</v>
      </c>
      <c r="AX843" s="13" t="s">
        <v>71</v>
      </c>
      <c r="AY843" s="153" t="s">
        <v>429</v>
      </c>
    </row>
    <row r="844" spans="2:65" s="14" customFormat="1">
      <c r="B844" s="159"/>
      <c r="D844" s="146" t="s">
        <v>442</v>
      </c>
      <c r="E844" s="160" t="s">
        <v>19</v>
      </c>
      <c r="F844" s="161" t="s">
        <v>451</v>
      </c>
      <c r="H844" s="162">
        <v>26143.345000000001</v>
      </c>
      <c r="I844" s="163"/>
      <c r="L844" s="159"/>
      <c r="M844" s="164"/>
      <c r="T844" s="165"/>
      <c r="AT844" s="160" t="s">
        <v>442</v>
      </c>
      <c r="AU844" s="160" t="s">
        <v>79</v>
      </c>
      <c r="AV844" s="14" t="s">
        <v>440</v>
      </c>
      <c r="AW844" s="14" t="s">
        <v>32</v>
      </c>
      <c r="AX844" s="14" t="s">
        <v>79</v>
      </c>
      <c r="AY844" s="160" t="s">
        <v>429</v>
      </c>
    </row>
    <row r="845" spans="2:65" s="1" customFormat="1" ht="114.95" customHeight="1">
      <c r="B845" s="32"/>
      <c r="C845" s="166" t="s">
        <v>970</v>
      </c>
      <c r="D845" s="166" t="s">
        <v>780</v>
      </c>
      <c r="E845" s="167" t="s">
        <v>1215</v>
      </c>
      <c r="F845" s="168" t="s">
        <v>1216</v>
      </c>
      <c r="G845" s="169" t="s">
        <v>719</v>
      </c>
      <c r="H845" s="170">
        <v>508.15699999999998</v>
      </c>
      <c r="I845" s="171"/>
      <c r="J845" s="172">
        <f>ROUND(I845*H845,2)</f>
        <v>0</v>
      </c>
      <c r="K845" s="168" t="s">
        <v>438</v>
      </c>
      <c r="L845" s="32"/>
      <c r="M845" s="173" t="s">
        <v>19</v>
      </c>
      <c r="N845" s="174" t="s">
        <v>42</v>
      </c>
      <c r="P845" s="141">
        <f>O845*H845</f>
        <v>0</v>
      </c>
      <c r="Q845" s="141">
        <v>0</v>
      </c>
      <c r="R845" s="141">
        <f>Q845*H845</f>
        <v>0</v>
      </c>
      <c r="S845" s="141">
        <v>0</v>
      </c>
      <c r="T845" s="142">
        <f>S845*H845</f>
        <v>0</v>
      </c>
      <c r="AR845" s="143" t="s">
        <v>1177</v>
      </c>
      <c r="AT845" s="143" t="s">
        <v>780</v>
      </c>
      <c r="AU845" s="143" t="s">
        <v>79</v>
      </c>
      <c r="AY845" s="17" t="s">
        <v>429</v>
      </c>
      <c r="BE845" s="144">
        <f>IF(N845="základní",J845,0)</f>
        <v>0</v>
      </c>
      <c r="BF845" s="144">
        <f>IF(N845="snížená",J845,0)</f>
        <v>0</v>
      </c>
      <c r="BG845" s="144">
        <f>IF(N845="zákl. přenesená",J845,0)</f>
        <v>0</v>
      </c>
      <c r="BH845" s="144">
        <f>IF(N845="sníž. přenesená",J845,0)</f>
        <v>0</v>
      </c>
      <c r="BI845" s="144">
        <f>IF(N845="nulová",J845,0)</f>
        <v>0</v>
      </c>
      <c r="BJ845" s="17" t="s">
        <v>79</v>
      </c>
      <c r="BK845" s="144">
        <f>ROUND(I845*H845,2)</f>
        <v>0</v>
      </c>
      <c r="BL845" s="17" t="s">
        <v>1177</v>
      </c>
      <c r="BM845" s="143" t="s">
        <v>1942</v>
      </c>
    </row>
    <row r="846" spans="2:65" s="12" customFormat="1">
      <c r="B846" s="145"/>
      <c r="D846" s="146" t="s">
        <v>442</v>
      </c>
      <c r="E846" s="147" t="s">
        <v>19</v>
      </c>
      <c r="F846" s="148" t="s">
        <v>1943</v>
      </c>
      <c r="H846" s="147" t="s">
        <v>19</v>
      </c>
      <c r="I846" s="149"/>
      <c r="L846" s="145"/>
      <c r="M846" s="150"/>
      <c r="T846" s="151"/>
      <c r="AT846" s="147" t="s">
        <v>442</v>
      </c>
      <c r="AU846" s="147" t="s">
        <v>79</v>
      </c>
      <c r="AV846" s="12" t="s">
        <v>79</v>
      </c>
      <c r="AW846" s="12" t="s">
        <v>32</v>
      </c>
      <c r="AX846" s="12" t="s">
        <v>71</v>
      </c>
      <c r="AY846" s="147" t="s">
        <v>429</v>
      </c>
    </row>
    <row r="847" spans="2:65" s="13" customFormat="1">
      <c r="B847" s="152"/>
      <c r="D847" s="146" t="s">
        <v>442</v>
      </c>
      <c r="E847" s="153" t="s">
        <v>19</v>
      </c>
      <c r="F847" s="154" t="s">
        <v>1944</v>
      </c>
      <c r="H847" s="155">
        <v>59.304000000000002</v>
      </c>
      <c r="I847" s="156"/>
      <c r="L847" s="152"/>
      <c r="M847" s="157"/>
      <c r="T847" s="158"/>
      <c r="AT847" s="153" t="s">
        <v>442</v>
      </c>
      <c r="AU847" s="153" t="s">
        <v>79</v>
      </c>
      <c r="AV847" s="13" t="s">
        <v>81</v>
      </c>
      <c r="AW847" s="13" t="s">
        <v>32</v>
      </c>
      <c r="AX847" s="13" t="s">
        <v>71</v>
      </c>
      <c r="AY847" s="153" t="s">
        <v>429</v>
      </c>
    </row>
    <row r="848" spans="2:65" s="12" customFormat="1">
      <c r="B848" s="145"/>
      <c r="D848" s="146" t="s">
        <v>442</v>
      </c>
      <c r="E848" s="147" t="s">
        <v>19</v>
      </c>
      <c r="F848" s="148" t="s">
        <v>1945</v>
      </c>
      <c r="H848" s="147" t="s">
        <v>19</v>
      </c>
      <c r="I848" s="149"/>
      <c r="L848" s="145"/>
      <c r="M848" s="150"/>
      <c r="T848" s="151"/>
      <c r="AT848" s="147" t="s">
        <v>442</v>
      </c>
      <c r="AU848" s="147" t="s">
        <v>79</v>
      </c>
      <c r="AV848" s="12" t="s">
        <v>79</v>
      </c>
      <c r="AW848" s="12" t="s">
        <v>32</v>
      </c>
      <c r="AX848" s="12" t="s">
        <v>71</v>
      </c>
      <c r="AY848" s="147" t="s">
        <v>429</v>
      </c>
    </row>
    <row r="849" spans="2:65" s="13" customFormat="1">
      <c r="B849" s="152"/>
      <c r="D849" s="146" t="s">
        <v>442</v>
      </c>
      <c r="E849" s="153" t="s">
        <v>19</v>
      </c>
      <c r="F849" s="154" t="s">
        <v>1946</v>
      </c>
      <c r="H849" s="155">
        <v>30.167999999999999</v>
      </c>
      <c r="I849" s="156"/>
      <c r="L849" s="152"/>
      <c r="M849" s="157"/>
      <c r="T849" s="158"/>
      <c r="AT849" s="153" t="s">
        <v>442</v>
      </c>
      <c r="AU849" s="153" t="s">
        <v>79</v>
      </c>
      <c r="AV849" s="13" t="s">
        <v>81</v>
      </c>
      <c r="AW849" s="13" t="s">
        <v>32</v>
      </c>
      <c r="AX849" s="13" t="s">
        <v>71</v>
      </c>
      <c r="AY849" s="153" t="s">
        <v>429</v>
      </c>
    </row>
    <row r="850" spans="2:65" s="12" customFormat="1">
      <c r="B850" s="145"/>
      <c r="D850" s="146" t="s">
        <v>442</v>
      </c>
      <c r="E850" s="147" t="s">
        <v>19</v>
      </c>
      <c r="F850" s="148" t="s">
        <v>1224</v>
      </c>
      <c r="H850" s="147" t="s">
        <v>19</v>
      </c>
      <c r="I850" s="149"/>
      <c r="L850" s="145"/>
      <c r="M850" s="150"/>
      <c r="T850" s="151"/>
      <c r="AT850" s="147" t="s">
        <v>442</v>
      </c>
      <c r="AU850" s="147" t="s">
        <v>79</v>
      </c>
      <c r="AV850" s="12" t="s">
        <v>79</v>
      </c>
      <c r="AW850" s="12" t="s">
        <v>32</v>
      </c>
      <c r="AX850" s="12" t="s">
        <v>71</v>
      </c>
      <c r="AY850" s="147" t="s">
        <v>429</v>
      </c>
    </row>
    <row r="851" spans="2:65" s="13" customFormat="1">
      <c r="B851" s="152"/>
      <c r="D851" s="146" t="s">
        <v>442</v>
      </c>
      <c r="E851" s="153" t="s">
        <v>19</v>
      </c>
      <c r="F851" s="154" t="s">
        <v>1947</v>
      </c>
      <c r="H851" s="155">
        <v>13.2</v>
      </c>
      <c r="I851" s="156"/>
      <c r="L851" s="152"/>
      <c r="M851" s="157"/>
      <c r="T851" s="158"/>
      <c r="AT851" s="153" t="s">
        <v>442</v>
      </c>
      <c r="AU851" s="153" t="s">
        <v>79</v>
      </c>
      <c r="AV851" s="13" t="s">
        <v>81</v>
      </c>
      <c r="AW851" s="13" t="s">
        <v>32</v>
      </c>
      <c r="AX851" s="13" t="s">
        <v>71</v>
      </c>
      <c r="AY851" s="153" t="s">
        <v>429</v>
      </c>
    </row>
    <row r="852" spans="2:65" s="12" customFormat="1">
      <c r="B852" s="145"/>
      <c r="D852" s="146" t="s">
        <v>442</v>
      </c>
      <c r="E852" s="147" t="s">
        <v>19</v>
      </c>
      <c r="F852" s="148" t="s">
        <v>1948</v>
      </c>
      <c r="H852" s="147" t="s">
        <v>19</v>
      </c>
      <c r="I852" s="149"/>
      <c r="L852" s="145"/>
      <c r="M852" s="150"/>
      <c r="T852" s="151"/>
      <c r="AT852" s="147" t="s">
        <v>442</v>
      </c>
      <c r="AU852" s="147" t="s">
        <v>79</v>
      </c>
      <c r="AV852" s="12" t="s">
        <v>79</v>
      </c>
      <c r="AW852" s="12" t="s">
        <v>32</v>
      </c>
      <c r="AX852" s="12" t="s">
        <v>71</v>
      </c>
      <c r="AY852" s="147" t="s">
        <v>429</v>
      </c>
    </row>
    <row r="853" spans="2:65" s="13" customFormat="1">
      <c r="B853" s="152"/>
      <c r="D853" s="146" t="s">
        <v>442</v>
      </c>
      <c r="E853" s="153" t="s">
        <v>19</v>
      </c>
      <c r="F853" s="154" t="s">
        <v>1949</v>
      </c>
      <c r="H853" s="155">
        <v>4.9000000000000004</v>
      </c>
      <c r="I853" s="156"/>
      <c r="L853" s="152"/>
      <c r="M853" s="157"/>
      <c r="T853" s="158"/>
      <c r="AT853" s="153" t="s">
        <v>442</v>
      </c>
      <c r="AU853" s="153" t="s">
        <v>79</v>
      </c>
      <c r="AV853" s="13" t="s">
        <v>81</v>
      </c>
      <c r="AW853" s="13" t="s">
        <v>32</v>
      </c>
      <c r="AX853" s="13" t="s">
        <v>71</v>
      </c>
      <c r="AY853" s="153" t="s">
        <v>429</v>
      </c>
    </row>
    <row r="854" spans="2:65" s="12" customFormat="1">
      <c r="B854" s="145"/>
      <c r="D854" s="146" t="s">
        <v>442</v>
      </c>
      <c r="E854" s="147" t="s">
        <v>19</v>
      </c>
      <c r="F854" s="148" t="s">
        <v>1950</v>
      </c>
      <c r="H854" s="147" t="s">
        <v>19</v>
      </c>
      <c r="I854" s="149"/>
      <c r="L854" s="145"/>
      <c r="M854" s="150"/>
      <c r="T854" s="151"/>
      <c r="AT854" s="147" t="s">
        <v>442</v>
      </c>
      <c r="AU854" s="147" t="s">
        <v>79</v>
      </c>
      <c r="AV854" s="12" t="s">
        <v>79</v>
      </c>
      <c r="AW854" s="12" t="s">
        <v>32</v>
      </c>
      <c r="AX854" s="12" t="s">
        <v>71</v>
      </c>
      <c r="AY854" s="147" t="s">
        <v>429</v>
      </c>
    </row>
    <row r="855" spans="2:65" s="13" customFormat="1">
      <c r="B855" s="152"/>
      <c r="D855" s="146" t="s">
        <v>442</v>
      </c>
      <c r="E855" s="153" t="s">
        <v>19</v>
      </c>
      <c r="F855" s="154" t="s">
        <v>1951</v>
      </c>
      <c r="H855" s="155">
        <v>16.875</v>
      </c>
      <c r="I855" s="156"/>
      <c r="L855" s="152"/>
      <c r="M855" s="157"/>
      <c r="T855" s="158"/>
      <c r="AT855" s="153" t="s">
        <v>442</v>
      </c>
      <c r="AU855" s="153" t="s">
        <v>79</v>
      </c>
      <c r="AV855" s="13" t="s">
        <v>81</v>
      </c>
      <c r="AW855" s="13" t="s">
        <v>32</v>
      </c>
      <c r="AX855" s="13" t="s">
        <v>71</v>
      </c>
      <c r="AY855" s="153" t="s">
        <v>429</v>
      </c>
    </row>
    <row r="856" spans="2:65" s="12" customFormat="1">
      <c r="B856" s="145"/>
      <c r="D856" s="146" t="s">
        <v>442</v>
      </c>
      <c r="E856" s="147" t="s">
        <v>19</v>
      </c>
      <c r="F856" s="148" t="s">
        <v>1952</v>
      </c>
      <c r="H856" s="147" t="s">
        <v>19</v>
      </c>
      <c r="I856" s="149"/>
      <c r="L856" s="145"/>
      <c r="M856" s="150"/>
      <c r="T856" s="151"/>
      <c r="AT856" s="147" t="s">
        <v>442</v>
      </c>
      <c r="AU856" s="147" t="s">
        <v>79</v>
      </c>
      <c r="AV856" s="12" t="s">
        <v>79</v>
      </c>
      <c r="AW856" s="12" t="s">
        <v>32</v>
      </c>
      <c r="AX856" s="12" t="s">
        <v>71</v>
      </c>
      <c r="AY856" s="147" t="s">
        <v>429</v>
      </c>
    </row>
    <row r="857" spans="2:65" s="13" customFormat="1">
      <c r="B857" s="152"/>
      <c r="D857" s="146" t="s">
        <v>442</v>
      </c>
      <c r="E857" s="153" t="s">
        <v>19</v>
      </c>
      <c r="F857" s="154" t="s">
        <v>1953</v>
      </c>
      <c r="H857" s="155">
        <v>373.45</v>
      </c>
      <c r="I857" s="156"/>
      <c r="L857" s="152"/>
      <c r="M857" s="157"/>
      <c r="T857" s="158"/>
      <c r="AT857" s="153" t="s">
        <v>442</v>
      </c>
      <c r="AU857" s="153" t="s">
        <v>79</v>
      </c>
      <c r="AV857" s="13" t="s">
        <v>81</v>
      </c>
      <c r="AW857" s="13" t="s">
        <v>32</v>
      </c>
      <c r="AX857" s="13" t="s">
        <v>71</v>
      </c>
      <c r="AY857" s="153" t="s">
        <v>429</v>
      </c>
    </row>
    <row r="858" spans="2:65" s="12" customFormat="1">
      <c r="B858" s="145"/>
      <c r="D858" s="146" t="s">
        <v>442</v>
      </c>
      <c r="E858" s="147" t="s">
        <v>19</v>
      </c>
      <c r="F858" s="148" t="s">
        <v>1954</v>
      </c>
      <c r="H858" s="147" t="s">
        <v>19</v>
      </c>
      <c r="I858" s="149"/>
      <c r="L858" s="145"/>
      <c r="M858" s="150"/>
      <c r="T858" s="151"/>
      <c r="AT858" s="147" t="s">
        <v>442</v>
      </c>
      <c r="AU858" s="147" t="s">
        <v>79</v>
      </c>
      <c r="AV858" s="12" t="s">
        <v>79</v>
      </c>
      <c r="AW858" s="12" t="s">
        <v>32</v>
      </c>
      <c r="AX858" s="12" t="s">
        <v>71</v>
      </c>
      <c r="AY858" s="147" t="s">
        <v>429</v>
      </c>
    </row>
    <row r="859" spans="2:65" s="13" customFormat="1">
      <c r="B859" s="152"/>
      <c r="D859" s="146" t="s">
        <v>442</v>
      </c>
      <c r="E859" s="153" t="s">
        <v>19</v>
      </c>
      <c r="F859" s="154" t="s">
        <v>1955</v>
      </c>
      <c r="H859" s="155">
        <v>10.26</v>
      </c>
      <c r="I859" s="156"/>
      <c r="L859" s="152"/>
      <c r="M859" s="157"/>
      <c r="T859" s="158"/>
      <c r="AT859" s="153" t="s">
        <v>442</v>
      </c>
      <c r="AU859" s="153" t="s">
        <v>79</v>
      </c>
      <c r="AV859" s="13" t="s">
        <v>81</v>
      </c>
      <c r="AW859" s="13" t="s">
        <v>32</v>
      </c>
      <c r="AX859" s="13" t="s">
        <v>71</v>
      </c>
      <c r="AY859" s="153" t="s">
        <v>429</v>
      </c>
    </row>
    <row r="860" spans="2:65" s="14" customFormat="1">
      <c r="B860" s="159"/>
      <c r="D860" s="146" t="s">
        <v>442</v>
      </c>
      <c r="E860" s="160" t="s">
        <v>19</v>
      </c>
      <c r="F860" s="161" t="s">
        <v>451</v>
      </c>
      <c r="H860" s="162">
        <v>508.15699999999998</v>
      </c>
      <c r="I860" s="163"/>
      <c r="L860" s="159"/>
      <c r="M860" s="164"/>
      <c r="T860" s="165"/>
      <c r="AT860" s="160" t="s">
        <v>442</v>
      </c>
      <c r="AU860" s="160" t="s">
        <v>79</v>
      </c>
      <c r="AV860" s="14" t="s">
        <v>440</v>
      </c>
      <c r="AW860" s="14" t="s">
        <v>32</v>
      </c>
      <c r="AX860" s="14" t="s">
        <v>79</v>
      </c>
      <c r="AY860" s="160" t="s">
        <v>429</v>
      </c>
    </row>
    <row r="861" spans="2:65" s="1" customFormat="1" ht="123" customHeight="1">
      <c r="B861" s="32"/>
      <c r="C861" s="166" t="s">
        <v>975</v>
      </c>
      <c r="D861" s="166" t="s">
        <v>780</v>
      </c>
      <c r="E861" s="167" t="s">
        <v>1231</v>
      </c>
      <c r="F861" s="168" t="s">
        <v>1232</v>
      </c>
      <c r="G861" s="169" t="s">
        <v>719</v>
      </c>
      <c r="H861" s="170">
        <v>9255.8279999999995</v>
      </c>
      <c r="I861" s="171"/>
      <c r="J861" s="172">
        <f>ROUND(I861*H861,2)</f>
        <v>0</v>
      </c>
      <c r="K861" s="168" t="s">
        <v>438</v>
      </c>
      <c r="L861" s="32"/>
      <c r="M861" s="173" t="s">
        <v>19</v>
      </c>
      <c r="N861" s="174" t="s">
        <v>42</v>
      </c>
      <c r="P861" s="141">
        <f>O861*H861</f>
        <v>0</v>
      </c>
      <c r="Q861" s="141">
        <v>0</v>
      </c>
      <c r="R861" s="141">
        <f>Q861*H861</f>
        <v>0</v>
      </c>
      <c r="S861" s="141">
        <v>0</v>
      </c>
      <c r="T861" s="142">
        <f>S861*H861</f>
        <v>0</v>
      </c>
      <c r="AR861" s="143" t="s">
        <v>1177</v>
      </c>
      <c r="AT861" s="143" t="s">
        <v>780</v>
      </c>
      <c r="AU861" s="143" t="s">
        <v>79</v>
      </c>
      <c r="AY861" s="17" t="s">
        <v>429</v>
      </c>
      <c r="BE861" s="144">
        <f>IF(N861="základní",J861,0)</f>
        <v>0</v>
      </c>
      <c r="BF861" s="144">
        <f>IF(N861="snížená",J861,0)</f>
        <v>0</v>
      </c>
      <c r="BG861" s="144">
        <f>IF(N861="zákl. přenesená",J861,0)</f>
        <v>0</v>
      </c>
      <c r="BH861" s="144">
        <f>IF(N861="sníž. přenesená",J861,0)</f>
        <v>0</v>
      </c>
      <c r="BI861" s="144">
        <f>IF(N861="nulová",J861,0)</f>
        <v>0</v>
      </c>
      <c r="BJ861" s="17" t="s">
        <v>79</v>
      </c>
      <c r="BK861" s="144">
        <f>ROUND(I861*H861,2)</f>
        <v>0</v>
      </c>
      <c r="BL861" s="17" t="s">
        <v>1177</v>
      </c>
      <c r="BM861" s="143" t="s">
        <v>1956</v>
      </c>
    </row>
    <row r="862" spans="2:65" s="12" customFormat="1">
      <c r="B862" s="145"/>
      <c r="D862" s="146" t="s">
        <v>442</v>
      </c>
      <c r="E862" s="147" t="s">
        <v>19</v>
      </c>
      <c r="F862" s="148" t="s">
        <v>1943</v>
      </c>
      <c r="H862" s="147" t="s">
        <v>19</v>
      </c>
      <c r="I862" s="149"/>
      <c r="L862" s="145"/>
      <c r="M862" s="150"/>
      <c r="T862" s="151"/>
      <c r="AT862" s="147" t="s">
        <v>442</v>
      </c>
      <c r="AU862" s="147" t="s">
        <v>79</v>
      </c>
      <c r="AV862" s="12" t="s">
        <v>79</v>
      </c>
      <c r="AW862" s="12" t="s">
        <v>32</v>
      </c>
      <c r="AX862" s="12" t="s">
        <v>71</v>
      </c>
      <c r="AY862" s="147" t="s">
        <v>429</v>
      </c>
    </row>
    <row r="863" spans="2:65" s="13" customFormat="1">
      <c r="B863" s="152"/>
      <c r="D863" s="146" t="s">
        <v>442</v>
      </c>
      <c r="E863" s="153" t="s">
        <v>19</v>
      </c>
      <c r="F863" s="154" t="s">
        <v>1957</v>
      </c>
      <c r="H863" s="155">
        <v>1506.3219999999999</v>
      </c>
      <c r="I863" s="156"/>
      <c r="L863" s="152"/>
      <c r="M863" s="157"/>
      <c r="T863" s="158"/>
      <c r="AT863" s="153" t="s">
        <v>442</v>
      </c>
      <c r="AU863" s="153" t="s">
        <v>79</v>
      </c>
      <c r="AV863" s="13" t="s">
        <v>81</v>
      </c>
      <c r="AW863" s="13" t="s">
        <v>32</v>
      </c>
      <c r="AX863" s="13" t="s">
        <v>71</v>
      </c>
      <c r="AY863" s="153" t="s">
        <v>429</v>
      </c>
    </row>
    <row r="864" spans="2:65" s="12" customFormat="1">
      <c r="B864" s="145"/>
      <c r="D864" s="146" t="s">
        <v>442</v>
      </c>
      <c r="E864" s="147" t="s">
        <v>19</v>
      </c>
      <c r="F864" s="148" t="s">
        <v>1945</v>
      </c>
      <c r="H864" s="147" t="s">
        <v>19</v>
      </c>
      <c r="I864" s="149"/>
      <c r="L864" s="145"/>
      <c r="M864" s="150"/>
      <c r="T864" s="151"/>
      <c r="AT864" s="147" t="s">
        <v>442</v>
      </c>
      <c r="AU864" s="147" t="s">
        <v>79</v>
      </c>
      <c r="AV864" s="12" t="s">
        <v>79</v>
      </c>
      <c r="AW864" s="12" t="s">
        <v>32</v>
      </c>
      <c r="AX864" s="12" t="s">
        <v>71</v>
      </c>
      <c r="AY864" s="147" t="s">
        <v>429</v>
      </c>
    </row>
    <row r="865" spans="2:65" s="13" customFormat="1">
      <c r="B865" s="152"/>
      <c r="D865" s="146" t="s">
        <v>442</v>
      </c>
      <c r="E865" s="153" t="s">
        <v>19</v>
      </c>
      <c r="F865" s="154" t="s">
        <v>1958</v>
      </c>
      <c r="H865" s="155">
        <v>533.97400000000005</v>
      </c>
      <c r="I865" s="156"/>
      <c r="L865" s="152"/>
      <c r="M865" s="157"/>
      <c r="T865" s="158"/>
      <c r="AT865" s="153" t="s">
        <v>442</v>
      </c>
      <c r="AU865" s="153" t="s">
        <v>79</v>
      </c>
      <c r="AV865" s="13" t="s">
        <v>81</v>
      </c>
      <c r="AW865" s="13" t="s">
        <v>32</v>
      </c>
      <c r="AX865" s="13" t="s">
        <v>71</v>
      </c>
      <c r="AY865" s="153" t="s">
        <v>429</v>
      </c>
    </row>
    <row r="866" spans="2:65" s="12" customFormat="1">
      <c r="B866" s="145"/>
      <c r="D866" s="146" t="s">
        <v>442</v>
      </c>
      <c r="E866" s="147" t="s">
        <v>19</v>
      </c>
      <c r="F866" s="148" t="s">
        <v>1224</v>
      </c>
      <c r="H866" s="147" t="s">
        <v>19</v>
      </c>
      <c r="I866" s="149"/>
      <c r="L866" s="145"/>
      <c r="M866" s="150"/>
      <c r="T866" s="151"/>
      <c r="AT866" s="147" t="s">
        <v>442</v>
      </c>
      <c r="AU866" s="147" t="s">
        <v>79</v>
      </c>
      <c r="AV866" s="12" t="s">
        <v>79</v>
      </c>
      <c r="AW866" s="12" t="s">
        <v>32</v>
      </c>
      <c r="AX866" s="12" t="s">
        <v>71</v>
      </c>
      <c r="AY866" s="147" t="s">
        <v>429</v>
      </c>
    </row>
    <row r="867" spans="2:65" s="13" customFormat="1">
      <c r="B867" s="152"/>
      <c r="D867" s="146" t="s">
        <v>442</v>
      </c>
      <c r="E867" s="153" t="s">
        <v>19</v>
      </c>
      <c r="F867" s="154" t="s">
        <v>1959</v>
      </c>
      <c r="H867" s="155">
        <v>465.96</v>
      </c>
      <c r="I867" s="156"/>
      <c r="L867" s="152"/>
      <c r="M867" s="157"/>
      <c r="T867" s="158"/>
      <c r="AT867" s="153" t="s">
        <v>442</v>
      </c>
      <c r="AU867" s="153" t="s">
        <v>79</v>
      </c>
      <c r="AV867" s="13" t="s">
        <v>81</v>
      </c>
      <c r="AW867" s="13" t="s">
        <v>32</v>
      </c>
      <c r="AX867" s="13" t="s">
        <v>71</v>
      </c>
      <c r="AY867" s="153" t="s">
        <v>429</v>
      </c>
    </row>
    <row r="868" spans="2:65" s="12" customFormat="1">
      <c r="B868" s="145"/>
      <c r="D868" s="146" t="s">
        <v>442</v>
      </c>
      <c r="E868" s="147" t="s">
        <v>19</v>
      </c>
      <c r="F868" s="148" t="s">
        <v>1948</v>
      </c>
      <c r="H868" s="147" t="s">
        <v>19</v>
      </c>
      <c r="I868" s="149"/>
      <c r="L868" s="145"/>
      <c r="M868" s="150"/>
      <c r="T868" s="151"/>
      <c r="AT868" s="147" t="s">
        <v>442</v>
      </c>
      <c r="AU868" s="147" t="s">
        <v>79</v>
      </c>
      <c r="AV868" s="12" t="s">
        <v>79</v>
      </c>
      <c r="AW868" s="12" t="s">
        <v>32</v>
      </c>
      <c r="AX868" s="12" t="s">
        <v>71</v>
      </c>
      <c r="AY868" s="147" t="s">
        <v>429</v>
      </c>
    </row>
    <row r="869" spans="2:65" s="13" customFormat="1">
      <c r="B869" s="152"/>
      <c r="D869" s="146" t="s">
        <v>442</v>
      </c>
      <c r="E869" s="153" t="s">
        <v>19</v>
      </c>
      <c r="F869" s="154" t="s">
        <v>1960</v>
      </c>
      <c r="H869" s="155">
        <v>117.6</v>
      </c>
      <c r="I869" s="156"/>
      <c r="L869" s="152"/>
      <c r="M869" s="157"/>
      <c r="T869" s="158"/>
      <c r="AT869" s="153" t="s">
        <v>442</v>
      </c>
      <c r="AU869" s="153" t="s">
        <v>79</v>
      </c>
      <c r="AV869" s="13" t="s">
        <v>81</v>
      </c>
      <c r="AW869" s="13" t="s">
        <v>32</v>
      </c>
      <c r="AX869" s="13" t="s">
        <v>71</v>
      </c>
      <c r="AY869" s="153" t="s">
        <v>429</v>
      </c>
    </row>
    <row r="870" spans="2:65" s="12" customFormat="1">
      <c r="B870" s="145"/>
      <c r="D870" s="146" t="s">
        <v>442</v>
      </c>
      <c r="E870" s="147" t="s">
        <v>19</v>
      </c>
      <c r="F870" s="148" t="s">
        <v>1950</v>
      </c>
      <c r="H870" s="147" t="s">
        <v>19</v>
      </c>
      <c r="I870" s="149"/>
      <c r="L870" s="145"/>
      <c r="M870" s="150"/>
      <c r="T870" s="151"/>
      <c r="AT870" s="147" t="s">
        <v>442</v>
      </c>
      <c r="AU870" s="147" t="s">
        <v>79</v>
      </c>
      <c r="AV870" s="12" t="s">
        <v>79</v>
      </c>
      <c r="AW870" s="12" t="s">
        <v>32</v>
      </c>
      <c r="AX870" s="12" t="s">
        <v>71</v>
      </c>
      <c r="AY870" s="147" t="s">
        <v>429</v>
      </c>
    </row>
    <row r="871" spans="2:65" s="13" customFormat="1">
      <c r="B871" s="152"/>
      <c r="D871" s="146" t="s">
        <v>442</v>
      </c>
      <c r="E871" s="153" t="s">
        <v>19</v>
      </c>
      <c r="F871" s="154" t="s">
        <v>1961</v>
      </c>
      <c r="H871" s="155">
        <v>405</v>
      </c>
      <c r="I871" s="156"/>
      <c r="L871" s="152"/>
      <c r="M871" s="157"/>
      <c r="T871" s="158"/>
      <c r="AT871" s="153" t="s">
        <v>442</v>
      </c>
      <c r="AU871" s="153" t="s">
        <v>79</v>
      </c>
      <c r="AV871" s="13" t="s">
        <v>81</v>
      </c>
      <c r="AW871" s="13" t="s">
        <v>32</v>
      </c>
      <c r="AX871" s="13" t="s">
        <v>71</v>
      </c>
      <c r="AY871" s="153" t="s">
        <v>429</v>
      </c>
    </row>
    <row r="872" spans="2:65" s="12" customFormat="1">
      <c r="B872" s="145"/>
      <c r="D872" s="146" t="s">
        <v>442</v>
      </c>
      <c r="E872" s="147" t="s">
        <v>19</v>
      </c>
      <c r="F872" s="148" t="s">
        <v>1952</v>
      </c>
      <c r="H872" s="147" t="s">
        <v>19</v>
      </c>
      <c r="I872" s="149"/>
      <c r="L872" s="145"/>
      <c r="M872" s="150"/>
      <c r="T872" s="151"/>
      <c r="AT872" s="147" t="s">
        <v>442</v>
      </c>
      <c r="AU872" s="147" t="s">
        <v>79</v>
      </c>
      <c r="AV872" s="12" t="s">
        <v>79</v>
      </c>
      <c r="AW872" s="12" t="s">
        <v>32</v>
      </c>
      <c r="AX872" s="12" t="s">
        <v>71</v>
      </c>
      <c r="AY872" s="147" t="s">
        <v>429</v>
      </c>
    </row>
    <row r="873" spans="2:65" s="13" customFormat="1">
      <c r="B873" s="152"/>
      <c r="D873" s="146" t="s">
        <v>442</v>
      </c>
      <c r="E873" s="153" t="s">
        <v>19</v>
      </c>
      <c r="F873" s="154" t="s">
        <v>1962</v>
      </c>
      <c r="H873" s="155">
        <v>6199.27</v>
      </c>
      <c r="I873" s="156"/>
      <c r="L873" s="152"/>
      <c r="M873" s="157"/>
      <c r="T873" s="158"/>
      <c r="AT873" s="153" t="s">
        <v>442</v>
      </c>
      <c r="AU873" s="153" t="s">
        <v>79</v>
      </c>
      <c r="AV873" s="13" t="s">
        <v>81</v>
      </c>
      <c r="AW873" s="13" t="s">
        <v>32</v>
      </c>
      <c r="AX873" s="13" t="s">
        <v>71</v>
      </c>
      <c r="AY873" s="153" t="s">
        <v>429</v>
      </c>
    </row>
    <row r="874" spans="2:65" s="12" customFormat="1">
      <c r="B874" s="145"/>
      <c r="D874" s="146" t="s">
        <v>442</v>
      </c>
      <c r="E874" s="147" t="s">
        <v>19</v>
      </c>
      <c r="F874" s="148" t="s">
        <v>1954</v>
      </c>
      <c r="H874" s="147" t="s">
        <v>19</v>
      </c>
      <c r="I874" s="149"/>
      <c r="L874" s="145"/>
      <c r="M874" s="150"/>
      <c r="T874" s="151"/>
      <c r="AT874" s="147" t="s">
        <v>442</v>
      </c>
      <c r="AU874" s="147" t="s">
        <v>79</v>
      </c>
      <c r="AV874" s="12" t="s">
        <v>79</v>
      </c>
      <c r="AW874" s="12" t="s">
        <v>32</v>
      </c>
      <c r="AX874" s="12" t="s">
        <v>71</v>
      </c>
      <c r="AY874" s="147" t="s">
        <v>429</v>
      </c>
    </row>
    <row r="875" spans="2:65" s="13" customFormat="1">
      <c r="B875" s="152"/>
      <c r="D875" s="146" t="s">
        <v>442</v>
      </c>
      <c r="E875" s="153" t="s">
        <v>19</v>
      </c>
      <c r="F875" s="154" t="s">
        <v>1963</v>
      </c>
      <c r="H875" s="155">
        <v>27.702000000000002</v>
      </c>
      <c r="I875" s="156"/>
      <c r="L875" s="152"/>
      <c r="M875" s="157"/>
      <c r="T875" s="158"/>
      <c r="AT875" s="153" t="s">
        <v>442</v>
      </c>
      <c r="AU875" s="153" t="s">
        <v>79</v>
      </c>
      <c r="AV875" s="13" t="s">
        <v>81</v>
      </c>
      <c r="AW875" s="13" t="s">
        <v>32</v>
      </c>
      <c r="AX875" s="13" t="s">
        <v>71</v>
      </c>
      <c r="AY875" s="153" t="s">
        <v>429</v>
      </c>
    </row>
    <row r="876" spans="2:65" s="14" customFormat="1">
      <c r="B876" s="159"/>
      <c r="D876" s="146" t="s">
        <v>442</v>
      </c>
      <c r="E876" s="160" t="s">
        <v>19</v>
      </c>
      <c r="F876" s="161" t="s">
        <v>451</v>
      </c>
      <c r="H876" s="162">
        <v>9255.8279999999995</v>
      </c>
      <c r="I876" s="163"/>
      <c r="L876" s="159"/>
      <c r="M876" s="164"/>
      <c r="T876" s="165"/>
      <c r="AT876" s="160" t="s">
        <v>442</v>
      </c>
      <c r="AU876" s="160" t="s">
        <v>79</v>
      </c>
      <c r="AV876" s="14" t="s">
        <v>440</v>
      </c>
      <c r="AW876" s="14" t="s">
        <v>32</v>
      </c>
      <c r="AX876" s="14" t="s">
        <v>79</v>
      </c>
      <c r="AY876" s="160" t="s">
        <v>429</v>
      </c>
    </row>
    <row r="877" spans="2:65" s="1" customFormat="1" ht="90" customHeight="1">
      <c r="B877" s="32"/>
      <c r="C877" s="166" t="s">
        <v>980</v>
      </c>
      <c r="D877" s="166" t="s">
        <v>780</v>
      </c>
      <c r="E877" s="167" t="s">
        <v>1240</v>
      </c>
      <c r="F877" s="168" t="s">
        <v>1241</v>
      </c>
      <c r="G877" s="169" t="s">
        <v>719</v>
      </c>
      <c r="H877" s="170">
        <v>10.26</v>
      </c>
      <c r="I877" s="171"/>
      <c r="J877" s="172">
        <f>ROUND(I877*H877,2)</f>
        <v>0</v>
      </c>
      <c r="K877" s="168" t="s">
        <v>438</v>
      </c>
      <c r="L877" s="32"/>
      <c r="M877" s="173" t="s">
        <v>19</v>
      </c>
      <c r="N877" s="174" t="s">
        <v>42</v>
      </c>
      <c r="P877" s="141">
        <f>O877*H877</f>
        <v>0</v>
      </c>
      <c r="Q877" s="141">
        <v>0</v>
      </c>
      <c r="R877" s="141">
        <f>Q877*H877</f>
        <v>0</v>
      </c>
      <c r="S877" s="141">
        <v>0</v>
      </c>
      <c r="T877" s="142">
        <f>S877*H877</f>
        <v>0</v>
      </c>
      <c r="AR877" s="143" t="s">
        <v>1177</v>
      </c>
      <c r="AT877" s="143" t="s">
        <v>780</v>
      </c>
      <c r="AU877" s="143" t="s">
        <v>79</v>
      </c>
      <c r="AY877" s="17" t="s">
        <v>429</v>
      </c>
      <c r="BE877" s="144">
        <f>IF(N877="základní",J877,0)</f>
        <v>0</v>
      </c>
      <c r="BF877" s="144">
        <f>IF(N877="snížená",J877,0)</f>
        <v>0</v>
      </c>
      <c r="BG877" s="144">
        <f>IF(N877="zákl. přenesená",J877,0)</f>
        <v>0</v>
      </c>
      <c r="BH877" s="144">
        <f>IF(N877="sníž. přenesená",J877,0)</f>
        <v>0</v>
      </c>
      <c r="BI877" s="144">
        <f>IF(N877="nulová",J877,0)</f>
        <v>0</v>
      </c>
      <c r="BJ877" s="17" t="s">
        <v>79</v>
      </c>
      <c r="BK877" s="144">
        <f>ROUND(I877*H877,2)</f>
        <v>0</v>
      </c>
      <c r="BL877" s="17" t="s">
        <v>1177</v>
      </c>
      <c r="BM877" s="143" t="s">
        <v>1964</v>
      </c>
    </row>
    <row r="878" spans="2:65" s="12" customFormat="1">
      <c r="B878" s="145"/>
      <c r="D878" s="146" t="s">
        <v>442</v>
      </c>
      <c r="E878" s="147" t="s">
        <v>19</v>
      </c>
      <c r="F878" s="148" t="s">
        <v>1965</v>
      </c>
      <c r="H878" s="147" t="s">
        <v>19</v>
      </c>
      <c r="I878" s="149"/>
      <c r="L878" s="145"/>
      <c r="M878" s="150"/>
      <c r="T878" s="151"/>
      <c r="AT878" s="147" t="s">
        <v>442</v>
      </c>
      <c r="AU878" s="147" t="s">
        <v>79</v>
      </c>
      <c r="AV878" s="12" t="s">
        <v>79</v>
      </c>
      <c r="AW878" s="12" t="s">
        <v>32</v>
      </c>
      <c r="AX878" s="12" t="s">
        <v>71</v>
      </c>
      <c r="AY878" s="147" t="s">
        <v>429</v>
      </c>
    </row>
    <row r="879" spans="2:65" s="13" customFormat="1">
      <c r="B879" s="152"/>
      <c r="D879" s="146" t="s">
        <v>442</v>
      </c>
      <c r="E879" s="153" t="s">
        <v>19</v>
      </c>
      <c r="F879" s="154" t="s">
        <v>1955</v>
      </c>
      <c r="H879" s="155">
        <v>10.26</v>
      </c>
      <c r="I879" s="156"/>
      <c r="L879" s="152"/>
      <c r="M879" s="157"/>
      <c r="T879" s="158"/>
      <c r="AT879" s="153" t="s">
        <v>442</v>
      </c>
      <c r="AU879" s="153" t="s">
        <v>79</v>
      </c>
      <c r="AV879" s="13" t="s">
        <v>81</v>
      </c>
      <c r="AW879" s="13" t="s">
        <v>32</v>
      </c>
      <c r="AX879" s="13" t="s">
        <v>71</v>
      </c>
      <c r="AY879" s="153" t="s">
        <v>429</v>
      </c>
    </row>
    <row r="880" spans="2:65" s="14" customFormat="1">
      <c r="B880" s="159"/>
      <c r="D880" s="146" t="s">
        <v>442</v>
      </c>
      <c r="E880" s="160" t="s">
        <v>19</v>
      </c>
      <c r="F880" s="161" t="s">
        <v>451</v>
      </c>
      <c r="H880" s="162">
        <v>10.26</v>
      </c>
      <c r="I880" s="163"/>
      <c r="L880" s="159"/>
      <c r="M880" s="164"/>
      <c r="T880" s="165"/>
      <c r="AT880" s="160" t="s">
        <v>442</v>
      </c>
      <c r="AU880" s="160" t="s">
        <v>79</v>
      </c>
      <c r="AV880" s="14" t="s">
        <v>440</v>
      </c>
      <c r="AW880" s="14" t="s">
        <v>32</v>
      </c>
      <c r="AX880" s="14" t="s">
        <v>79</v>
      </c>
      <c r="AY880" s="160" t="s">
        <v>429</v>
      </c>
    </row>
    <row r="881" spans="2:65" s="1" customFormat="1" ht="100.5" customHeight="1">
      <c r="B881" s="32"/>
      <c r="C881" s="166" t="s">
        <v>990</v>
      </c>
      <c r="D881" s="166" t="s">
        <v>780</v>
      </c>
      <c r="E881" s="167" t="s">
        <v>1248</v>
      </c>
      <c r="F881" s="168" t="s">
        <v>1249</v>
      </c>
      <c r="G881" s="169" t="s">
        <v>719</v>
      </c>
      <c r="H881" s="170">
        <v>3111.3319999999999</v>
      </c>
      <c r="I881" s="171"/>
      <c r="J881" s="172">
        <f>ROUND(I881*H881,2)</f>
        <v>0</v>
      </c>
      <c r="K881" s="168" t="s">
        <v>438</v>
      </c>
      <c r="L881" s="32"/>
      <c r="M881" s="173" t="s">
        <v>19</v>
      </c>
      <c r="N881" s="174" t="s">
        <v>42</v>
      </c>
      <c r="P881" s="141">
        <f>O881*H881</f>
        <v>0</v>
      </c>
      <c r="Q881" s="141">
        <v>0</v>
      </c>
      <c r="R881" s="141">
        <f>Q881*H881</f>
        <v>0</v>
      </c>
      <c r="S881" s="141">
        <v>0</v>
      </c>
      <c r="T881" s="142">
        <f>S881*H881</f>
        <v>0</v>
      </c>
      <c r="AR881" s="143" t="s">
        <v>440</v>
      </c>
      <c r="AT881" s="143" t="s">
        <v>780</v>
      </c>
      <c r="AU881" s="143" t="s">
        <v>79</v>
      </c>
      <c r="AY881" s="17" t="s">
        <v>429</v>
      </c>
      <c r="BE881" s="144">
        <f>IF(N881="základní",J881,0)</f>
        <v>0</v>
      </c>
      <c r="BF881" s="144">
        <f>IF(N881="snížená",J881,0)</f>
        <v>0</v>
      </c>
      <c r="BG881" s="144">
        <f>IF(N881="zákl. přenesená",J881,0)</f>
        <v>0</v>
      </c>
      <c r="BH881" s="144">
        <f>IF(N881="sníž. přenesená",J881,0)</f>
        <v>0</v>
      </c>
      <c r="BI881" s="144">
        <f>IF(N881="nulová",J881,0)</f>
        <v>0</v>
      </c>
      <c r="BJ881" s="17" t="s">
        <v>79</v>
      </c>
      <c r="BK881" s="144">
        <f>ROUND(I881*H881,2)</f>
        <v>0</v>
      </c>
      <c r="BL881" s="17" t="s">
        <v>440</v>
      </c>
      <c r="BM881" s="143" t="s">
        <v>1966</v>
      </c>
    </row>
    <row r="882" spans="2:65" s="12" customFormat="1">
      <c r="B882" s="145"/>
      <c r="D882" s="146" t="s">
        <v>442</v>
      </c>
      <c r="E882" s="147" t="s">
        <v>19</v>
      </c>
      <c r="F882" s="148" t="s">
        <v>1967</v>
      </c>
      <c r="H882" s="147" t="s">
        <v>19</v>
      </c>
      <c r="I882" s="149"/>
      <c r="L882" s="145"/>
      <c r="M882" s="150"/>
      <c r="T882" s="151"/>
      <c r="AT882" s="147" t="s">
        <v>442</v>
      </c>
      <c r="AU882" s="147" t="s">
        <v>79</v>
      </c>
      <c r="AV882" s="12" t="s">
        <v>79</v>
      </c>
      <c r="AW882" s="12" t="s">
        <v>32</v>
      </c>
      <c r="AX882" s="12" t="s">
        <v>71</v>
      </c>
      <c r="AY882" s="147" t="s">
        <v>429</v>
      </c>
    </row>
    <row r="883" spans="2:65" s="13" customFormat="1">
      <c r="B883" s="152"/>
      <c r="D883" s="146" t="s">
        <v>442</v>
      </c>
      <c r="E883" s="153" t="s">
        <v>19</v>
      </c>
      <c r="F883" s="154" t="s">
        <v>1968</v>
      </c>
      <c r="H883" s="155">
        <v>3111.3319999999999</v>
      </c>
      <c r="I883" s="156"/>
      <c r="L883" s="152"/>
      <c r="M883" s="157"/>
      <c r="T883" s="158"/>
      <c r="AT883" s="153" t="s">
        <v>442</v>
      </c>
      <c r="AU883" s="153" t="s">
        <v>79</v>
      </c>
      <c r="AV883" s="13" t="s">
        <v>81</v>
      </c>
      <c r="AW883" s="13" t="s">
        <v>32</v>
      </c>
      <c r="AX883" s="13" t="s">
        <v>71</v>
      </c>
      <c r="AY883" s="153" t="s">
        <v>429</v>
      </c>
    </row>
    <row r="884" spans="2:65" s="14" customFormat="1">
      <c r="B884" s="159"/>
      <c r="D884" s="146" t="s">
        <v>442</v>
      </c>
      <c r="E884" s="160" t="s">
        <v>19</v>
      </c>
      <c r="F884" s="161" t="s">
        <v>451</v>
      </c>
      <c r="H884" s="162">
        <v>3111.3319999999999</v>
      </c>
      <c r="I884" s="163"/>
      <c r="L884" s="159"/>
      <c r="M884" s="164"/>
      <c r="T884" s="165"/>
      <c r="AT884" s="160" t="s">
        <v>442</v>
      </c>
      <c r="AU884" s="160" t="s">
        <v>79</v>
      </c>
      <c r="AV884" s="14" t="s">
        <v>440</v>
      </c>
      <c r="AW884" s="14" t="s">
        <v>32</v>
      </c>
      <c r="AX884" s="14" t="s">
        <v>79</v>
      </c>
      <c r="AY884" s="160" t="s">
        <v>429</v>
      </c>
    </row>
    <row r="885" spans="2:65" s="1" customFormat="1" ht="101.25" customHeight="1">
      <c r="B885" s="32"/>
      <c r="C885" s="166" t="s">
        <v>996</v>
      </c>
      <c r="D885" s="166" t="s">
        <v>780</v>
      </c>
      <c r="E885" s="167" t="s">
        <v>1254</v>
      </c>
      <c r="F885" s="168" t="s">
        <v>1255</v>
      </c>
      <c r="G885" s="169" t="s">
        <v>719</v>
      </c>
      <c r="H885" s="170">
        <v>9264.7800000000007</v>
      </c>
      <c r="I885" s="171"/>
      <c r="J885" s="172">
        <f>ROUND(I885*H885,2)</f>
        <v>0</v>
      </c>
      <c r="K885" s="168" t="s">
        <v>438</v>
      </c>
      <c r="L885" s="32"/>
      <c r="M885" s="173" t="s">
        <v>19</v>
      </c>
      <c r="N885" s="174" t="s">
        <v>42</v>
      </c>
      <c r="P885" s="141">
        <f>O885*H885</f>
        <v>0</v>
      </c>
      <c r="Q885" s="141">
        <v>0</v>
      </c>
      <c r="R885" s="141">
        <f>Q885*H885</f>
        <v>0</v>
      </c>
      <c r="S885" s="141">
        <v>0</v>
      </c>
      <c r="T885" s="142">
        <f>S885*H885</f>
        <v>0</v>
      </c>
      <c r="AR885" s="143" t="s">
        <v>1177</v>
      </c>
      <c r="AT885" s="143" t="s">
        <v>780</v>
      </c>
      <c r="AU885" s="143" t="s">
        <v>79</v>
      </c>
      <c r="AY885" s="17" t="s">
        <v>429</v>
      </c>
      <c r="BE885" s="144">
        <f>IF(N885="základní",J885,0)</f>
        <v>0</v>
      </c>
      <c r="BF885" s="144">
        <f>IF(N885="snížená",J885,0)</f>
        <v>0</v>
      </c>
      <c r="BG885" s="144">
        <f>IF(N885="zákl. přenesená",J885,0)</f>
        <v>0</v>
      </c>
      <c r="BH885" s="144">
        <f>IF(N885="sníž. přenesená",J885,0)</f>
        <v>0</v>
      </c>
      <c r="BI885" s="144">
        <f>IF(N885="nulová",J885,0)</f>
        <v>0</v>
      </c>
      <c r="BJ885" s="17" t="s">
        <v>79</v>
      </c>
      <c r="BK885" s="144">
        <f>ROUND(I885*H885,2)</f>
        <v>0</v>
      </c>
      <c r="BL885" s="17" t="s">
        <v>1177</v>
      </c>
      <c r="BM885" s="143" t="s">
        <v>1969</v>
      </c>
    </row>
    <row r="886" spans="2:65" s="12" customFormat="1">
      <c r="B886" s="145"/>
      <c r="D886" s="146" t="s">
        <v>442</v>
      </c>
      <c r="E886" s="147" t="s">
        <v>19</v>
      </c>
      <c r="F886" s="148" t="s">
        <v>1970</v>
      </c>
      <c r="H886" s="147" t="s">
        <v>19</v>
      </c>
      <c r="I886" s="149"/>
      <c r="L886" s="145"/>
      <c r="M886" s="150"/>
      <c r="T886" s="151"/>
      <c r="AT886" s="147" t="s">
        <v>442</v>
      </c>
      <c r="AU886" s="147" t="s">
        <v>79</v>
      </c>
      <c r="AV886" s="12" t="s">
        <v>79</v>
      </c>
      <c r="AW886" s="12" t="s">
        <v>32</v>
      </c>
      <c r="AX886" s="12" t="s">
        <v>71</v>
      </c>
      <c r="AY886" s="147" t="s">
        <v>429</v>
      </c>
    </row>
    <row r="887" spans="2:65" s="13" customFormat="1">
      <c r="B887" s="152"/>
      <c r="D887" s="146" t="s">
        <v>442</v>
      </c>
      <c r="E887" s="153" t="s">
        <v>19</v>
      </c>
      <c r="F887" s="154" t="s">
        <v>1971</v>
      </c>
      <c r="H887" s="155">
        <v>9264.7800000000007</v>
      </c>
      <c r="I887" s="156"/>
      <c r="L887" s="152"/>
      <c r="M887" s="157"/>
      <c r="T887" s="158"/>
      <c r="AT887" s="153" t="s">
        <v>442</v>
      </c>
      <c r="AU887" s="153" t="s">
        <v>79</v>
      </c>
      <c r="AV887" s="13" t="s">
        <v>81</v>
      </c>
      <c r="AW887" s="13" t="s">
        <v>32</v>
      </c>
      <c r="AX887" s="13" t="s">
        <v>71</v>
      </c>
      <c r="AY887" s="153" t="s">
        <v>429</v>
      </c>
    </row>
    <row r="888" spans="2:65" s="14" customFormat="1">
      <c r="B888" s="159"/>
      <c r="D888" s="146" t="s">
        <v>442</v>
      </c>
      <c r="E888" s="160" t="s">
        <v>19</v>
      </c>
      <c r="F888" s="161" t="s">
        <v>451</v>
      </c>
      <c r="H888" s="162">
        <v>9264.7800000000007</v>
      </c>
      <c r="I888" s="163"/>
      <c r="L888" s="159"/>
      <c r="M888" s="164"/>
      <c r="T888" s="165"/>
      <c r="AT888" s="160" t="s">
        <v>442</v>
      </c>
      <c r="AU888" s="160" t="s">
        <v>79</v>
      </c>
      <c r="AV888" s="14" t="s">
        <v>440</v>
      </c>
      <c r="AW888" s="14" t="s">
        <v>32</v>
      </c>
      <c r="AX888" s="14" t="s">
        <v>79</v>
      </c>
      <c r="AY888" s="160" t="s">
        <v>429</v>
      </c>
    </row>
    <row r="889" spans="2:65" s="1" customFormat="1" ht="100.5" customHeight="1">
      <c r="B889" s="32"/>
      <c r="C889" s="166" t="s">
        <v>1005</v>
      </c>
      <c r="D889" s="166" t="s">
        <v>780</v>
      </c>
      <c r="E889" s="167" t="s">
        <v>1266</v>
      </c>
      <c r="F889" s="168" t="s">
        <v>1267</v>
      </c>
      <c r="G889" s="169" t="s">
        <v>719</v>
      </c>
      <c r="H889" s="170">
        <v>373.45</v>
      </c>
      <c r="I889" s="171"/>
      <c r="J889" s="172">
        <f>ROUND(I889*H889,2)</f>
        <v>0</v>
      </c>
      <c r="K889" s="168" t="s">
        <v>438</v>
      </c>
      <c r="L889" s="32"/>
      <c r="M889" s="173" t="s">
        <v>19</v>
      </c>
      <c r="N889" s="174" t="s">
        <v>42</v>
      </c>
      <c r="P889" s="141">
        <f>O889*H889</f>
        <v>0</v>
      </c>
      <c r="Q889" s="141">
        <v>0</v>
      </c>
      <c r="R889" s="141">
        <f>Q889*H889</f>
        <v>0</v>
      </c>
      <c r="S889" s="141">
        <v>0</v>
      </c>
      <c r="T889" s="142">
        <f>S889*H889</f>
        <v>0</v>
      </c>
      <c r="AR889" s="143" t="s">
        <v>1177</v>
      </c>
      <c r="AT889" s="143" t="s">
        <v>780</v>
      </c>
      <c r="AU889" s="143" t="s">
        <v>79</v>
      </c>
      <c r="AY889" s="17" t="s">
        <v>429</v>
      </c>
      <c r="BE889" s="144">
        <f>IF(N889="základní",J889,0)</f>
        <v>0</v>
      </c>
      <c r="BF889" s="144">
        <f>IF(N889="snížená",J889,0)</f>
        <v>0</v>
      </c>
      <c r="BG889" s="144">
        <f>IF(N889="zákl. přenesená",J889,0)</f>
        <v>0</v>
      </c>
      <c r="BH889" s="144">
        <f>IF(N889="sníž. přenesená",J889,0)</f>
        <v>0</v>
      </c>
      <c r="BI889" s="144">
        <f>IF(N889="nulová",J889,0)</f>
        <v>0</v>
      </c>
      <c r="BJ889" s="17" t="s">
        <v>79</v>
      </c>
      <c r="BK889" s="144">
        <f>ROUND(I889*H889,2)</f>
        <v>0</v>
      </c>
      <c r="BL889" s="17" t="s">
        <v>1177</v>
      </c>
      <c r="BM889" s="143" t="s">
        <v>1972</v>
      </c>
    </row>
    <row r="890" spans="2:65" s="13" customFormat="1">
      <c r="B890" s="152"/>
      <c r="D890" s="146" t="s">
        <v>442</v>
      </c>
      <c r="E890" s="153" t="s">
        <v>19</v>
      </c>
      <c r="F890" s="154" t="s">
        <v>1953</v>
      </c>
      <c r="H890" s="155">
        <v>373.45</v>
      </c>
      <c r="I890" s="156"/>
      <c r="L890" s="152"/>
      <c r="M890" s="157"/>
      <c r="T890" s="158"/>
      <c r="AT890" s="153" t="s">
        <v>442</v>
      </c>
      <c r="AU890" s="153" t="s">
        <v>79</v>
      </c>
      <c r="AV890" s="13" t="s">
        <v>81</v>
      </c>
      <c r="AW890" s="13" t="s">
        <v>32</v>
      </c>
      <c r="AX890" s="13" t="s">
        <v>71</v>
      </c>
      <c r="AY890" s="153" t="s">
        <v>429</v>
      </c>
    </row>
    <row r="891" spans="2:65" s="14" customFormat="1">
      <c r="B891" s="159"/>
      <c r="D891" s="146" t="s">
        <v>442</v>
      </c>
      <c r="E891" s="160" t="s">
        <v>19</v>
      </c>
      <c r="F891" s="161" t="s">
        <v>451</v>
      </c>
      <c r="H891" s="162">
        <v>373.45</v>
      </c>
      <c r="I891" s="163"/>
      <c r="L891" s="159"/>
      <c r="M891" s="164"/>
      <c r="T891" s="165"/>
      <c r="AT891" s="160" t="s">
        <v>442</v>
      </c>
      <c r="AU891" s="160" t="s">
        <v>79</v>
      </c>
      <c r="AV891" s="14" t="s">
        <v>440</v>
      </c>
      <c r="AW891" s="14" t="s">
        <v>32</v>
      </c>
      <c r="AX891" s="14" t="s">
        <v>79</v>
      </c>
      <c r="AY891" s="160" t="s">
        <v>429</v>
      </c>
    </row>
    <row r="892" spans="2:65" s="1" customFormat="1" ht="90" customHeight="1">
      <c r="B892" s="32"/>
      <c r="C892" s="166" t="s">
        <v>1011</v>
      </c>
      <c r="D892" s="166" t="s">
        <v>780</v>
      </c>
      <c r="E892" s="167" t="s">
        <v>1270</v>
      </c>
      <c r="F892" s="168" t="s">
        <v>1271</v>
      </c>
      <c r="G892" s="169" t="s">
        <v>719</v>
      </c>
      <c r="H892" s="170">
        <v>3.5</v>
      </c>
      <c r="I892" s="171"/>
      <c r="J892" s="172">
        <f>ROUND(I892*H892,2)</f>
        <v>0</v>
      </c>
      <c r="K892" s="168" t="s">
        <v>438</v>
      </c>
      <c r="L892" s="32"/>
      <c r="M892" s="173" t="s">
        <v>19</v>
      </c>
      <c r="N892" s="174" t="s">
        <v>42</v>
      </c>
      <c r="P892" s="141">
        <f>O892*H892</f>
        <v>0</v>
      </c>
      <c r="Q892" s="141">
        <v>0</v>
      </c>
      <c r="R892" s="141">
        <f>Q892*H892</f>
        <v>0</v>
      </c>
      <c r="S892" s="141">
        <v>0</v>
      </c>
      <c r="T892" s="142">
        <f>S892*H892</f>
        <v>0</v>
      </c>
      <c r="AR892" s="143" t="s">
        <v>1177</v>
      </c>
      <c r="AT892" s="143" t="s">
        <v>780</v>
      </c>
      <c r="AU892" s="143" t="s">
        <v>79</v>
      </c>
      <c r="AY892" s="17" t="s">
        <v>429</v>
      </c>
      <c r="BE892" s="144">
        <f>IF(N892="základní",J892,0)</f>
        <v>0</v>
      </c>
      <c r="BF892" s="144">
        <f>IF(N892="snížená",J892,0)</f>
        <v>0</v>
      </c>
      <c r="BG892" s="144">
        <f>IF(N892="zákl. přenesená",J892,0)</f>
        <v>0</v>
      </c>
      <c r="BH892" s="144">
        <f>IF(N892="sníž. přenesená",J892,0)</f>
        <v>0</v>
      </c>
      <c r="BI892" s="144">
        <f>IF(N892="nulová",J892,0)</f>
        <v>0</v>
      </c>
      <c r="BJ892" s="17" t="s">
        <v>79</v>
      </c>
      <c r="BK892" s="144">
        <f>ROUND(I892*H892,2)</f>
        <v>0</v>
      </c>
      <c r="BL892" s="17" t="s">
        <v>1177</v>
      </c>
      <c r="BM892" s="143" t="s">
        <v>1973</v>
      </c>
    </row>
    <row r="893" spans="2:65" s="13" customFormat="1">
      <c r="B893" s="152"/>
      <c r="D893" s="146" t="s">
        <v>442</v>
      </c>
      <c r="E893" s="153" t="s">
        <v>19</v>
      </c>
      <c r="F893" s="154" t="s">
        <v>1868</v>
      </c>
      <c r="H893" s="155">
        <v>3.5</v>
      </c>
      <c r="I893" s="156"/>
      <c r="L893" s="152"/>
      <c r="M893" s="157"/>
      <c r="T893" s="158"/>
      <c r="AT893" s="153" t="s">
        <v>442</v>
      </c>
      <c r="AU893" s="153" t="s">
        <v>79</v>
      </c>
      <c r="AV893" s="13" t="s">
        <v>81</v>
      </c>
      <c r="AW893" s="13" t="s">
        <v>32</v>
      </c>
      <c r="AX893" s="13" t="s">
        <v>71</v>
      </c>
      <c r="AY893" s="153" t="s">
        <v>429</v>
      </c>
    </row>
    <row r="894" spans="2:65" s="14" customFormat="1">
      <c r="B894" s="159"/>
      <c r="D894" s="146" t="s">
        <v>442</v>
      </c>
      <c r="E894" s="160" t="s">
        <v>19</v>
      </c>
      <c r="F894" s="161" t="s">
        <v>451</v>
      </c>
      <c r="H894" s="162">
        <v>3.5</v>
      </c>
      <c r="I894" s="163"/>
      <c r="L894" s="159"/>
      <c r="M894" s="164"/>
      <c r="T894" s="165"/>
      <c r="AT894" s="160" t="s">
        <v>442</v>
      </c>
      <c r="AU894" s="160" t="s">
        <v>79</v>
      </c>
      <c r="AV894" s="14" t="s">
        <v>440</v>
      </c>
      <c r="AW894" s="14" t="s">
        <v>32</v>
      </c>
      <c r="AX894" s="14" t="s">
        <v>79</v>
      </c>
      <c r="AY894" s="160" t="s">
        <v>429</v>
      </c>
    </row>
    <row r="895" spans="2:65" s="1" customFormat="1" ht="100.5" customHeight="1">
      <c r="B895" s="32"/>
      <c r="C895" s="166" t="s">
        <v>1018</v>
      </c>
      <c r="D895" s="166" t="s">
        <v>780</v>
      </c>
      <c r="E895" s="167" t="s">
        <v>1260</v>
      </c>
      <c r="F895" s="168" t="s">
        <v>1261</v>
      </c>
      <c r="G895" s="169" t="s">
        <v>719</v>
      </c>
      <c r="H895" s="170">
        <v>135.15</v>
      </c>
      <c r="I895" s="171"/>
      <c r="J895" s="172">
        <f>ROUND(I895*H895,2)</f>
        <v>0</v>
      </c>
      <c r="K895" s="168" t="s">
        <v>438</v>
      </c>
      <c r="L895" s="32"/>
      <c r="M895" s="173" t="s">
        <v>19</v>
      </c>
      <c r="N895" s="174" t="s">
        <v>42</v>
      </c>
      <c r="P895" s="141">
        <f>O895*H895</f>
        <v>0</v>
      </c>
      <c r="Q895" s="141">
        <v>0</v>
      </c>
      <c r="R895" s="141">
        <f>Q895*H895</f>
        <v>0</v>
      </c>
      <c r="S895" s="141">
        <v>0</v>
      </c>
      <c r="T895" s="142">
        <f>S895*H895</f>
        <v>0</v>
      </c>
      <c r="AR895" s="143" t="s">
        <v>1177</v>
      </c>
      <c r="AT895" s="143" t="s">
        <v>780</v>
      </c>
      <c r="AU895" s="143" t="s">
        <v>79</v>
      </c>
      <c r="AY895" s="17" t="s">
        <v>429</v>
      </c>
      <c r="BE895" s="144">
        <f>IF(N895="základní",J895,0)</f>
        <v>0</v>
      </c>
      <c r="BF895" s="144">
        <f>IF(N895="snížená",J895,0)</f>
        <v>0</v>
      </c>
      <c r="BG895" s="144">
        <f>IF(N895="zákl. přenesená",J895,0)</f>
        <v>0</v>
      </c>
      <c r="BH895" s="144">
        <f>IF(N895="sníž. přenesená",J895,0)</f>
        <v>0</v>
      </c>
      <c r="BI895" s="144">
        <f>IF(N895="nulová",J895,0)</f>
        <v>0</v>
      </c>
      <c r="BJ895" s="17" t="s">
        <v>79</v>
      </c>
      <c r="BK895" s="144">
        <f>ROUND(I895*H895,2)</f>
        <v>0</v>
      </c>
      <c r="BL895" s="17" t="s">
        <v>1177</v>
      </c>
      <c r="BM895" s="143" t="s">
        <v>1974</v>
      </c>
    </row>
    <row r="896" spans="2:65" s="13" customFormat="1">
      <c r="B896" s="152"/>
      <c r="D896" s="146" t="s">
        <v>442</v>
      </c>
      <c r="E896" s="153" t="s">
        <v>19</v>
      </c>
      <c r="F896" s="154" t="s">
        <v>1975</v>
      </c>
      <c r="H896" s="155">
        <v>135.15</v>
      </c>
      <c r="I896" s="156"/>
      <c r="L896" s="152"/>
      <c r="M896" s="157"/>
      <c r="T896" s="158"/>
      <c r="AT896" s="153" t="s">
        <v>442</v>
      </c>
      <c r="AU896" s="153" t="s">
        <v>79</v>
      </c>
      <c r="AV896" s="13" t="s">
        <v>81</v>
      </c>
      <c r="AW896" s="13" t="s">
        <v>32</v>
      </c>
      <c r="AX896" s="13" t="s">
        <v>71</v>
      </c>
      <c r="AY896" s="153" t="s">
        <v>429</v>
      </c>
    </row>
    <row r="897" spans="2:51" s="14" customFormat="1">
      <c r="B897" s="159"/>
      <c r="D897" s="146" t="s">
        <v>442</v>
      </c>
      <c r="E897" s="160" t="s">
        <v>19</v>
      </c>
      <c r="F897" s="161" t="s">
        <v>451</v>
      </c>
      <c r="H897" s="162">
        <v>135.15</v>
      </c>
      <c r="I897" s="163"/>
      <c r="L897" s="159"/>
      <c r="M897" s="178"/>
      <c r="N897" s="179"/>
      <c r="O897" s="179"/>
      <c r="P897" s="179"/>
      <c r="Q897" s="179"/>
      <c r="R897" s="179"/>
      <c r="S897" s="179"/>
      <c r="T897" s="180"/>
      <c r="AT897" s="160" t="s">
        <v>442</v>
      </c>
      <c r="AU897" s="160" t="s">
        <v>79</v>
      </c>
      <c r="AV897" s="14" t="s">
        <v>440</v>
      </c>
      <c r="AW897" s="14" t="s">
        <v>32</v>
      </c>
      <c r="AX897" s="14" t="s">
        <v>79</v>
      </c>
      <c r="AY897" s="160" t="s">
        <v>429</v>
      </c>
    </row>
    <row r="898" spans="2:51" s="1" customFormat="1" ht="6.95" customHeight="1">
      <c r="B898" s="41"/>
      <c r="C898" s="42"/>
      <c r="D898" s="42"/>
      <c r="E898" s="42"/>
      <c r="F898" s="42"/>
      <c r="G898" s="42"/>
      <c r="H898" s="42"/>
      <c r="I898" s="42"/>
      <c r="J898" s="42"/>
      <c r="K898" s="42"/>
      <c r="L898" s="32"/>
    </row>
  </sheetData>
  <sheetProtection algorithmName="SHA-512" hashValue="bVQamsM9RicalUbGDql3E1lLoHA2vr4j/7r4FBpu4DjLyIBY1mPxiFR4Ra6AvcHY+OvO5Dr0eMKBai4GedNvKg==" saltValue="F68Xbgrphm1+sJBWkd105Q==" spinCount="100000" sheet="1" objects="1" scenarios="1" formatColumns="0" formatRows="0" autoFilter="0"/>
  <autoFilter ref="C83:K897" xr:uid="{00000000-0009-0000-0000-000003000000}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21"/>
  <sheetViews>
    <sheetView showGridLines="0" topLeftCell="A76" workbookViewId="0">
      <selection activeCell="L93" sqref="L9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98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1976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1978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1980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19</v>
      </c>
      <c r="L18" s="32"/>
    </row>
    <row r="19" spans="2:12" s="1" customFormat="1" ht="18" customHeight="1">
      <c r="B19" s="32"/>
      <c r="E19" s="25" t="s">
        <v>22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">
        <v>19</v>
      </c>
      <c r="L24" s="32"/>
    </row>
    <row r="25" spans="2:12" s="1" customFormat="1" ht="18" customHeight="1">
      <c r="B25" s="32"/>
      <c r="E25" s="25" t="s">
        <v>22</v>
      </c>
      <c r="I25" s="27" t="s">
        <v>28</v>
      </c>
      <c r="J25" s="25" t="s">
        <v>19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">
        <v>19</v>
      </c>
      <c r="L27" s="32"/>
    </row>
    <row r="28" spans="2:12" s="1" customFormat="1" ht="18" customHeight="1">
      <c r="B28" s="32"/>
      <c r="E28" s="25" t="s">
        <v>22</v>
      </c>
      <c r="I28" s="27" t="s">
        <v>28</v>
      </c>
      <c r="J28" s="25" t="s">
        <v>19</v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ROUND(J92,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ROUND((SUM(BE92:BE120)),  2)</f>
        <v>0</v>
      </c>
      <c r="I37" s="93">
        <v>0.21</v>
      </c>
      <c r="J37" s="83">
        <f>ROUND(((SUM(BE92:BE120))*I37),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ROUND((SUM(BF92:BF120)),  2)</f>
        <v>0</v>
      </c>
      <c r="I38" s="93">
        <v>0.12</v>
      </c>
      <c r="J38" s="83">
        <f>ROUND(((SUM(BF92:BF120))*I38),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ROUND((SUM(BG92:BG120)),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ROUND((SUM(BH92:BH120)),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ROUND((SUM(BI92:BI120)),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1976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1978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technologická část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 xml:space="preserve"> 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 xml:space="preserve"> 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J92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412</v>
      </c>
      <c r="E68" s="105"/>
      <c r="F68" s="105"/>
      <c r="G68" s="105"/>
      <c r="H68" s="105"/>
      <c r="I68" s="105"/>
      <c r="J68" s="106">
        <f>J93</f>
        <v>0</v>
      </c>
      <c r="L68" s="103"/>
    </row>
    <row r="69" spans="2:47" s="1" customFormat="1" ht="21.75" customHeight="1">
      <c r="B69" s="32"/>
      <c r="L69" s="32"/>
    </row>
    <row r="70" spans="2:47" s="1" customFormat="1" ht="6.95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4" spans="2:47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47" s="1" customFormat="1" ht="24.95" customHeight="1">
      <c r="B75" s="32"/>
      <c r="C75" s="21" t="s">
        <v>414</v>
      </c>
      <c r="L75" s="32"/>
    </row>
    <row r="76" spans="2:47" s="1" customFormat="1" ht="6.95" customHeight="1">
      <c r="B76" s="32"/>
      <c r="L76" s="32"/>
    </row>
    <row r="77" spans="2:47" s="1" customFormat="1" ht="12" customHeight="1">
      <c r="B77" s="32"/>
      <c r="C77" s="27" t="s">
        <v>16</v>
      </c>
      <c r="L77" s="32"/>
    </row>
    <row r="78" spans="2:47" s="1" customFormat="1" ht="16.5" customHeight="1">
      <c r="B78" s="32"/>
      <c r="E78" s="326" t="str">
        <f>E7</f>
        <v>Prostá rekonstrukce trati v úseku Mirošovice u Rataj nad Sázavou</v>
      </c>
      <c r="F78" s="327"/>
      <c r="G78" s="327"/>
      <c r="H78" s="327"/>
      <c r="L78" s="32"/>
    </row>
    <row r="79" spans="2:47" ht="12" customHeight="1">
      <c r="B79" s="20"/>
      <c r="C79" s="27" t="s">
        <v>401</v>
      </c>
      <c r="L79" s="20"/>
    </row>
    <row r="80" spans="2:47" ht="16.5" customHeight="1">
      <c r="B80" s="20"/>
      <c r="E80" s="326" t="s">
        <v>1976</v>
      </c>
      <c r="F80" s="290"/>
      <c r="G80" s="290"/>
      <c r="H80" s="290"/>
      <c r="L80" s="20"/>
    </row>
    <row r="81" spans="2:65" ht="12" customHeight="1">
      <c r="B81" s="20"/>
      <c r="C81" s="27" t="s">
        <v>1977</v>
      </c>
      <c r="L81" s="20"/>
    </row>
    <row r="82" spans="2:65" s="1" customFormat="1" ht="16.5" customHeight="1">
      <c r="B82" s="32"/>
      <c r="E82" s="321" t="s">
        <v>1978</v>
      </c>
      <c r="F82" s="325"/>
      <c r="G82" s="325"/>
      <c r="H82" s="325"/>
      <c r="L82" s="32"/>
    </row>
    <row r="83" spans="2:65" s="1" customFormat="1" ht="12" customHeight="1">
      <c r="B83" s="32"/>
      <c r="C83" s="27" t="s">
        <v>1979</v>
      </c>
      <c r="L83" s="32"/>
    </row>
    <row r="84" spans="2:65" s="1" customFormat="1" ht="16.5" customHeight="1">
      <c r="B84" s="32"/>
      <c r="E84" s="308" t="str">
        <f>E13</f>
        <v>01 - technologická část</v>
      </c>
      <c r="F84" s="325"/>
      <c r="G84" s="325"/>
      <c r="H84" s="325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F16</f>
        <v xml:space="preserve"> </v>
      </c>
      <c r="I86" s="27" t="s">
        <v>23</v>
      </c>
      <c r="J86" s="49" t="str">
        <f>IF(J16="","",J16)</f>
        <v>29. 5. 2025</v>
      </c>
      <c r="L86" s="32"/>
    </row>
    <row r="87" spans="2:65" s="1" customFormat="1" ht="6.95" customHeight="1">
      <c r="B87" s="32"/>
      <c r="L87" s="32"/>
    </row>
    <row r="88" spans="2:65" s="1" customFormat="1" ht="15.2" customHeight="1">
      <c r="B88" s="32"/>
      <c r="C88" s="27" t="s">
        <v>25</v>
      </c>
      <c r="F88" s="25" t="str">
        <f>E19</f>
        <v xml:space="preserve"> </v>
      </c>
      <c r="I88" s="27" t="s">
        <v>31</v>
      </c>
      <c r="J88" s="30" t="str">
        <f>E25</f>
        <v xml:space="preserve"> </v>
      </c>
      <c r="L88" s="32"/>
    </row>
    <row r="89" spans="2:65" s="1" customFormat="1" ht="15.2" customHeight="1">
      <c r="B89" s="32"/>
      <c r="C89" s="27" t="s">
        <v>29</v>
      </c>
      <c r="F89" s="25" t="str">
        <f>IF(E22="","",E22)</f>
        <v>Vyplň údaj</v>
      </c>
      <c r="I89" s="27" t="s">
        <v>33</v>
      </c>
      <c r="J89" s="30" t="str">
        <f>E28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415</v>
      </c>
      <c r="D91" s="113" t="s">
        <v>56</v>
      </c>
      <c r="E91" s="113" t="s">
        <v>52</v>
      </c>
      <c r="F91" s="113" t="s">
        <v>53</v>
      </c>
      <c r="G91" s="113" t="s">
        <v>416</v>
      </c>
      <c r="H91" s="113" t="s">
        <v>417</v>
      </c>
      <c r="I91" s="113" t="s">
        <v>418</v>
      </c>
      <c r="J91" s="113" t="s">
        <v>405</v>
      </c>
      <c r="K91" s="114" t="s">
        <v>419</v>
      </c>
      <c r="L91" s="111"/>
      <c r="M91" s="56" t="s">
        <v>19</v>
      </c>
      <c r="N91" s="57" t="s">
        <v>41</v>
      </c>
      <c r="O91" s="57" t="s">
        <v>420</v>
      </c>
      <c r="P91" s="57" t="s">
        <v>421</v>
      </c>
      <c r="Q91" s="57" t="s">
        <v>422</v>
      </c>
      <c r="R91" s="57" t="s">
        <v>423</v>
      </c>
      <c r="S91" s="57" t="s">
        <v>424</v>
      </c>
      <c r="T91" s="58" t="s">
        <v>425</v>
      </c>
    </row>
    <row r="92" spans="2:65" s="1" customFormat="1" ht="22.9" customHeight="1">
      <c r="B92" s="32"/>
      <c r="C92" s="61" t="s">
        <v>426</v>
      </c>
      <c r="J92" s="115">
        <f>BK92</f>
        <v>0</v>
      </c>
      <c r="L92" s="32"/>
      <c r="M92" s="59"/>
      <c r="N92" s="50"/>
      <c r="O92" s="50"/>
      <c r="P92" s="116">
        <f>P93</f>
        <v>0</v>
      </c>
      <c r="Q92" s="50"/>
      <c r="R92" s="116">
        <f>R93</f>
        <v>0</v>
      </c>
      <c r="S92" s="50"/>
      <c r="T92" s="117">
        <f>T93</f>
        <v>0</v>
      </c>
      <c r="AT92" s="17" t="s">
        <v>70</v>
      </c>
      <c r="AU92" s="17" t="s">
        <v>406</v>
      </c>
      <c r="BK92" s="118">
        <f>BK93</f>
        <v>0</v>
      </c>
    </row>
    <row r="93" spans="2:65" s="11" customFormat="1" ht="25.9" customHeight="1">
      <c r="B93" s="119"/>
      <c r="D93" s="120" t="s">
        <v>70</v>
      </c>
      <c r="E93" s="121" t="s">
        <v>1172</v>
      </c>
      <c r="F93" s="121" t="s">
        <v>1173</v>
      </c>
      <c r="I93" s="122"/>
      <c r="J93" s="123">
        <f>BK93</f>
        <v>0</v>
      </c>
      <c r="L93" s="119"/>
      <c r="M93" s="124"/>
      <c r="P93" s="125">
        <f>SUM(P94:P120)</f>
        <v>0</v>
      </c>
      <c r="R93" s="125">
        <f>SUM(R94:R120)</f>
        <v>0</v>
      </c>
      <c r="T93" s="126">
        <f>SUM(T94:T120)</f>
        <v>0</v>
      </c>
      <c r="AR93" s="120" t="s">
        <v>440</v>
      </c>
      <c r="AT93" s="127" t="s">
        <v>70</v>
      </c>
      <c r="AU93" s="127" t="s">
        <v>71</v>
      </c>
      <c r="AY93" s="120" t="s">
        <v>429</v>
      </c>
      <c r="BK93" s="128">
        <f>SUM(BK94:BK120)</f>
        <v>0</v>
      </c>
    </row>
    <row r="94" spans="2:65" s="1" customFormat="1" ht="16.5" customHeight="1">
      <c r="B94" s="32"/>
      <c r="C94" s="166" t="s">
        <v>79</v>
      </c>
      <c r="D94" s="166" t="s">
        <v>780</v>
      </c>
      <c r="E94" s="167" t="s">
        <v>1981</v>
      </c>
      <c r="F94" s="168" t="s">
        <v>1982</v>
      </c>
      <c r="G94" s="169" t="s">
        <v>483</v>
      </c>
      <c r="H94" s="170">
        <v>1452</v>
      </c>
      <c r="I94" s="171"/>
      <c r="J94" s="172">
        <f t="shared" ref="J94:J120" si="0">ROUND(I94*H94,2)</f>
        <v>0</v>
      </c>
      <c r="K94" s="168" t="str">
        <f>'[1]01 - technologická část'!$K$123</f>
        <v>Sborník UOŽI 01 2025</v>
      </c>
      <c r="L94" s="32"/>
      <c r="M94" s="173" t="s">
        <v>19</v>
      </c>
      <c r="N94" s="174" t="s">
        <v>42</v>
      </c>
      <c r="P94" s="141">
        <f t="shared" ref="P94:P120" si="1">O94*H94</f>
        <v>0</v>
      </c>
      <c r="Q94" s="141">
        <v>0</v>
      </c>
      <c r="R94" s="141">
        <f t="shared" ref="R94:R120" si="2">Q94*H94</f>
        <v>0</v>
      </c>
      <c r="S94" s="141">
        <v>0</v>
      </c>
      <c r="T94" s="142">
        <f t="shared" ref="T94:T120" si="3">S94*H94</f>
        <v>0</v>
      </c>
      <c r="AR94" s="143" t="s">
        <v>1177</v>
      </c>
      <c r="AT94" s="143" t="s">
        <v>780</v>
      </c>
      <c r="AU94" s="143" t="s">
        <v>79</v>
      </c>
      <c r="AY94" s="17" t="s">
        <v>429</v>
      </c>
      <c r="BE94" s="144">
        <f t="shared" ref="BE94:BE120" si="4">IF(N94="základní",J94,0)</f>
        <v>0</v>
      </c>
      <c r="BF94" s="144">
        <f t="shared" ref="BF94:BF120" si="5">IF(N94="snížená",J94,0)</f>
        <v>0</v>
      </c>
      <c r="BG94" s="144">
        <f t="shared" ref="BG94:BG120" si="6">IF(N94="zákl. přenesená",J94,0)</f>
        <v>0</v>
      </c>
      <c r="BH94" s="144">
        <f t="shared" ref="BH94:BH120" si="7">IF(N94="sníž. přenesená",J94,0)</f>
        <v>0</v>
      </c>
      <c r="BI94" s="144">
        <f t="shared" ref="BI94:BI120" si="8">IF(N94="nulová",J94,0)</f>
        <v>0</v>
      </c>
      <c r="BJ94" s="17" t="s">
        <v>79</v>
      </c>
      <c r="BK94" s="144">
        <f t="shared" ref="BK94:BK120" si="9">ROUND(I94*H94,2)</f>
        <v>0</v>
      </c>
      <c r="BL94" s="17" t="s">
        <v>1177</v>
      </c>
      <c r="BM94" s="143" t="s">
        <v>1983</v>
      </c>
    </row>
    <row r="95" spans="2:65" s="1" customFormat="1" ht="33" customHeight="1">
      <c r="B95" s="32"/>
      <c r="C95" s="131" t="s">
        <v>81</v>
      </c>
      <c r="D95" s="131" t="s">
        <v>434</v>
      </c>
      <c r="E95" s="132" t="s">
        <v>1984</v>
      </c>
      <c r="F95" s="133" t="s">
        <v>1985</v>
      </c>
      <c r="G95" s="134" t="s">
        <v>483</v>
      </c>
      <c r="H95" s="135">
        <v>1452</v>
      </c>
      <c r="I95" s="136"/>
      <c r="J95" s="137">
        <f t="shared" si="0"/>
        <v>0</v>
      </c>
      <c r="K95" s="133" t="str">
        <f>'[1]01 - technologická část'!$K$123</f>
        <v>Sborník UOŽI 01 2025</v>
      </c>
      <c r="L95" s="138"/>
      <c r="M95" s="139" t="s">
        <v>19</v>
      </c>
      <c r="N95" s="140" t="s">
        <v>42</v>
      </c>
      <c r="P95" s="141">
        <f t="shared" si="1"/>
        <v>0</v>
      </c>
      <c r="Q95" s="141">
        <v>0</v>
      </c>
      <c r="R95" s="141">
        <f t="shared" si="2"/>
        <v>0</v>
      </c>
      <c r="S95" s="141">
        <v>0</v>
      </c>
      <c r="T95" s="142">
        <f t="shared" si="3"/>
        <v>0</v>
      </c>
      <c r="AR95" s="143" t="s">
        <v>439</v>
      </c>
      <c r="AT95" s="143" t="s">
        <v>434</v>
      </c>
      <c r="AU95" s="143" t="s">
        <v>79</v>
      </c>
      <c r="AY95" s="17" t="s">
        <v>429</v>
      </c>
      <c r="BE95" s="144">
        <f t="shared" si="4"/>
        <v>0</v>
      </c>
      <c r="BF95" s="144">
        <f t="shared" si="5"/>
        <v>0</v>
      </c>
      <c r="BG95" s="144">
        <f t="shared" si="6"/>
        <v>0</v>
      </c>
      <c r="BH95" s="144">
        <f t="shared" si="7"/>
        <v>0</v>
      </c>
      <c r="BI95" s="144">
        <f t="shared" si="8"/>
        <v>0</v>
      </c>
      <c r="BJ95" s="17" t="s">
        <v>79</v>
      </c>
      <c r="BK95" s="144">
        <f t="shared" si="9"/>
        <v>0</v>
      </c>
      <c r="BL95" s="17" t="s">
        <v>440</v>
      </c>
      <c r="BM95" s="143" t="s">
        <v>1986</v>
      </c>
    </row>
    <row r="96" spans="2:65" s="1" customFormat="1" ht="24.2" customHeight="1">
      <c r="B96" s="32"/>
      <c r="C96" s="166" t="s">
        <v>97</v>
      </c>
      <c r="D96" s="166" t="s">
        <v>780</v>
      </c>
      <c r="E96" s="167" t="s">
        <v>1987</v>
      </c>
      <c r="F96" s="168" t="s">
        <v>1988</v>
      </c>
      <c r="G96" s="169" t="s">
        <v>483</v>
      </c>
      <c r="H96" s="170">
        <v>4000</v>
      </c>
      <c r="I96" s="171"/>
      <c r="J96" s="172">
        <f t="shared" si="0"/>
        <v>0</v>
      </c>
      <c r="K96" s="168" t="str">
        <f>'[1]01 - technologická část'!$K$123</f>
        <v>Sborník UOŽI 01 2025</v>
      </c>
      <c r="L96" s="32"/>
      <c r="M96" s="173" t="s">
        <v>19</v>
      </c>
      <c r="N96" s="174" t="s">
        <v>42</v>
      </c>
      <c r="P96" s="141">
        <f t="shared" si="1"/>
        <v>0</v>
      </c>
      <c r="Q96" s="141">
        <v>0</v>
      </c>
      <c r="R96" s="141">
        <f t="shared" si="2"/>
        <v>0</v>
      </c>
      <c r="S96" s="141">
        <v>0</v>
      </c>
      <c r="T96" s="142">
        <f t="shared" si="3"/>
        <v>0</v>
      </c>
      <c r="AR96" s="143" t="s">
        <v>1177</v>
      </c>
      <c r="AT96" s="143" t="s">
        <v>780</v>
      </c>
      <c r="AU96" s="143" t="s">
        <v>79</v>
      </c>
      <c r="AY96" s="17" t="s">
        <v>429</v>
      </c>
      <c r="BE96" s="144">
        <f t="shared" si="4"/>
        <v>0</v>
      </c>
      <c r="BF96" s="144">
        <f t="shared" si="5"/>
        <v>0</v>
      </c>
      <c r="BG96" s="144">
        <f t="shared" si="6"/>
        <v>0</v>
      </c>
      <c r="BH96" s="144">
        <f t="shared" si="7"/>
        <v>0</v>
      </c>
      <c r="BI96" s="144">
        <f t="shared" si="8"/>
        <v>0</v>
      </c>
      <c r="BJ96" s="17" t="s">
        <v>79</v>
      </c>
      <c r="BK96" s="144">
        <f t="shared" si="9"/>
        <v>0</v>
      </c>
      <c r="BL96" s="17" t="s">
        <v>1177</v>
      </c>
      <c r="BM96" s="143" t="s">
        <v>1989</v>
      </c>
    </row>
    <row r="97" spans="2:65" s="1" customFormat="1" ht="24.2" customHeight="1">
      <c r="B97" s="32"/>
      <c r="C97" s="131" t="s">
        <v>440</v>
      </c>
      <c r="D97" s="131" t="s">
        <v>434</v>
      </c>
      <c r="E97" s="132" t="s">
        <v>1990</v>
      </c>
      <c r="F97" s="133" t="s">
        <v>1991</v>
      </c>
      <c r="G97" s="134" t="s">
        <v>483</v>
      </c>
      <c r="H97" s="135">
        <v>4035</v>
      </c>
      <c r="I97" s="136"/>
      <c r="J97" s="137">
        <f t="shared" si="0"/>
        <v>0</v>
      </c>
      <c r="K97" s="133" t="str">
        <f>'[1]01 - technologická část'!$K$123</f>
        <v>Sborník UOŽI 01 2025</v>
      </c>
      <c r="L97" s="138"/>
      <c r="M97" s="139" t="s">
        <v>19</v>
      </c>
      <c r="N97" s="140" t="s">
        <v>42</v>
      </c>
      <c r="P97" s="141">
        <f t="shared" si="1"/>
        <v>0</v>
      </c>
      <c r="Q97" s="141">
        <v>0</v>
      </c>
      <c r="R97" s="141">
        <f t="shared" si="2"/>
        <v>0</v>
      </c>
      <c r="S97" s="141">
        <v>0</v>
      </c>
      <c r="T97" s="142">
        <f t="shared" si="3"/>
        <v>0</v>
      </c>
      <c r="AR97" s="143" t="s">
        <v>439</v>
      </c>
      <c r="AT97" s="143" t="s">
        <v>434</v>
      </c>
      <c r="AU97" s="143" t="s">
        <v>79</v>
      </c>
      <c r="AY97" s="17" t="s">
        <v>429</v>
      </c>
      <c r="BE97" s="144">
        <f t="shared" si="4"/>
        <v>0</v>
      </c>
      <c r="BF97" s="144">
        <f t="shared" si="5"/>
        <v>0</v>
      </c>
      <c r="BG97" s="144">
        <f t="shared" si="6"/>
        <v>0</v>
      </c>
      <c r="BH97" s="144">
        <f t="shared" si="7"/>
        <v>0</v>
      </c>
      <c r="BI97" s="144">
        <f t="shared" si="8"/>
        <v>0</v>
      </c>
      <c r="BJ97" s="17" t="s">
        <v>79</v>
      </c>
      <c r="BK97" s="144">
        <f t="shared" si="9"/>
        <v>0</v>
      </c>
      <c r="BL97" s="17" t="s">
        <v>440</v>
      </c>
      <c r="BM97" s="143" t="s">
        <v>1992</v>
      </c>
    </row>
    <row r="98" spans="2:65" s="1" customFormat="1" ht="37.9" customHeight="1">
      <c r="B98" s="32"/>
      <c r="C98" s="166" t="s">
        <v>430</v>
      </c>
      <c r="D98" s="166" t="s">
        <v>780</v>
      </c>
      <c r="E98" s="167" t="s">
        <v>1993</v>
      </c>
      <c r="F98" s="168" t="s">
        <v>1994</v>
      </c>
      <c r="G98" s="169" t="s">
        <v>483</v>
      </c>
      <c r="H98" s="170">
        <v>9772</v>
      </c>
      <c r="I98" s="171"/>
      <c r="J98" s="172">
        <f t="shared" si="0"/>
        <v>0</v>
      </c>
      <c r="K98" s="168" t="str">
        <f>'[1]01 - technologická část'!$K$123</f>
        <v>Sborník UOŽI 01 2025</v>
      </c>
      <c r="L98" s="32"/>
      <c r="M98" s="173" t="s">
        <v>19</v>
      </c>
      <c r="N98" s="174" t="s">
        <v>42</v>
      </c>
      <c r="P98" s="141">
        <f t="shared" si="1"/>
        <v>0</v>
      </c>
      <c r="Q98" s="141">
        <v>0</v>
      </c>
      <c r="R98" s="141">
        <f t="shared" si="2"/>
        <v>0</v>
      </c>
      <c r="S98" s="141">
        <v>0</v>
      </c>
      <c r="T98" s="142">
        <f t="shared" si="3"/>
        <v>0</v>
      </c>
      <c r="AR98" s="143" t="s">
        <v>1177</v>
      </c>
      <c r="AT98" s="143" t="s">
        <v>780</v>
      </c>
      <c r="AU98" s="143" t="s">
        <v>79</v>
      </c>
      <c r="AY98" s="17" t="s">
        <v>429</v>
      </c>
      <c r="BE98" s="144">
        <f t="shared" si="4"/>
        <v>0</v>
      </c>
      <c r="BF98" s="144">
        <f t="shared" si="5"/>
        <v>0</v>
      </c>
      <c r="BG98" s="144">
        <f t="shared" si="6"/>
        <v>0</v>
      </c>
      <c r="BH98" s="144">
        <f t="shared" si="7"/>
        <v>0</v>
      </c>
      <c r="BI98" s="144">
        <f t="shared" si="8"/>
        <v>0</v>
      </c>
      <c r="BJ98" s="17" t="s">
        <v>79</v>
      </c>
      <c r="BK98" s="144">
        <f t="shared" si="9"/>
        <v>0</v>
      </c>
      <c r="BL98" s="17" t="s">
        <v>1177</v>
      </c>
      <c r="BM98" s="143" t="s">
        <v>1995</v>
      </c>
    </row>
    <row r="99" spans="2:65" s="1" customFormat="1" ht="33" customHeight="1">
      <c r="B99" s="32"/>
      <c r="C99" s="131" t="s">
        <v>493</v>
      </c>
      <c r="D99" s="131" t="s">
        <v>434</v>
      </c>
      <c r="E99" s="132" t="s">
        <v>1996</v>
      </c>
      <c r="F99" s="133" t="s">
        <v>1997</v>
      </c>
      <c r="G99" s="134" t="s">
        <v>483</v>
      </c>
      <c r="H99" s="135">
        <v>8179</v>
      </c>
      <c r="I99" s="136"/>
      <c r="J99" s="137">
        <f t="shared" si="0"/>
        <v>0</v>
      </c>
      <c r="K99" s="133" t="str">
        <f>'[1]01 - technologická část'!$K$123</f>
        <v>Sborník UOŽI 01 2025</v>
      </c>
      <c r="L99" s="138"/>
      <c r="M99" s="139" t="s">
        <v>19</v>
      </c>
      <c r="N99" s="140" t="s">
        <v>42</v>
      </c>
      <c r="P99" s="141">
        <f t="shared" si="1"/>
        <v>0</v>
      </c>
      <c r="Q99" s="141">
        <v>0</v>
      </c>
      <c r="R99" s="141">
        <f t="shared" si="2"/>
        <v>0</v>
      </c>
      <c r="S99" s="141">
        <v>0</v>
      </c>
      <c r="T99" s="142">
        <f t="shared" si="3"/>
        <v>0</v>
      </c>
      <c r="AR99" s="143" t="s">
        <v>439</v>
      </c>
      <c r="AT99" s="143" t="s">
        <v>434</v>
      </c>
      <c r="AU99" s="143" t="s">
        <v>79</v>
      </c>
      <c r="AY99" s="17" t="s">
        <v>429</v>
      </c>
      <c r="BE99" s="144">
        <f t="shared" si="4"/>
        <v>0</v>
      </c>
      <c r="BF99" s="144">
        <f t="shared" si="5"/>
        <v>0</v>
      </c>
      <c r="BG99" s="144">
        <f t="shared" si="6"/>
        <v>0</v>
      </c>
      <c r="BH99" s="144">
        <f t="shared" si="7"/>
        <v>0</v>
      </c>
      <c r="BI99" s="144">
        <f t="shared" si="8"/>
        <v>0</v>
      </c>
      <c r="BJ99" s="17" t="s">
        <v>79</v>
      </c>
      <c r="BK99" s="144">
        <f t="shared" si="9"/>
        <v>0</v>
      </c>
      <c r="BL99" s="17" t="s">
        <v>440</v>
      </c>
      <c r="BM99" s="143" t="s">
        <v>1998</v>
      </c>
    </row>
    <row r="100" spans="2:65" s="1" customFormat="1" ht="33" customHeight="1">
      <c r="B100" s="32"/>
      <c r="C100" s="131" t="s">
        <v>499</v>
      </c>
      <c r="D100" s="131" t="s">
        <v>434</v>
      </c>
      <c r="E100" s="132" t="s">
        <v>1999</v>
      </c>
      <c r="F100" s="133" t="s">
        <v>2000</v>
      </c>
      <c r="G100" s="134" t="s">
        <v>483</v>
      </c>
      <c r="H100" s="135">
        <v>1593</v>
      </c>
      <c r="I100" s="136"/>
      <c r="J100" s="137">
        <f t="shared" si="0"/>
        <v>0</v>
      </c>
      <c r="K100" s="133" t="str">
        <f>'[1]01 - technologická část'!$K$123</f>
        <v>Sborník UOŽI 01 2025</v>
      </c>
      <c r="L100" s="138"/>
      <c r="M100" s="139" t="s">
        <v>19</v>
      </c>
      <c r="N100" s="140" t="s">
        <v>42</v>
      </c>
      <c r="P100" s="141">
        <f t="shared" si="1"/>
        <v>0</v>
      </c>
      <c r="Q100" s="141">
        <v>0</v>
      </c>
      <c r="R100" s="141">
        <f t="shared" si="2"/>
        <v>0</v>
      </c>
      <c r="S100" s="141">
        <v>0</v>
      </c>
      <c r="T100" s="142">
        <f t="shared" si="3"/>
        <v>0</v>
      </c>
      <c r="AR100" s="143" t="s">
        <v>439</v>
      </c>
      <c r="AT100" s="143" t="s">
        <v>434</v>
      </c>
      <c r="AU100" s="143" t="s">
        <v>79</v>
      </c>
      <c r="AY100" s="17" t="s">
        <v>429</v>
      </c>
      <c r="BE100" s="144">
        <f t="shared" si="4"/>
        <v>0</v>
      </c>
      <c r="BF100" s="144">
        <f t="shared" si="5"/>
        <v>0</v>
      </c>
      <c r="BG100" s="144">
        <f t="shared" si="6"/>
        <v>0</v>
      </c>
      <c r="BH100" s="144">
        <f t="shared" si="7"/>
        <v>0</v>
      </c>
      <c r="BI100" s="144">
        <f t="shared" si="8"/>
        <v>0</v>
      </c>
      <c r="BJ100" s="17" t="s">
        <v>79</v>
      </c>
      <c r="BK100" s="144">
        <f t="shared" si="9"/>
        <v>0</v>
      </c>
      <c r="BL100" s="17" t="s">
        <v>440</v>
      </c>
      <c r="BM100" s="143" t="s">
        <v>2001</v>
      </c>
    </row>
    <row r="101" spans="2:65" s="1" customFormat="1" ht="37.9" customHeight="1">
      <c r="B101" s="32"/>
      <c r="C101" s="166" t="s">
        <v>439</v>
      </c>
      <c r="D101" s="166" t="s">
        <v>780</v>
      </c>
      <c r="E101" s="167" t="s">
        <v>2002</v>
      </c>
      <c r="F101" s="168" t="s">
        <v>2003</v>
      </c>
      <c r="G101" s="169" t="s">
        <v>483</v>
      </c>
      <c r="H101" s="170">
        <v>732</v>
      </c>
      <c r="I101" s="171"/>
      <c r="J101" s="172">
        <f t="shared" si="0"/>
        <v>0</v>
      </c>
      <c r="K101" s="168" t="str">
        <f>'[1]01 - technologická část'!$K$123</f>
        <v>Sborník UOŽI 01 2025</v>
      </c>
      <c r="L101" s="32"/>
      <c r="M101" s="173" t="s">
        <v>19</v>
      </c>
      <c r="N101" s="174" t="s">
        <v>42</v>
      </c>
      <c r="P101" s="141">
        <f t="shared" si="1"/>
        <v>0</v>
      </c>
      <c r="Q101" s="141">
        <v>0</v>
      </c>
      <c r="R101" s="141">
        <f t="shared" si="2"/>
        <v>0</v>
      </c>
      <c r="S101" s="141">
        <v>0</v>
      </c>
      <c r="T101" s="142">
        <f t="shared" si="3"/>
        <v>0</v>
      </c>
      <c r="AR101" s="143" t="s">
        <v>1177</v>
      </c>
      <c r="AT101" s="143" t="s">
        <v>780</v>
      </c>
      <c r="AU101" s="143" t="s">
        <v>79</v>
      </c>
      <c r="AY101" s="17" t="s">
        <v>429</v>
      </c>
      <c r="BE101" s="144">
        <f t="shared" si="4"/>
        <v>0</v>
      </c>
      <c r="BF101" s="144">
        <f t="shared" si="5"/>
        <v>0</v>
      </c>
      <c r="BG101" s="144">
        <f t="shared" si="6"/>
        <v>0</v>
      </c>
      <c r="BH101" s="144">
        <f t="shared" si="7"/>
        <v>0</v>
      </c>
      <c r="BI101" s="144">
        <f t="shared" si="8"/>
        <v>0</v>
      </c>
      <c r="BJ101" s="17" t="s">
        <v>79</v>
      </c>
      <c r="BK101" s="144">
        <f t="shared" si="9"/>
        <v>0</v>
      </c>
      <c r="BL101" s="17" t="s">
        <v>1177</v>
      </c>
      <c r="BM101" s="143" t="s">
        <v>2004</v>
      </c>
    </row>
    <row r="102" spans="2:65" s="1" customFormat="1" ht="33" customHeight="1">
      <c r="B102" s="32"/>
      <c r="C102" s="131" t="s">
        <v>509</v>
      </c>
      <c r="D102" s="131" t="s">
        <v>434</v>
      </c>
      <c r="E102" s="132" t="s">
        <v>2005</v>
      </c>
      <c r="F102" s="133" t="s">
        <v>2006</v>
      </c>
      <c r="G102" s="134" t="s">
        <v>483</v>
      </c>
      <c r="H102" s="135">
        <v>732</v>
      </c>
      <c r="I102" s="136"/>
      <c r="J102" s="137">
        <f t="shared" si="0"/>
        <v>0</v>
      </c>
      <c r="K102" s="133" t="str">
        <f>'[1]01 - technologická část'!$K$123</f>
        <v>Sborník UOŽI 01 2025</v>
      </c>
      <c r="L102" s="138"/>
      <c r="M102" s="139" t="s">
        <v>19</v>
      </c>
      <c r="N102" s="140" t="s">
        <v>42</v>
      </c>
      <c r="P102" s="141">
        <f t="shared" si="1"/>
        <v>0</v>
      </c>
      <c r="Q102" s="141">
        <v>0</v>
      </c>
      <c r="R102" s="141">
        <f t="shared" si="2"/>
        <v>0</v>
      </c>
      <c r="S102" s="141">
        <v>0</v>
      </c>
      <c r="T102" s="142">
        <f t="shared" si="3"/>
        <v>0</v>
      </c>
      <c r="AR102" s="143" t="s">
        <v>439</v>
      </c>
      <c r="AT102" s="143" t="s">
        <v>434</v>
      </c>
      <c r="AU102" s="143" t="s">
        <v>79</v>
      </c>
      <c r="AY102" s="17" t="s">
        <v>429</v>
      </c>
      <c r="BE102" s="144">
        <f t="shared" si="4"/>
        <v>0</v>
      </c>
      <c r="BF102" s="144">
        <f t="shared" si="5"/>
        <v>0</v>
      </c>
      <c r="BG102" s="144">
        <f t="shared" si="6"/>
        <v>0</v>
      </c>
      <c r="BH102" s="144">
        <f t="shared" si="7"/>
        <v>0</v>
      </c>
      <c r="BI102" s="144">
        <f t="shared" si="8"/>
        <v>0</v>
      </c>
      <c r="BJ102" s="17" t="s">
        <v>79</v>
      </c>
      <c r="BK102" s="144">
        <f t="shared" si="9"/>
        <v>0</v>
      </c>
      <c r="BL102" s="17" t="s">
        <v>440</v>
      </c>
      <c r="BM102" s="143" t="s">
        <v>2007</v>
      </c>
    </row>
    <row r="103" spans="2:65" s="1" customFormat="1" ht="37.9" customHeight="1">
      <c r="B103" s="32"/>
      <c r="C103" s="166" t="s">
        <v>504</v>
      </c>
      <c r="D103" s="166" t="s">
        <v>780</v>
      </c>
      <c r="E103" s="167" t="s">
        <v>2008</v>
      </c>
      <c r="F103" s="168" t="s">
        <v>2009</v>
      </c>
      <c r="G103" s="169" t="s">
        <v>483</v>
      </c>
      <c r="H103" s="170">
        <v>6853</v>
      </c>
      <c r="I103" s="171"/>
      <c r="J103" s="172">
        <f t="shared" si="0"/>
        <v>0</v>
      </c>
      <c r="K103" s="168" t="str">
        <f>'[1]01 - technologická část'!$K$123</f>
        <v>Sborník UOŽI 01 2025</v>
      </c>
      <c r="L103" s="32"/>
      <c r="M103" s="173" t="s">
        <v>19</v>
      </c>
      <c r="N103" s="174" t="s">
        <v>42</v>
      </c>
      <c r="P103" s="141">
        <f t="shared" si="1"/>
        <v>0</v>
      </c>
      <c r="Q103" s="141">
        <v>0</v>
      </c>
      <c r="R103" s="141">
        <f t="shared" si="2"/>
        <v>0</v>
      </c>
      <c r="S103" s="141">
        <v>0</v>
      </c>
      <c r="T103" s="142">
        <f t="shared" si="3"/>
        <v>0</v>
      </c>
      <c r="AR103" s="143" t="s">
        <v>1177</v>
      </c>
      <c r="AT103" s="143" t="s">
        <v>780</v>
      </c>
      <c r="AU103" s="143" t="s">
        <v>79</v>
      </c>
      <c r="AY103" s="17" t="s">
        <v>429</v>
      </c>
      <c r="BE103" s="144">
        <f t="shared" si="4"/>
        <v>0</v>
      </c>
      <c r="BF103" s="144">
        <f t="shared" si="5"/>
        <v>0</v>
      </c>
      <c r="BG103" s="144">
        <f t="shared" si="6"/>
        <v>0</v>
      </c>
      <c r="BH103" s="144">
        <f t="shared" si="7"/>
        <v>0</v>
      </c>
      <c r="BI103" s="144">
        <f t="shared" si="8"/>
        <v>0</v>
      </c>
      <c r="BJ103" s="17" t="s">
        <v>79</v>
      </c>
      <c r="BK103" s="144">
        <f t="shared" si="9"/>
        <v>0</v>
      </c>
      <c r="BL103" s="17" t="s">
        <v>1177</v>
      </c>
      <c r="BM103" s="143" t="s">
        <v>2010</v>
      </c>
    </row>
    <row r="104" spans="2:65" s="1" customFormat="1" ht="33" customHeight="1">
      <c r="B104" s="32"/>
      <c r="C104" s="131" t="s">
        <v>525</v>
      </c>
      <c r="D104" s="131" t="s">
        <v>434</v>
      </c>
      <c r="E104" s="132" t="s">
        <v>2011</v>
      </c>
      <c r="F104" s="133" t="s">
        <v>2012</v>
      </c>
      <c r="G104" s="134" t="s">
        <v>483</v>
      </c>
      <c r="H104" s="135">
        <v>6853</v>
      </c>
      <c r="I104" s="136"/>
      <c r="J104" s="137">
        <f t="shared" si="0"/>
        <v>0</v>
      </c>
      <c r="K104" s="133" t="str">
        <f>'[1]01 - technologická část'!$K$123</f>
        <v>Sborník UOŽI 01 2025</v>
      </c>
      <c r="L104" s="138"/>
      <c r="M104" s="139" t="s">
        <v>19</v>
      </c>
      <c r="N104" s="140" t="s">
        <v>42</v>
      </c>
      <c r="P104" s="141">
        <f t="shared" si="1"/>
        <v>0</v>
      </c>
      <c r="Q104" s="141">
        <v>0</v>
      </c>
      <c r="R104" s="141">
        <f t="shared" si="2"/>
        <v>0</v>
      </c>
      <c r="S104" s="141">
        <v>0</v>
      </c>
      <c r="T104" s="142">
        <f t="shared" si="3"/>
        <v>0</v>
      </c>
      <c r="AR104" s="143" t="s">
        <v>439</v>
      </c>
      <c r="AT104" s="143" t="s">
        <v>434</v>
      </c>
      <c r="AU104" s="143" t="s">
        <v>79</v>
      </c>
      <c r="AY104" s="17" t="s">
        <v>429</v>
      </c>
      <c r="BE104" s="144">
        <f t="shared" si="4"/>
        <v>0</v>
      </c>
      <c r="BF104" s="144">
        <f t="shared" si="5"/>
        <v>0</v>
      </c>
      <c r="BG104" s="144">
        <f t="shared" si="6"/>
        <v>0</v>
      </c>
      <c r="BH104" s="144">
        <f t="shared" si="7"/>
        <v>0</v>
      </c>
      <c r="BI104" s="144">
        <f t="shared" si="8"/>
        <v>0</v>
      </c>
      <c r="BJ104" s="17" t="s">
        <v>79</v>
      </c>
      <c r="BK104" s="144">
        <f t="shared" si="9"/>
        <v>0</v>
      </c>
      <c r="BL104" s="17" t="s">
        <v>440</v>
      </c>
      <c r="BM104" s="143" t="s">
        <v>2013</v>
      </c>
    </row>
    <row r="105" spans="2:65" s="1" customFormat="1" ht="16.5" customHeight="1">
      <c r="B105" s="32"/>
      <c r="C105" s="166" t="s">
        <v>8</v>
      </c>
      <c r="D105" s="166" t="s">
        <v>780</v>
      </c>
      <c r="E105" s="167" t="s">
        <v>2014</v>
      </c>
      <c r="F105" s="168" t="s">
        <v>2015</v>
      </c>
      <c r="G105" s="169" t="s">
        <v>437</v>
      </c>
      <c r="H105" s="170">
        <v>2</v>
      </c>
      <c r="I105" s="171"/>
      <c r="J105" s="172">
        <f t="shared" si="0"/>
        <v>0</v>
      </c>
      <c r="K105" s="168" t="str">
        <f>'[1]01 - technologická část'!$K$123</f>
        <v>Sborník UOŽI 01 2025</v>
      </c>
      <c r="L105" s="32"/>
      <c r="M105" s="173" t="s">
        <v>19</v>
      </c>
      <c r="N105" s="174" t="s">
        <v>42</v>
      </c>
      <c r="P105" s="141">
        <f t="shared" si="1"/>
        <v>0</v>
      </c>
      <c r="Q105" s="141">
        <v>0</v>
      </c>
      <c r="R105" s="141">
        <f t="shared" si="2"/>
        <v>0</v>
      </c>
      <c r="S105" s="141">
        <v>0</v>
      </c>
      <c r="T105" s="142">
        <f t="shared" si="3"/>
        <v>0</v>
      </c>
      <c r="AR105" s="143" t="s">
        <v>1177</v>
      </c>
      <c r="AT105" s="143" t="s">
        <v>780</v>
      </c>
      <c r="AU105" s="143" t="s">
        <v>79</v>
      </c>
      <c r="AY105" s="17" t="s">
        <v>429</v>
      </c>
      <c r="BE105" s="144">
        <f t="shared" si="4"/>
        <v>0</v>
      </c>
      <c r="BF105" s="144">
        <f t="shared" si="5"/>
        <v>0</v>
      </c>
      <c r="BG105" s="144">
        <f t="shared" si="6"/>
        <v>0</v>
      </c>
      <c r="BH105" s="144">
        <f t="shared" si="7"/>
        <v>0</v>
      </c>
      <c r="BI105" s="144">
        <f t="shared" si="8"/>
        <v>0</v>
      </c>
      <c r="BJ105" s="17" t="s">
        <v>79</v>
      </c>
      <c r="BK105" s="144">
        <f t="shared" si="9"/>
        <v>0</v>
      </c>
      <c r="BL105" s="17" t="s">
        <v>1177</v>
      </c>
      <c r="BM105" s="143" t="s">
        <v>2016</v>
      </c>
    </row>
    <row r="106" spans="2:65" s="1" customFormat="1" ht="49.15" customHeight="1">
      <c r="B106" s="32"/>
      <c r="C106" s="131" t="s">
        <v>533</v>
      </c>
      <c r="D106" s="131" t="s">
        <v>434</v>
      </c>
      <c r="E106" s="132" t="s">
        <v>2017</v>
      </c>
      <c r="F106" s="133" t="s">
        <v>2018</v>
      </c>
      <c r="G106" s="134" t="s">
        <v>437</v>
      </c>
      <c r="H106" s="135">
        <v>10</v>
      </c>
      <c r="I106" s="136"/>
      <c r="J106" s="137">
        <f t="shared" si="0"/>
        <v>0</v>
      </c>
      <c r="K106" s="133" t="str">
        <f>'[1]01 - technologická část'!$K$123</f>
        <v>Sborník UOŽI 01 2025</v>
      </c>
      <c r="L106" s="138"/>
      <c r="M106" s="139" t="s">
        <v>19</v>
      </c>
      <c r="N106" s="140" t="s">
        <v>42</v>
      </c>
      <c r="P106" s="141">
        <f t="shared" si="1"/>
        <v>0</v>
      </c>
      <c r="Q106" s="141">
        <v>0</v>
      </c>
      <c r="R106" s="141">
        <f t="shared" si="2"/>
        <v>0</v>
      </c>
      <c r="S106" s="141">
        <v>0</v>
      </c>
      <c r="T106" s="142">
        <f t="shared" si="3"/>
        <v>0</v>
      </c>
      <c r="AR106" s="143" t="s">
        <v>1177</v>
      </c>
      <c r="AT106" s="143" t="s">
        <v>434</v>
      </c>
      <c r="AU106" s="143" t="s">
        <v>79</v>
      </c>
      <c r="AY106" s="17" t="s">
        <v>429</v>
      </c>
      <c r="BE106" s="144">
        <f t="shared" si="4"/>
        <v>0</v>
      </c>
      <c r="BF106" s="144">
        <f t="shared" si="5"/>
        <v>0</v>
      </c>
      <c r="BG106" s="144">
        <f t="shared" si="6"/>
        <v>0</v>
      </c>
      <c r="BH106" s="144">
        <f t="shared" si="7"/>
        <v>0</v>
      </c>
      <c r="BI106" s="144">
        <f t="shared" si="8"/>
        <v>0</v>
      </c>
      <c r="BJ106" s="17" t="s">
        <v>79</v>
      </c>
      <c r="BK106" s="144">
        <f t="shared" si="9"/>
        <v>0</v>
      </c>
      <c r="BL106" s="17" t="s">
        <v>1177</v>
      </c>
      <c r="BM106" s="143" t="s">
        <v>2019</v>
      </c>
    </row>
    <row r="107" spans="2:65" s="1" customFormat="1" ht="33" customHeight="1">
      <c r="B107" s="32"/>
      <c r="C107" s="166" t="s">
        <v>539</v>
      </c>
      <c r="D107" s="166" t="s">
        <v>780</v>
      </c>
      <c r="E107" s="167" t="s">
        <v>2020</v>
      </c>
      <c r="F107" s="168" t="s">
        <v>2021</v>
      </c>
      <c r="G107" s="169" t="s">
        <v>437</v>
      </c>
      <c r="H107" s="170">
        <v>4</v>
      </c>
      <c r="I107" s="171"/>
      <c r="J107" s="172">
        <f t="shared" si="0"/>
        <v>0</v>
      </c>
      <c r="K107" s="168" t="str">
        <f>'[1]01 - technologická část'!$K$123</f>
        <v>Sborník UOŽI 01 2025</v>
      </c>
      <c r="L107" s="32"/>
      <c r="M107" s="173" t="s">
        <v>19</v>
      </c>
      <c r="N107" s="174" t="s">
        <v>42</v>
      </c>
      <c r="P107" s="141">
        <f t="shared" si="1"/>
        <v>0</v>
      </c>
      <c r="Q107" s="141">
        <v>0</v>
      </c>
      <c r="R107" s="141">
        <f t="shared" si="2"/>
        <v>0</v>
      </c>
      <c r="S107" s="141">
        <v>0</v>
      </c>
      <c r="T107" s="142">
        <f t="shared" si="3"/>
        <v>0</v>
      </c>
      <c r="AR107" s="143" t="s">
        <v>1177</v>
      </c>
      <c r="AT107" s="143" t="s">
        <v>780</v>
      </c>
      <c r="AU107" s="143" t="s">
        <v>79</v>
      </c>
      <c r="AY107" s="17" t="s">
        <v>429</v>
      </c>
      <c r="BE107" s="144">
        <f t="shared" si="4"/>
        <v>0</v>
      </c>
      <c r="BF107" s="144">
        <f t="shared" si="5"/>
        <v>0</v>
      </c>
      <c r="BG107" s="144">
        <f t="shared" si="6"/>
        <v>0</v>
      </c>
      <c r="BH107" s="144">
        <f t="shared" si="7"/>
        <v>0</v>
      </c>
      <c r="BI107" s="144">
        <f t="shared" si="8"/>
        <v>0</v>
      </c>
      <c r="BJ107" s="17" t="s">
        <v>79</v>
      </c>
      <c r="BK107" s="144">
        <f t="shared" si="9"/>
        <v>0</v>
      </c>
      <c r="BL107" s="17" t="s">
        <v>1177</v>
      </c>
      <c r="BM107" s="143" t="s">
        <v>2022</v>
      </c>
    </row>
    <row r="108" spans="2:65" s="1" customFormat="1" ht="33" customHeight="1">
      <c r="B108" s="32"/>
      <c r="C108" s="166" t="s">
        <v>544</v>
      </c>
      <c r="D108" s="166" t="s">
        <v>780</v>
      </c>
      <c r="E108" s="167" t="s">
        <v>2023</v>
      </c>
      <c r="F108" s="168" t="s">
        <v>2024</v>
      </c>
      <c r="G108" s="169" t="s">
        <v>437</v>
      </c>
      <c r="H108" s="170">
        <v>4</v>
      </c>
      <c r="I108" s="171"/>
      <c r="J108" s="172">
        <f t="shared" si="0"/>
        <v>0</v>
      </c>
      <c r="K108" s="168" t="str">
        <f>'[1]01 - technologická část'!$K$123</f>
        <v>Sborník UOŽI 01 2025</v>
      </c>
      <c r="L108" s="32"/>
      <c r="M108" s="173" t="s">
        <v>19</v>
      </c>
      <c r="N108" s="174" t="s">
        <v>42</v>
      </c>
      <c r="P108" s="141">
        <f t="shared" si="1"/>
        <v>0</v>
      </c>
      <c r="Q108" s="141">
        <v>0</v>
      </c>
      <c r="R108" s="141">
        <f t="shared" si="2"/>
        <v>0</v>
      </c>
      <c r="S108" s="141">
        <v>0</v>
      </c>
      <c r="T108" s="142">
        <f t="shared" si="3"/>
        <v>0</v>
      </c>
      <c r="AR108" s="143" t="s">
        <v>1177</v>
      </c>
      <c r="AT108" s="143" t="s">
        <v>780</v>
      </c>
      <c r="AU108" s="143" t="s">
        <v>79</v>
      </c>
      <c r="AY108" s="17" t="s">
        <v>429</v>
      </c>
      <c r="BE108" s="144">
        <f t="shared" si="4"/>
        <v>0</v>
      </c>
      <c r="BF108" s="144">
        <f t="shared" si="5"/>
        <v>0</v>
      </c>
      <c r="BG108" s="144">
        <f t="shared" si="6"/>
        <v>0</v>
      </c>
      <c r="BH108" s="144">
        <f t="shared" si="7"/>
        <v>0</v>
      </c>
      <c r="BI108" s="144">
        <f t="shared" si="8"/>
        <v>0</v>
      </c>
      <c r="BJ108" s="17" t="s">
        <v>79</v>
      </c>
      <c r="BK108" s="144">
        <f t="shared" si="9"/>
        <v>0</v>
      </c>
      <c r="BL108" s="17" t="s">
        <v>1177</v>
      </c>
      <c r="BM108" s="143" t="s">
        <v>2025</v>
      </c>
    </row>
    <row r="109" spans="2:65" s="1" customFormat="1" ht="21.75" customHeight="1">
      <c r="B109" s="32"/>
      <c r="C109" s="166" t="s">
        <v>550</v>
      </c>
      <c r="D109" s="166" t="s">
        <v>780</v>
      </c>
      <c r="E109" s="167" t="s">
        <v>2026</v>
      </c>
      <c r="F109" s="168" t="s">
        <v>2027</v>
      </c>
      <c r="G109" s="169" t="s">
        <v>483</v>
      </c>
      <c r="H109" s="170">
        <v>4000</v>
      </c>
      <c r="I109" s="171"/>
      <c r="J109" s="172">
        <f t="shared" si="0"/>
        <v>0</v>
      </c>
      <c r="K109" s="168" t="str">
        <f>'[1]01 - technologická část'!$K$123</f>
        <v>Sborník UOŽI 01 2025</v>
      </c>
      <c r="L109" s="32"/>
      <c r="M109" s="173" t="s">
        <v>19</v>
      </c>
      <c r="N109" s="174" t="s">
        <v>42</v>
      </c>
      <c r="P109" s="141">
        <f t="shared" si="1"/>
        <v>0</v>
      </c>
      <c r="Q109" s="141">
        <v>0</v>
      </c>
      <c r="R109" s="141">
        <f t="shared" si="2"/>
        <v>0</v>
      </c>
      <c r="S109" s="141">
        <v>0</v>
      </c>
      <c r="T109" s="142">
        <f t="shared" si="3"/>
        <v>0</v>
      </c>
      <c r="AR109" s="143" t="s">
        <v>1177</v>
      </c>
      <c r="AT109" s="143" t="s">
        <v>780</v>
      </c>
      <c r="AU109" s="143" t="s">
        <v>79</v>
      </c>
      <c r="AY109" s="17" t="s">
        <v>429</v>
      </c>
      <c r="BE109" s="144">
        <f t="shared" si="4"/>
        <v>0</v>
      </c>
      <c r="BF109" s="144">
        <f t="shared" si="5"/>
        <v>0</v>
      </c>
      <c r="BG109" s="144">
        <f t="shared" si="6"/>
        <v>0</v>
      </c>
      <c r="BH109" s="144">
        <f t="shared" si="7"/>
        <v>0</v>
      </c>
      <c r="BI109" s="144">
        <f t="shared" si="8"/>
        <v>0</v>
      </c>
      <c r="BJ109" s="17" t="s">
        <v>79</v>
      </c>
      <c r="BK109" s="144">
        <f t="shared" si="9"/>
        <v>0</v>
      </c>
      <c r="BL109" s="17" t="s">
        <v>1177</v>
      </c>
      <c r="BM109" s="143" t="s">
        <v>2028</v>
      </c>
    </row>
    <row r="110" spans="2:65" s="1" customFormat="1" ht="37.9" customHeight="1">
      <c r="B110" s="32"/>
      <c r="C110" s="131" t="s">
        <v>562</v>
      </c>
      <c r="D110" s="131" t="s">
        <v>434</v>
      </c>
      <c r="E110" s="132" t="s">
        <v>2029</v>
      </c>
      <c r="F110" s="133" t="s">
        <v>2030</v>
      </c>
      <c r="G110" s="134" t="s">
        <v>483</v>
      </c>
      <c r="H110" s="135">
        <v>4000</v>
      </c>
      <c r="I110" s="136"/>
      <c r="J110" s="137">
        <f t="shared" si="0"/>
        <v>0</v>
      </c>
      <c r="K110" s="133" t="str">
        <f>'[1]01 - technologická část'!$K$123</f>
        <v>Sborník UOŽI 01 2025</v>
      </c>
      <c r="L110" s="138"/>
      <c r="M110" s="139" t="s">
        <v>19</v>
      </c>
      <c r="N110" s="140" t="s">
        <v>42</v>
      </c>
      <c r="P110" s="141">
        <f t="shared" si="1"/>
        <v>0</v>
      </c>
      <c r="Q110" s="141">
        <v>0</v>
      </c>
      <c r="R110" s="141">
        <f t="shared" si="2"/>
        <v>0</v>
      </c>
      <c r="S110" s="141">
        <v>0</v>
      </c>
      <c r="T110" s="142">
        <f t="shared" si="3"/>
        <v>0</v>
      </c>
      <c r="AR110" s="143" t="s">
        <v>1177</v>
      </c>
      <c r="AT110" s="143" t="s">
        <v>434</v>
      </c>
      <c r="AU110" s="143" t="s">
        <v>79</v>
      </c>
      <c r="AY110" s="17" t="s">
        <v>429</v>
      </c>
      <c r="BE110" s="144">
        <f t="shared" si="4"/>
        <v>0</v>
      </c>
      <c r="BF110" s="144">
        <f t="shared" si="5"/>
        <v>0</v>
      </c>
      <c r="BG110" s="144">
        <f t="shared" si="6"/>
        <v>0</v>
      </c>
      <c r="BH110" s="144">
        <f t="shared" si="7"/>
        <v>0</v>
      </c>
      <c r="BI110" s="144">
        <f t="shared" si="8"/>
        <v>0</v>
      </c>
      <c r="BJ110" s="17" t="s">
        <v>79</v>
      </c>
      <c r="BK110" s="144">
        <f t="shared" si="9"/>
        <v>0</v>
      </c>
      <c r="BL110" s="17" t="s">
        <v>1177</v>
      </c>
      <c r="BM110" s="143" t="s">
        <v>2031</v>
      </c>
    </row>
    <row r="111" spans="2:65" s="1" customFormat="1" ht="24.2" customHeight="1">
      <c r="B111" s="32"/>
      <c r="C111" s="166" t="s">
        <v>572</v>
      </c>
      <c r="D111" s="166" t="s">
        <v>780</v>
      </c>
      <c r="E111" s="167" t="s">
        <v>2032</v>
      </c>
      <c r="F111" s="168" t="s">
        <v>2033</v>
      </c>
      <c r="G111" s="169" t="s">
        <v>483</v>
      </c>
      <c r="H111" s="170">
        <v>12000</v>
      </c>
      <c r="I111" s="171"/>
      <c r="J111" s="172">
        <f t="shared" si="0"/>
        <v>0</v>
      </c>
      <c r="K111" s="168" t="str">
        <f>'[1]01 - technologická část'!$K$123</f>
        <v>Sborník UOŽI 01 2025</v>
      </c>
      <c r="L111" s="32"/>
      <c r="M111" s="173" t="s">
        <v>19</v>
      </c>
      <c r="N111" s="174" t="s">
        <v>42</v>
      </c>
      <c r="P111" s="141">
        <f t="shared" si="1"/>
        <v>0</v>
      </c>
      <c r="Q111" s="141">
        <v>0</v>
      </c>
      <c r="R111" s="141">
        <f t="shared" si="2"/>
        <v>0</v>
      </c>
      <c r="S111" s="141">
        <v>0</v>
      </c>
      <c r="T111" s="142">
        <f t="shared" si="3"/>
        <v>0</v>
      </c>
      <c r="AR111" s="143" t="s">
        <v>1177</v>
      </c>
      <c r="AT111" s="143" t="s">
        <v>780</v>
      </c>
      <c r="AU111" s="143" t="s">
        <v>79</v>
      </c>
      <c r="AY111" s="17" t="s">
        <v>429</v>
      </c>
      <c r="BE111" s="144">
        <f t="shared" si="4"/>
        <v>0</v>
      </c>
      <c r="BF111" s="144">
        <f t="shared" si="5"/>
        <v>0</v>
      </c>
      <c r="BG111" s="144">
        <f t="shared" si="6"/>
        <v>0</v>
      </c>
      <c r="BH111" s="144">
        <f t="shared" si="7"/>
        <v>0</v>
      </c>
      <c r="BI111" s="144">
        <f t="shared" si="8"/>
        <v>0</v>
      </c>
      <c r="BJ111" s="17" t="s">
        <v>79</v>
      </c>
      <c r="BK111" s="144">
        <f t="shared" si="9"/>
        <v>0</v>
      </c>
      <c r="BL111" s="17" t="s">
        <v>1177</v>
      </c>
      <c r="BM111" s="143" t="s">
        <v>2034</v>
      </c>
    </row>
    <row r="112" spans="2:65" s="1" customFormat="1" ht="16.5" customHeight="1">
      <c r="B112" s="32"/>
      <c r="C112" s="131" t="s">
        <v>577</v>
      </c>
      <c r="D112" s="131" t="s">
        <v>434</v>
      </c>
      <c r="E112" s="132" t="s">
        <v>2035</v>
      </c>
      <c r="F112" s="133" t="s">
        <v>2036</v>
      </c>
      <c r="G112" s="134" t="s">
        <v>483</v>
      </c>
      <c r="H112" s="135">
        <v>12000</v>
      </c>
      <c r="I112" s="136"/>
      <c r="J112" s="137">
        <f t="shared" si="0"/>
        <v>0</v>
      </c>
      <c r="K112" s="133" t="str">
        <f>'[1]01 - technologická část'!$K$123</f>
        <v>Sborník UOŽI 01 2025</v>
      </c>
      <c r="L112" s="138"/>
      <c r="M112" s="139" t="s">
        <v>19</v>
      </c>
      <c r="N112" s="140" t="s">
        <v>42</v>
      </c>
      <c r="P112" s="141">
        <f t="shared" si="1"/>
        <v>0</v>
      </c>
      <c r="Q112" s="141">
        <v>0</v>
      </c>
      <c r="R112" s="141">
        <f t="shared" si="2"/>
        <v>0</v>
      </c>
      <c r="S112" s="141">
        <v>0</v>
      </c>
      <c r="T112" s="142">
        <f t="shared" si="3"/>
        <v>0</v>
      </c>
      <c r="AR112" s="143" t="s">
        <v>439</v>
      </c>
      <c r="AT112" s="143" t="s">
        <v>434</v>
      </c>
      <c r="AU112" s="143" t="s">
        <v>79</v>
      </c>
      <c r="AY112" s="17" t="s">
        <v>429</v>
      </c>
      <c r="BE112" s="144">
        <f t="shared" si="4"/>
        <v>0</v>
      </c>
      <c r="BF112" s="144">
        <f t="shared" si="5"/>
        <v>0</v>
      </c>
      <c r="BG112" s="144">
        <f t="shared" si="6"/>
        <v>0</v>
      </c>
      <c r="BH112" s="144">
        <f t="shared" si="7"/>
        <v>0</v>
      </c>
      <c r="BI112" s="144">
        <f t="shared" si="8"/>
        <v>0</v>
      </c>
      <c r="BJ112" s="17" t="s">
        <v>79</v>
      </c>
      <c r="BK112" s="144">
        <f t="shared" si="9"/>
        <v>0</v>
      </c>
      <c r="BL112" s="17" t="s">
        <v>440</v>
      </c>
      <c r="BM112" s="143" t="s">
        <v>2037</v>
      </c>
    </row>
    <row r="113" spans="2:65" s="1" customFormat="1" ht="24.2" customHeight="1">
      <c r="B113" s="32"/>
      <c r="C113" s="166" t="s">
        <v>462</v>
      </c>
      <c r="D113" s="166" t="s">
        <v>780</v>
      </c>
      <c r="E113" s="167" t="s">
        <v>2038</v>
      </c>
      <c r="F113" s="168" t="s">
        <v>2039</v>
      </c>
      <c r="G113" s="169" t="s">
        <v>437</v>
      </c>
      <c r="H113" s="170">
        <v>12</v>
      </c>
      <c r="I113" s="171"/>
      <c r="J113" s="172">
        <f t="shared" si="0"/>
        <v>0</v>
      </c>
      <c r="K113" s="168" t="str">
        <f>'[1]01 - technologická část'!$K$123</f>
        <v>Sborník UOŽI 01 2025</v>
      </c>
      <c r="L113" s="32"/>
      <c r="M113" s="173" t="s">
        <v>19</v>
      </c>
      <c r="N113" s="174" t="s">
        <v>42</v>
      </c>
      <c r="P113" s="141">
        <f t="shared" si="1"/>
        <v>0</v>
      </c>
      <c r="Q113" s="141">
        <v>0</v>
      </c>
      <c r="R113" s="141">
        <f t="shared" si="2"/>
        <v>0</v>
      </c>
      <c r="S113" s="141">
        <v>0</v>
      </c>
      <c r="T113" s="142">
        <f t="shared" si="3"/>
        <v>0</v>
      </c>
      <c r="AR113" s="143" t="s">
        <v>1177</v>
      </c>
      <c r="AT113" s="143" t="s">
        <v>780</v>
      </c>
      <c r="AU113" s="143" t="s">
        <v>79</v>
      </c>
      <c r="AY113" s="17" t="s">
        <v>429</v>
      </c>
      <c r="BE113" s="144">
        <f t="shared" si="4"/>
        <v>0</v>
      </c>
      <c r="BF113" s="144">
        <f t="shared" si="5"/>
        <v>0</v>
      </c>
      <c r="BG113" s="144">
        <f t="shared" si="6"/>
        <v>0</v>
      </c>
      <c r="BH113" s="144">
        <f t="shared" si="7"/>
        <v>0</v>
      </c>
      <c r="BI113" s="144">
        <f t="shared" si="8"/>
        <v>0</v>
      </c>
      <c r="BJ113" s="17" t="s">
        <v>79</v>
      </c>
      <c r="BK113" s="144">
        <f t="shared" si="9"/>
        <v>0</v>
      </c>
      <c r="BL113" s="17" t="s">
        <v>1177</v>
      </c>
      <c r="BM113" s="143" t="s">
        <v>2040</v>
      </c>
    </row>
    <row r="114" spans="2:65" s="1" customFormat="1" ht="37.9" customHeight="1">
      <c r="B114" s="32"/>
      <c r="C114" s="131" t="s">
        <v>7</v>
      </c>
      <c r="D114" s="131" t="s">
        <v>434</v>
      </c>
      <c r="E114" s="132" t="s">
        <v>2041</v>
      </c>
      <c r="F114" s="133" t="s">
        <v>2042</v>
      </c>
      <c r="G114" s="134" t="s">
        <v>437</v>
      </c>
      <c r="H114" s="135">
        <v>10</v>
      </c>
      <c r="I114" s="136"/>
      <c r="J114" s="137">
        <f t="shared" si="0"/>
        <v>0</v>
      </c>
      <c r="K114" s="133" t="str">
        <f>'[1]01 - technologická část'!$K$123</f>
        <v>Sborník UOŽI 01 2025</v>
      </c>
      <c r="L114" s="138"/>
      <c r="M114" s="139" t="s">
        <v>19</v>
      </c>
      <c r="N114" s="140" t="s">
        <v>42</v>
      </c>
      <c r="P114" s="141">
        <f t="shared" si="1"/>
        <v>0</v>
      </c>
      <c r="Q114" s="141">
        <v>0</v>
      </c>
      <c r="R114" s="141">
        <f t="shared" si="2"/>
        <v>0</v>
      </c>
      <c r="S114" s="141">
        <v>0</v>
      </c>
      <c r="T114" s="142">
        <f t="shared" si="3"/>
        <v>0</v>
      </c>
      <c r="AR114" s="143" t="s">
        <v>1177</v>
      </c>
      <c r="AT114" s="143" t="s">
        <v>434</v>
      </c>
      <c r="AU114" s="143" t="s">
        <v>79</v>
      </c>
      <c r="AY114" s="17" t="s">
        <v>429</v>
      </c>
      <c r="BE114" s="144">
        <f t="shared" si="4"/>
        <v>0</v>
      </c>
      <c r="BF114" s="144">
        <f t="shared" si="5"/>
        <v>0</v>
      </c>
      <c r="BG114" s="144">
        <f t="shared" si="6"/>
        <v>0</v>
      </c>
      <c r="BH114" s="144">
        <f t="shared" si="7"/>
        <v>0</v>
      </c>
      <c r="BI114" s="144">
        <f t="shared" si="8"/>
        <v>0</v>
      </c>
      <c r="BJ114" s="17" t="s">
        <v>79</v>
      </c>
      <c r="BK114" s="144">
        <f t="shared" si="9"/>
        <v>0</v>
      </c>
      <c r="BL114" s="17" t="s">
        <v>1177</v>
      </c>
      <c r="BM114" s="143" t="s">
        <v>2043</v>
      </c>
    </row>
    <row r="115" spans="2:65" s="1" customFormat="1" ht="16.5" customHeight="1">
      <c r="B115" s="32"/>
      <c r="C115" s="166" t="s">
        <v>589</v>
      </c>
      <c r="D115" s="166" t="s">
        <v>780</v>
      </c>
      <c r="E115" s="167" t="s">
        <v>2044</v>
      </c>
      <c r="F115" s="168" t="s">
        <v>2045</v>
      </c>
      <c r="G115" s="169" t="s">
        <v>437</v>
      </c>
      <c r="H115" s="170">
        <v>15</v>
      </c>
      <c r="I115" s="171"/>
      <c r="J115" s="172">
        <f t="shared" si="0"/>
        <v>0</v>
      </c>
      <c r="K115" s="168" t="str">
        <f>'[1]01 - technologická část'!$K$123</f>
        <v>Sborník UOŽI 01 2025</v>
      </c>
      <c r="L115" s="32"/>
      <c r="M115" s="173" t="s">
        <v>19</v>
      </c>
      <c r="N115" s="174" t="s">
        <v>42</v>
      </c>
      <c r="P115" s="141">
        <f t="shared" si="1"/>
        <v>0</v>
      </c>
      <c r="Q115" s="141">
        <v>0</v>
      </c>
      <c r="R115" s="141">
        <f t="shared" si="2"/>
        <v>0</v>
      </c>
      <c r="S115" s="141">
        <v>0</v>
      </c>
      <c r="T115" s="142">
        <f t="shared" si="3"/>
        <v>0</v>
      </c>
      <c r="AR115" s="143" t="s">
        <v>1177</v>
      </c>
      <c r="AT115" s="143" t="s">
        <v>780</v>
      </c>
      <c r="AU115" s="143" t="s">
        <v>79</v>
      </c>
      <c r="AY115" s="17" t="s">
        <v>429</v>
      </c>
      <c r="BE115" s="144">
        <f t="shared" si="4"/>
        <v>0</v>
      </c>
      <c r="BF115" s="144">
        <f t="shared" si="5"/>
        <v>0</v>
      </c>
      <c r="BG115" s="144">
        <f t="shared" si="6"/>
        <v>0</v>
      </c>
      <c r="BH115" s="144">
        <f t="shared" si="7"/>
        <v>0</v>
      </c>
      <c r="BI115" s="144">
        <f t="shared" si="8"/>
        <v>0</v>
      </c>
      <c r="BJ115" s="17" t="s">
        <v>79</v>
      </c>
      <c r="BK115" s="144">
        <f t="shared" si="9"/>
        <v>0</v>
      </c>
      <c r="BL115" s="17" t="s">
        <v>1177</v>
      </c>
      <c r="BM115" s="143" t="s">
        <v>2046</v>
      </c>
    </row>
    <row r="116" spans="2:65" s="1" customFormat="1" ht="24.2" customHeight="1">
      <c r="B116" s="32"/>
      <c r="C116" s="131" t="s">
        <v>593</v>
      </c>
      <c r="D116" s="131" t="s">
        <v>434</v>
      </c>
      <c r="E116" s="132" t="s">
        <v>2047</v>
      </c>
      <c r="F116" s="133" t="s">
        <v>2048</v>
      </c>
      <c r="G116" s="134" t="s">
        <v>437</v>
      </c>
      <c r="H116" s="135">
        <v>15</v>
      </c>
      <c r="I116" s="136"/>
      <c r="J116" s="137">
        <f t="shared" si="0"/>
        <v>0</v>
      </c>
      <c r="K116" s="133" t="str">
        <f>'[1]01 - technologická část'!$K$123</f>
        <v>Sborník UOŽI 01 2025</v>
      </c>
      <c r="L116" s="138"/>
      <c r="M116" s="139" t="s">
        <v>19</v>
      </c>
      <c r="N116" s="140" t="s">
        <v>42</v>
      </c>
      <c r="P116" s="141">
        <f t="shared" si="1"/>
        <v>0</v>
      </c>
      <c r="Q116" s="141">
        <v>0</v>
      </c>
      <c r="R116" s="141">
        <f t="shared" si="2"/>
        <v>0</v>
      </c>
      <c r="S116" s="141">
        <v>0</v>
      </c>
      <c r="T116" s="142">
        <f t="shared" si="3"/>
        <v>0</v>
      </c>
      <c r="AR116" s="143" t="s">
        <v>1177</v>
      </c>
      <c r="AT116" s="143" t="s">
        <v>434</v>
      </c>
      <c r="AU116" s="143" t="s">
        <v>79</v>
      </c>
      <c r="AY116" s="17" t="s">
        <v>429</v>
      </c>
      <c r="BE116" s="144">
        <f t="shared" si="4"/>
        <v>0</v>
      </c>
      <c r="BF116" s="144">
        <f t="shared" si="5"/>
        <v>0</v>
      </c>
      <c r="BG116" s="144">
        <f t="shared" si="6"/>
        <v>0</v>
      </c>
      <c r="BH116" s="144">
        <f t="shared" si="7"/>
        <v>0</v>
      </c>
      <c r="BI116" s="144">
        <f t="shared" si="8"/>
        <v>0</v>
      </c>
      <c r="BJ116" s="17" t="s">
        <v>79</v>
      </c>
      <c r="BK116" s="144">
        <f t="shared" si="9"/>
        <v>0</v>
      </c>
      <c r="BL116" s="17" t="s">
        <v>1177</v>
      </c>
      <c r="BM116" s="143" t="s">
        <v>2049</v>
      </c>
    </row>
    <row r="117" spans="2:65" s="1" customFormat="1" ht="33" customHeight="1">
      <c r="B117" s="32"/>
      <c r="C117" s="131" t="s">
        <v>584</v>
      </c>
      <c r="D117" s="131" t="s">
        <v>434</v>
      </c>
      <c r="E117" s="132" t="s">
        <v>2050</v>
      </c>
      <c r="F117" s="133" t="s">
        <v>2051</v>
      </c>
      <c r="G117" s="134" t="s">
        <v>483</v>
      </c>
      <c r="H117" s="135">
        <v>250</v>
      </c>
      <c r="I117" s="136"/>
      <c r="J117" s="137">
        <f t="shared" si="0"/>
        <v>0</v>
      </c>
      <c r="K117" s="133" t="str">
        <f>'[1]01 - technologická část'!$K$123</f>
        <v>Sborník UOŽI 01 2025</v>
      </c>
      <c r="L117" s="138"/>
      <c r="M117" s="139" t="s">
        <v>19</v>
      </c>
      <c r="N117" s="140" t="s">
        <v>42</v>
      </c>
      <c r="P117" s="141">
        <f t="shared" si="1"/>
        <v>0</v>
      </c>
      <c r="Q117" s="141">
        <v>0</v>
      </c>
      <c r="R117" s="141">
        <f t="shared" si="2"/>
        <v>0</v>
      </c>
      <c r="S117" s="141">
        <v>0</v>
      </c>
      <c r="T117" s="142">
        <f t="shared" si="3"/>
        <v>0</v>
      </c>
      <c r="AR117" s="143" t="s">
        <v>439</v>
      </c>
      <c r="AT117" s="143" t="s">
        <v>434</v>
      </c>
      <c r="AU117" s="143" t="s">
        <v>79</v>
      </c>
      <c r="AY117" s="17" t="s">
        <v>429</v>
      </c>
      <c r="BE117" s="144">
        <f t="shared" si="4"/>
        <v>0</v>
      </c>
      <c r="BF117" s="144">
        <f t="shared" si="5"/>
        <v>0</v>
      </c>
      <c r="BG117" s="144">
        <f t="shared" si="6"/>
        <v>0</v>
      </c>
      <c r="BH117" s="144">
        <f t="shared" si="7"/>
        <v>0</v>
      </c>
      <c r="BI117" s="144">
        <f t="shared" si="8"/>
        <v>0</v>
      </c>
      <c r="BJ117" s="17" t="s">
        <v>79</v>
      </c>
      <c r="BK117" s="144">
        <f t="shared" si="9"/>
        <v>0</v>
      </c>
      <c r="BL117" s="17" t="s">
        <v>440</v>
      </c>
      <c r="BM117" s="143" t="s">
        <v>2052</v>
      </c>
    </row>
    <row r="118" spans="2:65" s="1" customFormat="1" ht="21.75" customHeight="1">
      <c r="B118" s="32"/>
      <c r="C118" s="166" t="s">
        <v>600</v>
      </c>
      <c r="D118" s="166" t="s">
        <v>780</v>
      </c>
      <c r="E118" s="167" t="s">
        <v>2053</v>
      </c>
      <c r="F118" s="168" t="s">
        <v>2054</v>
      </c>
      <c r="G118" s="169" t="s">
        <v>437</v>
      </c>
      <c r="H118" s="170">
        <v>3</v>
      </c>
      <c r="I118" s="171"/>
      <c r="J118" s="172">
        <f t="shared" si="0"/>
        <v>0</v>
      </c>
      <c r="K118" s="168" t="str">
        <f>'[1]01 - technologická část'!$K$123</f>
        <v>Sborník UOŽI 01 2025</v>
      </c>
      <c r="L118" s="32"/>
      <c r="M118" s="173" t="s">
        <v>19</v>
      </c>
      <c r="N118" s="174" t="s">
        <v>42</v>
      </c>
      <c r="P118" s="141">
        <f t="shared" si="1"/>
        <v>0</v>
      </c>
      <c r="Q118" s="141">
        <v>0</v>
      </c>
      <c r="R118" s="141">
        <f t="shared" si="2"/>
        <v>0</v>
      </c>
      <c r="S118" s="141">
        <v>0</v>
      </c>
      <c r="T118" s="142">
        <f t="shared" si="3"/>
        <v>0</v>
      </c>
      <c r="AR118" s="143" t="s">
        <v>1177</v>
      </c>
      <c r="AT118" s="143" t="s">
        <v>780</v>
      </c>
      <c r="AU118" s="143" t="s">
        <v>79</v>
      </c>
      <c r="AY118" s="17" t="s">
        <v>429</v>
      </c>
      <c r="BE118" s="144">
        <f t="shared" si="4"/>
        <v>0</v>
      </c>
      <c r="BF118" s="144">
        <f t="shared" si="5"/>
        <v>0</v>
      </c>
      <c r="BG118" s="144">
        <f t="shared" si="6"/>
        <v>0</v>
      </c>
      <c r="BH118" s="144">
        <f t="shared" si="7"/>
        <v>0</v>
      </c>
      <c r="BI118" s="144">
        <f t="shared" si="8"/>
        <v>0</v>
      </c>
      <c r="BJ118" s="17" t="s">
        <v>79</v>
      </c>
      <c r="BK118" s="144">
        <f t="shared" si="9"/>
        <v>0</v>
      </c>
      <c r="BL118" s="17" t="s">
        <v>1177</v>
      </c>
      <c r="BM118" s="143" t="s">
        <v>2055</v>
      </c>
    </row>
    <row r="119" spans="2:65" s="1" customFormat="1" ht="24.2" customHeight="1">
      <c r="B119" s="32"/>
      <c r="C119" s="166" t="s">
        <v>604</v>
      </c>
      <c r="D119" s="166" t="s">
        <v>780</v>
      </c>
      <c r="E119" s="167" t="s">
        <v>2056</v>
      </c>
      <c r="F119" s="168" t="s">
        <v>2057</v>
      </c>
      <c r="G119" s="169" t="s">
        <v>483</v>
      </c>
      <c r="H119" s="170">
        <v>5700</v>
      </c>
      <c r="I119" s="171"/>
      <c r="J119" s="172">
        <f t="shared" si="0"/>
        <v>0</v>
      </c>
      <c r="K119" s="168" t="str">
        <f>'[1]01 - technologická část'!$K$123</f>
        <v>Sborník UOŽI 01 2025</v>
      </c>
      <c r="L119" s="32"/>
      <c r="M119" s="173" t="s">
        <v>19</v>
      </c>
      <c r="N119" s="174" t="s">
        <v>42</v>
      </c>
      <c r="P119" s="141">
        <f t="shared" si="1"/>
        <v>0</v>
      </c>
      <c r="Q119" s="141">
        <v>0</v>
      </c>
      <c r="R119" s="141">
        <f t="shared" si="2"/>
        <v>0</v>
      </c>
      <c r="S119" s="141">
        <v>0</v>
      </c>
      <c r="T119" s="142">
        <f t="shared" si="3"/>
        <v>0</v>
      </c>
      <c r="AR119" s="143" t="s">
        <v>1177</v>
      </c>
      <c r="AT119" s="143" t="s">
        <v>780</v>
      </c>
      <c r="AU119" s="143" t="s">
        <v>79</v>
      </c>
      <c r="AY119" s="17" t="s">
        <v>429</v>
      </c>
      <c r="BE119" s="144">
        <f t="shared" si="4"/>
        <v>0</v>
      </c>
      <c r="BF119" s="144">
        <f t="shared" si="5"/>
        <v>0</v>
      </c>
      <c r="BG119" s="144">
        <f t="shared" si="6"/>
        <v>0</v>
      </c>
      <c r="BH119" s="144">
        <f t="shared" si="7"/>
        <v>0</v>
      </c>
      <c r="BI119" s="144">
        <f t="shared" si="8"/>
        <v>0</v>
      </c>
      <c r="BJ119" s="17" t="s">
        <v>79</v>
      </c>
      <c r="BK119" s="144">
        <f t="shared" si="9"/>
        <v>0</v>
      </c>
      <c r="BL119" s="17" t="s">
        <v>1177</v>
      </c>
      <c r="BM119" s="143" t="s">
        <v>2058</v>
      </c>
    </row>
    <row r="120" spans="2:65" s="1" customFormat="1" ht="16.5" customHeight="1">
      <c r="B120" s="32"/>
      <c r="C120" s="166" t="s">
        <v>460</v>
      </c>
      <c r="D120" s="166" t="s">
        <v>780</v>
      </c>
      <c r="E120" s="167" t="s">
        <v>2059</v>
      </c>
      <c r="F120" s="168" t="s">
        <v>2060</v>
      </c>
      <c r="G120" s="169" t="s">
        <v>830</v>
      </c>
      <c r="H120" s="170">
        <v>12</v>
      </c>
      <c r="I120" s="171"/>
      <c r="J120" s="172">
        <f t="shared" si="0"/>
        <v>0</v>
      </c>
      <c r="K120" s="168" t="str">
        <f>'[1]01 - technologická část'!$K$123</f>
        <v>Sborník UOŽI 01 2025</v>
      </c>
      <c r="L120" s="32"/>
      <c r="M120" s="181" t="s">
        <v>19</v>
      </c>
      <c r="N120" s="182" t="s">
        <v>42</v>
      </c>
      <c r="O120" s="183"/>
      <c r="P120" s="184">
        <f t="shared" si="1"/>
        <v>0</v>
      </c>
      <c r="Q120" s="184">
        <v>0</v>
      </c>
      <c r="R120" s="184">
        <f t="shared" si="2"/>
        <v>0</v>
      </c>
      <c r="S120" s="184">
        <v>0</v>
      </c>
      <c r="T120" s="185">
        <f t="shared" si="3"/>
        <v>0</v>
      </c>
      <c r="AR120" s="143" t="s">
        <v>1177</v>
      </c>
      <c r="AT120" s="143" t="s">
        <v>780</v>
      </c>
      <c r="AU120" s="143" t="s">
        <v>79</v>
      </c>
      <c r="AY120" s="17" t="s">
        <v>429</v>
      </c>
      <c r="BE120" s="144">
        <f t="shared" si="4"/>
        <v>0</v>
      </c>
      <c r="BF120" s="144">
        <f t="shared" si="5"/>
        <v>0</v>
      </c>
      <c r="BG120" s="144">
        <f t="shared" si="6"/>
        <v>0</v>
      </c>
      <c r="BH120" s="144">
        <f t="shared" si="7"/>
        <v>0</v>
      </c>
      <c r="BI120" s="144">
        <f t="shared" si="8"/>
        <v>0</v>
      </c>
      <c r="BJ120" s="17" t="s">
        <v>79</v>
      </c>
      <c r="BK120" s="144">
        <f t="shared" si="9"/>
        <v>0</v>
      </c>
      <c r="BL120" s="17" t="s">
        <v>1177</v>
      </c>
      <c r="BM120" s="143" t="s">
        <v>2061</v>
      </c>
    </row>
    <row r="121" spans="2:65" s="1" customFormat="1" ht="6.95" customHeight="1">
      <c r="B121" s="41"/>
      <c r="C121" s="42"/>
      <c r="D121" s="42"/>
      <c r="E121" s="42"/>
      <c r="F121" s="42"/>
      <c r="G121" s="42"/>
      <c r="H121" s="42"/>
      <c r="I121" s="42"/>
      <c r="J121" s="42"/>
      <c r="K121" s="42"/>
      <c r="L121" s="32"/>
    </row>
  </sheetData>
  <sheetProtection algorithmName="SHA-512" hashValue="lZRdVwPmgd9YwZioxYHNpz9iD6FzYd4+w8MikKHyet883hRcRDDBKPxHXRtfK8PSttaqWPS7LcDp5hj95Ki/zw==" saltValue="srWLe7vR2EVra1M1KroUGA==" spinCount="100000" sheet="1" objects="1" scenarios="1" formatColumns="0" formatRows="0" autoFilter="0"/>
  <autoFilter ref="C91:K120" xr:uid="{00000000-0009-0000-0000-000004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09"/>
  <sheetViews>
    <sheetView showGridLines="0" topLeftCell="A79" workbookViewId="0">
      <selection activeCell="K104" sqref="K10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101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1976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1978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2062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19</v>
      </c>
      <c r="L18" s="32"/>
    </row>
    <row r="19" spans="2:12" s="1" customFormat="1" ht="18" customHeight="1">
      <c r="B19" s="32"/>
      <c r="E19" s="25" t="s">
        <v>22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">
        <v>19</v>
      </c>
      <c r="L24" s="32"/>
    </row>
    <row r="25" spans="2:12" s="1" customFormat="1" ht="18" customHeight="1">
      <c r="B25" s="32"/>
      <c r="E25" s="25" t="s">
        <v>22</v>
      </c>
      <c r="I25" s="27" t="s">
        <v>28</v>
      </c>
      <c r="J25" s="25" t="s">
        <v>19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">
        <v>19</v>
      </c>
      <c r="L27" s="32"/>
    </row>
    <row r="28" spans="2:12" s="1" customFormat="1" ht="18" customHeight="1">
      <c r="B28" s="32"/>
      <c r="E28" s="25" t="s">
        <v>22</v>
      </c>
      <c r="I28" s="27" t="s">
        <v>28</v>
      </c>
      <c r="J28" s="25" t="s">
        <v>19</v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ROUND(J96,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ROUND((SUM(BE96:BE108)),  2)</f>
        <v>0</v>
      </c>
      <c r="I37" s="93">
        <v>0.21</v>
      </c>
      <c r="J37" s="83">
        <f>ROUND(((SUM(BE96:BE108))*I37),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ROUND((SUM(BF96:BF108)),  2)</f>
        <v>0</v>
      </c>
      <c r="I38" s="93">
        <v>0.12</v>
      </c>
      <c r="J38" s="83">
        <f>ROUND(((SUM(BF96:BF108))*I38),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ROUND((SUM(BG96:BG108)),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ROUND((SUM(BH96:BH108)),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ROUND((SUM(BI96:BI108)),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1976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1978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stavební část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 xml:space="preserve"> 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 xml:space="preserve"> 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J96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J97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J98</f>
        <v>0</v>
      </c>
      <c r="L69" s="107"/>
    </row>
    <row r="70" spans="2:47" s="9" customFormat="1" ht="19.899999999999999" customHeight="1">
      <c r="B70" s="107"/>
      <c r="D70" s="108" t="s">
        <v>408</v>
      </c>
      <c r="E70" s="109"/>
      <c r="F70" s="109"/>
      <c r="G70" s="109"/>
      <c r="H70" s="109"/>
      <c r="I70" s="109"/>
      <c r="J70" s="110">
        <f>J100</f>
        <v>0</v>
      </c>
      <c r="L70" s="107"/>
    </row>
    <row r="71" spans="2:47" s="8" customFormat="1" ht="24.95" customHeight="1">
      <c r="B71" s="103"/>
      <c r="D71" s="104" t="s">
        <v>2064</v>
      </c>
      <c r="E71" s="105"/>
      <c r="F71" s="105"/>
      <c r="G71" s="105"/>
      <c r="H71" s="105"/>
      <c r="I71" s="105"/>
      <c r="J71" s="106">
        <f>J103</f>
        <v>0</v>
      </c>
      <c r="L71" s="103"/>
    </row>
    <row r="72" spans="2:47" s="9" customFormat="1" ht="19.899999999999999" customHeight="1">
      <c r="B72" s="107"/>
      <c r="D72" s="108" t="s">
        <v>2065</v>
      </c>
      <c r="E72" s="109"/>
      <c r="F72" s="109"/>
      <c r="G72" s="109"/>
      <c r="H72" s="109"/>
      <c r="I72" s="109"/>
      <c r="J72" s="110">
        <f>J104</f>
        <v>0</v>
      </c>
      <c r="L72" s="107"/>
    </row>
    <row r="73" spans="2:47" s="1" customFormat="1" ht="21.75" customHeight="1">
      <c r="B73" s="32"/>
      <c r="L73" s="32"/>
    </row>
    <row r="74" spans="2:47" s="1" customFormat="1" ht="6.95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8" spans="2:47" s="1" customFormat="1" ht="6.95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47" s="1" customFormat="1" ht="24.95" customHeight="1">
      <c r="B79" s="32"/>
      <c r="C79" s="21" t="s">
        <v>414</v>
      </c>
      <c r="L79" s="32"/>
    </row>
    <row r="80" spans="2:47" s="1" customFormat="1" ht="6.95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16.5" customHeight="1">
      <c r="B82" s="32"/>
      <c r="E82" s="326" t="str">
        <f>E7</f>
        <v>Prostá rekonstrukce trati v úseku Mirošovice u Rataj nad Sázavou</v>
      </c>
      <c r="F82" s="327"/>
      <c r="G82" s="327"/>
      <c r="H82" s="327"/>
      <c r="L82" s="32"/>
    </row>
    <row r="83" spans="2:63" ht="12" customHeight="1">
      <c r="B83" s="20"/>
      <c r="C83" s="27" t="s">
        <v>401</v>
      </c>
      <c r="L83" s="20"/>
    </row>
    <row r="84" spans="2:63" ht="16.5" customHeight="1">
      <c r="B84" s="20"/>
      <c r="E84" s="326" t="s">
        <v>1976</v>
      </c>
      <c r="F84" s="290"/>
      <c r="G84" s="290"/>
      <c r="H84" s="290"/>
      <c r="L84" s="20"/>
    </row>
    <row r="85" spans="2:63" ht="12" customHeight="1">
      <c r="B85" s="20"/>
      <c r="C85" s="27" t="s">
        <v>1977</v>
      </c>
      <c r="L85" s="20"/>
    </row>
    <row r="86" spans="2:63" s="1" customFormat="1" ht="16.5" customHeight="1">
      <c r="B86" s="32"/>
      <c r="E86" s="321" t="s">
        <v>1978</v>
      </c>
      <c r="F86" s="325"/>
      <c r="G86" s="325"/>
      <c r="H86" s="325"/>
      <c r="L86" s="32"/>
    </row>
    <row r="87" spans="2:63" s="1" customFormat="1" ht="12" customHeight="1">
      <c r="B87" s="32"/>
      <c r="C87" s="27" t="s">
        <v>1979</v>
      </c>
      <c r="L87" s="32"/>
    </row>
    <row r="88" spans="2:63" s="1" customFormat="1" ht="16.5" customHeight="1">
      <c r="B88" s="32"/>
      <c r="E88" s="308" t="str">
        <f>E13</f>
        <v>02 - stavební část</v>
      </c>
      <c r="F88" s="325"/>
      <c r="G88" s="325"/>
      <c r="H88" s="325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F16</f>
        <v xml:space="preserve"> </v>
      </c>
      <c r="I90" s="27" t="s">
        <v>23</v>
      </c>
      <c r="J90" s="49" t="str">
        <f>IF(J16="","",J16)</f>
        <v>29. 5. 2025</v>
      </c>
      <c r="L90" s="32"/>
    </row>
    <row r="91" spans="2:63" s="1" customFormat="1" ht="6.95" customHeight="1">
      <c r="B91" s="32"/>
      <c r="L91" s="32"/>
    </row>
    <row r="92" spans="2:63" s="1" customFormat="1" ht="15.2" customHeight="1">
      <c r="B92" s="32"/>
      <c r="C92" s="27" t="s">
        <v>25</v>
      </c>
      <c r="F92" s="25" t="str">
        <f>E19</f>
        <v xml:space="preserve"> </v>
      </c>
      <c r="I92" s="27" t="s">
        <v>31</v>
      </c>
      <c r="J92" s="30" t="str">
        <f>E25</f>
        <v xml:space="preserve"> </v>
      </c>
      <c r="L92" s="32"/>
    </row>
    <row r="93" spans="2:63" s="1" customFormat="1" ht="15.2" customHeight="1">
      <c r="B93" s="32"/>
      <c r="C93" s="27" t="s">
        <v>29</v>
      </c>
      <c r="F93" s="25" t="str">
        <f>IF(E22="","",E22)</f>
        <v>Vyplň údaj</v>
      </c>
      <c r="I93" s="27" t="s">
        <v>33</v>
      </c>
      <c r="J93" s="30" t="str">
        <f>E28</f>
        <v xml:space="preserve"> 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415</v>
      </c>
      <c r="D95" s="113" t="s">
        <v>56</v>
      </c>
      <c r="E95" s="113" t="s">
        <v>52</v>
      </c>
      <c r="F95" s="113" t="s">
        <v>53</v>
      </c>
      <c r="G95" s="113" t="s">
        <v>416</v>
      </c>
      <c r="H95" s="113" t="s">
        <v>417</v>
      </c>
      <c r="I95" s="113" t="s">
        <v>418</v>
      </c>
      <c r="J95" s="113" t="s">
        <v>405</v>
      </c>
      <c r="K95" s="114" t="s">
        <v>419</v>
      </c>
      <c r="L95" s="111"/>
      <c r="M95" s="56" t="s">
        <v>19</v>
      </c>
      <c r="N95" s="57" t="s">
        <v>41</v>
      </c>
      <c r="O95" s="57" t="s">
        <v>420</v>
      </c>
      <c r="P95" s="57" t="s">
        <v>421</v>
      </c>
      <c r="Q95" s="57" t="s">
        <v>422</v>
      </c>
      <c r="R95" s="57" t="s">
        <v>423</v>
      </c>
      <c r="S95" s="57" t="s">
        <v>424</v>
      </c>
      <c r="T95" s="58" t="s">
        <v>425</v>
      </c>
    </row>
    <row r="96" spans="2:63" s="1" customFormat="1" ht="22.9" customHeight="1">
      <c r="B96" s="32"/>
      <c r="C96" s="61" t="s">
        <v>426</v>
      </c>
      <c r="J96" s="115">
        <f>BK96</f>
        <v>0</v>
      </c>
      <c r="L96" s="32"/>
      <c r="M96" s="59"/>
      <c r="N96" s="50"/>
      <c r="O96" s="50"/>
      <c r="P96" s="116">
        <f>P97+P103</f>
        <v>0</v>
      </c>
      <c r="Q96" s="50"/>
      <c r="R96" s="116">
        <f>R97+R103</f>
        <v>3.7479999999999999E-2</v>
      </c>
      <c r="S96" s="50"/>
      <c r="T96" s="117">
        <f>T97+T103</f>
        <v>0</v>
      </c>
      <c r="AT96" s="17" t="s">
        <v>70</v>
      </c>
      <c r="AU96" s="17" t="s">
        <v>406</v>
      </c>
      <c r="BK96" s="118">
        <f>BK97+BK103</f>
        <v>0</v>
      </c>
    </row>
    <row r="97" spans="2:65" s="11" customFormat="1" ht="25.9" customHeight="1">
      <c r="B97" s="119"/>
      <c r="D97" s="120" t="s">
        <v>70</v>
      </c>
      <c r="E97" s="121" t="s">
        <v>427</v>
      </c>
      <c r="F97" s="121" t="s">
        <v>428</v>
      </c>
      <c r="I97" s="122"/>
      <c r="J97" s="123">
        <f>BK97</f>
        <v>0</v>
      </c>
      <c r="L97" s="119"/>
      <c r="M97" s="124"/>
      <c r="P97" s="125">
        <f>P98+P100</f>
        <v>0</v>
      </c>
      <c r="R97" s="125">
        <f>R98+R100</f>
        <v>0</v>
      </c>
      <c r="T97" s="126">
        <f>T98+T100</f>
        <v>0</v>
      </c>
      <c r="AR97" s="120" t="s">
        <v>79</v>
      </c>
      <c r="AT97" s="127" t="s">
        <v>70</v>
      </c>
      <c r="AU97" s="127" t="s">
        <v>71</v>
      </c>
      <c r="AY97" s="120" t="s">
        <v>429</v>
      </c>
      <c r="BK97" s="128">
        <f>BK98+BK100</f>
        <v>0</v>
      </c>
    </row>
    <row r="98" spans="2:65" s="11" customFormat="1" ht="22.9" customHeight="1">
      <c r="B98" s="119"/>
      <c r="D98" s="120" t="s">
        <v>70</v>
      </c>
      <c r="E98" s="129" t="s">
        <v>79</v>
      </c>
      <c r="F98" s="129" t="s">
        <v>2066</v>
      </c>
      <c r="I98" s="122"/>
      <c r="J98" s="130">
        <f>BK98</f>
        <v>0</v>
      </c>
      <c r="L98" s="119"/>
      <c r="M98" s="124"/>
      <c r="P98" s="125">
        <f>P99</f>
        <v>0</v>
      </c>
      <c r="R98" s="125">
        <f>R99</f>
        <v>0</v>
      </c>
      <c r="T98" s="126">
        <f>T99</f>
        <v>0</v>
      </c>
      <c r="AR98" s="120" t="s">
        <v>79</v>
      </c>
      <c r="AT98" s="127" t="s">
        <v>70</v>
      </c>
      <c r="AU98" s="127" t="s">
        <v>79</v>
      </c>
      <c r="AY98" s="120" t="s">
        <v>429</v>
      </c>
      <c r="BK98" s="128">
        <f>BK99</f>
        <v>0</v>
      </c>
    </row>
    <row r="99" spans="2:65" s="1" customFormat="1" ht="24.2" customHeight="1">
      <c r="B99" s="32"/>
      <c r="C99" s="166" t="s">
        <v>79</v>
      </c>
      <c r="D99" s="166" t="s">
        <v>780</v>
      </c>
      <c r="E99" s="167" t="s">
        <v>2067</v>
      </c>
      <c r="F99" s="168" t="s">
        <v>2068</v>
      </c>
      <c r="G99" s="169" t="s">
        <v>783</v>
      </c>
      <c r="H99" s="170">
        <v>3900</v>
      </c>
      <c r="I99" s="171"/>
      <c r="J99" s="172">
        <f>ROUND(I99*H99,2)</f>
        <v>0</v>
      </c>
      <c r="K99" s="168" t="str">
        <f>'[1]02 - stavební část'!$K$127</f>
        <v>CS ÚRS 2025 01</v>
      </c>
      <c r="L99" s="32"/>
      <c r="M99" s="173" t="s">
        <v>19</v>
      </c>
      <c r="N99" s="174" t="s">
        <v>42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440</v>
      </c>
      <c r="AT99" s="143" t="s">
        <v>780</v>
      </c>
      <c r="AU99" s="143" t="s">
        <v>81</v>
      </c>
      <c r="AY99" s="17" t="s">
        <v>429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7" t="s">
        <v>79</v>
      </c>
      <c r="BK99" s="144">
        <f>ROUND(I99*H99,2)</f>
        <v>0</v>
      </c>
      <c r="BL99" s="17" t="s">
        <v>440</v>
      </c>
      <c r="BM99" s="143" t="s">
        <v>2069</v>
      </c>
    </row>
    <row r="100" spans="2:65" s="11" customFormat="1" ht="22.9" customHeight="1">
      <c r="B100" s="119"/>
      <c r="D100" s="120" t="s">
        <v>70</v>
      </c>
      <c r="E100" s="129" t="s">
        <v>430</v>
      </c>
      <c r="F100" s="129" t="s">
        <v>431</v>
      </c>
      <c r="I100" s="122"/>
      <c r="J100" s="130">
        <f>BK100</f>
        <v>0</v>
      </c>
      <c r="L100" s="119"/>
      <c r="M100" s="124"/>
      <c r="P100" s="125">
        <f>SUM(P101:P102)</f>
        <v>0</v>
      </c>
      <c r="R100" s="125">
        <f>SUM(R101:R102)</f>
        <v>0</v>
      </c>
      <c r="T100" s="126">
        <f>SUM(T101:T102)</f>
        <v>0</v>
      </c>
      <c r="AR100" s="120" t="s">
        <v>79</v>
      </c>
      <c r="AT100" s="127" t="s">
        <v>70</v>
      </c>
      <c r="AU100" s="127" t="s">
        <v>79</v>
      </c>
      <c r="AY100" s="120" t="s">
        <v>429</v>
      </c>
      <c r="BK100" s="128">
        <f>SUM(BK101:BK102)</f>
        <v>0</v>
      </c>
    </row>
    <row r="101" spans="2:65" s="1" customFormat="1" ht="24.2" customHeight="1">
      <c r="B101" s="32"/>
      <c r="C101" s="166" t="s">
        <v>81</v>
      </c>
      <c r="D101" s="166" t="s">
        <v>780</v>
      </c>
      <c r="E101" s="167" t="s">
        <v>2070</v>
      </c>
      <c r="F101" s="168" t="s">
        <v>2071</v>
      </c>
      <c r="G101" s="169" t="s">
        <v>752</v>
      </c>
      <c r="H101" s="170">
        <v>4</v>
      </c>
      <c r="I101" s="171"/>
      <c r="J101" s="172">
        <f>ROUND(I101*H101,2)</f>
        <v>0</v>
      </c>
      <c r="K101" s="168" t="str">
        <f>'[1]02 - stavební část'!$K$127</f>
        <v>CS ÚRS 2025 01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440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2072</v>
      </c>
    </row>
    <row r="102" spans="2:65" s="1" customFormat="1" ht="24.2" customHeight="1">
      <c r="B102" s="32"/>
      <c r="C102" s="166" t="s">
        <v>97</v>
      </c>
      <c r="D102" s="166" t="s">
        <v>780</v>
      </c>
      <c r="E102" s="167" t="s">
        <v>2073</v>
      </c>
      <c r="F102" s="168" t="s">
        <v>2074</v>
      </c>
      <c r="G102" s="169" t="s">
        <v>752</v>
      </c>
      <c r="H102" s="170">
        <v>4</v>
      </c>
      <c r="I102" s="171"/>
      <c r="J102" s="172">
        <f>ROUND(I102*H102,2)</f>
        <v>0</v>
      </c>
      <c r="K102" s="168" t="str">
        <f>'[1]02 - stavební část'!$K$127</f>
        <v>CS ÚRS 2025 01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440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440</v>
      </c>
      <c r="BM102" s="143" t="s">
        <v>2075</v>
      </c>
    </row>
    <row r="103" spans="2:65" s="11" customFormat="1" ht="25.9" customHeight="1">
      <c r="B103" s="119"/>
      <c r="D103" s="120" t="s">
        <v>70</v>
      </c>
      <c r="E103" s="121" t="s">
        <v>434</v>
      </c>
      <c r="F103" s="121" t="s">
        <v>2076</v>
      </c>
      <c r="I103" s="122"/>
      <c r="J103" s="123">
        <f>BK103</f>
        <v>0</v>
      </c>
      <c r="L103" s="119"/>
      <c r="M103" s="124"/>
      <c r="P103" s="125">
        <f>P104</f>
        <v>0</v>
      </c>
      <c r="R103" s="125">
        <f>R104</f>
        <v>3.7479999999999999E-2</v>
      </c>
      <c r="T103" s="126">
        <f>T104</f>
        <v>0</v>
      </c>
      <c r="AR103" s="120" t="s">
        <v>97</v>
      </c>
      <c r="AT103" s="127" t="s">
        <v>70</v>
      </c>
      <c r="AU103" s="127" t="s">
        <v>71</v>
      </c>
      <c r="AY103" s="120" t="s">
        <v>429</v>
      </c>
      <c r="BK103" s="128">
        <f>BK104</f>
        <v>0</v>
      </c>
    </row>
    <row r="104" spans="2:65" s="11" customFormat="1" ht="22.9" customHeight="1">
      <c r="B104" s="119"/>
      <c r="D104" s="120" t="s">
        <v>70</v>
      </c>
      <c r="E104" s="129" t="s">
        <v>2077</v>
      </c>
      <c r="F104" s="129" t="s">
        <v>2078</v>
      </c>
      <c r="I104" s="122"/>
      <c r="J104" s="130">
        <f>BK104</f>
        <v>0</v>
      </c>
      <c r="L104" s="119"/>
      <c r="M104" s="124"/>
      <c r="P104" s="125">
        <f>SUM(P105:P108)</f>
        <v>0</v>
      </c>
      <c r="R104" s="125">
        <f>SUM(R105:R108)</f>
        <v>3.7479999999999999E-2</v>
      </c>
      <c r="T104" s="126">
        <f>SUM(T105:T108)</f>
        <v>0</v>
      </c>
      <c r="AR104" s="120" t="s">
        <v>97</v>
      </c>
      <c r="AT104" s="127" t="s">
        <v>70</v>
      </c>
      <c r="AU104" s="127" t="s">
        <v>79</v>
      </c>
      <c r="AY104" s="120" t="s">
        <v>429</v>
      </c>
      <c r="BK104" s="128">
        <f>SUM(BK105:BK108)</f>
        <v>0</v>
      </c>
    </row>
    <row r="105" spans="2:65" s="1" customFormat="1" ht="24.2" customHeight="1">
      <c r="B105" s="32"/>
      <c r="C105" s="166" t="s">
        <v>440</v>
      </c>
      <c r="D105" s="166" t="s">
        <v>780</v>
      </c>
      <c r="E105" s="167" t="s">
        <v>2079</v>
      </c>
      <c r="F105" s="168" t="s">
        <v>2080</v>
      </c>
      <c r="G105" s="169" t="s">
        <v>830</v>
      </c>
      <c r="H105" s="170">
        <v>3.85</v>
      </c>
      <c r="I105" s="171"/>
      <c r="J105" s="172">
        <f>ROUND(I105*H105,2)</f>
        <v>0</v>
      </c>
      <c r="K105" s="168" t="str">
        <f>'[1]02 - stavební část'!$K$127</f>
        <v>CS ÚRS 2025 01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8.8000000000000005E-3</v>
      </c>
      <c r="R105" s="141">
        <f>Q105*H105</f>
        <v>3.388E-2</v>
      </c>
      <c r="S105" s="141">
        <v>0</v>
      </c>
      <c r="T105" s="142">
        <f>S105*H105</f>
        <v>0</v>
      </c>
      <c r="AR105" s="143" t="s">
        <v>863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863</v>
      </c>
      <c r="BM105" s="143" t="s">
        <v>2081</v>
      </c>
    </row>
    <row r="106" spans="2:65" s="1" customFormat="1" ht="24.2" customHeight="1">
      <c r="B106" s="32"/>
      <c r="C106" s="166" t="s">
        <v>430</v>
      </c>
      <c r="D106" s="166" t="s">
        <v>780</v>
      </c>
      <c r="E106" s="167" t="s">
        <v>2082</v>
      </c>
      <c r="F106" s="168" t="s">
        <v>2083</v>
      </c>
      <c r="G106" s="169" t="s">
        <v>483</v>
      </c>
      <c r="H106" s="170">
        <v>3900</v>
      </c>
      <c r="I106" s="171"/>
      <c r="J106" s="172">
        <f>ROUND(I106*H106,2)</f>
        <v>0</v>
      </c>
      <c r="K106" s="168" t="str">
        <f>'[1]02 - stavební část'!$K$127</f>
        <v>CS ÚRS 2025 01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863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863</v>
      </c>
      <c r="BM106" s="143" t="s">
        <v>2084</v>
      </c>
    </row>
    <row r="107" spans="2:65" s="1" customFormat="1" ht="24.2" customHeight="1">
      <c r="B107" s="32"/>
      <c r="C107" s="166" t="s">
        <v>493</v>
      </c>
      <c r="D107" s="166" t="s">
        <v>780</v>
      </c>
      <c r="E107" s="167" t="s">
        <v>2085</v>
      </c>
      <c r="F107" s="168" t="s">
        <v>2086</v>
      </c>
      <c r="G107" s="169" t="s">
        <v>483</v>
      </c>
      <c r="H107" s="170">
        <v>3900</v>
      </c>
      <c r="I107" s="171"/>
      <c r="J107" s="172">
        <f>ROUND(I107*H107,2)</f>
        <v>0</v>
      </c>
      <c r="K107" s="168" t="str">
        <f>'[1]02 - stavební část'!$K$127</f>
        <v>CS ÚRS 2025 01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863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863</v>
      </c>
      <c r="BM107" s="143" t="s">
        <v>2087</v>
      </c>
    </row>
    <row r="108" spans="2:65" s="1" customFormat="1" ht="37.9" customHeight="1">
      <c r="B108" s="32"/>
      <c r="C108" s="166" t="s">
        <v>499</v>
      </c>
      <c r="D108" s="166" t="s">
        <v>780</v>
      </c>
      <c r="E108" s="167" t="s">
        <v>2088</v>
      </c>
      <c r="F108" s="168" t="s">
        <v>2089</v>
      </c>
      <c r="G108" s="169" t="s">
        <v>483</v>
      </c>
      <c r="H108" s="170">
        <v>120</v>
      </c>
      <c r="I108" s="171"/>
      <c r="J108" s="172">
        <f>ROUND(I108*H108,2)</f>
        <v>0</v>
      </c>
      <c r="K108" s="168" t="str">
        <f>'[1]02 - stavební část'!$K$127</f>
        <v>CS ÚRS 2025 01</v>
      </c>
      <c r="L108" s="32"/>
      <c r="M108" s="181" t="s">
        <v>19</v>
      </c>
      <c r="N108" s="182" t="s">
        <v>42</v>
      </c>
      <c r="O108" s="183"/>
      <c r="P108" s="184">
        <f>O108*H108</f>
        <v>0</v>
      </c>
      <c r="Q108" s="184">
        <v>3.0000000000000001E-5</v>
      </c>
      <c r="R108" s="184">
        <f>Q108*H108</f>
        <v>3.5999999999999999E-3</v>
      </c>
      <c r="S108" s="184">
        <v>0</v>
      </c>
      <c r="T108" s="185">
        <f>S108*H108</f>
        <v>0</v>
      </c>
      <c r="AR108" s="143" t="s">
        <v>863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863</v>
      </c>
      <c r="BM108" s="143" t="s">
        <v>2090</v>
      </c>
    </row>
    <row r="109" spans="2:65" s="1" customFormat="1" ht="6.95" customHeight="1"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32"/>
    </row>
  </sheetData>
  <sheetProtection algorithmName="SHA-512" hashValue="JruhxJmAJcLLlpzUzMeLxFUXO9s8vWLd0NLGi2Hq8WgRvAfsl04/vaG8UF5mkcxZ5TeEoeI0BqkoEWRGAIJNdA==" saltValue="lEJYNDmZGgZTK+CuIzYbow==" spinCount="100000" sheet="1" objects="1" scenarios="1" formatColumns="0" formatRows="0" autoFilter="0"/>
  <autoFilter ref="C95:K108" xr:uid="{00000000-0009-0000-0000-000005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00"/>
  <sheetViews>
    <sheetView showGridLines="0" topLeftCell="A84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104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1976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1978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2091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19</v>
      </c>
      <c r="L18" s="32"/>
    </row>
    <row r="19" spans="2:12" s="1" customFormat="1" ht="18" customHeight="1">
      <c r="B19" s="32"/>
      <c r="E19" s="25" t="s">
        <v>22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">
        <v>19</v>
      </c>
      <c r="L24" s="32"/>
    </row>
    <row r="25" spans="2:12" s="1" customFormat="1" ht="18" customHeight="1">
      <c r="B25" s="32"/>
      <c r="E25" s="25" t="s">
        <v>22</v>
      </c>
      <c r="I25" s="27" t="s">
        <v>28</v>
      </c>
      <c r="J25" s="25" t="s">
        <v>19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">
        <v>19</v>
      </c>
      <c r="L27" s="32"/>
    </row>
    <row r="28" spans="2:12" s="1" customFormat="1" ht="18" customHeight="1">
      <c r="B28" s="32"/>
      <c r="E28" s="25" t="s">
        <v>22</v>
      </c>
      <c r="I28" s="27" t="s">
        <v>28</v>
      </c>
      <c r="J28" s="25" t="s">
        <v>19</v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ROUND(J93,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ROUND((SUM(BE93:BE99)),  2)</f>
        <v>0</v>
      </c>
      <c r="I37" s="93">
        <v>0.21</v>
      </c>
      <c r="J37" s="83">
        <f>ROUND(((SUM(BE93:BE99))*I37),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ROUND((SUM(BF93:BF99)),  2)</f>
        <v>0</v>
      </c>
      <c r="I38" s="93">
        <v>0.12</v>
      </c>
      <c r="J38" s="83">
        <f>ROUND(((SUM(BF93:BF99))*I38),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ROUND((SUM(BG93:BG99)),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ROUND((SUM(BH93:BH99)),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ROUND((SUM(BI93:BI99)),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1976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1978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 xml:space="preserve"> 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 xml:space="preserve"> 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J93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412</v>
      </c>
      <c r="E68" s="105"/>
      <c r="F68" s="105"/>
      <c r="G68" s="105"/>
      <c r="H68" s="105"/>
      <c r="I68" s="105"/>
      <c r="J68" s="106">
        <f>J94</f>
        <v>0</v>
      </c>
      <c r="L68" s="103"/>
    </row>
    <row r="69" spans="2:47" s="8" customFormat="1" ht="24.95" customHeight="1">
      <c r="B69" s="103"/>
      <c r="D69" s="104" t="s">
        <v>413</v>
      </c>
      <c r="E69" s="105"/>
      <c r="F69" s="105"/>
      <c r="G69" s="105"/>
      <c r="H69" s="105"/>
      <c r="I69" s="105"/>
      <c r="J69" s="106">
        <f>J97</f>
        <v>0</v>
      </c>
      <c r="L69" s="103"/>
    </row>
    <row r="70" spans="2:47" s="1" customFormat="1" ht="21.75" customHeight="1">
      <c r="B70" s="32"/>
      <c r="L70" s="32"/>
    </row>
    <row r="71" spans="2:47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5" spans="2:47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47" s="1" customFormat="1" ht="24.95" customHeight="1">
      <c r="B76" s="32"/>
      <c r="C76" s="21" t="s">
        <v>414</v>
      </c>
      <c r="L76" s="32"/>
    </row>
    <row r="77" spans="2:47" s="1" customFormat="1" ht="6.95" customHeight="1">
      <c r="B77" s="32"/>
      <c r="L77" s="32"/>
    </row>
    <row r="78" spans="2:47" s="1" customFormat="1" ht="12" customHeight="1">
      <c r="B78" s="32"/>
      <c r="C78" s="27" t="s">
        <v>16</v>
      </c>
      <c r="L78" s="32"/>
    </row>
    <row r="79" spans="2:47" s="1" customFormat="1" ht="16.5" customHeight="1">
      <c r="B79" s="32"/>
      <c r="E79" s="326" t="str">
        <f>E7</f>
        <v>Prostá rekonstrukce trati v úseku Mirošovice u Rataj nad Sázavou</v>
      </c>
      <c r="F79" s="327"/>
      <c r="G79" s="327"/>
      <c r="H79" s="327"/>
      <c r="L79" s="32"/>
    </row>
    <row r="80" spans="2:47" ht="12" customHeight="1">
      <c r="B80" s="20"/>
      <c r="C80" s="27" t="s">
        <v>401</v>
      </c>
      <c r="L80" s="20"/>
    </row>
    <row r="81" spans="2:65" ht="16.5" customHeight="1">
      <c r="B81" s="20"/>
      <c r="E81" s="326" t="s">
        <v>1976</v>
      </c>
      <c r="F81" s="290"/>
      <c r="G81" s="290"/>
      <c r="H81" s="290"/>
      <c r="L81" s="20"/>
    </row>
    <row r="82" spans="2:65" ht="12" customHeight="1">
      <c r="B82" s="20"/>
      <c r="C82" s="27" t="s">
        <v>1977</v>
      </c>
      <c r="L82" s="20"/>
    </row>
    <row r="83" spans="2:65" s="1" customFormat="1" ht="16.5" customHeight="1">
      <c r="B83" s="32"/>
      <c r="E83" s="321" t="s">
        <v>1978</v>
      </c>
      <c r="F83" s="325"/>
      <c r="G83" s="325"/>
      <c r="H83" s="325"/>
      <c r="L83" s="32"/>
    </row>
    <row r="84" spans="2:65" s="1" customFormat="1" ht="12" customHeight="1">
      <c r="B84" s="32"/>
      <c r="C84" s="27" t="s">
        <v>1979</v>
      </c>
      <c r="L84" s="32"/>
    </row>
    <row r="85" spans="2:65" s="1" customFormat="1" ht="16.5" customHeight="1">
      <c r="B85" s="32"/>
      <c r="E85" s="308" t="str">
        <f>E13</f>
        <v>03 - VRN</v>
      </c>
      <c r="F85" s="325"/>
      <c r="G85" s="325"/>
      <c r="H85" s="325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F16</f>
        <v xml:space="preserve"> </v>
      </c>
      <c r="I87" s="27" t="s">
        <v>23</v>
      </c>
      <c r="J87" s="49" t="str">
        <f>IF(J16="","",J16)</f>
        <v>29. 5. 2025</v>
      </c>
      <c r="L87" s="32"/>
    </row>
    <row r="88" spans="2:65" s="1" customFormat="1" ht="6.95" customHeight="1">
      <c r="B88" s="32"/>
      <c r="L88" s="32"/>
    </row>
    <row r="89" spans="2:65" s="1" customFormat="1" ht="15.2" customHeight="1">
      <c r="B89" s="32"/>
      <c r="C89" s="27" t="s">
        <v>25</v>
      </c>
      <c r="F89" s="25" t="str">
        <f>E19</f>
        <v xml:space="preserve"> </v>
      </c>
      <c r="I89" s="27" t="s">
        <v>31</v>
      </c>
      <c r="J89" s="30" t="str">
        <f>E25</f>
        <v xml:space="preserve"> </v>
      </c>
      <c r="L89" s="32"/>
    </row>
    <row r="90" spans="2:65" s="1" customFormat="1" ht="15.2" customHeight="1">
      <c r="B90" s="32"/>
      <c r="C90" s="27" t="s">
        <v>29</v>
      </c>
      <c r="F90" s="25" t="str">
        <f>IF(E22="","",E22)</f>
        <v>Vyplň údaj</v>
      </c>
      <c r="I90" s="27" t="s">
        <v>33</v>
      </c>
      <c r="J90" s="30" t="str">
        <f>E28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415</v>
      </c>
      <c r="D92" s="113" t="s">
        <v>56</v>
      </c>
      <c r="E92" s="113" t="s">
        <v>52</v>
      </c>
      <c r="F92" s="113" t="s">
        <v>53</v>
      </c>
      <c r="G92" s="113" t="s">
        <v>416</v>
      </c>
      <c r="H92" s="113" t="s">
        <v>417</v>
      </c>
      <c r="I92" s="113" t="s">
        <v>418</v>
      </c>
      <c r="J92" s="113" t="s">
        <v>405</v>
      </c>
      <c r="K92" s="114" t="s">
        <v>419</v>
      </c>
      <c r="L92" s="111"/>
      <c r="M92" s="56" t="s">
        <v>19</v>
      </c>
      <c r="N92" s="57" t="s">
        <v>41</v>
      </c>
      <c r="O92" s="57" t="s">
        <v>420</v>
      </c>
      <c r="P92" s="57" t="s">
        <v>421</v>
      </c>
      <c r="Q92" s="57" t="s">
        <v>422</v>
      </c>
      <c r="R92" s="57" t="s">
        <v>423</v>
      </c>
      <c r="S92" s="57" t="s">
        <v>424</v>
      </c>
      <c r="T92" s="58" t="s">
        <v>425</v>
      </c>
    </row>
    <row r="93" spans="2:65" s="1" customFormat="1" ht="22.9" customHeight="1">
      <c r="B93" s="32"/>
      <c r="C93" s="61" t="s">
        <v>426</v>
      </c>
      <c r="J93" s="115">
        <f>BK93</f>
        <v>0</v>
      </c>
      <c r="L93" s="32"/>
      <c r="M93" s="59"/>
      <c r="N93" s="50"/>
      <c r="O93" s="50"/>
      <c r="P93" s="116">
        <f>P94+P97</f>
        <v>0</v>
      </c>
      <c r="Q93" s="50"/>
      <c r="R93" s="116">
        <f>R94+R97</f>
        <v>0</v>
      </c>
      <c r="S93" s="50"/>
      <c r="T93" s="117">
        <f>T94+T97</f>
        <v>0</v>
      </c>
      <c r="AT93" s="17" t="s">
        <v>70</v>
      </c>
      <c r="AU93" s="17" t="s">
        <v>406</v>
      </c>
      <c r="BK93" s="118">
        <f>BK94+BK97</f>
        <v>0</v>
      </c>
    </row>
    <row r="94" spans="2:65" s="11" customFormat="1" ht="25.9" customHeight="1">
      <c r="B94" s="119"/>
      <c r="D94" s="120" t="s">
        <v>70</v>
      </c>
      <c r="E94" s="121" t="s">
        <v>1172</v>
      </c>
      <c r="F94" s="121" t="s">
        <v>1173</v>
      </c>
      <c r="I94" s="122"/>
      <c r="J94" s="123">
        <f>BK94</f>
        <v>0</v>
      </c>
      <c r="L94" s="119"/>
      <c r="M94" s="124"/>
      <c r="P94" s="125">
        <f>SUM(P95:P96)</f>
        <v>0</v>
      </c>
      <c r="R94" s="125">
        <f>SUM(R95:R96)</f>
        <v>0</v>
      </c>
      <c r="T94" s="126">
        <f>SUM(T95:T96)</f>
        <v>0</v>
      </c>
      <c r="AR94" s="120" t="s">
        <v>440</v>
      </c>
      <c r="AT94" s="127" t="s">
        <v>70</v>
      </c>
      <c r="AU94" s="127" t="s">
        <v>71</v>
      </c>
      <c r="AY94" s="120" t="s">
        <v>429</v>
      </c>
      <c r="BK94" s="128">
        <f>SUM(BK95:BK96)</f>
        <v>0</v>
      </c>
    </row>
    <row r="95" spans="2:65" s="1" customFormat="1" ht="101.25" customHeight="1">
      <c r="B95" s="32"/>
      <c r="C95" s="166" t="s">
        <v>79</v>
      </c>
      <c r="D95" s="166" t="s">
        <v>780</v>
      </c>
      <c r="E95" s="167" t="s">
        <v>2092</v>
      </c>
      <c r="F95" s="168" t="s">
        <v>2093</v>
      </c>
      <c r="G95" s="169" t="s">
        <v>437</v>
      </c>
      <c r="H95" s="170">
        <v>8</v>
      </c>
      <c r="I95" s="171"/>
      <c r="J95" s="172">
        <f>ROUND(I95*H95,2)</f>
        <v>0</v>
      </c>
      <c r="K95" s="168" t="s">
        <v>438</v>
      </c>
      <c r="L95" s="32"/>
      <c r="M95" s="173" t="s">
        <v>19</v>
      </c>
      <c r="N95" s="174" t="s">
        <v>42</v>
      </c>
      <c r="P95" s="141">
        <f>O95*H95</f>
        <v>0</v>
      </c>
      <c r="Q95" s="141">
        <v>0</v>
      </c>
      <c r="R95" s="141">
        <f>Q95*H95</f>
        <v>0</v>
      </c>
      <c r="S95" s="141">
        <v>0</v>
      </c>
      <c r="T95" s="142">
        <f>S95*H95</f>
        <v>0</v>
      </c>
      <c r="AR95" s="143" t="s">
        <v>1177</v>
      </c>
      <c r="AT95" s="143" t="s">
        <v>780</v>
      </c>
      <c r="AU95" s="143" t="s">
        <v>79</v>
      </c>
      <c r="AY95" s="17" t="s">
        <v>429</v>
      </c>
      <c r="BE95" s="144">
        <f>IF(N95="základní",J95,0)</f>
        <v>0</v>
      </c>
      <c r="BF95" s="144">
        <f>IF(N95="snížená",J95,0)</f>
        <v>0</v>
      </c>
      <c r="BG95" s="144">
        <f>IF(N95="zákl. přenesená",J95,0)</f>
        <v>0</v>
      </c>
      <c r="BH95" s="144">
        <f>IF(N95="sníž. přenesená",J95,0)</f>
        <v>0</v>
      </c>
      <c r="BI95" s="144">
        <f>IF(N95="nulová",J95,0)</f>
        <v>0</v>
      </c>
      <c r="BJ95" s="17" t="s">
        <v>79</v>
      </c>
      <c r="BK95" s="144">
        <f>ROUND(I95*H95,2)</f>
        <v>0</v>
      </c>
      <c r="BL95" s="17" t="s">
        <v>1177</v>
      </c>
      <c r="BM95" s="143" t="s">
        <v>2094</v>
      </c>
    </row>
    <row r="96" spans="2:65" s="1" customFormat="1" ht="114.95" customHeight="1">
      <c r="B96" s="32"/>
      <c r="C96" s="166" t="s">
        <v>81</v>
      </c>
      <c r="D96" s="166" t="s">
        <v>780</v>
      </c>
      <c r="E96" s="167" t="s">
        <v>2095</v>
      </c>
      <c r="F96" s="168" t="s">
        <v>2096</v>
      </c>
      <c r="G96" s="169" t="s">
        <v>437</v>
      </c>
      <c r="H96" s="170">
        <v>80</v>
      </c>
      <c r="I96" s="171"/>
      <c r="J96" s="172">
        <f>ROUND(I96*H96,2)</f>
        <v>0</v>
      </c>
      <c r="K96" s="168" t="s">
        <v>438</v>
      </c>
      <c r="L96" s="32"/>
      <c r="M96" s="173" t="s">
        <v>19</v>
      </c>
      <c r="N96" s="174" t="s">
        <v>42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1177</v>
      </c>
      <c r="AT96" s="143" t="s">
        <v>780</v>
      </c>
      <c r="AU96" s="143" t="s">
        <v>79</v>
      </c>
      <c r="AY96" s="17" t="s">
        <v>429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7" t="s">
        <v>79</v>
      </c>
      <c r="BK96" s="144">
        <f>ROUND(I96*H96,2)</f>
        <v>0</v>
      </c>
      <c r="BL96" s="17" t="s">
        <v>1177</v>
      </c>
      <c r="BM96" s="143" t="s">
        <v>2097</v>
      </c>
    </row>
    <row r="97" spans="2:65" s="11" customFormat="1" ht="25.9" customHeight="1">
      <c r="B97" s="119"/>
      <c r="D97" s="120" t="s">
        <v>70</v>
      </c>
      <c r="E97" s="121" t="s">
        <v>103</v>
      </c>
      <c r="F97" s="121" t="s">
        <v>1192</v>
      </c>
      <c r="I97" s="122"/>
      <c r="J97" s="123">
        <f>BK97</f>
        <v>0</v>
      </c>
      <c r="L97" s="119"/>
      <c r="M97" s="124"/>
      <c r="P97" s="125">
        <f>SUM(P98:P99)</f>
        <v>0</v>
      </c>
      <c r="R97" s="125">
        <f>SUM(R98:R99)</f>
        <v>0</v>
      </c>
      <c r="T97" s="126">
        <f>SUM(T98:T99)</f>
        <v>0</v>
      </c>
      <c r="AR97" s="120" t="s">
        <v>430</v>
      </c>
      <c r="AT97" s="127" t="s">
        <v>70</v>
      </c>
      <c r="AU97" s="127" t="s">
        <v>71</v>
      </c>
      <c r="AY97" s="120" t="s">
        <v>429</v>
      </c>
      <c r="BK97" s="128">
        <f>SUM(BK98:BK99)</f>
        <v>0</v>
      </c>
    </row>
    <row r="98" spans="2:65" s="1" customFormat="1" ht="78" customHeight="1">
      <c r="B98" s="32"/>
      <c r="C98" s="166" t="s">
        <v>97</v>
      </c>
      <c r="D98" s="166" t="s">
        <v>780</v>
      </c>
      <c r="E98" s="167" t="s">
        <v>2098</v>
      </c>
      <c r="F98" s="168" t="s">
        <v>2099</v>
      </c>
      <c r="G98" s="169" t="s">
        <v>2100</v>
      </c>
      <c r="H98" s="186"/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440</v>
      </c>
      <c r="AT98" s="143" t="s">
        <v>780</v>
      </c>
      <c r="AU98" s="143" t="s">
        <v>79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440</v>
      </c>
      <c r="BM98" s="143" t="s">
        <v>2101</v>
      </c>
    </row>
    <row r="99" spans="2:65" s="1" customFormat="1" ht="44.25" customHeight="1">
      <c r="B99" s="32"/>
      <c r="C99" s="166" t="s">
        <v>440</v>
      </c>
      <c r="D99" s="166" t="s">
        <v>780</v>
      </c>
      <c r="E99" s="167" t="s">
        <v>2102</v>
      </c>
      <c r="F99" s="168" t="s">
        <v>2103</v>
      </c>
      <c r="G99" s="169" t="s">
        <v>2100</v>
      </c>
      <c r="H99" s="186"/>
      <c r="I99" s="171"/>
      <c r="J99" s="172">
        <f>ROUND(I99*H99,2)</f>
        <v>0</v>
      </c>
      <c r="K99" s="168" t="s">
        <v>438</v>
      </c>
      <c r="L99" s="32"/>
      <c r="M99" s="181" t="s">
        <v>19</v>
      </c>
      <c r="N99" s="182" t="s">
        <v>42</v>
      </c>
      <c r="O99" s="183"/>
      <c r="P99" s="184">
        <f>O99*H99</f>
        <v>0</v>
      </c>
      <c r="Q99" s="184">
        <v>0</v>
      </c>
      <c r="R99" s="184">
        <f>Q99*H99</f>
        <v>0</v>
      </c>
      <c r="S99" s="184">
        <v>0</v>
      </c>
      <c r="T99" s="185">
        <f>S99*H99</f>
        <v>0</v>
      </c>
      <c r="AR99" s="143" t="s">
        <v>440</v>
      </c>
      <c r="AT99" s="143" t="s">
        <v>780</v>
      </c>
      <c r="AU99" s="143" t="s">
        <v>79</v>
      </c>
      <c r="AY99" s="17" t="s">
        <v>429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7" t="s">
        <v>79</v>
      </c>
      <c r="BK99" s="144">
        <f>ROUND(I99*H99,2)</f>
        <v>0</v>
      </c>
      <c r="BL99" s="17" t="s">
        <v>440</v>
      </c>
      <c r="BM99" s="143" t="s">
        <v>2104</v>
      </c>
    </row>
    <row r="100" spans="2:65" s="1" customFormat="1" ht="6.95" customHeight="1"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32"/>
    </row>
  </sheetData>
  <sheetProtection algorithmName="SHA-512" hashValue="O+oruW4PKQiaEMjmHbMD7fgRbTmp9gDILIyBH56Yk/HlhHYkBhaKFToE6Ty/kvUCznphhuQ01TisJYcfG+6f1Q==" saltValue="FA/0T1QcFWoa4PMppxImM6yk0seFVEQGyPSFFSmZOylT9U+p0HntudD6I0Eek8dx6uY64TnDhfFWHBWu+S+XTw==" spinCount="100000" sheet="1" objects="1" scenarios="1" formatColumns="0" formatRows="0" autoFilter="0"/>
  <autoFilter ref="C92:K99" xr:uid="{00000000-0009-0000-0000-00000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17"/>
  <sheetViews>
    <sheetView showGridLines="0" topLeftCell="A78" workbookViewId="0">
      <selection activeCell="V93" sqref="V9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108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1976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23.25" customHeight="1">
      <c r="B11" s="32"/>
      <c r="E11" s="321" t="s">
        <v>2105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1980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19</v>
      </c>
      <c r="L18" s="32"/>
    </row>
    <row r="19" spans="2:12" s="1" customFormat="1" ht="18" customHeight="1">
      <c r="B19" s="32"/>
      <c r="E19" s="25" t="s">
        <v>22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">
        <v>19</v>
      </c>
      <c r="L24" s="32"/>
    </row>
    <row r="25" spans="2:12" s="1" customFormat="1" ht="18" customHeight="1">
      <c r="B25" s="32"/>
      <c r="E25" s="25" t="s">
        <v>22</v>
      </c>
      <c r="I25" s="27" t="s">
        <v>28</v>
      </c>
      <c r="J25" s="25" t="s">
        <v>19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">
        <v>19</v>
      </c>
      <c r="L27" s="32"/>
    </row>
    <row r="28" spans="2:12" s="1" customFormat="1" ht="18" customHeight="1">
      <c r="B28" s="32"/>
      <c r="E28" s="25" t="s">
        <v>22</v>
      </c>
      <c r="I28" s="27" t="s">
        <v>28</v>
      </c>
      <c r="J28" s="25" t="s">
        <v>19</v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ROUND(J92,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ROUND((SUM(BE92:BE116)),  2)</f>
        <v>0</v>
      </c>
      <c r="I37" s="93">
        <v>0.21</v>
      </c>
      <c r="J37" s="83">
        <f>ROUND(((SUM(BE92:BE116))*I37),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ROUND((SUM(BF92:BF116)),  2)</f>
        <v>0</v>
      </c>
      <c r="I38" s="93">
        <v>0.12</v>
      </c>
      <c r="J38" s="83">
        <f>ROUND(((SUM(BF92:BF116))*I38),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ROUND((SUM(BG92:BG116)),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ROUND((SUM(BH92:BH116)),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ROUND((SUM(BI92:BI116)),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1976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23.25" customHeight="1">
      <c r="B56" s="32"/>
      <c r="E56" s="321" t="s">
        <v>2105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technologická část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 xml:space="preserve"> 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 xml:space="preserve"> 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J92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412</v>
      </c>
      <c r="E68" s="105"/>
      <c r="F68" s="105"/>
      <c r="G68" s="105"/>
      <c r="H68" s="105"/>
      <c r="I68" s="105"/>
      <c r="J68" s="106">
        <f>J93</f>
        <v>0</v>
      </c>
      <c r="L68" s="103"/>
    </row>
    <row r="69" spans="2:47" s="1" customFormat="1" ht="21.75" customHeight="1">
      <c r="B69" s="32"/>
      <c r="L69" s="32"/>
    </row>
    <row r="70" spans="2:47" s="1" customFormat="1" ht="6.95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4" spans="2:47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47" s="1" customFormat="1" ht="24.95" customHeight="1">
      <c r="B75" s="32"/>
      <c r="C75" s="21" t="s">
        <v>414</v>
      </c>
      <c r="L75" s="32"/>
    </row>
    <row r="76" spans="2:47" s="1" customFormat="1" ht="6.95" customHeight="1">
      <c r="B76" s="32"/>
      <c r="L76" s="32"/>
    </row>
    <row r="77" spans="2:47" s="1" customFormat="1" ht="12" customHeight="1">
      <c r="B77" s="32"/>
      <c r="C77" s="27" t="s">
        <v>16</v>
      </c>
      <c r="L77" s="32"/>
    </row>
    <row r="78" spans="2:47" s="1" customFormat="1" ht="16.5" customHeight="1">
      <c r="B78" s="32"/>
      <c r="E78" s="326" t="str">
        <f>E7</f>
        <v>Prostá rekonstrukce trati v úseku Mirošovice u Rataj nad Sázavou</v>
      </c>
      <c r="F78" s="327"/>
      <c r="G78" s="327"/>
      <c r="H78" s="327"/>
      <c r="L78" s="32"/>
    </row>
    <row r="79" spans="2:47" ht="12" customHeight="1">
      <c r="B79" s="20"/>
      <c r="C79" s="27" t="s">
        <v>401</v>
      </c>
      <c r="L79" s="20"/>
    </row>
    <row r="80" spans="2:47" ht="16.5" customHeight="1">
      <c r="B80" s="20"/>
      <c r="E80" s="326" t="s">
        <v>1976</v>
      </c>
      <c r="F80" s="290"/>
      <c r="G80" s="290"/>
      <c r="H80" s="290"/>
      <c r="L80" s="20"/>
    </row>
    <row r="81" spans="2:65" ht="12" customHeight="1">
      <c r="B81" s="20"/>
      <c r="C81" s="27" t="s">
        <v>1977</v>
      </c>
      <c r="L81" s="20"/>
    </row>
    <row r="82" spans="2:65" s="1" customFormat="1" ht="23.25" customHeight="1">
      <c r="B82" s="32"/>
      <c r="E82" s="321" t="s">
        <v>2105</v>
      </c>
      <c r="F82" s="325"/>
      <c r="G82" s="325"/>
      <c r="H82" s="325"/>
      <c r="L82" s="32"/>
    </row>
    <row r="83" spans="2:65" s="1" customFormat="1" ht="12" customHeight="1">
      <c r="B83" s="32"/>
      <c r="C83" s="27" t="s">
        <v>1979</v>
      </c>
      <c r="L83" s="32"/>
    </row>
    <row r="84" spans="2:65" s="1" customFormat="1" ht="16.5" customHeight="1">
      <c r="B84" s="32"/>
      <c r="E84" s="308" t="str">
        <f>E13</f>
        <v>01 - technologická část</v>
      </c>
      <c r="F84" s="325"/>
      <c r="G84" s="325"/>
      <c r="H84" s="325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F16</f>
        <v xml:space="preserve"> </v>
      </c>
      <c r="I86" s="27" t="s">
        <v>23</v>
      </c>
      <c r="J86" s="49" t="str">
        <f>IF(J16="","",J16)</f>
        <v>29. 5. 2025</v>
      </c>
      <c r="L86" s="32"/>
    </row>
    <row r="87" spans="2:65" s="1" customFormat="1" ht="6.95" customHeight="1">
      <c r="B87" s="32"/>
      <c r="L87" s="32"/>
    </row>
    <row r="88" spans="2:65" s="1" customFormat="1" ht="15.2" customHeight="1">
      <c r="B88" s="32"/>
      <c r="C88" s="27" t="s">
        <v>25</v>
      </c>
      <c r="F88" s="25" t="str">
        <f>E19</f>
        <v xml:space="preserve"> </v>
      </c>
      <c r="I88" s="27" t="s">
        <v>31</v>
      </c>
      <c r="J88" s="30" t="str">
        <f>E25</f>
        <v xml:space="preserve"> </v>
      </c>
      <c r="L88" s="32"/>
    </row>
    <row r="89" spans="2:65" s="1" customFormat="1" ht="15.2" customHeight="1">
      <c r="B89" s="32"/>
      <c r="C89" s="27" t="s">
        <v>29</v>
      </c>
      <c r="F89" s="25" t="str">
        <f>IF(E22="","",E22)</f>
        <v>Vyplň údaj</v>
      </c>
      <c r="I89" s="27" t="s">
        <v>33</v>
      </c>
      <c r="J89" s="30" t="str">
        <f>E28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415</v>
      </c>
      <c r="D91" s="113" t="s">
        <v>56</v>
      </c>
      <c r="E91" s="113" t="s">
        <v>52</v>
      </c>
      <c r="F91" s="113" t="s">
        <v>53</v>
      </c>
      <c r="G91" s="113" t="s">
        <v>416</v>
      </c>
      <c r="H91" s="113" t="s">
        <v>417</v>
      </c>
      <c r="I91" s="113" t="s">
        <v>418</v>
      </c>
      <c r="J91" s="113" t="s">
        <v>405</v>
      </c>
      <c r="K91" s="114" t="s">
        <v>419</v>
      </c>
      <c r="L91" s="111"/>
      <c r="M91" s="56" t="s">
        <v>19</v>
      </c>
      <c r="N91" s="57" t="s">
        <v>41</v>
      </c>
      <c r="O91" s="57" t="s">
        <v>420</v>
      </c>
      <c r="P91" s="57" t="s">
        <v>421</v>
      </c>
      <c r="Q91" s="57" t="s">
        <v>422</v>
      </c>
      <c r="R91" s="57" t="s">
        <v>423</v>
      </c>
      <c r="S91" s="57" t="s">
        <v>424</v>
      </c>
      <c r="T91" s="58" t="s">
        <v>425</v>
      </c>
    </row>
    <row r="92" spans="2:65" s="1" customFormat="1" ht="22.9" customHeight="1">
      <c r="B92" s="32"/>
      <c r="C92" s="61" t="s">
        <v>426</v>
      </c>
      <c r="J92" s="115">
        <f>BK92</f>
        <v>0</v>
      </c>
      <c r="L92" s="32"/>
      <c r="M92" s="59"/>
      <c r="N92" s="50"/>
      <c r="O92" s="50"/>
      <c r="P92" s="116">
        <f>P93</f>
        <v>0</v>
      </c>
      <c r="Q92" s="50"/>
      <c r="R92" s="116">
        <f>R93</f>
        <v>0</v>
      </c>
      <c r="S92" s="50"/>
      <c r="T92" s="117">
        <f>T93</f>
        <v>0</v>
      </c>
      <c r="AT92" s="17" t="s">
        <v>70</v>
      </c>
      <c r="AU92" s="17" t="s">
        <v>406</v>
      </c>
      <c r="BK92" s="118">
        <f>BK93</f>
        <v>0</v>
      </c>
    </row>
    <row r="93" spans="2:65" s="11" customFormat="1" ht="25.9" customHeight="1">
      <c r="B93" s="119"/>
      <c r="D93" s="120" t="s">
        <v>70</v>
      </c>
      <c r="E93" s="121" t="s">
        <v>1172</v>
      </c>
      <c r="F93" s="121" t="s">
        <v>1173</v>
      </c>
      <c r="I93" s="122"/>
      <c r="J93" s="123">
        <f>BK93</f>
        <v>0</v>
      </c>
      <c r="L93" s="119"/>
      <c r="M93" s="124"/>
      <c r="P93" s="125">
        <f>SUM(P94:P116)</f>
        <v>0</v>
      </c>
      <c r="R93" s="125">
        <f>SUM(R94:R116)</f>
        <v>0</v>
      </c>
      <c r="T93" s="126">
        <f>SUM(T94:T116)</f>
        <v>0</v>
      </c>
      <c r="AR93" s="120" t="s">
        <v>440</v>
      </c>
      <c r="AT93" s="127" t="s">
        <v>70</v>
      </c>
      <c r="AU93" s="127" t="s">
        <v>71</v>
      </c>
      <c r="AY93" s="120" t="s">
        <v>429</v>
      </c>
      <c r="BK93" s="128">
        <f>SUM(BK94:BK116)</f>
        <v>0</v>
      </c>
    </row>
    <row r="94" spans="2:65" s="1" customFormat="1" ht="16.5" customHeight="1">
      <c r="B94" s="32"/>
      <c r="C94" s="166" t="s">
        <v>79</v>
      </c>
      <c r="D94" s="166" t="s">
        <v>780</v>
      </c>
      <c r="E94" s="167" t="s">
        <v>1981</v>
      </c>
      <c r="F94" s="168" t="s">
        <v>1982</v>
      </c>
      <c r="G94" s="169" t="s">
        <v>483</v>
      </c>
      <c r="H94" s="170">
        <v>1180</v>
      </c>
      <c r="I94" s="171"/>
      <c r="J94" s="172">
        <f t="shared" ref="J94:J116" si="0">ROUND(I94*H94,2)</f>
        <v>0</v>
      </c>
      <c r="K94" s="168" t="str">
        <f>'[1]01 - technologická část_01'!$K$123</f>
        <v>Sborník UOŽI 01 2025</v>
      </c>
      <c r="L94" s="32"/>
      <c r="M94" s="173" t="s">
        <v>19</v>
      </c>
      <c r="N94" s="174" t="s">
        <v>42</v>
      </c>
      <c r="P94" s="141">
        <f t="shared" ref="P94:P116" si="1">O94*H94</f>
        <v>0</v>
      </c>
      <c r="Q94" s="141">
        <v>0</v>
      </c>
      <c r="R94" s="141">
        <f t="shared" ref="R94:R116" si="2">Q94*H94</f>
        <v>0</v>
      </c>
      <c r="S94" s="141">
        <v>0</v>
      </c>
      <c r="T94" s="142">
        <f t="shared" ref="T94:T116" si="3">S94*H94</f>
        <v>0</v>
      </c>
      <c r="AR94" s="143" t="s">
        <v>1177</v>
      </c>
      <c r="AT94" s="143" t="s">
        <v>780</v>
      </c>
      <c r="AU94" s="143" t="s">
        <v>79</v>
      </c>
      <c r="AY94" s="17" t="s">
        <v>429</v>
      </c>
      <c r="BE94" s="144">
        <f t="shared" ref="BE94:BE116" si="4">IF(N94="základní",J94,0)</f>
        <v>0</v>
      </c>
      <c r="BF94" s="144">
        <f t="shared" ref="BF94:BF116" si="5">IF(N94="snížená",J94,0)</f>
        <v>0</v>
      </c>
      <c r="BG94" s="144">
        <f t="shared" ref="BG94:BG116" si="6">IF(N94="zákl. přenesená",J94,0)</f>
        <v>0</v>
      </c>
      <c r="BH94" s="144">
        <f t="shared" ref="BH94:BH116" si="7">IF(N94="sníž. přenesená",J94,0)</f>
        <v>0</v>
      </c>
      <c r="BI94" s="144">
        <f t="shared" ref="BI94:BI116" si="8">IF(N94="nulová",J94,0)</f>
        <v>0</v>
      </c>
      <c r="BJ94" s="17" t="s">
        <v>79</v>
      </c>
      <c r="BK94" s="144">
        <f t="shared" ref="BK94:BK116" si="9">ROUND(I94*H94,2)</f>
        <v>0</v>
      </c>
      <c r="BL94" s="17" t="s">
        <v>1177</v>
      </c>
      <c r="BM94" s="143" t="s">
        <v>2106</v>
      </c>
    </row>
    <row r="95" spans="2:65" s="1" customFormat="1" ht="33" customHeight="1">
      <c r="B95" s="32"/>
      <c r="C95" s="131" t="s">
        <v>81</v>
      </c>
      <c r="D95" s="131" t="s">
        <v>434</v>
      </c>
      <c r="E95" s="132" t="s">
        <v>1984</v>
      </c>
      <c r="F95" s="133" t="s">
        <v>1985</v>
      </c>
      <c r="G95" s="134" t="s">
        <v>483</v>
      </c>
      <c r="H95" s="135">
        <v>1195</v>
      </c>
      <c r="I95" s="136"/>
      <c r="J95" s="137">
        <f t="shared" si="0"/>
        <v>0</v>
      </c>
      <c r="K95" s="133" t="str">
        <f>'[1]01 - technologická část_01'!$K$123</f>
        <v>Sborník UOŽI 01 2025</v>
      </c>
      <c r="L95" s="138"/>
      <c r="M95" s="139" t="s">
        <v>19</v>
      </c>
      <c r="N95" s="140" t="s">
        <v>42</v>
      </c>
      <c r="P95" s="141">
        <f t="shared" si="1"/>
        <v>0</v>
      </c>
      <c r="Q95" s="141">
        <v>0</v>
      </c>
      <c r="R95" s="141">
        <f t="shared" si="2"/>
        <v>0</v>
      </c>
      <c r="S95" s="141">
        <v>0</v>
      </c>
      <c r="T95" s="142">
        <f t="shared" si="3"/>
        <v>0</v>
      </c>
      <c r="AR95" s="143" t="s">
        <v>439</v>
      </c>
      <c r="AT95" s="143" t="s">
        <v>434</v>
      </c>
      <c r="AU95" s="143" t="s">
        <v>79</v>
      </c>
      <c r="AY95" s="17" t="s">
        <v>429</v>
      </c>
      <c r="BE95" s="144">
        <f t="shared" si="4"/>
        <v>0</v>
      </c>
      <c r="BF95" s="144">
        <f t="shared" si="5"/>
        <v>0</v>
      </c>
      <c r="BG95" s="144">
        <f t="shared" si="6"/>
        <v>0</v>
      </c>
      <c r="BH95" s="144">
        <f t="shared" si="7"/>
        <v>0</v>
      </c>
      <c r="BI95" s="144">
        <f t="shared" si="8"/>
        <v>0</v>
      </c>
      <c r="BJ95" s="17" t="s">
        <v>79</v>
      </c>
      <c r="BK95" s="144">
        <f t="shared" si="9"/>
        <v>0</v>
      </c>
      <c r="BL95" s="17" t="s">
        <v>440</v>
      </c>
      <c r="BM95" s="143" t="s">
        <v>2107</v>
      </c>
    </row>
    <row r="96" spans="2:65" s="1" customFormat="1" ht="24.2" customHeight="1">
      <c r="B96" s="32"/>
      <c r="C96" s="166" t="s">
        <v>97</v>
      </c>
      <c r="D96" s="166" t="s">
        <v>780</v>
      </c>
      <c r="E96" s="167" t="s">
        <v>1987</v>
      </c>
      <c r="F96" s="168" t="s">
        <v>1988</v>
      </c>
      <c r="G96" s="169" t="s">
        <v>483</v>
      </c>
      <c r="H96" s="170">
        <v>1500</v>
      </c>
      <c r="I96" s="171"/>
      <c r="J96" s="172">
        <f t="shared" si="0"/>
        <v>0</v>
      </c>
      <c r="K96" s="168" t="str">
        <f>'[1]01 - technologická část_01'!$K$123</f>
        <v>Sborník UOŽI 01 2025</v>
      </c>
      <c r="L96" s="32"/>
      <c r="M96" s="173" t="s">
        <v>19</v>
      </c>
      <c r="N96" s="174" t="s">
        <v>42</v>
      </c>
      <c r="P96" s="141">
        <f t="shared" si="1"/>
        <v>0</v>
      </c>
      <c r="Q96" s="141">
        <v>0</v>
      </c>
      <c r="R96" s="141">
        <f t="shared" si="2"/>
        <v>0</v>
      </c>
      <c r="S96" s="141">
        <v>0</v>
      </c>
      <c r="T96" s="142">
        <f t="shared" si="3"/>
        <v>0</v>
      </c>
      <c r="AR96" s="143" t="s">
        <v>1177</v>
      </c>
      <c r="AT96" s="143" t="s">
        <v>780</v>
      </c>
      <c r="AU96" s="143" t="s">
        <v>79</v>
      </c>
      <c r="AY96" s="17" t="s">
        <v>429</v>
      </c>
      <c r="BE96" s="144">
        <f t="shared" si="4"/>
        <v>0</v>
      </c>
      <c r="BF96" s="144">
        <f t="shared" si="5"/>
        <v>0</v>
      </c>
      <c r="BG96" s="144">
        <f t="shared" si="6"/>
        <v>0</v>
      </c>
      <c r="BH96" s="144">
        <f t="shared" si="7"/>
        <v>0</v>
      </c>
      <c r="BI96" s="144">
        <f t="shared" si="8"/>
        <v>0</v>
      </c>
      <c r="BJ96" s="17" t="s">
        <v>79</v>
      </c>
      <c r="BK96" s="144">
        <f t="shared" si="9"/>
        <v>0</v>
      </c>
      <c r="BL96" s="17" t="s">
        <v>1177</v>
      </c>
      <c r="BM96" s="143" t="s">
        <v>2108</v>
      </c>
    </row>
    <row r="97" spans="2:65" s="1" customFormat="1" ht="24.2" customHeight="1">
      <c r="B97" s="32"/>
      <c r="C97" s="131" t="s">
        <v>440</v>
      </c>
      <c r="D97" s="131" t="s">
        <v>434</v>
      </c>
      <c r="E97" s="132" t="s">
        <v>1990</v>
      </c>
      <c r="F97" s="133" t="s">
        <v>1991</v>
      </c>
      <c r="G97" s="134" t="s">
        <v>483</v>
      </c>
      <c r="H97" s="135">
        <v>1500</v>
      </c>
      <c r="I97" s="136"/>
      <c r="J97" s="137">
        <f t="shared" si="0"/>
        <v>0</v>
      </c>
      <c r="K97" s="133" t="str">
        <f>'[1]01 - technologická část_01'!$K$123</f>
        <v>Sborník UOŽI 01 2025</v>
      </c>
      <c r="L97" s="138"/>
      <c r="M97" s="139" t="s">
        <v>19</v>
      </c>
      <c r="N97" s="140" t="s">
        <v>42</v>
      </c>
      <c r="P97" s="141">
        <f t="shared" si="1"/>
        <v>0</v>
      </c>
      <c r="Q97" s="141">
        <v>0</v>
      </c>
      <c r="R97" s="141">
        <f t="shared" si="2"/>
        <v>0</v>
      </c>
      <c r="S97" s="141">
        <v>0</v>
      </c>
      <c r="T97" s="142">
        <f t="shared" si="3"/>
        <v>0</v>
      </c>
      <c r="AR97" s="143" t="s">
        <v>439</v>
      </c>
      <c r="AT97" s="143" t="s">
        <v>434</v>
      </c>
      <c r="AU97" s="143" t="s">
        <v>79</v>
      </c>
      <c r="AY97" s="17" t="s">
        <v>429</v>
      </c>
      <c r="BE97" s="144">
        <f t="shared" si="4"/>
        <v>0</v>
      </c>
      <c r="BF97" s="144">
        <f t="shared" si="5"/>
        <v>0</v>
      </c>
      <c r="BG97" s="144">
        <f t="shared" si="6"/>
        <v>0</v>
      </c>
      <c r="BH97" s="144">
        <f t="shared" si="7"/>
        <v>0</v>
      </c>
      <c r="BI97" s="144">
        <f t="shared" si="8"/>
        <v>0</v>
      </c>
      <c r="BJ97" s="17" t="s">
        <v>79</v>
      </c>
      <c r="BK97" s="144">
        <f t="shared" si="9"/>
        <v>0</v>
      </c>
      <c r="BL97" s="17" t="s">
        <v>440</v>
      </c>
      <c r="BM97" s="143" t="s">
        <v>2109</v>
      </c>
    </row>
    <row r="98" spans="2:65" s="1" customFormat="1" ht="37.9" customHeight="1">
      <c r="B98" s="32"/>
      <c r="C98" s="166" t="s">
        <v>430</v>
      </c>
      <c r="D98" s="166" t="s">
        <v>780</v>
      </c>
      <c r="E98" s="167" t="s">
        <v>1993</v>
      </c>
      <c r="F98" s="168" t="s">
        <v>1994</v>
      </c>
      <c r="G98" s="169" t="s">
        <v>483</v>
      </c>
      <c r="H98" s="170">
        <v>3750</v>
      </c>
      <c r="I98" s="171"/>
      <c r="J98" s="172">
        <f t="shared" si="0"/>
        <v>0</v>
      </c>
      <c r="K98" s="168" t="str">
        <f>'[1]01 - technologická část_01'!$K$123</f>
        <v>Sborník UOŽI 01 2025</v>
      </c>
      <c r="L98" s="32"/>
      <c r="M98" s="173" t="s">
        <v>19</v>
      </c>
      <c r="N98" s="174" t="s">
        <v>42</v>
      </c>
      <c r="P98" s="141">
        <f t="shared" si="1"/>
        <v>0</v>
      </c>
      <c r="Q98" s="141">
        <v>0</v>
      </c>
      <c r="R98" s="141">
        <f t="shared" si="2"/>
        <v>0</v>
      </c>
      <c r="S98" s="141">
        <v>0</v>
      </c>
      <c r="T98" s="142">
        <f t="shared" si="3"/>
        <v>0</v>
      </c>
      <c r="AR98" s="143" t="s">
        <v>1177</v>
      </c>
      <c r="AT98" s="143" t="s">
        <v>780</v>
      </c>
      <c r="AU98" s="143" t="s">
        <v>79</v>
      </c>
      <c r="AY98" s="17" t="s">
        <v>429</v>
      </c>
      <c r="BE98" s="144">
        <f t="shared" si="4"/>
        <v>0</v>
      </c>
      <c r="BF98" s="144">
        <f t="shared" si="5"/>
        <v>0</v>
      </c>
      <c r="BG98" s="144">
        <f t="shared" si="6"/>
        <v>0</v>
      </c>
      <c r="BH98" s="144">
        <f t="shared" si="7"/>
        <v>0</v>
      </c>
      <c r="BI98" s="144">
        <f t="shared" si="8"/>
        <v>0</v>
      </c>
      <c r="BJ98" s="17" t="s">
        <v>79</v>
      </c>
      <c r="BK98" s="144">
        <f t="shared" si="9"/>
        <v>0</v>
      </c>
      <c r="BL98" s="17" t="s">
        <v>1177</v>
      </c>
      <c r="BM98" s="143" t="s">
        <v>2110</v>
      </c>
    </row>
    <row r="99" spans="2:65" s="1" customFormat="1" ht="33" customHeight="1">
      <c r="B99" s="32"/>
      <c r="C99" s="131" t="s">
        <v>493</v>
      </c>
      <c r="D99" s="131" t="s">
        <v>434</v>
      </c>
      <c r="E99" s="132" t="s">
        <v>1996</v>
      </c>
      <c r="F99" s="133" t="s">
        <v>1997</v>
      </c>
      <c r="G99" s="134" t="s">
        <v>483</v>
      </c>
      <c r="H99" s="135">
        <v>2350</v>
      </c>
      <c r="I99" s="136"/>
      <c r="J99" s="137">
        <f t="shared" si="0"/>
        <v>0</v>
      </c>
      <c r="K99" s="133" t="str">
        <f>'[1]01 - technologická část_01'!$K$123</f>
        <v>Sborník UOŽI 01 2025</v>
      </c>
      <c r="L99" s="138"/>
      <c r="M99" s="139" t="s">
        <v>19</v>
      </c>
      <c r="N99" s="140" t="s">
        <v>42</v>
      </c>
      <c r="P99" s="141">
        <f t="shared" si="1"/>
        <v>0</v>
      </c>
      <c r="Q99" s="141">
        <v>0</v>
      </c>
      <c r="R99" s="141">
        <f t="shared" si="2"/>
        <v>0</v>
      </c>
      <c r="S99" s="141">
        <v>0</v>
      </c>
      <c r="T99" s="142">
        <f t="shared" si="3"/>
        <v>0</v>
      </c>
      <c r="AR99" s="143" t="s">
        <v>439</v>
      </c>
      <c r="AT99" s="143" t="s">
        <v>434</v>
      </c>
      <c r="AU99" s="143" t="s">
        <v>79</v>
      </c>
      <c r="AY99" s="17" t="s">
        <v>429</v>
      </c>
      <c r="BE99" s="144">
        <f t="shared" si="4"/>
        <v>0</v>
      </c>
      <c r="BF99" s="144">
        <f t="shared" si="5"/>
        <v>0</v>
      </c>
      <c r="BG99" s="144">
        <f t="shared" si="6"/>
        <v>0</v>
      </c>
      <c r="BH99" s="144">
        <f t="shared" si="7"/>
        <v>0</v>
      </c>
      <c r="BI99" s="144">
        <f t="shared" si="8"/>
        <v>0</v>
      </c>
      <c r="BJ99" s="17" t="s">
        <v>79</v>
      </c>
      <c r="BK99" s="144">
        <f t="shared" si="9"/>
        <v>0</v>
      </c>
      <c r="BL99" s="17" t="s">
        <v>440</v>
      </c>
      <c r="BM99" s="143" t="s">
        <v>2111</v>
      </c>
    </row>
    <row r="100" spans="2:65" s="1" customFormat="1" ht="33" customHeight="1">
      <c r="B100" s="32"/>
      <c r="C100" s="131" t="s">
        <v>499</v>
      </c>
      <c r="D100" s="131" t="s">
        <v>434</v>
      </c>
      <c r="E100" s="132" t="s">
        <v>2112</v>
      </c>
      <c r="F100" s="133" t="s">
        <v>2113</v>
      </c>
      <c r="G100" s="134" t="s">
        <v>483</v>
      </c>
      <c r="H100" s="135">
        <v>1400</v>
      </c>
      <c r="I100" s="136"/>
      <c r="J100" s="137">
        <f t="shared" si="0"/>
        <v>0</v>
      </c>
      <c r="K100" s="133" t="str">
        <f>'[1]01 - technologická část_01'!$K$123</f>
        <v>Sborník UOŽI 01 2025</v>
      </c>
      <c r="L100" s="138"/>
      <c r="M100" s="139" t="s">
        <v>19</v>
      </c>
      <c r="N100" s="140" t="s">
        <v>42</v>
      </c>
      <c r="P100" s="141">
        <f t="shared" si="1"/>
        <v>0</v>
      </c>
      <c r="Q100" s="141">
        <v>0</v>
      </c>
      <c r="R100" s="141">
        <f t="shared" si="2"/>
        <v>0</v>
      </c>
      <c r="S100" s="141">
        <v>0</v>
      </c>
      <c r="T100" s="142">
        <f t="shared" si="3"/>
        <v>0</v>
      </c>
      <c r="AR100" s="143" t="s">
        <v>439</v>
      </c>
      <c r="AT100" s="143" t="s">
        <v>434</v>
      </c>
      <c r="AU100" s="143" t="s">
        <v>79</v>
      </c>
      <c r="AY100" s="17" t="s">
        <v>429</v>
      </c>
      <c r="BE100" s="144">
        <f t="shared" si="4"/>
        <v>0</v>
      </c>
      <c r="BF100" s="144">
        <f t="shared" si="5"/>
        <v>0</v>
      </c>
      <c r="BG100" s="144">
        <f t="shared" si="6"/>
        <v>0</v>
      </c>
      <c r="BH100" s="144">
        <f t="shared" si="7"/>
        <v>0</v>
      </c>
      <c r="BI100" s="144">
        <f t="shared" si="8"/>
        <v>0</v>
      </c>
      <c r="BJ100" s="17" t="s">
        <v>79</v>
      </c>
      <c r="BK100" s="144">
        <f t="shared" si="9"/>
        <v>0</v>
      </c>
      <c r="BL100" s="17" t="s">
        <v>440</v>
      </c>
      <c r="BM100" s="143" t="s">
        <v>2114</v>
      </c>
    </row>
    <row r="101" spans="2:65" s="1" customFormat="1" ht="37.9" customHeight="1">
      <c r="B101" s="32"/>
      <c r="C101" s="166" t="s">
        <v>439</v>
      </c>
      <c r="D101" s="166" t="s">
        <v>780</v>
      </c>
      <c r="E101" s="167" t="s">
        <v>2008</v>
      </c>
      <c r="F101" s="168" t="s">
        <v>2009</v>
      </c>
      <c r="G101" s="169" t="s">
        <v>483</v>
      </c>
      <c r="H101" s="170">
        <v>1500</v>
      </c>
      <c r="I101" s="171"/>
      <c r="J101" s="172">
        <f t="shared" si="0"/>
        <v>0</v>
      </c>
      <c r="K101" s="168" t="str">
        <f>'[1]01 - technologická část_01'!$K$123</f>
        <v>Sborník UOŽI 01 2025</v>
      </c>
      <c r="L101" s="32"/>
      <c r="M101" s="173" t="s">
        <v>19</v>
      </c>
      <c r="N101" s="174" t="s">
        <v>42</v>
      </c>
      <c r="P101" s="141">
        <f t="shared" si="1"/>
        <v>0</v>
      </c>
      <c r="Q101" s="141">
        <v>0</v>
      </c>
      <c r="R101" s="141">
        <f t="shared" si="2"/>
        <v>0</v>
      </c>
      <c r="S101" s="141">
        <v>0</v>
      </c>
      <c r="T101" s="142">
        <f t="shared" si="3"/>
        <v>0</v>
      </c>
      <c r="AR101" s="143" t="s">
        <v>1177</v>
      </c>
      <c r="AT101" s="143" t="s">
        <v>780</v>
      </c>
      <c r="AU101" s="143" t="s">
        <v>79</v>
      </c>
      <c r="AY101" s="17" t="s">
        <v>429</v>
      </c>
      <c r="BE101" s="144">
        <f t="shared" si="4"/>
        <v>0</v>
      </c>
      <c r="BF101" s="144">
        <f t="shared" si="5"/>
        <v>0</v>
      </c>
      <c r="BG101" s="144">
        <f t="shared" si="6"/>
        <v>0</v>
      </c>
      <c r="BH101" s="144">
        <f t="shared" si="7"/>
        <v>0</v>
      </c>
      <c r="BI101" s="144">
        <f t="shared" si="8"/>
        <v>0</v>
      </c>
      <c r="BJ101" s="17" t="s">
        <v>79</v>
      </c>
      <c r="BK101" s="144">
        <f t="shared" si="9"/>
        <v>0</v>
      </c>
      <c r="BL101" s="17" t="s">
        <v>1177</v>
      </c>
      <c r="BM101" s="143" t="s">
        <v>2115</v>
      </c>
    </row>
    <row r="102" spans="2:65" s="1" customFormat="1" ht="33" customHeight="1">
      <c r="B102" s="32"/>
      <c r="C102" s="131" t="s">
        <v>509</v>
      </c>
      <c r="D102" s="131" t="s">
        <v>434</v>
      </c>
      <c r="E102" s="132" t="s">
        <v>2011</v>
      </c>
      <c r="F102" s="133" t="s">
        <v>2012</v>
      </c>
      <c r="G102" s="134" t="s">
        <v>483</v>
      </c>
      <c r="H102" s="135">
        <v>1500</v>
      </c>
      <c r="I102" s="136"/>
      <c r="J102" s="137">
        <f t="shared" si="0"/>
        <v>0</v>
      </c>
      <c r="K102" s="133" t="str">
        <f>'[1]01 - technologická část_01'!$K$123</f>
        <v>Sborník UOŽI 01 2025</v>
      </c>
      <c r="L102" s="138"/>
      <c r="M102" s="139" t="s">
        <v>19</v>
      </c>
      <c r="N102" s="140" t="s">
        <v>42</v>
      </c>
      <c r="P102" s="141">
        <f t="shared" si="1"/>
        <v>0</v>
      </c>
      <c r="Q102" s="141">
        <v>0</v>
      </c>
      <c r="R102" s="141">
        <f t="shared" si="2"/>
        <v>0</v>
      </c>
      <c r="S102" s="141">
        <v>0</v>
      </c>
      <c r="T102" s="142">
        <f t="shared" si="3"/>
        <v>0</v>
      </c>
      <c r="AR102" s="143" t="s">
        <v>439</v>
      </c>
      <c r="AT102" s="143" t="s">
        <v>434</v>
      </c>
      <c r="AU102" s="143" t="s">
        <v>79</v>
      </c>
      <c r="AY102" s="17" t="s">
        <v>429</v>
      </c>
      <c r="BE102" s="144">
        <f t="shared" si="4"/>
        <v>0</v>
      </c>
      <c r="BF102" s="144">
        <f t="shared" si="5"/>
        <v>0</v>
      </c>
      <c r="BG102" s="144">
        <f t="shared" si="6"/>
        <v>0</v>
      </c>
      <c r="BH102" s="144">
        <f t="shared" si="7"/>
        <v>0</v>
      </c>
      <c r="BI102" s="144">
        <f t="shared" si="8"/>
        <v>0</v>
      </c>
      <c r="BJ102" s="17" t="s">
        <v>79</v>
      </c>
      <c r="BK102" s="144">
        <f t="shared" si="9"/>
        <v>0</v>
      </c>
      <c r="BL102" s="17" t="s">
        <v>440</v>
      </c>
      <c r="BM102" s="143" t="s">
        <v>2116</v>
      </c>
    </row>
    <row r="103" spans="2:65" s="1" customFormat="1" ht="16.5" customHeight="1">
      <c r="B103" s="32"/>
      <c r="C103" s="166" t="s">
        <v>504</v>
      </c>
      <c r="D103" s="166" t="s">
        <v>780</v>
      </c>
      <c r="E103" s="167" t="s">
        <v>2014</v>
      </c>
      <c r="F103" s="168" t="s">
        <v>2015</v>
      </c>
      <c r="G103" s="169" t="s">
        <v>437</v>
      </c>
      <c r="H103" s="170">
        <v>2</v>
      </c>
      <c r="I103" s="171"/>
      <c r="J103" s="172">
        <f t="shared" si="0"/>
        <v>0</v>
      </c>
      <c r="K103" s="168" t="str">
        <f>'[1]01 - technologická část_01'!$K$123</f>
        <v>Sborník UOŽI 01 2025</v>
      </c>
      <c r="L103" s="32"/>
      <c r="M103" s="173" t="s">
        <v>19</v>
      </c>
      <c r="N103" s="174" t="s">
        <v>42</v>
      </c>
      <c r="P103" s="141">
        <f t="shared" si="1"/>
        <v>0</v>
      </c>
      <c r="Q103" s="141">
        <v>0</v>
      </c>
      <c r="R103" s="141">
        <f t="shared" si="2"/>
        <v>0</v>
      </c>
      <c r="S103" s="141">
        <v>0</v>
      </c>
      <c r="T103" s="142">
        <f t="shared" si="3"/>
        <v>0</v>
      </c>
      <c r="AR103" s="143" t="s">
        <v>1177</v>
      </c>
      <c r="AT103" s="143" t="s">
        <v>780</v>
      </c>
      <c r="AU103" s="143" t="s">
        <v>79</v>
      </c>
      <c r="AY103" s="17" t="s">
        <v>429</v>
      </c>
      <c r="BE103" s="144">
        <f t="shared" si="4"/>
        <v>0</v>
      </c>
      <c r="BF103" s="144">
        <f t="shared" si="5"/>
        <v>0</v>
      </c>
      <c r="BG103" s="144">
        <f t="shared" si="6"/>
        <v>0</v>
      </c>
      <c r="BH103" s="144">
        <f t="shared" si="7"/>
        <v>0</v>
      </c>
      <c r="BI103" s="144">
        <f t="shared" si="8"/>
        <v>0</v>
      </c>
      <c r="BJ103" s="17" t="s">
        <v>79</v>
      </c>
      <c r="BK103" s="144">
        <f t="shared" si="9"/>
        <v>0</v>
      </c>
      <c r="BL103" s="17" t="s">
        <v>1177</v>
      </c>
      <c r="BM103" s="143" t="s">
        <v>2117</v>
      </c>
    </row>
    <row r="104" spans="2:65" s="1" customFormat="1" ht="49.15" customHeight="1">
      <c r="B104" s="32"/>
      <c r="C104" s="131" t="s">
        <v>525</v>
      </c>
      <c r="D104" s="131" t="s">
        <v>434</v>
      </c>
      <c r="E104" s="132" t="s">
        <v>2017</v>
      </c>
      <c r="F104" s="133" t="s">
        <v>2018</v>
      </c>
      <c r="G104" s="134" t="s">
        <v>437</v>
      </c>
      <c r="H104" s="135">
        <v>4</v>
      </c>
      <c r="I104" s="136"/>
      <c r="J104" s="137">
        <f t="shared" si="0"/>
        <v>0</v>
      </c>
      <c r="K104" s="133" t="str">
        <f>'[1]01 - technologická část_01'!$K$123</f>
        <v>Sborník UOŽI 01 2025</v>
      </c>
      <c r="L104" s="138"/>
      <c r="M104" s="139" t="s">
        <v>19</v>
      </c>
      <c r="N104" s="140" t="s">
        <v>42</v>
      </c>
      <c r="P104" s="141">
        <f t="shared" si="1"/>
        <v>0</v>
      </c>
      <c r="Q104" s="141">
        <v>0</v>
      </c>
      <c r="R104" s="141">
        <f t="shared" si="2"/>
        <v>0</v>
      </c>
      <c r="S104" s="141">
        <v>0</v>
      </c>
      <c r="T104" s="142">
        <f t="shared" si="3"/>
        <v>0</v>
      </c>
      <c r="AR104" s="143" t="s">
        <v>1177</v>
      </c>
      <c r="AT104" s="143" t="s">
        <v>434</v>
      </c>
      <c r="AU104" s="143" t="s">
        <v>79</v>
      </c>
      <c r="AY104" s="17" t="s">
        <v>429</v>
      </c>
      <c r="BE104" s="144">
        <f t="shared" si="4"/>
        <v>0</v>
      </c>
      <c r="BF104" s="144">
        <f t="shared" si="5"/>
        <v>0</v>
      </c>
      <c r="BG104" s="144">
        <f t="shared" si="6"/>
        <v>0</v>
      </c>
      <c r="BH104" s="144">
        <f t="shared" si="7"/>
        <v>0</v>
      </c>
      <c r="BI104" s="144">
        <f t="shared" si="8"/>
        <v>0</v>
      </c>
      <c r="BJ104" s="17" t="s">
        <v>79</v>
      </c>
      <c r="BK104" s="144">
        <f t="shared" si="9"/>
        <v>0</v>
      </c>
      <c r="BL104" s="17" t="s">
        <v>1177</v>
      </c>
      <c r="BM104" s="143" t="s">
        <v>2118</v>
      </c>
    </row>
    <row r="105" spans="2:65" s="1" customFormat="1" ht="33" customHeight="1">
      <c r="B105" s="32"/>
      <c r="C105" s="166" t="s">
        <v>8</v>
      </c>
      <c r="D105" s="166" t="s">
        <v>780</v>
      </c>
      <c r="E105" s="167" t="s">
        <v>2023</v>
      </c>
      <c r="F105" s="168" t="s">
        <v>2024</v>
      </c>
      <c r="G105" s="169" t="s">
        <v>437</v>
      </c>
      <c r="H105" s="170">
        <v>2</v>
      </c>
      <c r="I105" s="171"/>
      <c r="J105" s="172">
        <f t="shared" si="0"/>
        <v>0</v>
      </c>
      <c r="K105" s="168" t="str">
        <f>'[1]01 - technologická část_01'!$K$123</f>
        <v>Sborník UOŽI 01 2025</v>
      </c>
      <c r="L105" s="32"/>
      <c r="M105" s="173" t="s">
        <v>19</v>
      </c>
      <c r="N105" s="174" t="s">
        <v>42</v>
      </c>
      <c r="P105" s="141">
        <f t="shared" si="1"/>
        <v>0</v>
      </c>
      <c r="Q105" s="141">
        <v>0</v>
      </c>
      <c r="R105" s="141">
        <f t="shared" si="2"/>
        <v>0</v>
      </c>
      <c r="S105" s="141">
        <v>0</v>
      </c>
      <c r="T105" s="142">
        <f t="shared" si="3"/>
        <v>0</v>
      </c>
      <c r="AR105" s="143" t="s">
        <v>1177</v>
      </c>
      <c r="AT105" s="143" t="s">
        <v>780</v>
      </c>
      <c r="AU105" s="143" t="s">
        <v>79</v>
      </c>
      <c r="AY105" s="17" t="s">
        <v>429</v>
      </c>
      <c r="BE105" s="144">
        <f t="shared" si="4"/>
        <v>0</v>
      </c>
      <c r="BF105" s="144">
        <f t="shared" si="5"/>
        <v>0</v>
      </c>
      <c r="BG105" s="144">
        <f t="shared" si="6"/>
        <v>0</v>
      </c>
      <c r="BH105" s="144">
        <f t="shared" si="7"/>
        <v>0</v>
      </c>
      <c r="BI105" s="144">
        <f t="shared" si="8"/>
        <v>0</v>
      </c>
      <c r="BJ105" s="17" t="s">
        <v>79</v>
      </c>
      <c r="BK105" s="144">
        <f t="shared" si="9"/>
        <v>0</v>
      </c>
      <c r="BL105" s="17" t="s">
        <v>1177</v>
      </c>
      <c r="BM105" s="143" t="s">
        <v>2119</v>
      </c>
    </row>
    <row r="106" spans="2:65" s="1" customFormat="1" ht="21.75" customHeight="1">
      <c r="B106" s="32"/>
      <c r="C106" s="166" t="s">
        <v>533</v>
      </c>
      <c r="D106" s="166" t="s">
        <v>780</v>
      </c>
      <c r="E106" s="167" t="s">
        <v>2026</v>
      </c>
      <c r="F106" s="168" t="s">
        <v>2027</v>
      </c>
      <c r="G106" s="169" t="s">
        <v>483</v>
      </c>
      <c r="H106" s="170">
        <v>1500</v>
      </c>
      <c r="I106" s="171"/>
      <c r="J106" s="172">
        <f t="shared" si="0"/>
        <v>0</v>
      </c>
      <c r="K106" s="168" t="str">
        <f>'[1]01 - technologická část_01'!$K$123</f>
        <v>Sborník UOŽI 01 2025</v>
      </c>
      <c r="L106" s="32"/>
      <c r="M106" s="173" t="s">
        <v>19</v>
      </c>
      <c r="N106" s="174" t="s">
        <v>42</v>
      </c>
      <c r="P106" s="141">
        <f t="shared" si="1"/>
        <v>0</v>
      </c>
      <c r="Q106" s="141">
        <v>0</v>
      </c>
      <c r="R106" s="141">
        <f t="shared" si="2"/>
        <v>0</v>
      </c>
      <c r="S106" s="141">
        <v>0</v>
      </c>
      <c r="T106" s="142">
        <f t="shared" si="3"/>
        <v>0</v>
      </c>
      <c r="AR106" s="143" t="s">
        <v>1177</v>
      </c>
      <c r="AT106" s="143" t="s">
        <v>780</v>
      </c>
      <c r="AU106" s="143" t="s">
        <v>79</v>
      </c>
      <c r="AY106" s="17" t="s">
        <v>429</v>
      </c>
      <c r="BE106" s="144">
        <f t="shared" si="4"/>
        <v>0</v>
      </c>
      <c r="BF106" s="144">
        <f t="shared" si="5"/>
        <v>0</v>
      </c>
      <c r="BG106" s="144">
        <f t="shared" si="6"/>
        <v>0</v>
      </c>
      <c r="BH106" s="144">
        <f t="shared" si="7"/>
        <v>0</v>
      </c>
      <c r="BI106" s="144">
        <f t="shared" si="8"/>
        <v>0</v>
      </c>
      <c r="BJ106" s="17" t="s">
        <v>79</v>
      </c>
      <c r="BK106" s="144">
        <f t="shared" si="9"/>
        <v>0</v>
      </c>
      <c r="BL106" s="17" t="s">
        <v>1177</v>
      </c>
      <c r="BM106" s="143" t="s">
        <v>2120</v>
      </c>
    </row>
    <row r="107" spans="2:65" s="1" customFormat="1" ht="37.9" customHeight="1">
      <c r="B107" s="32"/>
      <c r="C107" s="131" t="s">
        <v>539</v>
      </c>
      <c r="D107" s="131" t="s">
        <v>434</v>
      </c>
      <c r="E107" s="132" t="s">
        <v>2029</v>
      </c>
      <c r="F107" s="133" t="s">
        <v>2030</v>
      </c>
      <c r="G107" s="134" t="s">
        <v>483</v>
      </c>
      <c r="H107" s="135">
        <v>1500</v>
      </c>
      <c r="I107" s="136"/>
      <c r="J107" s="137">
        <f t="shared" si="0"/>
        <v>0</v>
      </c>
      <c r="K107" s="133" t="str">
        <f>'[1]01 - technologická část_01'!$K$123</f>
        <v>Sborník UOŽI 01 2025</v>
      </c>
      <c r="L107" s="138"/>
      <c r="M107" s="139" t="s">
        <v>19</v>
      </c>
      <c r="N107" s="140" t="s">
        <v>42</v>
      </c>
      <c r="P107" s="141">
        <f t="shared" si="1"/>
        <v>0</v>
      </c>
      <c r="Q107" s="141">
        <v>0</v>
      </c>
      <c r="R107" s="141">
        <f t="shared" si="2"/>
        <v>0</v>
      </c>
      <c r="S107" s="141">
        <v>0</v>
      </c>
      <c r="T107" s="142">
        <f t="shared" si="3"/>
        <v>0</v>
      </c>
      <c r="AR107" s="143" t="s">
        <v>1177</v>
      </c>
      <c r="AT107" s="143" t="s">
        <v>434</v>
      </c>
      <c r="AU107" s="143" t="s">
        <v>79</v>
      </c>
      <c r="AY107" s="17" t="s">
        <v>429</v>
      </c>
      <c r="BE107" s="144">
        <f t="shared" si="4"/>
        <v>0</v>
      </c>
      <c r="BF107" s="144">
        <f t="shared" si="5"/>
        <v>0</v>
      </c>
      <c r="BG107" s="144">
        <f t="shared" si="6"/>
        <v>0</v>
      </c>
      <c r="BH107" s="144">
        <f t="shared" si="7"/>
        <v>0</v>
      </c>
      <c r="BI107" s="144">
        <f t="shared" si="8"/>
        <v>0</v>
      </c>
      <c r="BJ107" s="17" t="s">
        <v>79</v>
      </c>
      <c r="BK107" s="144">
        <f t="shared" si="9"/>
        <v>0</v>
      </c>
      <c r="BL107" s="17" t="s">
        <v>1177</v>
      </c>
      <c r="BM107" s="143" t="s">
        <v>2121</v>
      </c>
    </row>
    <row r="108" spans="2:65" s="1" customFormat="1" ht="24.2" customHeight="1">
      <c r="B108" s="32"/>
      <c r="C108" s="166" t="s">
        <v>544</v>
      </c>
      <c r="D108" s="166" t="s">
        <v>780</v>
      </c>
      <c r="E108" s="167" t="s">
        <v>2032</v>
      </c>
      <c r="F108" s="168" t="s">
        <v>2033</v>
      </c>
      <c r="G108" s="169" t="s">
        <v>483</v>
      </c>
      <c r="H108" s="170">
        <v>4500</v>
      </c>
      <c r="I108" s="171"/>
      <c r="J108" s="172">
        <f t="shared" si="0"/>
        <v>0</v>
      </c>
      <c r="K108" s="168" t="str">
        <f>'[1]01 - technologická část_01'!$K$123</f>
        <v>Sborník UOŽI 01 2025</v>
      </c>
      <c r="L108" s="32"/>
      <c r="M108" s="173" t="s">
        <v>19</v>
      </c>
      <c r="N108" s="174" t="s">
        <v>42</v>
      </c>
      <c r="P108" s="141">
        <f t="shared" si="1"/>
        <v>0</v>
      </c>
      <c r="Q108" s="141">
        <v>0</v>
      </c>
      <c r="R108" s="141">
        <f t="shared" si="2"/>
        <v>0</v>
      </c>
      <c r="S108" s="141">
        <v>0</v>
      </c>
      <c r="T108" s="142">
        <f t="shared" si="3"/>
        <v>0</v>
      </c>
      <c r="AR108" s="143" t="s">
        <v>1177</v>
      </c>
      <c r="AT108" s="143" t="s">
        <v>780</v>
      </c>
      <c r="AU108" s="143" t="s">
        <v>79</v>
      </c>
      <c r="AY108" s="17" t="s">
        <v>429</v>
      </c>
      <c r="BE108" s="144">
        <f t="shared" si="4"/>
        <v>0</v>
      </c>
      <c r="BF108" s="144">
        <f t="shared" si="5"/>
        <v>0</v>
      </c>
      <c r="BG108" s="144">
        <f t="shared" si="6"/>
        <v>0</v>
      </c>
      <c r="BH108" s="144">
        <f t="shared" si="7"/>
        <v>0</v>
      </c>
      <c r="BI108" s="144">
        <f t="shared" si="8"/>
        <v>0</v>
      </c>
      <c r="BJ108" s="17" t="s">
        <v>79</v>
      </c>
      <c r="BK108" s="144">
        <f t="shared" si="9"/>
        <v>0</v>
      </c>
      <c r="BL108" s="17" t="s">
        <v>1177</v>
      </c>
      <c r="BM108" s="143" t="s">
        <v>2122</v>
      </c>
    </row>
    <row r="109" spans="2:65" s="1" customFormat="1" ht="16.5" customHeight="1">
      <c r="B109" s="32"/>
      <c r="C109" s="131" t="s">
        <v>550</v>
      </c>
      <c r="D109" s="131" t="s">
        <v>434</v>
      </c>
      <c r="E109" s="132" t="s">
        <v>2035</v>
      </c>
      <c r="F109" s="133" t="s">
        <v>2036</v>
      </c>
      <c r="G109" s="134" t="s">
        <v>483</v>
      </c>
      <c r="H109" s="135">
        <v>4500</v>
      </c>
      <c r="I109" s="136"/>
      <c r="J109" s="137">
        <f t="shared" si="0"/>
        <v>0</v>
      </c>
      <c r="K109" s="133" t="str">
        <f>'[1]01 - technologická část_01'!$K$123</f>
        <v>Sborník UOŽI 01 2025</v>
      </c>
      <c r="L109" s="138"/>
      <c r="M109" s="139" t="s">
        <v>19</v>
      </c>
      <c r="N109" s="140" t="s">
        <v>42</v>
      </c>
      <c r="P109" s="141">
        <f t="shared" si="1"/>
        <v>0</v>
      </c>
      <c r="Q109" s="141">
        <v>0</v>
      </c>
      <c r="R109" s="141">
        <f t="shared" si="2"/>
        <v>0</v>
      </c>
      <c r="S109" s="141">
        <v>0</v>
      </c>
      <c r="T109" s="142">
        <f t="shared" si="3"/>
        <v>0</v>
      </c>
      <c r="AR109" s="143" t="s">
        <v>439</v>
      </c>
      <c r="AT109" s="143" t="s">
        <v>434</v>
      </c>
      <c r="AU109" s="143" t="s">
        <v>79</v>
      </c>
      <c r="AY109" s="17" t="s">
        <v>429</v>
      </c>
      <c r="BE109" s="144">
        <f t="shared" si="4"/>
        <v>0</v>
      </c>
      <c r="BF109" s="144">
        <f t="shared" si="5"/>
        <v>0</v>
      </c>
      <c r="BG109" s="144">
        <f t="shared" si="6"/>
        <v>0</v>
      </c>
      <c r="BH109" s="144">
        <f t="shared" si="7"/>
        <v>0</v>
      </c>
      <c r="BI109" s="144">
        <f t="shared" si="8"/>
        <v>0</v>
      </c>
      <c r="BJ109" s="17" t="s">
        <v>79</v>
      </c>
      <c r="BK109" s="144">
        <f t="shared" si="9"/>
        <v>0</v>
      </c>
      <c r="BL109" s="17" t="s">
        <v>440</v>
      </c>
      <c r="BM109" s="143" t="s">
        <v>2123</v>
      </c>
    </row>
    <row r="110" spans="2:65" s="1" customFormat="1" ht="24.2" customHeight="1">
      <c r="B110" s="32"/>
      <c r="C110" s="166" t="s">
        <v>562</v>
      </c>
      <c r="D110" s="166" t="s">
        <v>780</v>
      </c>
      <c r="E110" s="167" t="s">
        <v>2038</v>
      </c>
      <c r="F110" s="168" t="s">
        <v>2039</v>
      </c>
      <c r="G110" s="169" t="s">
        <v>437</v>
      </c>
      <c r="H110" s="170">
        <v>6</v>
      </c>
      <c r="I110" s="171"/>
      <c r="J110" s="172">
        <f t="shared" si="0"/>
        <v>0</v>
      </c>
      <c r="K110" s="168" t="str">
        <f>'[1]01 - technologická část_01'!$K$123</f>
        <v>Sborník UOŽI 01 2025</v>
      </c>
      <c r="L110" s="32"/>
      <c r="M110" s="173" t="s">
        <v>19</v>
      </c>
      <c r="N110" s="174" t="s">
        <v>42</v>
      </c>
      <c r="P110" s="141">
        <f t="shared" si="1"/>
        <v>0</v>
      </c>
      <c r="Q110" s="141">
        <v>0</v>
      </c>
      <c r="R110" s="141">
        <f t="shared" si="2"/>
        <v>0</v>
      </c>
      <c r="S110" s="141">
        <v>0</v>
      </c>
      <c r="T110" s="142">
        <f t="shared" si="3"/>
        <v>0</v>
      </c>
      <c r="AR110" s="143" t="s">
        <v>1177</v>
      </c>
      <c r="AT110" s="143" t="s">
        <v>780</v>
      </c>
      <c r="AU110" s="143" t="s">
        <v>79</v>
      </c>
      <c r="AY110" s="17" t="s">
        <v>429</v>
      </c>
      <c r="BE110" s="144">
        <f t="shared" si="4"/>
        <v>0</v>
      </c>
      <c r="BF110" s="144">
        <f t="shared" si="5"/>
        <v>0</v>
      </c>
      <c r="BG110" s="144">
        <f t="shared" si="6"/>
        <v>0</v>
      </c>
      <c r="BH110" s="144">
        <f t="shared" si="7"/>
        <v>0</v>
      </c>
      <c r="BI110" s="144">
        <f t="shared" si="8"/>
        <v>0</v>
      </c>
      <c r="BJ110" s="17" t="s">
        <v>79</v>
      </c>
      <c r="BK110" s="144">
        <f t="shared" si="9"/>
        <v>0</v>
      </c>
      <c r="BL110" s="17" t="s">
        <v>1177</v>
      </c>
      <c r="BM110" s="143" t="s">
        <v>2124</v>
      </c>
    </row>
    <row r="111" spans="2:65" s="1" customFormat="1" ht="37.9" customHeight="1">
      <c r="B111" s="32"/>
      <c r="C111" s="131" t="s">
        <v>572</v>
      </c>
      <c r="D111" s="131" t="s">
        <v>434</v>
      </c>
      <c r="E111" s="132" t="s">
        <v>2041</v>
      </c>
      <c r="F111" s="133" t="s">
        <v>2042</v>
      </c>
      <c r="G111" s="134" t="s">
        <v>437</v>
      </c>
      <c r="H111" s="135">
        <v>3</v>
      </c>
      <c r="I111" s="136"/>
      <c r="J111" s="137">
        <f t="shared" si="0"/>
        <v>0</v>
      </c>
      <c r="K111" s="133" t="str">
        <f>'[1]01 - technologická část_01'!$K$123</f>
        <v>Sborník UOŽI 01 2025</v>
      </c>
      <c r="L111" s="138"/>
      <c r="M111" s="139" t="s">
        <v>19</v>
      </c>
      <c r="N111" s="140" t="s">
        <v>42</v>
      </c>
      <c r="P111" s="141">
        <f t="shared" si="1"/>
        <v>0</v>
      </c>
      <c r="Q111" s="141">
        <v>0</v>
      </c>
      <c r="R111" s="141">
        <f t="shared" si="2"/>
        <v>0</v>
      </c>
      <c r="S111" s="141">
        <v>0</v>
      </c>
      <c r="T111" s="142">
        <f t="shared" si="3"/>
        <v>0</v>
      </c>
      <c r="AR111" s="143" t="s">
        <v>1177</v>
      </c>
      <c r="AT111" s="143" t="s">
        <v>434</v>
      </c>
      <c r="AU111" s="143" t="s">
        <v>79</v>
      </c>
      <c r="AY111" s="17" t="s">
        <v>429</v>
      </c>
      <c r="BE111" s="144">
        <f t="shared" si="4"/>
        <v>0</v>
      </c>
      <c r="BF111" s="144">
        <f t="shared" si="5"/>
        <v>0</v>
      </c>
      <c r="BG111" s="144">
        <f t="shared" si="6"/>
        <v>0</v>
      </c>
      <c r="BH111" s="144">
        <f t="shared" si="7"/>
        <v>0</v>
      </c>
      <c r="BI111" s="144">
        <f t="shared" si="8"/>
        <v>0</v>
      </c>
      <c r="BJ111" s="17" t="s">
        <v>79</v>
      </c>
      <c r="BK111" s="144">
        <f t="shared" si="9"/>
        <v>0</v>
      </c>
      <c r="BL111" s="17" t="s">
        <v>1177</v>
      </c>
      <c r="BM111" s="143" t="s">
        <v>2125</v>
      </c>
    </row>
    <row r="112" spans="2:65" s="1" customFormat="1" ht="16.5" customHeight="1">
      <c r="B112" s="32"/>
      <c r="C112" s="166" t="s">
        <v>577</v>
      </c>
      <c r="D112" s="166" t="s">
        <v>780</v>
      </c>
      <c r="E112" s="167" t="s">
        <v>2044</v>
      </c>
      <c r="F112" s="168" t="s">
        <v>2045</v>
      </c>
      <c r="G112" s="169" t="s">
        <v>437</v>
      </c>
      <c r="H112" s="170">
        <v>10</v>
      </c>
      <c r="I112" s="171"/>
      <c r="J112" s="172">
        <f t="shared" si="0"/>
        <v>0</v>
      </c>
      <c r="K112" s="168" t="str">
        <f>'[1]01 - technologická část_01'!$K$123</f>
        <v>Sborník UOŽI 01 2025</v>
      </c>
      <c r="L112" s="32"/>
      <c r="M112" s="173" t="s">
        <v>19</v>
      </c>
      <c r="N112" s="174" t="s">
        <v>42</v>
      </c>
      <c r="P112" s="141">
        <f t="shared" si="1"/>
        <v>0</v>
      </c>
      <c r="Q112" s="141">
        <v>0</v>
      </c>
      <c r="R112" s="141">
        <f t="shared" si="2"/>
        <v>0</v>
      </c>
      <c r="S112" s="141">
        <v>0</v>
      </c>
      <c r="T112" s="142">
        <f t="shared" si="3"/>
        <v>0</v>
      </c>
      <c r="AR112" s="143" t="s">
        <v>1177</v>
      </c>
      <c r="AT112" s="143" t="s">
        <v>780</v>
      </c>
      <c r="AU112" s="143" t="s">
        <v>79</v>
      </c>
      <c r="AY112" s="17" t="s">
        <v>429</v>
      </c>
      <c r="BE112" s="144">
        <f t="shared" si="4"/>
        <v>0</v>
      </c>
      <c r="BF112" s="144">
        <f t="shared" si="5"/>
        <v>0</v>
      </c>
      <c r="BG112" s="144">
        <f t="shared" si="6"/>
        <v>0</v>
      </c>
      <c r="BH112" s="144">
        <f t="shared" si="7"/>
        <v>0</v>
      </c>
      <c r="BI112" s="144">
        <f t="shared" si="8"/>
        <v>0</v>
      </c>
      <c r="BJ112" s="17" t="s">
        <v>79</v>
      </c>
      <c r="BK112" s="144">
        <f t="shared" si="9"/>
        <v>0</v>
      </c>
      <c r="BL112" s="17" t="s">
        <v>1177</v>
      </c>
      <c r="BM112" s="143" t="s">
        <v>2126</v>
      </c>
    </row>
    <row r="113" spans="2:65" s="1" customFormat="1" ht="24.2" customHeight="1">
      <c r="B113" s="32"/>
      <c r="C113" s="131" t="s">
        <v>462</v>
      </c>
      <c r="D113" s="131" t="s">
        <v>434</v>
      </c>
      <c r="E113" s="132" t="s">
        <v>2047</v>
      </c>
      <c r="F113" s="133" t="s">
        <v>2048</v>
      </c>
      <c r="G113" s="134" t="s">
        <v>437</v>
      </c>
      <c r="H113" s="135">
        <v>10</v>
      </c>
      <c r="I113" s="136"/>
      <c r="J113" s="137">
        <f t="shared" si="0"/>
        <v>0</v>
      </c>
      <c r="K113" s="133" t="str">
        <f>'[1]01 - technologická část_01'!$K$123</f>
        <v>Sborník UOŽI 01 2025</v>
      </c>
      <c r="L113" s="138"/>
      <c r="M113" s="139" t="s">
        <v>19</v>
      </c>
      <c r="N113" s="140" t="s">
        <v>42</v>
      </c>
      <c r="P113" s="141">
        <f t="shared" si="1"/>
        <v>0</v>
      </c>
      <c r="Q113" s="141">
        <v>0</v>
      </c>
      <c r="R113" s="141">
        <f t="shared" si="2"/>
        <v>0</v>
      </c>
      <c r="S113" s="141">
        <v>0</v>
      </c>
      <c r="T113" s="142">
        <f t="shared" si="3"/>
        <v>0</v>
      </c>
      <c r="AR113" s="143" t="s">
        <v>1177</v>
      </c>
      <c r="AT113" s="143" t="s">
        <v>434</v>
      </c>
      <c r="AU113" s="143" t="s">
        <v>79</v>
      </c>
      <c r="AY113" s="17" t="s">
        <v>429</v>
      </c>
      <c r="BE113" s="144">
        <f t="shared" si="4"/>
        <v>0</v>
      </c>
      <c r="BF113" s="144">
        <f t="shared" si="5"/>
        <v>0</v>
      </c>
      <c r="BG113" s="144">
        <f t="shared" si="6"/>
        <v>0</v>
      </c>
      <c r="BH113" s="144">
        <f t="shared" si="7"/>
        <v>0</v>
      </c>
      <c r="BI113" s="144">
        <f t="shared" si="8"/>
        <v>0</v>
      </c>
      <c r="BJ113" s="17" t="s">
        <v>79</v>
      </c>
      <c r="BK113" s="144">
        <f t="shared" si="9"/>
        <v>0</v>
      </c>
      <c r="BL113" s="17" t="s">
        <v>1177</v>
      </c>
      <c r="BM113" s="143" t="s">
        <v>2127</v>
      </c>
    </row>
    <row r="114" spans="2:65" s="1" customFormat="1" ht="33" customHeight="1">
      <c r="B114" s="32"/>
      <c r="C114" s="131" t="s">
        <v>7</v>
      </c>
      <c r="D114" s="131" t="s">
        <v>434</v>
      </c>
      <c r="E114" s="132" t="s">
        <v>2050</v>
      </c>
      <c r="F114" s="133" t="s">
        <v>2051</v>
      </c>
      <c r="G114" s="134" t="s">
        <v>483</v>
      </c>
      <c r="H114" s="135">
        <v>60</v>
      </c>
      <c r="I114" s="136"/>
      <c r="J114" s="137">
        <f t="shared" si="0"/>
        <v>0</v>
      </c>
      <c r="K114" s="133" t="str">
        <f>'[1]01 - technologická část_01'!$K$123</f>
        <v>Sborník UOŽI 01 2025</v>
      </c>
      <c r="L114" s="138"/>
      <c r="M114" s="139" t="s">
        <v>19</v>
      </c>
      <c r="N114" s="140" t="s">
        <v>42</v>
      </c>
      <c r="P114" s="141">
        <f t="shared" si="1"/>
        <v>0</v>
      </c>
      <c r="Q114" s="141">
        <v>0</v>
      </c>
      <c r="R114" s="141">
        <f t="shared" si="2"/>
        <v>0</v>
      </c>
      <c r="S114" s="141">
        <v>0</v>
      </c>
      <c r="T114" s="142">
        <f t="shared" si="3"/>
        <v>0</v>
      </c>
      <c r="AR114" s="143" t="s">
        <v>439</v>
      </c>
      <c r="AT114" s="143" t="s">
        <v>434</v>
      </c>
      <c r="AU114" s="143" t="s">
        <v>79</v>
      </c>
      <c r="AY114" s="17" t="s">
        <v>429</v>
      </c>
      <c r="BE114" s="144">
        <f t="shared" si="4"/>
        <v>0</v>
      </c>
      <c r="BF114" s="144">
        <f t="shared" si="5"/>
        <v>0</v>
      </c>
      <c r="BG114" s="144">
        <f t="shared" si="6"/>
        <v>0</v>
      </c>
      <c r="BH114" s="144">
        <f t="shared" si="7"/>
        <v>0</v>
      </c>
      <c r="BI114" s="144">
        <f t="shared" si="8"/>
        <v>0</v>
      </c>
      <c r="BJ114" s="17" t="s">
        <v>79</v>
      </c>
      <c r="BK114" s="144">
        <f t="shared" si="9"/>
        <v>0</v>
      </c>
      <c r="BL114" s="17" t="s">
        <v>440</v>
      </c>
      <c r="BM114" s="143" t="s">
        <v>2128</v>
      </c>
    </row>
    <row r="115" spans="2:65" s="1" customFormat="1" ht="21.75" customHeight="1">
      <c r="B115" s="32"/>
      <c r="C115" s="166" t="s">
        <v>589</v>
      </c>
      <c r="D115" s="166" t="s">
        <v>780</v>
      </c>
      <c r="E115" s="167" t="s">
        <v>2053</v>
      </c>
      <c r="F115" s="168" t="s">
        <v>2054</v>
      </c>
      <c r="G115" s="169" t="s">
        <v>437</v>
      </c>
      <c r="H115" s="170">
        <v>3</v>
      </c>
      <c r="I115" s="171"/>
      <c r="J115" s="172">
        <f t="shared" si="0"/>
        <v>0</v>
      </c>
      <c r="K115" s="168" t="str">
        <f>'[1]01 - technologická část_01'!$K$123</f>
        <v>Sborník UOŽI 01 2025</v>
      </c>
      <c r="L115" s="32"/>
      <c r="M115" s="173" t="s">
        <v>19</v>
      </c>
      <c r="N115" s="174" t="s">
        <v>42</v>
      </c>
      <c r="P115" s="141">
        <f t="shared" si="1"/>
        <v>0</v>
      </c>
      <c r="Q115" s="141">
        <v>0</v>
      </c>
      <c r="R115" s="141">
        <f t="shared" si="2"/>
        <v>0</v>
      </c>
      <c r="S115" s="141">
        <v>0</v>
      </c>
      <c r="T115" s="142">
        <f t="shared" si="3"/>
        <v>0</v>
      </c>
      <c r="AR115" s="143" t="s">
        <v>1177</v>
      </c>
      <c r="AT115" s="143" t="s">
        <v>780</v>
      </c>
      <c r="AU115" s="143" t="s">
        <v>79</v>
      </c>
      <c r="AY115" s="17" t="s">
        <v>429</v>
      </c>
      <c r="BE115" s="144">
        <f t="shared" si="4"/>
        <v>0</v>
      </c>
      <c r="BF115" s="144">
        <f t="shared" si="5"/>
        <v>0</v>
      </c>
      <c r="BG115" s="144">
        <f t="shared" si="6"/>
        <v>0</v>
      </c>
      <c r="BH115" s="144">
        <f t="shared" si="7"/>
        <v>0</v>
      </c>
      <c r="BI115" s="144">
        <f t="shared" si="8"/>
        <v>0</v>
      </c>
      <c r="BJ115" s="17" t="s">
        <v>79</v>
      </c>
      <c r="BK115" s="144">
        <f t="shared" si="9"/>
        <v>0</v>
      </c>
      <c r="BL115" s="17" t="s">
        <v>1177</v>
      </c>
      <c r="BM115" s="143" t="s">
        <v>2129</v>
      </c>
    </row>
    <row r="116" spans="2:65" s="1" customFormat="1" ht="16.5" customHeight="1">
      <c r="B116" s="32"/>
      <c r="C116" s="166" t="s">
        <v>593</v>
      </c>
      <c r="D116" s="166" t="s">
        <v>780</v>
      </c>
      <c r="E116" s="167" t="s">
        <v>2059</v>
      </c>
      <c r="F116" s="168" t="s">
        <v>2060</v>
      </c>
      <c r="G116" s="169" t="s">
        <v>830</v>
      </c>
      <c r="H116" s="170">
        <v>4.5</v>
      </c>
      <c r="I116" s="171"/>
      <c r="J116" s="172">
        <f t="shared" si="0"/>
        <v>0</v>
      </c>
      <c r="K116" s="168" t="str">
        <f>'[1]01 - technologická část_01'!$K$123</f>
        <v>Sborník UOŽI 01 2025</v>
      </c>
      <c r="L116" s="32"/>
      <c r="M116" s="181" t="s">
        <v>19</v>
      </c>
      <c r="N116" s="182" t="s">
        <v>42</v>
      </c>
      <c r="O116" s="183"/>
      <c r="P116" s="184">
        <f t="shared" si="1"/>
        <v>0</v>
      </c>
      <c r="Q116" s="184">
        <v>0</v>
      </c>
      <c r="R116" s="184">
        <f t="shared" si="2"/>
        <v>0</v>
      </c>
      <c r="S116" s="184">
        <v>0</v>
      </c>
      <c r="T116" s="185">
        <f t="shared" si="3"/>
        <v>0</v>
      </c>
      <c r="AR116" s="143" t="s">
        <v>1177</v>
      </c>
      <c r="AT116" s="143" t="s">
        <v>780</v>
      </c>
      <c r="AU116" s="143" t="s">
        <v>79</v>
      </c>
      <c r="AY116" s="17" t="s">
        <v>429</v>
      </c>
      <c r="BE116" s="144">
        <f t="shared" si="4"/>
        <v>0</v>
      </c>
      <c r="BF116" s="144">
        <f t="shared" si="5"/>
        <v>0</v>
      </c>
      <c r="BG116" s="144">
        <f t="shared" si="6"/>
        <v>0</v>
      </c>
      <c r="BH116" s="144">
        <f t="shared" si="7"/>
        <v>0</v>
      </c>
      <c r="BI116" s="144">
        <f t="shared" si="8"/>
        <v>0</v>
      </c>
      <c r="BJ116" s="17" t="s">
        <v>79</v>
      </c>
      <c r="BK116" s="144">
        <f t="shared" si="9"/>
        <v>0</v>
      </c>
      <c r="BL116" s="17" t="s">
        <v>1177</v>
      </c>
      <c r="BM116" s="143" t="s">
        <v>2130</v>
      </c>
    </row>
    <row r="117" spans="2:65" s="1" customFormat="1" ht="6.95" customHeight="1"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32"/>
    </row>
  </sheetData>
  <sheetProtection algorithmName="SHA-512" hashValue="TpFX+cNNR0PbSMf4kEJuZHFa+reLDFhsEwl5nlEUp31zKziK8I8dDz2xAhh/OuEXqlAxWF3wEABdYOFtGZy8nw==" saltValue="3z4DbQ3SLfXVysHn8N7ICQ==" spinCount="100000" sheet="1" objects="1" scenarios="1" formatColumns="0" formatRows="0" autoFilter="0"/>
  <autoFilter ref="C91:K116" xr:uid="{00000000-0009-0000-0000-000007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09"/>
  <sheetViews>
    <sheetView showGridLines="0" topLeftCell="A89" workbookViewId="0">
      <selection activeCell="K103" sqref="K10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109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1976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23.25" customHeight="1">
      <c r="B11" s="32"/>
      <c r="E11" s="321" t="s">
        <v>2105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2062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19</v>
      </c>
      <c r="L18" s="32"/>
    </row>
    <row r="19" spans="2:12" s="1" customFormat="1" ht="18" customHeight="1">
      <c r="B19" s="32"/>
      <c r="E19" s="25" t="s">
        <v>22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">
        <v>19</v>
      </c>
      <c r="L24" s="32"/>
    </row>
    <row r="25" spans="2:12" s="1" customFormat="1" ht="18" customHeight="1">
      <c r="B25" s="32"/>
      <c r="E25" s="25" t="s">
        <v>22</v>
      </c>
      <c r="I25" s="27" t="s">
        <v>28</v>
      </c>
      <c r="J25" s="25" t="s">
        <v>19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">
        <v>19</v>
      </c>
      <c r="L27" s="32"/>
    </row>
    <row r="28" spans="2:12" s="1" customFormat="1" ht="18" customHeight="1">
      <c r="B28" s="32"/>
      <c r="E28" s="25" t="s">
        <v>22</v>
      </c>
      <c r="I28" s="27" t="s">
        <v>28</v>
      </c>
      <c r="J28" s="25" t="s">
        <v>19</v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ROUND(J96,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ROUND((SUM(BE96:BE108)),  2)</f>
        <v>0</v>
      </c>
      <c r="I37" s="93">
        <v>0.21</v>
      </c>
      <c r="J37" s="83">
        <f>ROUND(((SUM(BE96:BE108))*I37),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ROUND((SUM(BF96:BF108)),  2)</f>
        <v>0</v>
      </c>
      <c r="I38" s="93">
        <v>0.12</v>
      </c>
      <c r="J38" s="83">
        <f>ROUND(((SUM(BF96:BF108))*I38),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ROUND((SUM(BG96:BG108)),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ROUND((SUM(BH96:BH108)),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ROUND((SUM(BI96:BI108)),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1976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23.25" customHeight="1">
      <c r="B56" s="32"/>
      <c r="E56" s="321" t="s">
        <v>2105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stavební část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 xml:space="preserve"> 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 xml:space="preserve"> 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J96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J97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J98</f>
        <v>0</v>
      </c>
      <c r="L69" s="107"/>
    </row>
    <row r="70" spans="2:47" s="9" customFormat="1" ht="19.899999999999999" customHeight="1">
      <c r="B70" s="107"/>
      <c r="D70" s="108" t="s">
        <v>408</v>
      </c>
      <c r="E70" s="109"/>
      <c r="F70" s="109"/>
      <c r="G70" s="109"/>
      <c r="H70" s="109"/>
      <c r="I70" s="109"/>
      <c r="J70" s="110">
        <f>J100</f>
        <v>0</v>
      </c>
      <c r="L70" s="107"/>
    </row>
    <row r="71" spans="2:47" s="8" customFormat="1" ht="24.95" customHeight="1">
      <c r="B71" s="103"/>
      <c r="D71" s="104" t="s">
        <v>2064</v>
      </c>
      <c r="E71" s="105"/>
      <c r="F71" s="105"/>
      <c r="G71" s="105"/>
      <c r="H71" s="105"/>
      <c r="I71" s="105"/>
      <c r="J71" s="106">
        <f>J103</f>
        <v>0</v>
      </c>
      <c r="L71" s="103"/>
    </row>
    <row r="72" spans="2:47" s="9" customFormat="1" ht="19.899999999999999" customHeight="1">
      <c r="B72" s="107"/>
      <c r="D72" s="108" t="s">
        <v>2065</v>
      </c>
      <c r="E72" s="109"/>
      <c r="F72" s="109"/>
      <c r="G72" s="109"/>
      <c r="H72" s="109"/>
      <c r="I72" s="109"/>
      <c r="J72" s="110">
        <f>J104</f>
        <v>0</v>
      </c>
      <c r="L72" s="107"/>
    </row>
    <row r="73" spans="2:47" s="1" customFormat="1" ht="21.75" customHeight="1">
      <c r="B73" s="32"/>
      <c r="L73" s="32"/>
    </row>
    <row r="74" spans="2:47" s="1" customFormat="1" ht="6.95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8" spans="2:47" s="1" customFormat="1" ht="6.95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47" s="1" customFormat="1" ht="24.95" customHeight="1">
      <c r="B79" s="32"/>
      <c r="C79" s="21" t="s">
        <v>414</v>
      </c>
      <c r="L79" s="32"/>
    </row>
    <row r="80" spans="2:47" s="1" customFormat="1" ht="6.95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16.5" customHeight="1">
      <c r="B82" s="32"/>
      <c r="E82" s="326" t="str">
        <f>E7</f>
        <v>Prostá rekonstrukce trati v úseku Mirošovice u Rataj nad Sázavou</v>
      </c>
      <c r="F82" s="327"/>
      <c r="G82" s="327"/>
      <c r="H82" s="327"/>
      <c r="L82" s="32"/>
    </row>
    <row r="83" spans="2:63" ht="12" customHeight="1">
      <c r="B83" s="20"/>
      <c r="C83" s="27" t="s">
        <v>401</v>
      </c>
      <c r="L83" s="20"/>
    </row>
    <row r="84" spans="2:63" ht="16.5" customHeight="1">
      <c r="B84" s="20"/>
      <c r="E84" s="326" t="s">
        <v>1976</v>
      </c>
      <c r="F84" s="290"/>
      <c r="G84" s="290"/>
      <c r="H84" s="290"/>
      <c r="L84" s="20"/>
    </row>
    <row r="85" spans="2:63" ht="12" customHeight="1">
      <c r="B85" s="20"/>
      <c r="C85" s="27" t="s">
        <v>1977</v>
      </c>
      <c r="L85" s="20"/>
    </row>
    <row r="86" spans="2:63" s="1" customFormat="1" ht="23.25" customHeight="1">
      <c r="B86" s="32"/>
      <c r="E86" s="321" t="s">
        <v>2105</v>
      </c>
      <c r="F86" s="325"/>
      <c r="G86" s="325"/>
      <c r="H86" s="325"/>
      <c r="L86" s="32"/>
    </row>
    <row r="87" spans="2:63" s="1" customFormat="1" ht="12" customHeight="1">
      <c r="B87" s="32"/>
      <c r="C87" s="27" t="s">
        <v>1979</v>
      </c>
      <c r="L87" s="32"/>
    </row>
    <row r="88" spans="2:63" s="1" customFormat="1" ht="16.5" customHeight="1">
      <c r="B88" s="32"/>
      <c r="E88" s="308" t="str">
        <f>E13</f>
        <v>02 - stavební část</v>
      </c>
      <c r="F88" s="325"/>
      <c r="G88" s="325"/>
      <c r="H88" s="325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F16</f>
        <v xml:space="preserve"> </v>
      </c>
      <c r="I90" s="27" t="s">
        <v>23</v>
      </c>
      <c r="J90" s="49" t="str">
        <f>IF(J16="","",J16)</f>
        <v>29. 5. 2025</v>
      </c>
      <c r="L90" s="32"/>
    </row>
    <row r="91" spans="2:63" s="1" customFormat="1" ht="6.95" customHeight="1">
      <c r="B91" s="32"/>
      <c r="L91" s="32"/>
    </row>
    <row r="92" spans="2:63" s="1" customFormat="1" ht="15.2" customHeight="1">
      <c r="B92" s="32"/>
      <c r="C92" s="27" t="s">
        <v>25</v>
      </c>
      <c r="F92" s="25" t="str">
        <f>E19</f>
        <v xml:space="preserve"> </v>
      </c>
      <c r="I92" s="27" t="s">
        <v>31</v>
      </c>
      <c r="J92" s="30" t="str">
        <f>E25</f>
        <v xml:space="preserve"> </v>
      </c>
      <c r="L92" s="32"/>
    </row>
    <row r="93" spans="2:63" s="1" customFormat="1" ht="15.2" customHeight="1">
      <c r="B93" s="32"/>
      <c r="C93" s="27" t="s">
        <v>29</v>
      </c>
      <c r="F93" s="25" t="str">
        <f>IF(E22="","",E22)</f>
        <v>Vyplň údaj</v>
      </c>
      <c r="I93" s="27" t="s">
        <v>33</v>
      </c>
      <c r="J93" s="30" t="str">
        <f>E28</f>
        <v xml:space="preserve"> 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415</v>
      </c>
      <c r="D95" s="113" t="s">
        <v>56</v>
      </c>
      <c r="E95" s="113" t="s">
        <v>52</v>
      </c>
      <c r="F95" s="113" t="s">
        <v>53</v>
      </c>
      <c r="G95" s="113" t="s">
        <v>416</v>
      </c>
      <c r="H95" s="113" t="s">
        <v>417</v>
      </c>
      <c r="I95" s="113" t="s">
        <v>418</v>
      </c>
      <c r="J95" s="113" t="s">
        <v>405</v>
      </c>
      <c r="K95" s="114" t="s">
        <v>419</v>
      </c>
      <c r="L95" s="111"/>
      <c r="M95" s="56" t="s">
        <v>19</v>
      </c>
      <c r="N95" s="57" t="s">
        <v>41</v>
      </c>
      <c r="O95" s="57" t="s">
        <v>420</v>
      </c>
      <c r="P95" s="57" t="s">
        <v>421</v>
      </c>
      <c r="Q95" s="57" t="s">
        <v>422</v>
      </c>
      <c r="R95" s="57" t="s">
        <v>423</v>
      </c>
      <c r="S95" s="57" t="s">
        <v>424</v>
      </c>
      <c r="T95" s="58" t="s">
        <v>425</v>
      </c>
    </row>
    <row r="96" spans="2:63" s="1" customFormat="1" ht="22.9" customHeight="1">
      <c r="B96" s="32"/>
      <c r="C96" s="61" t="s">
        <v>426</v>
      </c>
      <c r="J96" s="115">
        <f>BK96</f>
        <v>0</v>
      </c>
      <c r="L96" s="32"/>
      <c r="M96" s="59"/>
      <c r="N96" s="50"/>
      <c r="O96" s="50"/>
      <c r="P96" s="116">
        <f>P97+P103</f>
        <v>0</v>
      </c>
      <c r="Q96" s="50"/>
      <c r="R96" s="116">
        <f>R97+R103</f>
        <v>1.41E-2</v>
      </c>
      <c r="S96" s="50"/>
      <c r="T96" s="117">
        <f>T97+T103</f>
        <v>0</v>
      </c>
      <c r="AT96" s="17" t="s">
        <v>70</v>
      </c>
      <c r="AU96" s="17" t="s">
        <v>406</v>
      </c>
      <c r="BK96" s="118">
        <f>BK97+BK103</f>
        <v>0</v>
      </c>
    </row>
    <row r="97" spans="2:65" s="11" customFormat="1" ht="25.9" customHeight="1">
      <c r="B97" s="119"/>
      <c r="D97" s="120" t="s">
        <v>70</v>
      </c>
      <c r="E97" s="121" t="s">
        <v>427</v>
      </c>
      <c r="F97" s="121" t="s">
        <v>428</v>
      </c>
      <c r="I97" s="122"/>
      <c r="J97" s="123">
        <f>BK97</f>
        <v>0</v>
      </c>
      <c r="L97" s="119"/>
      <c r="M97" s="124"/>
      <c r="P97" s="125">
        <f>P98+P100</f>
        <v>0</v>
      </c>
      <c r="R97" s="125">
        <f>R98+R100</f>
        <v>0</v>
      </c>
      <c r="T97" s="126">
        <f>T98+T100</f>
        <v>0</v>
      </c>
      <c r="AR97" s="120" t="s">
        <v>79</v>
      </c>
      <c r="AT97" s="127" t="s">
        <v>70</v>
      </c>
      <c r="AU97" s="127" t="s">
        <v>71</v>
      </c>
      <c r="AY97" s="120" t="s">
        <v>429</v>
      </c>
      <c r="BK97" s="128">
        <f>BK98+BK100</f>
        <v>0</v>
      </c>
    </row>
    <row r="98" spans="2:65" s="11" customFormat="1" ht="22.9" customHeight="1">
      <c r="B98" s="119"/>
      <c r="D98" s="120" t="s">
        <v>70</v>
      </c>
      <c r="E98" s="129" t="s">
        <v>79</v>
      </c>
      <c r="F98" s="129" t="s">
        <v>2066</v>
      </c>
      <c r="I98" s="122"/>
      <c r="J98" s="130">
        <f>BK98</f>
        <v>0</v>
      </c>
      <c r="L98" s="119"/>
      <c r="M98" s="124"/>
      <c r="P98" s="125">
        <f>P99</f>
        <v>0</v>
      </c>
      <c r="R98" s="125">
        <f>R99</f>
        <v>0</v>
      </c>
      <c r="T98" s="126">
        <f>T99</f>
        <v>0</v>
      </c>
      <c r="AR98" s="120" t="s">
        <v>79</v>
      </c>
      <c r="AT98" s="127" t="s">
        <v>70</v>
      </c>
      <c r="AU98" s="127" t="s">
        <v>79</v>
      </c>
      <c r="AY98" s="120" t="s">
        <v>429</v>
      </c>
      <c r="BK98" s="128">
        <f>BK99</f>
        <v>0</v>
      </c>
    </row>
    <row r="99" spans="2:65" s="1" customFormat="1" ht="24.2" customHeight="1">
      <c r="B99" s="32"/>
      <c r="C99" s="166" t="s">
        <v>79</v>
      </c>
      <c r="D99" s="166" t="s">
        <v>780</v>
      </c>
      <c r="E99" s="167" t="s">
        <v>2067</v>
      </c>
      <c r="F99" s="168" t="s">
        <v>2068</v>
      </c>
      <c r="G99" s="169" t="s">
        <v>783</v>
      </c>
      <c r="H99" s="170">
        <v>1500</v>
      </c>
      <c r="I99" s="171"/>
      <c r="J99" s="172">
        <f>ROUND(I99*H99,2)</f>
        <v>0</v>
      </c>
      <c r="K99" s="168" t="str">
        <f>'[1]02 - stavební část_01'!$K$127</f>
        <v>CS ÚRS 2025 01</v>
      </c>
      <c r="L99" s="32"/>
      <c r="M99" s="173" t="s">
        <v>19</v>
      </c>
      <c r="N99" s="174" t="s">
        <v>42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440</v>
      </c>
      <c r="AT99" s="143" t="s">
        <v>780</v>
      </c>
      <c r="AU99" s="143" t="s">
        <v>81</v>
      </c>
      <c r="AY99" s="17" t="s">
        <v>429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7" t="s">
        <v>79</v>
      </c>
      <c r="BK99" s="144">
        <f>ROUND(I99*H99,2)</f>
        <v>0</v>
      </c>
      <c r="BL99" s="17" t="s">
        <v>440</v>
      </c>
      <c r="BM99" s="143" t="s">
        <v>2131</v>
      </c>
    </row>
    <row r="100" spans="2:65" s="11" customFormat="1" ht="22.9" customHeight="1">
      <c r="B100" s="119"/>
      <c r="D100" s="120" t="s">
        <v>70</v>
      </c>
      <c r="E100" s="129" t="s">
        <v>430</v>
      </c>
      <c r="F100" s="129" t="s">
        <v>431</v>
      </c>
      <c r="I100" s="122"/>
      <c r="J100" s="130">
        <f>BK100</f>
        <v>0</v>
      </c>
      <c r="L100" s="119"/>
      <c r="M100" s="124"/>
      <c r="P100" s="125">
        <f>SUM(P101:P102)</f>
        <v>0</v>
      </c>
      <c r="R100" s="125">
        <f>SUM(R101:R102)</f>
        <v>0</v>
      </c>
      <c r="T100" s="126">
        <f>SUM(T101:T102)</f>
        <v>0</v>
      </c>
      <c r="AR100" s="120" t="s">
        <v>79</v>
      </c>
      <c r="AT100" s="127" t="s">
        <v>70</v>
      </c>
      <c r="AU100" s="127" t="s">
        <v>79</v>
      </c>
      <c r="AY100" s="120" t="s">
        <v>429</v>
      </c>
      <c r="BK100" s="128">
        <f>SUM(BK101:BK102)</f>
        <v>0</v>
      </c>
    </row>
    <row r="101" spans="2:65" s="1" customFormat="1" ht="24.2" customHeight="1">
      <c r="B101" s="32"/>
      <c r="C101" s="166" t="s">
        <v>81</v>
      </c>
      <c r="D101" s="166" t="s">
        <v>780</v>
      </c>
      <c r="E101" s="167" t="s">
        <v>2070</v>
      </c>
      <c r="F101" s="168" t="s">
        <v>2071</v>
      </c>
      <c r="G101" s="169" t="s">
        <v>752</v>
      </c>
      <c r="H101" s="170">
        <v>3</v>
      </c>
      <c r="I101" s="171"/>
      <c r="J101" s="172">
        <f>ROUND(I101*H101,2)</f>
        <v>0</v>
      </c>
      <c r="K101" s="168" t="str">
        <f>'[1]02 - stavební část_01'!$K$127</f>
        <v>CS ÚRS 2025 01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440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2132</v>
      </c>
    </row>
    <row r="102" spans="2:65" s="1" customFormat="1" ht="24.2" customHeight="1">
      <c r="B102" s="32"/>
      <c r="C102" s="166" t="s">
        <v>97</v>
      </c>
      <c r="D102" s="166" t="s">
        <v>780</v>
      </c>
      <c r="E102" s="167" t="s">
        <v>2073</v>
      </c>
      <c r="F102" s="168" t="s">
        <v>2074</v>
      </c>
      <c r="G102" s="169" t="s">
        <v>752</v>
      </c>
      <c r="H102" s="170">
        <v>3</v>
      </c>
      <c r="I102" s="171"/>
      <c r="J102" s="172">
        <f>ROUND(I102*H102,2)</f>
        <v>0</v>
      </c>
      <c r="K102" s="168" t="str">
        <f>'[1]02 - stavební část_01'!$K$127</f>
        <v>CS ÚRS 2025 01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440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440</v>
      </c>
      <c r="BM102" s="143" t="s">
        <v>2133</v>
      </c>
    </row>
    <row r="103" spans="2:65" s="11" customFormat="1" ht="25.9" customHeight="1">
      <c r="B103" s="119"/>
      <c r="D103" s="120" t="s">
        <v>70</v>
      </c>
      <c r="E103" s="121" t="s">
        <v>434</v>
      </c>
      <c r="F103" s="121" t="s">
        <v>2076</v>
      </c>
      <c r="I103" s="122"/>
      <c r="J103" s="123">
        <f>BK103</f>
        <v>0</v>
      </c>
      <c r="L103" s="119"/>
      <c r="M103" s="124"/>
      <c r="P103" s="125">
        <f>P104</f>
        <v>0</v>
      </c>
      <c r="R103" s="125">
        <f>R104</f>
        <v>1.41E-2</v>
      </c>
      <c r="T103" s="126">
        <f>T104</f>
        <v>0</v>
      </c>
      <c r="AR103" s="120" t="s">
        <v>97</v>
      </c>
      <c r="AT103" s="127" t="s">
        <v>70</v>
      </c>
      <c r="AU103" s="127" t="s">
        <v>71</v>
      </c>
      <c r="AY103" s="120" t="s">
        <v>429</v>
      </c>
      <c r="BK103" s="128">
        <f>BK104</f>
        <v>0</v>
      </c>
    </row>
    <row r="104" spans="2:65" s="11" customFormat="1" ht="22.9" customHeight="1">
      <c r="B104" s="119"/>
      <c r="D104" s="120" t="s">
        <v>70</v>
      </c>
      <c r="E104" s="129" t="s">
        <v>2077</v>
      </c>
      <c r="F104" s="129" t="s">
        <v>2078</v>
      </c>
      <c r="I104" s="122"/>
      <c r="J104" s="130">
        <f>BK104</f>
        <v>0</v>
      </c>
      <c r="L104" s="119"/>
      <c r="M104" s="124"/>
      <c r="P104" s="125">
        <f>SUM(P105:P108)</f>
        <v>0</v>
      </c>
      <c r="R104" s="125">
        <f>SUM(R105:R108)</f>
        <v>1.41E-2</v>
      </c>
      <c r="T104" s="126">
        <f>SUM(T105:T108)</f>
        <v>0</v>
      </c>
      <c r="AR104" s="120" t="s">
        <v>97</v>
      </c>
      <c r="AT104" s="127" t="s">
        <v>70</v>
      </c>
      <c r="AU104" s="127" t="s">
        <v>79</v>
      </c>
      <c r="AY104" s="120" t="s">
        <v>429</v>
      </c>
      <c r="BK104" s="128">
        <f>SUM(BK105:BK108)</f>
        <v>0</v>
      </c>
    </row>
    <row r="105" spans="2:65" s="1" customFormat="1" ht="24.2" customHeight="1">
      <c r="B105" s="32"/>
      <c r="C105" s="166" t="s">
        <v>440</v>
      </c>
      <c r="D105" s="166" t="s">
        <v>780</v>
      </c>
      <c r="E105" s="167" t="s">
        <v>2079</v>
      </c>
      <c r="F105" s="168" t="s">
        <v>2080</v>
      </c>
      <c r="G105" s="169" t="s">
        <v>830</v>
      </c>
      <c r="H105" s="170">
        <v>1.5</v>
      </c>
      <c r="I105" s="171"/>
      <c r="J105" s="172">
        <f>ROUND(I105*H105,2)</f>
        <v>0</v>
      </c>
      <c r="K105" s="168" t="str">
        <f>'[1]02 - stavební část_01'!$K$127</f>
        <v>CS ÚRS 2025 01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8.8000000000000005E-3</v>
      </c>
      <c r="R105" s="141">
        <f>Q105*H105</f>
        <v>1.32E-2</v>
      </c>
      <c r="S105" s="141">
        <v>0</v>
      </c>
      <c r="T105" s="142">
        <f>S105*H105</f>
        <v>0</v>
      </c>
      <c r="AR105" s="143" t="s">
        <v>863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863</v>
      </c>
      <c r="BM105" s="143" t="s">
        <v>2134</v>
      </c>
    </row>
    <row r="106" spans="2:65" s="1" customFormat="1" ht="24.2" customHeight="1">
      <c r="B106" s="32"/>
      <c r="C106" s="166" t="s">
        <v>430</v>
      </c>
      <c r="D106" s="166" t="s">
        <v>780</v>
      </c>
      <c r="E106" s="167" t="s">
        <v>2082</v>
      </c>
      <c r="F106" s="168" t="s">
        <v>2083</v>
      </c>
      <c r="G106" s="169" t="s">
        <v>483</v>
      </c>
      <c r="H106" s="170">
        <v>1500</v>
      </c>
      <c r="I106" s="171"/>
      <c r="J106" s="172">
        <f>ROUND(I106*H106,2)</f>
        <v>0</v>
      </c>
      <c r="K106" s="168" t="str">
        <f>'[1]02 - stavební část_01'!$K$127</f>
        <v>CS ÚRS 2025 01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863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863</v>
      </c>
      <c r="BM106" s="143" t="s">
        <v>2135</v>
      </c>
    </row>
    <row r="107" spans="2:65" s="1" customFormat="1" ht="24.2" customHeight="1">
      <c r="B107" s="32"/>
      <c r="C107" s="166" t="s">
        <v>493</v>
      </c>
      <c r="D107" s="166" t="s">
        <v>780</v>
      </c>
      <c r="E107" s="167" t="s">
        <v>2085</v>
      </c>
      <c r="F107" s="168" t="s">
        <v>2086</v>
      </c>
      <c r="G107" s="169" t="s">
        <v>483</v>
      </c>
      <c r="H107" s="170">
        <v>1500</v>
      </c>
      <c r="I107" s="171"/>
      <c r="J107" s="172">
        <f>ROUND(I107*H107,2)</f>
        <v>0</v>
      </c>
      <c r="K107" s="168" t="str">
        <f>'[1]02 - stavební část_01'!$K$127</f>
        <v>CS ÚRS 2025 01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863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863</v>
      </c>
      <c r="BM107" s="143" t="s">
        <v>2136</v>
      </c>
    </row>
    <row r="108" spans="2:65" s="1" customFormat="1" ht="37.9" customHeight="1">
      <c r="B108" s="32"/>
      <c r="C108" s="166" t="s">
        <v>499</v>
      </c>
      <c r="D108" s="166" t="s">
        <v>780</v>
      </c>
      <c r="E108" s="167" t="s">
        <v>2088</v>
      </c>
      <c r="F108" s="168" t="s">
        <v>2089</v>
      </c>
      <c r="G108" s="169" t="s">
        <v>483</v>
      </c>
      <c r="H108" s="170">
        <v>30</v>
      </c>
      <c r="I108" s="171"/>
      <c r="J108" s="172">
        <f>ROUND(I108*H108,2)</f>
        <v>0</v>
      </c>
      <c r="K108" s="168" t="str">
        <f>'[1]02 - stavební část_01'!$K$127</f>
        <v>CS ÚRS 2025 01</v>
      </c>
      <c r="L108" s="32"/>
      <c r="M108" s="181" t="s">
        <v>19</v>
      </c>
      <c r="N108" s="182" t="s">
        <v>42</v>
      </c>
      <c r="O108" s="183"/>
      <c r="P108" s="184">
        <f>O108*H108</f>
        <v>0</v>
      </c>
      <c r="Q108" s="184">
        <v>3.0000000000000001E-5</v>
      </c>
      <c r="R108" s="184">
        <f>Q108*H108</f>
        <v>8.9999999999999998E-4</v>
      </c>
      <c r="S108" s="184">
        <v>0</v>
      </c>
      <c r="T108" s="185">
        <f>S108*H108</f>
        <v>0</v>
      </c>
      <c r="AR108" s="143" t="s">
        <v>863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863</v>
      </c>
      <c r="BM108" s="143" t="s">
        <v>2137</v>
      </c>
    </row>
    <row r="109" spans="2:65" s="1" customFormat="1" ht="6.95" customHeight="1"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32"/>
    </row>
  </sheetData>
  <sheetProtection algorithmName="SHA-512" hashValue="RqCx6taBf42aFClHyHhAacpQ2H8sPVfVjO8heznTN+wBwrQwYdoOykjcwdxFckTCv0K3nyCsburxnWLp9lk/ww==" saltValue="/ISSxUmsXnH21O1hnlN+FA==" spinCount="100000" sheet="1" objects="1" scenarios="1" formatColumns="0" formatRows="0" autoFilter="0"/>
  <autoFilter ref="C95:K108" xr:uid="{00000000-0009-0000-0000-000008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100"/>
  <sheetViews>
    <sheetView showGridLines="0" topLeftCell="A73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110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1976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23.25" customHeight="1">
      <c r="B11" s="32"/>
      <c r="E11" s="321" t="s">
        <v>2105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2091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19</v>
      </c>
      <c r="L18" s="32"/>
    </row>
    <row r="19" spans="2:12" s="1" customFormat="1" ht="18" customHeight="1">
      <c r="B19" s="32"/>
      <c r="E19" s="25" t="s">
        <v>22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">
        <v>19</v>
      </c>
      <c r="L24" s="32"/>
    </row>
    <row r="25" spans="2:12" s="1" customFormat="1" ht="18" customHeight="1">
      <c r="B25" s="32"/>
      <c r="E25" s="25" t="s">
        <v>22</v>
      </c>
      <c r="I25" s="27" t="s">
        <v>28</v>
      </c>
      <c r="J25" s="25" t="s">
        <v>19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">
        <v>19</v>
      </c>
      <c r="L27" s="32"/>
    </row>
    <row r="28" spans="2:12" s="1" customFormat="1" ht="18" customHeight="1">
      <c r="B28" s="32"/>
      <c r="E28" s="25" t="s">
        <v>22</v>
      </c>
      <c r="I28" s="27" t="s">
        <v>28</v>
      </c>
      <c r="J28" s="25" t="s">
        <v>19</v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ROUND(J93,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ROUND((SUM(BE93:BE99)),  2)</f>
        <v>0</v>
      </c>
      <c r="I37" s="93">
        <v>0.21</v>
      </c>
      <c r="J37" s="83">
        <f>ROUND(((SUM(BE93:BE99))*I37),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ROUND((SUM(BF93:BF99)),  2)</f>
        <v>0</v>
      </c>
      <c r="I38" s="93">
        <v>0.12</v>
      </c>
      <c r="J38" s="83">
        <f>ROUND(((SUM(BF93:BF99))*I38),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ROUND((SUM(BG93:BG99)),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ROUND((SUM(BH93:BH99)),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ROUND((SUM(BI93:BI99)),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1976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23.25" customHeight="1">
      <c r="B56" s="32"/>
      <c r="E56" s="321" t="s">
        <v>2105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 xml:space="preserve"> 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 xml:space="preserve"> 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J93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412</v>
      </c>
      <c r="E68" s="105"/>
      <c r="F68" s="105"/>
      <c r="G68" s="105"/>
      <c r="H68" s="105"/>
      <c r="I68" s="105"/>
      <c r="J68" s="106">
        <f>J94</f>
        <v>0</v>
      </c>
      <c r="L68" s="103"/>
    </row>
    <row r="69" spans="2:47" s="8" customFormat="1" ht="24.95" customHeight="1">
      <c r="B69" s="103"/>
      <c r="D69" s="104" t="s">
        <v>413</v>
      </c>
      <c r="E69" s="105"/>
      <c r="F69" s="105"/>
      <c r="G69" s="105"/>
      <c r="H69" s="105"/>
      <c r="I69" s="105"/>
      <c r="J69" s="106">
        <f>J97</f>
        <v>0</v>
      </c>
      <c r="L69" s="103"/>
    </row>
    <row r="70" spans="2:47" s="1" customFormat="1" ht="21.75" customHeight="1">
      <c r="B70" s="32"/>
      <c r="L70" s="32"/>
    </row>
    <row r="71" spans="2:47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5" spans="2:47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47" s="1" customFormat="1" ht="24.95" customHeight="1">
      <c r="B76" s="32"/>
      <c r="C76" s="21" t="s">
        <v>414</v>
      </c>
      <c r="L76" s="32"/>
    </row>
    <row r="77" spans="2:47" s="1" customFormat="1" ht="6.95" customHeight="1">
      <c r="B77" s="32"/>
      <c r="L77" s="32"/>
    </row>
    <row r="78" spans="2:47" s="1" customFormat="1" ht="12" customHeight="1">
      <c r="B78" s="32"/>
      <c r="C78" s="27" t="s">
        <v>16</v>
      </c>
      <c r="L78" s="32"/>
    </row>
    <row r="79" spans="2:47" s="1" customFormat="1" ht="16.5" customHeight="1">
      <c r="B79" s="32"/>
      <c r="E79" s="326" t="str">
        <f>E7</f>
        <v>Prostá rekonstrukce trati v úseku Mirošovice u Rataj nad Sázavou</v>
      </c>
      <c r="F79" s="327"/>
      <c r="G79" s="327"/>
      <c r="H79" s="327"/>
      <c r="L79" s="32"/>
    </row>
    <row r="80" spans="2:47" ht="12" customHeight="1">
      <c r="B80" s="20"/>
      <c r="C80" s="27" t="s">
        <v>401</v>
      </c>
      <c r="L80" s="20"/>
    </row>
    <row r="81" spans="2:65" ht="16.5" customHeight="1">
      <c r="B81" s="20"/>
      <c r="E81" s="326" t="s">
        <v>1976</v>
      </c>
      <c r="F81" s="290"/>
      <c r="G81" s="290"/>
      <c r="H81" s="290"/>
      <c r="L81" s="20"/>
    </row>
    <row r="82" spans="2:65" ht="12" customHeight="1">
      <c r="B82" s="20"/>
      <c r="C82" s="27" t="s">
        <v>1977</v>
      </c>
      <c r="L82" s="20"/>
    </row>
    <row r="83" spans="2:65" s="1" customFormat="1" ht="23.25" customHeight="1">
      <c r="B83" s="32"/>
      <c r="E83" s="321" t="s">
        <v>2105</v>
      </c>
      <c r="F83" s="325"/>
      <c r="G83" s="325"/>
      <c r="H83" s="325"/>
      <c r="L83" s="32"/>
    </row>
    <row r="84" spans="2:65" s="1" customFormat="1" ht="12" customHeight="1">
      <c r="B84" s="32"/>
      <c r="C84" s="27" t="s">
        <v>1979</v>
      </c>
      <c r="L84" s="32"/>
    </row>
    <row r="85" spans="2:65" s="1" customFormat="1" ht="16.5" customHeight="1">
      <c r="B85" s="32"/>
      <c r="E85" s="308" t="str">
        <f>E13</f>
        <v>03 - VRN</v>
      </c>
      <c r="F85" s="325"/>
      <c r="G85" s="325"/>
      <c r="H85" s="325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F16</f>
        <v xml:space="preserve"> </v>
      </c>
      <c r="I87" s="27" t="s">
        <v>23</v>
      </c>
      <c r="J87" s="49" t="str">
        <f>IF(J16="","",J16)</f>
        <v>29. 5. 2025</v>
      </c>
      <c r="L87" s="32"/>
    </row>
    <row r="88" spans="2:65" s="1" customFormat="1" ht="6.95" customHeight="1">
      <c r="B88" s="32"/>
      <c r="L88" s="32"/>
    </row>
    <row r="89" spans="2:65" s="1" customFormat="1" ht="15.2" customHeight="1">
      <c r="B89" s="32"/>
      <c r="C89" s="27" t="s">
        <v>25</v>
      </c>
      <c r="F89" s="25" t="str">
        <f>E19</f>
        <v xml:space="preserve"> </v>
      </c>
      <c r="I89" s="27" t="s">
        <v>31</v>
      </c>
      <c r="J89" s="30" t="str">
        <f>E25</f>
        <v xml:space="preserve"> </v>
      </c>
      <c r="L89" s="32"/>
    </row>
    <row r="90" spans="2:65" s="1" customFormat="1" ht="15.2" customHeight="1">
      <c r="B90" s="32"/>
      <c r="C90" s="27" t="s">
        <v>29</v>
      </c>
      <c r="F90" s="25" t="str">
        <f>IF(E22="","",E22)</f>
        <v>Vyplň údaj</v>
      </c>
      <c r="I90" s="27" t="s">
        <v>33</v>
      </c>
      <c r="J90" s="30" t="str">
        <f>E28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415</v>
      </c>
      <c r="D92" s="113" t="s">
        <v>56</v>
      </c>
      <c r="E92" s="113" t="s">
        <v>52</v>
      </c>
      <c r="F92" s="113" t="s">
        <v>53</v>
      </c>
      <c r="G92" s="113" t="s">
        <v>416</v>
      </c>
      <c r="H92" s="113" t="s">
        <v>417</v>
      </c>
      <c r="I92" s="113" t="s">
        <v>418</v>
      </c>
      <c r="J92" s="113" t="s">
        <v>405</v>
      </c>
      <c r="K92" s="114" t="s">
        <v>419</v>
      </c>
      <c r="L92" s="111"/>
      <c r="M92" s="56" t="s">
        <v>19</v>
      </c>
      <c r="N92" s="57" t="s">
        <v>41</v>
      </c>
      <c r="O92" s="57" t="s">
        <v>420</v>
      </c>
      <c r="P92" s="57" t="s">
        <v>421</v>
      </c>
      <c r="Q92" s="57" t="s">
        <v>422</v>
      </c>
      <c r="R92" s="57" t="s">
        <v>423</v>
      </c>
      <c r="S92" s="57" t="s">
        <v>424</v>
      </c>
      <c r="T92" s="58" t="s">
        <v>425</v>
      </c>
    </row>
    <row r="93" spans="2:65" s="1" customFormat="1" ht="22.9" customHeight="1">
      <c r="B93" s="32"/>
      <c r="C93" s="61" t="s">
        <v>426</v>
      </c>
      <c r="J93" s="115">
        <f>BK93</f>
        <v>0</v>
      </c>
      <c r="L93" s="32"/>
      <c r="M93" s="59"/>
      <c r="N93" s="50"/>
      <c r="O93" s="50"/>
      <c r="P93" s="116">
        <f>P94+P97</f>
        <v>0</v>
      </c>
      <c r="Q93" s="50"/>
      <c r="R93" s="116">
        <f>R94+R97</f>
        <v>0</v>
      </c>
      <c r="S93" s="50"/>
      <c r="T93" s="117">
        <f>T94+T97</f>
        <v>0</v>
      </c>
      <c r="AT93" s="17" t="s">
        <v>70</v>
      </c>
      <c r="AU93" s="17" t="s">
        <v>406</v>
      </c>
      <c r="BK93" s="118">
        <f>BK94+BK97</f>
        <v>0</v>
      </c>
    </row>
    <row r="94" spans="2:65" s="11" customFormat="1" ht="25.9" customHeight="1">
      <c r="B94" s="119"/>
      <c r="D94" s="120" t="s">
        <v>70</v>
      </c>
      <c r="E94" s="121" t="s">
        <v>1172</v>
      </c>
      <c r="F94" s="121" t="s">
        <v>1173</v>
      </c>
      <c r="I94" s="122"/>
      <c r="J94" s="123">
        <f>BK94</f>
        <v>0</v>
      </c>
      <c r="L94" s="119"/>
      <c r="M94" s="124"/>
      <c r="P94" s="125">
        <f>SUM(P95:P96)</f>
        <v>0</v>
      </c>
      <c r="R94" s="125">
        <f>SUM(R95:R96)</f>
        <v>0</v>
      </c>
      <c r="T94" s="126">
        <f>SUM(T95:T96)</f>
        <v>0</v>
      </c>
      <c r="AR94" s="120" t="s">
        <v>440</v>
      </c>
      <c r="AT94" s="127" t="s">
        <v>70</v>
      </c>
      <c r="AU94" s="127" t="s">
        <v>71</v>
      </c>
      <c r="AY94" s="120" t="s">
        <v>429</v>
      </c>
      <c r="BK94" s="128">
        <f>SUM(BK95:BK96)</f>
        <v>0</v>
      </c>
    </row>
    <row r="95" spans="2:65" s="1" customFormat="1" ht="101.25" customHeight="1">
      <c r="B95" s="32"/>
      <c r="C95" s="166" t="s">
        <v>79</v>
      </c>
      <c r="D95" s="166" t="s">
        <v>780</v>
      </c>
      <c r="E95" s="167" t="s">
        <v>2092</v>
      </c>
      <c r="F95" s="168" t="s">
        <v>2093</v>
      </c>
      <c r="G95" s="169" t="s">
        <v>437</v>
      </c>
      <c r="H95" s="170">
        <v>4</v>
      </c>
      <c r="I95" s="171"/>
      <c r="J95" s="172">
        <f>ROUND(I95*H95,2)</f>
        <v>0</v>
      </c>
      <c r="K95" s="168" t="s">
        <v>438</v>
      </c>
      <c r="L95" s="32"/>
      <c r="M95" s="173" t="s">
        <v>19</v>
      </c>
      <c r="N95" s="174" t="s">
        <v>42</v>
      </c>
      <c r="P95" s="141">
        <f>O95*H95</f>
        <v>0</v>
      </c>
      <c r="Q95" s="141">
        <v>0</v>
      </c>
      <c r="R95" s="141">
        <f>Q95*H95</f>
        <v>0</v>
      </c>
      <c r="S95" s="141">
        <v>0</v>
      </c>
      <c r="T95" s="142">
        <f>S95*H95</f>
        <v>0</v>
      </c>
      <c r="AR95" s="143" t="s">
        <v>1177</v>
      </c>
      <c r="AT95" s="143" t="s">
        <v>780</v>
      </c>
      <c r="AU95" s="143" t="s">
        <v>79</v>
      </c>
      <c r="AY95" s="17" t="s">
        <v>429</v>
      </c>
      <c r="BE95" s="144">
        <f>IF(N95="základní",J95,0)</f>
        <v>0</v>
      </c>
      <c r="BF95" s="144">
        <f>IF(N95="snížená",J95,0)</f>
        <v>0</v>
      </c>
      <c r="BG95" s="144">
        <f>IF(N95="zákl. přenesená",J95,0)</f>
        <v>0</v>
      </c>
      <c r="BH95" s="144">
        <f>IF(N95="sníž. přenesená",J95,0)</f>
        <v>0</v>
      </c>
      <c r="BI95" s="144">
        <f>IF(N95="nulová",J95,0)</f>
        <v>0</v>
      </c>
      <c r="BJ95" s="17" t="s">
        <v>79</v>
      </c>
      <c r="BK95" s="144">
        <f>ROUND(I95*H95,2)</f>
        <v>0</v>
      </c>
      <c r="BL95" s="17" t="s">
        <v>1177</v>
      </c>
      <c r="BM95" s="143" t="s">
        <v>2138</v>
      </c>
    </row>
    <row r="96" spans="2:65" s="1" customFormat="1" ht="114.95" customHeight="1">
      <c r="B96" s="32"/>
      <c r="C96" s="166" t="s">
        <v>81</v>
      </c>
      <c r="D96" s="166" t="s">
        <v>780</v>
      </c>
      <c r="E96" s="167" t="s">
        <v>2095</v>
      </c>
      <c r="F96" s="168" t="s">
        <v>2096</v>
      </c>
      <c r="G96" s="169" t="s">
        <v>437</v>
      </c>
      <c r="H96" s="170">
        <v>60</v>
      </c>
      <c r="I96" s="171"/>
      <c r="J96" s="172">
        <f>ROUND(I96*H96,2)</f>
        <v>0</v>
      </c>
      <c r="K96" s="168" t="s">
        <v>438</v>
      </c>
      <c r="L96" s="32"/>
      <c r="M96" s="173" t="s">
        <v>19</v>
      </c>
      <c r="N96" s="174" t="s">
        <v>42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1177</v>
      </c>
      <c r="AT96" s="143" t="s">
        <v>780</v>
      </c>
      <c r="AU96" s="143" t="s">
        <v>79</v>
      </c>
      <c r="AY96" s="17" t="s">
        <v>429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7" t="s">
        <v>79</v>
      </c>
      <c r="BK96" s="144">
        <f>ROUND(I96*H96,2)</f>
        <v>0</v>
      </c>
      <c r="BL96" s="17" t="s">
        <v>1177</v>
      </c>
      <c r="BM96" s="143" t="s">
        <v>2139</v>
      </c>
    </row>
    <row r="97" spans="2:65" s="11" customFormat="1" ht="25.9" customHeight="1">
      <c r="B97" s="119"/>
      <c r="D97" s="120" t="s">
        <v>70</v>
      </c>
      <c r="E97" s="121" t="s">
        <v>103</v>
      </c>
      <c r="F97" s="121" t="s">
        <v>1192</v>
      </c>
      <c r="I97" s="122"/>
      <c r="J97" s="123">
        <f>BK97</f>
        <v>0</v>
      </c>
      <c r="L97" s="119"/>
      <c r="M97" s="124"/>
      <c r="P97" s="125">
        <f>SUM(P98:P99)</f>
        <v>0</v>
      </c>
      <c r="R97" s="125">
        <f>SUM(R98:R99)</f>
        <v>0</v>
      </c>
      <c r="T97" s="126">
        <f>SUM(T98:T99)</f>
        <v>0</v>
      </c>
      <c r="AR97" s="120" t="s">
        <v>430</v>
      </c>
      <c r="AT97" s="127" t="s">
        <v>70</v>
      </c>
      <c r="AU97" s="127" t="s">
        <v>71</v>
      </c>
      <c r="AY97" s="120" t="s">
        <v>429</v>
      </c>
      <c r="BK97" s="128">
        <f>SUM(BK98:BK99)</f>
        <v>0</v>
      </c>
    </row>
    <row r="98" spans="2:65" s="1" customFormat="1" ht="78" customHeight="1">
      <c r="B98" s="32"/>
      <c r="C98" s="166" t="s">
        <v>97</v>
      </c>
      <c r="D98" s="166" t="s">
        <v>780</v>
      </c>
      <c r="E98" s="167" t="s">
        <v>2098</v>
      </c>
      <c r="F98" s="168" t="s">
        <v>2099</v>
      </c>
      <c r="G98" s="169" t="s">
        <v>2100</v>
      </c>
      <c r="H98" s="186"/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440</v>
      </c>
      <c r="AT98" s="143" t="s">
        <v>780</v>
      </c>
      <c r="AU98" s="143" t="s">
        <v>79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440</v>
      </c>
      <c r="BM98" s="143" t="s">
        <v>2140</v>
      </c>
    </row>
    <row r="99" spans="2:65" s="1" customFormat="1" ht="44.25" customHeight="1">
      <c r="B99" s="32"/>
      <c r="C99" s="166" t="s">
        <v>440</v>
      </c>
      <c r="D99" s="166" t="s">
        <v>780</v>
      </c>
      <c r="E99" s="167" t="s">
        <v>2102</v>
      </c>
      <c r="F99" s="168" t="s">
        <v>2103</v>
      </c>
      <c r="G99" s="169" t="s">
        <v>2100</v>
      </c>
      <c r="H99" s="186"/>
      <c r="I99" s="171"/>
      <c r="J99" s="172">
        <f>ROUND(I99*H99,2)</f>
        <v>0</v>
      </c>
      <c r="K99" s="168" t="s">
        <v>438</v>
      </c>
      <c r="L99" s="32"/>
      <c r="M99" s="181" t="s">
        <v>19</v>
      </c>
      <c r="N99" s="182" t="s">
        <v>42</v>
      </c>
      <c r="O99" s="183"/>
      <c r="P99" s="184">
        <f>O99*H99</f>
        <v>0</v>
      </c>
      <c r="Q99" s="184">
        <v>0</v>
      </c>
      <c r="R99" s="184">
        <f>Q99*H99</f>
        <v>0</v>
      </c>
      <c r="S99" s="184">
        <v>0</v>
      </c>
      <c r="T99" s="185">
        <f>S99*H99</f>
        <v>0</v>
      </c>
      <c r="AR99" s="143" t="s">
        <v>440</v>
      </c>
      <c r="AT99" s="143" t="s">
        <v>780</v>
      </c>
      <c r="AU99" s="143" t="s">
        <v>79</v>
      </c>
      <c r="AY99" s="17" t="s">
        <v>429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7" t="s">
        <v>79</v>
      </c>
      <c r="BK99" s="144">
        <f>ROUND(I99*H99,2)</f>
        <v>0</v>
      </c>
      <c r="BL99" s="17" t="s">
        <v>440</v>
      </c>
      <c r="BM99" s="143" t="s">
        <v>2141</v>
      </c>
    </row>
    <row r="100" spans="2:65" s="1" customFormat="1" ht="6.95" customHeight="1"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32"/>
    </row>
  </sheetData>
  <sheetProtection algorithmName="SHA-512" hashValue="08AaKCN/IkjyRDZzb6WQOzzJi60WrNpYFLqIau0GWatuKwHDnSfiPZbjwtSoIIcBb9D5x6+bLAGijL/Un9IFhg==" saltValue="XZXZWstcHqzZVbOgETdAeLfqrYQc8Mf2hSpod/Y6pJpedu/rgbq1PIYZhEGF24xSv2xyntQ1schJSDxugmDEPw==" spinCount="100000" sheet="1" objects="1" scenarios="1" formatColumns="0" formatRows="0" autoFilter="0"/>
  <autoFilter ref="C92:K99" xr:uid="{00000000-0009-0000-0000-000009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12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118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2142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2143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2144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19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2146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ROUND(J92,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ROUND((SUM(BE92:BE127)),  2)</f>
        <v>0</v>
      </c>
      <c r="I37" s="93">
        <v>0.21</v>
      </c>
      <c r="J37" s="83">
        <f>ROUND(((SUM(BE92:BE127))*I37),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ROUND((SUM(BF92:BF127)),  2)</f>
        <v>0</v>
      </c>
      <c r="I38" s="93">
        <v>0.12</v>
      </c>
      <c r="J38" s="83">
        <f>ROUND(((SUM(BF92:BF127))*I38),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ROUND((SUM(BG92:BG127)),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ROUND((SUM(BH92:BH127)),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ROUND((SUM(BI92:BI127)),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2142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2143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Rozvody VO (UOŽI)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/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J92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412</v>
      </c>
      <c r="E68" s="105"/>
      <c r="F68" s="105"/>
      <c r="G68" s="105"/>
      <c r="H68" s="105"/>
      <c r="I68" s="105"/>
      <c r="J68" s="106">
        <f>J93</f>
        <v>0</v>
      </c>
      <c r="L68" s="103"/>
    </row>
    <row r="69" spans="2:47" s="1" customFormat="1" ht="21.75" customHeight="1">
      <c r="B69" s="32"/>
      <c r="L69" s="32"/>
    </row>
    <row r="70" spans="2:47" s="1" customFormat="1" ht="6.95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4" spans="2:47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47" s="1" customFormat="1" ht="24.95" customHeight="1">
      <c r="B75" s="32"/>
      <c r="C75" s="21" t="s">
        <v>414</v>
      </c>
      <c r="L75" s="32"/>
    </row>
    <row r="76" spans="2:47" s="1" customFormat="1" ht="6.95" customHeight="1">
      <c r="B76" s="32"/>
      <c r="L76" s="32"/>
    </row>
    <row r="77" spans="2:47" s="1" customFormat="1" ht="12" customHeight="1">
      <c r="B77" s="32"/>
      <c r="C77" s="27" t="s">
        <v>16</v>
      </c>
      <c r="L77" s="32"/>
    </row>
    <row r="78" spans="2:47" s="1" customFormat="1" ht="16.5" customHeight="1">
      <c r="B78" s="32"/>
      <c r="E78" s="326" t="str">
        <f>E7</f>
        <v>Prostá rekonstrukce trati v úseku Mirošovice u Rataj nad Sázavou</v>
      </c>
      <c r="F78" s="327"/>
      <c r="G78" s="327"/>
      <c r="H78" s="327"/>
      <c r="L78" s="32"/>
    </row>
    <row r="79" spans="2:47" ht="12" customHeight="1">
      <c r="B79" s="20"/>
      <c r="C79" s="27" t="s">
        <v>401</v>
      </c>
      <c r="L79" s="20"/>
    </row>
    <row r="80" spans="2:47" ht="16.5" customHeight="1">
      <c r="B80" s="20"/>
      <c r="E80" s="326" t="s">
        <v>2142</v>
      </c>
      <c r="F80" s="290"/>
      <c r="G80" s="290"/>
      <c r="H80" s="290"/>
      <c r="L80" s="20"/>
    </row>
    <row r="81" spans="2:65" ht="12" customHeight="1">
      <c r="B81" s="20"/>
      <c r="C81" s="27" t="s">
        <v>1977</v>
      </c>
      <c r="L81" s="20"/>
    </row>
    <row r="82" spans="2:65" s="1" customFormat="1" ht="16.5" customHeight="1">
      <c r="B82" s="32"/>
      <c r="E82" s="321" t="s">
        <v>2143</v>
      </c>
      <c r="F82" s="325"/>
      <c r="G82" s="325"/>
      <c r="H82" s="325"/>
      <c r="L82" s="32"/>
    </row>
    <row r="83" spans="2:65" s="1" customFormat="1" ht="12" customHeight="1">
      <c r="B83" s="32"/>
      <c r="C83" s="27" t="s">
        <v>1979</v>
      </c>
      <c r="L83" s="32"/>
    </row>
    <row r="84" spans="2:65" s="1" customFormat="1" ht="16.5" customHeight="1">
      <c r="B84" s="32"/>
      <c r="E84" s="308" t="str">
        <f>E13</f>
        <v>01 - Rozvody VO (UOŽI)</v>
      </c>
      <c r="F84" s="325"/>
      <c r="G84" s="325"/>
      <c r="H84" s="325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F16</f>
        <v xml:space="preserve"> </v>
      </c>
      <c r="I86" s="27" t="s">
        <v>23</v>
      </c>
      <c r="J86" s="49" t="str">
        <f>IF(J16="","",J16)</f>
        <v>29. 5. 2025</v>
      </c>
      <c r="L86" s="32"/>
    </row>
    <row r="87" spans="2:65" s="1" customFormat="1" ht="6.95" customHeight="1">
      <c r="B87" s="32"/>
      <c r="L87" s="32"/>
    </row>
    <row r="88" spans="2:65" s="1" customFormat="1" ht="15.2" customHeight="1">
      <c r="B88" s="32"/>
      <c r="C88" s="27" t="s">
        <v>25</v>
      </c>
      <c r="F88" s="25" t="str">
        <f>E19</f>
        <v/>
      </c>
      <c r="I88" s="27" t="s">
        <v>31</v>
      </c>
      <c r="J88" s="30" t="str">
        <f>E25</f>
        <v xml:space="preserve"> </v>
      </c>
      <c r="L88" s="32"/>
    </row>
    <row r="89" spans="2:65" s="1" customFormat="1" ht="15.2" customHeight="1">
      <c r="B89" s="32"/>
      <c r="C89" s="27" t="s">
        <v>29</v>
      </c>
      <c r="F89" s="25" t="str">
        <f>IF(E22="","",E22)</f>
        <v>Vyplň údaj</v>
      </c>
      <c r="I89" s="27" t="s">
        <v>33</v>
      </c>
      <c r="J89" s="30" t="str">
        <f>E28</f>
        <v>Hospodková Marcela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415</v>
      </c>
      <c r="D91" s="113" t="s">
        <v>56</v>
      </c>
      <c r="E91" s="113" t="s">
        <v>52</v>
      </c>
      <c r="F91" s="113" t="s">
        <v>53</v>
      </c>
      <c r="G91" s="113" t="s">
        <v>416</v>
      </c>
      <c r="H91" s="113" t="s">
        <v>417</v>
      </c>
      <c r="I91" s="113" t="s">
        <v>418</v>
      </c>
      <c r="J91" s="113" t="s">
        <v>405</v>
      </c>
      <c r="K91" s="114" t="s">
        <v>419</v>
      </c>
      <c r="L91" s="111"/>
      <c r="M91" s="56" t="s">
        <v>19</v>
      </c>
      <c r="N91" s="57" t="s">
        <v>41</v>
      </c>
      <c r="O91" s="57" t="s">
        <v>420</v>
      </c>
      <c r="P91" s="57" t="s">
        <v>421</v>
      </c>
      <c r="Q91" s="57" t="s">
        <v>422</v>
      </c>
      <c r="R91" s="57" t="s">
        <v>423</v>
      </c>
      <c r="S91" s="57" t="s">
        <v>424</v>
      </c>
      <c r="T91" s="58" t="s">
        <v>425</v>
      </c>
    </row>
    <row r="92" spans="2:65" s="1" customFormat="1" ht="22.9" customHeight="1">
      <c r="B92" s="32"/>
      <c r="C92" s="61" t="s">
        <v>426</v>
      </c>
      <c r="J92" s="115">
        <f>BK92</f>
        <v>0</v>
      </c>
      <c r="L92" s="32"/>
      <c r="M92" s="59"/>
      <c r="N92" s="50"/>
      <c r="O92" s="50"/>
      <c r="P92" s="116">
        <f>P93</f>
        <v>0</v>
      </c>
      <c r="Q92" s="50"/>
      <c r="R92" s="116">
        <f>R93</f>
        <v>0</v>
      </c>
      <c r="S92" s="50"/>
      <c r="T92" s="117">
        <f>T93</f>
        <v>0</v>
      </c>
      <c r="AT92" s="17" t="s">
        <v>70</v>
      </c>
      <c r="AU92" s="17" t="s">
        <v>406</v>
      </c>
      <c r="BK92" s="118">
        <f>BK93</f>
        <v>0</v>
      </c>
    </row>
    <row r="93" spans="2:65" s="11" customFormat="1" ht="25.9" customHeight="1">
      <c r="B93" s="119"/>
      <c r="D93" s="120" t="s">
        <v>70</v>
      </c>
      <c r="E93" s="121" t="s">
        <v>1172</v>
      </c>
      <c r="F93" s="121" t="s">
        <v>1173</v>
      </c>
      <c r="I93" s="122"/>
      <c r="J93" s="123">
        <f>BK93</f>
        <v>0</v>
      </c>
      <c r="L93" s="119"/>
      <c r="M93" s="124"/>
      <c r="P93" s="125">
        <f>SUM(P94:P127)</f>
        <v>0</v>
      </c>
      <c r="R93" s="125">
        <f>SUM(R94:R127)</f>
        <v>0</v>
      </c>
      <c r="T93" s="126">
        <f>SUM(T94:T127)</f>
        <v>0</v>
      </c>
      <c r="AR93" s="120" t="s">
        <v>440</v>
      </c>
      <c r="AT93" s="127" t="s">
        <v>70</v>
      </c>
      <c r="AU93" s="127" t="s">
        <v>71</v>
      </c>
      <c r="AY93" s="120" t="s">
        <v>429</v>
      </c>
      <c r="BK93" s="128">
        <f>SUM(BK94:BK127)</f>
        <v>0</v>
      </c>
    </row>
    <row r="94" spans="2:65" s="1" customFormat="1" ht="66.75" customHeight="1">
      <c r="B94" s="32"/>
      <c r="C94" s="166" t="s">
        <v>79</v>
      </c>
      <c r="D94" s="166" t="s">
        <v>780</v>
      </c>
      <c r="E94" s="167" t="s">
        <v>2070</v>
      </c>
      <c r="F94" s="168" t="s">
        <v>2147</v>
      </c>
      <c r="G94" s="169" t="s">
        <v>752</v>
      </c>
      <c r="H94" s="170">
        <v>3</v>
      </c>
      <c r="I94" s="171"/>
      <c r="J94" s="172">
        <f>ROUND(I94*H94,2)</f>
        <v>0</v>
      </c>
      <c r="K94" s="168" t="s">
        <v>438</v>
      </c>
      <c r="L94" s="32"/>
      <c r="M94" s="173" t="s">
        <v>19</v>
      </c>
      <c r="N94" s="174" t="s">
        <v>42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2148</v>
      </c>
      <c r="AT94" s="143" t="s">
        <v>780</v>
      </c>
      <c r="AU94" s="143" t="s">
        <v>79</v>
      </c>
      <c r="AY94" s="17" t="s">
        <v>429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7" t="s">
        <v>79</v>
      </c>
      <c r="BK94" s="144">
        <f>ROUND(I94*H94,2)</f>
        <v>0</v>
      </c>
      <c r="BL94" s="17" t="s">
        <v>2148</v>
      </c>
      <c r="BM94" s="143" t="s">
        <v>81</v>
      </c>
    </row>
    <row r="95" spans="2:65" s="12" customFormat="1">
      <c r="B95" s="145"/>
      <c r="D95" s="146" t="s">
        <v>442</v>
      </c>
      <c r="E95" s="147" t="s">
        <v>19</v>
      </c>
      <c r="F95" s="148" t="s">
        <v>2149</v>
      </c>
      <c r="H95" s="147" t="s">
        <v>19</v>
      </c>
      <c r="I95" s="149"/>
      <c r="L95" s="145"/>
      <c r="M95" s="150"/>
      <c r="T95" s="151"/>
      <c r="AT95" s="147" t="s">
        <v>442</v>
      </c>
      <c r="AU95" s="147" t="s">
        <v>79</v>
      </c>
      <c r="AV95" s="12" t="s">
        <v>79</v>
      </c>
      <c r="AW95" s="12" t="s">
        <v>32</v>
      </c>
      <c r="AX95" s="12" t="s">
        <v>71</v>
      </c>
      <c r="AY95" s="147" t="s">
        <v>429</v>
      </c>
    </row>
    <row r="96" spans="2:65" s="13" customFormat="1">
      <c r="B96" s="152"/>
      <c r="D96" s="146" t="s">
        <v>442</v>
      </c>
      <c r="E96" s="153" t="s">
        <v>19</v>
      </c>
      <c r="F96" s="154" t="s">
        <v>97</v>
      </c>
      <c r="H96" s="155">
        <v>3</v>
      </c>
      <c r="I96" s="156"/>
      <c r="L96" s="152"/>
      <c r="M96" s="157"/>
      <c r="T96" s="158"/>
      <c r="AT96" s="153" t="s">
        <v>442</v>
      </c>
      <c r="AU96" s="153" t="s">
        <v>79</v>
      </c>
      <c r="AV96" s="13" t="s">
        <v>81</v>
      </c>
      <c r="AW96" s="13" t="s">
        <v>32</v>
      </c>
      <c r="AX96" s="13" t="s">
        <v>71</v>
      </c>
      <c r="AY96" s="153" t="s">
        <v>429</v>
      </c>
    </row>
    <row r="97" spans="2:65" s="14" customFormat="1">
      <c r="B97" s="159"/>
      <c r="D97" s="146" t="s">
        <v>442</v>
      </c>
      <c r="E97" s="160" t="s">
        <v>19</v>
      </c>
      <c r="F97" s="161" t="s">
        <v>451</v>
      </c>
      <c r="H97" s="162">
        <v>3</v>
      </c>
      <c r="I97" s="163"/>
      <c r="L97" s="159"/>
      <c r="M97" s="164"/>
      <c r="T97" s="165"/>
      <c r="AT97" s="160" t="s">
        <v>442</v>
      </c>
      <c r="AU97" s="160" t="s">
        <v>79</v>
      </c>
      <c r="AV97" s="14" t="s">
        <v>440</v>
      </c>
      <c r="AW97" s="14" t="s">
        <v>32</v>
      </c>
      <c r="AX97" s="14" t="s">
        <v>79</v>
      </c>
      <c r="AY97" s="160" t="s">
        <v>429</v>
      </c>
    </row>
    <row r="98" spans="2:65" s="1" customFormat="1" ht="55.5" customHeight="1">
      <c r="B98" s="32"/>
      <c r="C98" s="166" t="s">
        <v>81</v>
      </c>
      <c r="D98" s="166" t="s">
        <v>780</v>
      </c>
      <c r="E98" s="167" t="s">
        <v>824</v>
      </c>
      <c r="F98" s="168" t="s">
        <v>825</v>
      </c>
      <c r="G98" s="169" t="s">
        <v>783</v>
      </c>
      <c r="H98" s="170">
        <v>12</v>
      </c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2148</v>
      </c>
      <c r="AT98" s="143" t="s">
        <v>780</v>
      </c>
      <c r="AU98" s="143" t="s">
        <v>79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2148</v>
      </c>
      <c r="BM98" s="143" t="s">
        <v>440</v>
      </c>
    </row>
    <row r="99" spans="2:65" s="1" customFormat="1" ht="62.65" customHeight="1">
      <c r="B99" s="32"/>
      <c r="C99" s="166" t="s">
        <v>97</v>
      </c>
      <c r="D99" s="166" t="s">
        <v>780</v>
      </c>
      <c r="E99" s="167" t="s">
        <v>2150</v>
      </c>
      <c r="F99" s="168" t="s">
        <v>2151</v>
      </c>
      <c r="G99" s="169" t="s">
        <v>437</v>
      </c>
      <c r="H99" s="170">
        <v>3</v>
      </c>
      <c r="I99" s="171"/>
      <c r="J99" s="172">
        <f>ROUND(I99*H99,2)</f>
        <v>0</v>
      </c>
      <c r="K99" s="168" t="s">
        <v>438</v>
      </c>
      <c r="L99" s="32"/>
      <c r="M99" s="173" t="s">
        <v>19</v>
      </c>
      <c r="N99" s="174" t="s">
        <v>42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2148</v>
      </c>
      <c r="AT99" s="143" t="s">
        <v>780</v>
      </c>
      <c r="AU99" s="143" t="s">
        <v>79</v>
      </c>
      <c r="AY99" s="17" t="s">
        <v>429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7" t="s">
        <v>79</v>
      </c>
      <c r="BK99" s="144">
        <f>ROUND(I99*H99,2)</f>
        <v>0</v>
      </c>
      <c r="BL99" s="17" t="s">
        <v>2148</v>
      </c>
      <c r="BM99" s="143" t="s">
        <v>493</v>
      </c>
    </row>
    <row r="100" spans="2:65" s="1" customFormat="1" ht="44.25" customHeight="1">
      <c r="B100" s="32"/>
      <c r="C100" s="166" t="s">
        <v>440</v>
      </c>
      <c r="D100" s="166" t="s">
        <v>780</v>
      </c>
      <c r="E100" s="167" t="s">
        <v>2152</v>
      </c>
      <c r="F100" s="168" t="s">
        <v>2153</v>
      </c>
      <c r="G100" s="169" t="s">
        <v>437</v>
      </c>
      <c r="H100" s="170">
        <v>3</v>
      </c>
      <c r="I100" s="171"/>
      <c r="J100" s="172">
        <f>ROUND(I100*H100,2)</f>
        <v>0</v>
      </c>
      <c r="K100" s="168" t="s">
        <v>438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2148</v>
      </c>
      <c r="AT100" s="143" t="s">
        <v>780</v>
      </c>
      <c r="AU100" s="143" t="s">
        <v>79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2148</v>
      </c>
      <c r="BM100" s="143" t="s">
        <v>439</v>
      </c>
    </row>
    <row r="101" spans="2:65" s="1" customFormat="1" ht="44.25" customHeight="1">
      <c r="B101" s="32"/>
      <c r="C101" s="166" t="s">
        <v>430</v>
      </c>
      <c r="D101" s="166" t="s">
        <v>780</v>
      </c>
      <c r="E101" s="167" t="s">
        <v>2154</v>
      </c>
      <c r="F101" s="168" t="s">
        <v>2155</v>
      </c>
      <c r="G101" s="169" t="s">
        <v>437</v>
      </c>
      <c r="H101" s="170">
        <v>3</v>
      </c>
      <c r="I101" s="171"/>
      <c r="J101" s="172">
        <f>ROUND(I101*H101,2)</f>
        <v>0</v>
      </c>
      <c r="K101" s="168" t="s">
        <v>438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2148</v>
      </c>
      <c r="AT101" s="143" t="s">
        <v>780</v>
      </c>
      <c r="AU101" s="143" t="s">
        <v>79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2148</v>
      </c>
      <c r="BM101" s="143" t="s">
        <v>504</v>
      </c>
    </row>
    <row r="102" spans="2:65" s="1" customFormat="1" ht="62.65" customHeight="1">
      <c r="B102" s="32"/>
      <c r="C102" s="131" t="s">
        <v>493</v>
      </c>
      <c r="D102" s="131" t="s">
        <v>434</v>
      </c>
      <c r="E102" s="132" t="s">
        <v>2156</v>
      </c>
      <c r="F102" s="133" t="s">
        <v>2157</v>
      </c>
      <c r="G102" s="134" t="s">
        <v>437</v>
      </c>
      <c r="H102" s="135">
        <v>3</v>
      </c>
      <c r="I102" s="136"/>
      <c r="J102" s="137">
        <f>ROUND(I102*H102,2)</f>
        <v>0</v>
      </c>
      <c r="K102" s="133" t="s">
        <v>438</v>
      </c>
      <c r="L102" s="138"/>
      <c r="M102" s="139" t="s">
        <v>19</v>
      </c>
      <c r="N102" s="140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2148</v>
      </c>
      <c r="AT102" s="143" t="s">
        <v>434</v>
      </c>
      <c r="AU102" s="143" t="s">
        <v>79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2148</v>
      </c>
      <c r="BM102" s="143" t="s">
        <v>8</v>
      </c>
    </row>
    <row r="103" spans="2:65" s="1" customFormat="1" ht="39">
      <c r="B103" s="32"/>
      <c r="D103" s="146" t="s">
        <v>777</v>
      </c>
      <c r="F103" s="175" t="s">
        <v>2158</v>
      </c>
      <c r="I103" s="176"/>
      <c r="L103" s="32"/>
      <c r="M103" s="177"/>
      <c r="T103" s="53"/>
      <c r="AT103" s="17" t="s">
        <v>777</v>
      </c>
      <c r="AU103" s="17" t="s">
        <v>79</v>
      </c>
    </row>
    <row r="104" spans="2:65" s="1" customFormat="1" ht="21.75" customHeight="1">
      <c r="B104" s="32"/>
      <c r="C104" s="166" t="s">
        <v>499</v>
      </c>
      <c r="D104" s="166" t="s">
        <v>780</v>
      </c>
      <c r="E104" s="167" t="s">
        <v>2159</v>
      </c>
      <c r="F104" s="168" t="s">
        <v>2160</v>
      </c>
      <c r="G104" s="169" t="s">
        <v>437</v>
      </c>
      <c r="H104" s="170">
        <v>3</v>
      </c>
      <c r="I104" s="171"/>
      <c r="J104" s="172">
        <f t="shared" ref="J104:J110" si="0">ROUND(I104*H104,2)</f>
        <v>0</v>
      </c>
      <c r="K104" s="168" t="s">
        <v>438</v>
      </c>
      <c r="L104" s="32"/>
      <c r="M104" s="173" t="s">
        <v>19</v>
      </c>
      <c r="N104" s="174" t="s">
        <v>42</v>
      </c>
      <c r="P104" s="141">
        <f t="shared" ref="P104:P110" si="1">O104*H104</f>
        <v>0</v>
      </c>
      <c r="Q104" s="141">
        <v>0</v>
      </c>
      <c r="R104" s="141">
        <f t="shared" ref="R104:R110" si="2">Q104*H104</f>
        <v>0</v>
      </c>
      <c r="S104" s="141">
        <v>0</v>
      </c>
      <c r="T104" s="142">
        <f t="shared" ref="T104:T110" si="3">S104*H104</f>
        <v>0</v>
      </c>
      <c r="AR104" s="143" t="s">
        <v>2148</v>
      </c>
      <c r="AT104" s="143" t="s">
        <v>780</v>
      </c>
      <c r="AU104" s="143" t="s">
        <v>79</v>
      </c>
      <c r="AY104" s="17" t="s">
        <v>429</v>
      </c>
      <c r="BE104" s="144">
        <f t="shared" ref="BE104:BE110" si="4">IF(N104="základní",J104,0)</f>
        <v>0</v>
      </c>
      <c r="BF104" s="144">
        <f t="shared" ref="BF104:BF110" si="5">IF(N104="snížená",J104,0)</f>
        <v>0</v>
      </c>
      <c r="BG104" s="144">
        <f t="shared" ref="BG104:BG110" si="6">IF(N104="zákl. přenesená",J104,0)</f>
        <v>0</v>
      </c>
      <c r="BH104" s="144">
        <f t="shared" ref="BH104:BH110" si="7">IF(N104="sníž. přenesená",J104,0)</f>
        <v>0</v>
      </c>
      <c r="BI104" s="144">
        <f t="shared" ref="BI104:BI110" si="8">IF(N104="nulová",J104,0)</f>
        <v>0</v>
      </c>
      <c r="BJ104" s="17" t="s">
        <v>79</v>
      </c>
      <c r="BK104" s="144">
        <f t="shared" ref="BK104:BK110" si="9">ROUND(I104*H104,2)</f>
        <v>0</v>
      </c>
      <c r="BL104" s="17" t="s">
        <v>2148</v>
      </c>
      <c r="BM104" s="143" t="s">
        <v>539</v>
      </c>
    </row>
    <row r="105" spans="2:65" s="1" customFormat="1" ht="33" customHeight="1">
      <c r="B105" s="32"/>
      <c r="C105" s="166" t="s">
        <v>439</v>
      </c>
      <c r="D105" s="166" t="s">
        <v>780</v>
      </c>
      <c r="E105" s="167" t="s">
        <v>2161</v>
      </c>
      <c r="F105" s="168" t="s">
        <v>2162</v>
      </c>
      <c r="G105" s="169" t="s">
        <v>437</v>
      </c>
      <c r="H105" s="170">
        <v>1</v>
      </c>
      <c r="I105" s="171"/>
      <c r="J105" s="172">
        <f t="shared" si="0"/>
        <v>0</v>
      </c>
      <c r="K105" s="168" t="s">
        <v>438</v>
      </c>
      <c r="L105" s="32"/>
      <c r="M105" s="173" t="s">
        <v>19</v>
      </c>
      <c r="N105" s="174" t="s">
        <v>42</v>
      </c>
      <c r="P105" s="141">
        <f t="shared" si="1"/>
        <v>0</v>
      </c>
      <c r="Q105" s="141">
        <v>0</v>
      </c>
      <c r="R105" s="141">
        <f t="shared" si="2"/>
        <v>0</v>
      </c>
      <c r="S105" s="141">
        <v>0</v>
      </c>
      <c r="T105" s="142">
        <f t="shared" si="3"/>
        <v>0</v>
      </c>
      <c r="AR105" s="143" t="s">
        <v>2148</v>
      </c>
      <c r="AT105" s="143" t="s">
        <v>780</v>
      </c>
      <c r="AU105" s="143" t="s">
        <v>79</v>
      </c>
      <c r="AY105" s="17" t="s">
        <v>429</v>
      </c>
      <c r="BE105" s="144">
        <f t="shared" si="4"/>
        <v>0</v>
      </c>
      <c r="BF105" s="144">
        <f t="shared" si="5"/>
        <v>0</v>
      </c>
      <c r="BG105" s="144">
        <f t="shared" si="6"/>
        <v>0</v>
      </c>
      <c r="BH105" s="144">
        <f t="shared" si="7"/>
        <v>0</v>
      </c>
      <c r="BI105" s="144">
        <f t="shared" si="8"/>
        <v>0</v>
      </c>
      <c r="BJ105" s="17" t="s">
        <v>79</v>
      </c>
      <c r="BK105" s="144">
        <f t="shared" si="9"/>
        <v>0</v>
      </c>
      <c r="BL105" s="17" t="s">
        <v>2148</v>
      </c>
      <c r="BM105" s="143" t="s">
        <v>550</v>
      </c>
    </row>
    <row r="106" spans="2:65" s="1" customFormat="1" ht="101.25" customHeight="1">
      <c r="B106" s="32"/>
      <c r="C106" s="166" t="s">
        <v>509</v>
      </c>
      <c r="D106" s="166" t="s">
        <v>780</v>
      </c>
      <c r="E106" s="167" t="s">
        <v>1194</v>
      </c>
      <c r="F106" s="168" t="s">
        <v>1195</v>
      </c>
      <c r="G106" s="169" t="s">
        <v>719</v>
      </c>
      <c r="H106" s="170">
        <v>3</v>
      </c>
      <c r="I106" s="171"/>
      <c r="J106" s="172">
        <f t="shared" si="0"/>
        <v>0</v>
      </c>
      <c r="K106" s="168" t="s">
        <v>438</v>
      </c>
      <c r="L106" s="32"/>
      <c r="M106" s="173" t="s">
        <v>19</v>
      </c>
      <c r="N106" s="174" t="s">
        <v>42</v>
      </c>
      <c r="P106" s="141">
        <f t="shared" si="1"/>
        <v>0</v>
      </c>
      <c r="Q106" s="141">
        <v>0</v>
      </c>
      <c r="R106" s="141">
        <f t="shared" si="2"/>
        <v>0</v>
      </c>
      <c r="S106" s="141">
        <v>0</v>
      </c>
      <c r="T106" s="142">
        <f t="shared" si="3"/>
        <v>0</v>
      </c>
      <c r="AR106" s="143" t="s">
        <v>2148</v>
      </c>
      <c r="AT106" s="143" t="s">
        <v>780</v>
      </c>
      <c r="AU106" s="143" t="s">
        <v>79</v>
      </c>
      <c r="AY106" s="17" t="s">
        <v>429</v>
      </c>
      <c r="BE106" s="144">
        <f t="shared" si="4"/>
        <v>0</v>
      </c>
      <c r="BF106" s="144">
        <f t="shared" si="5"/>
        <v>0</v>
      </c>
      <c r="BG106" s="144">
        <f t="shared" si="6"/>
        <v>0</v>
      </c>
      <c r="BH106" s="144">
        <f t="shared" si="7"/>
        <v>0</v>
      </c>
      <c r="BI106" s="144">
        <f t="shared" si="8"/>
        <v>0</v>
      </c>
      <c r="BJ106" s="17" t="s">
        <v>79</v>
      </c>
      <c r="BK106" s="144">
        <f t="shared" si="9"/>
        <v>0</v>
      </c>
      <c r="BL106" s="17" t="s">
        <v>2148</v>
      </c>
      <c r="BM106" s="143" t="s">
        <v>572</v>
      </c>
    </row>
    <row r="107" spans="2:65" s="1" customFormat="1" ht="111.75" customHeight="1">
      <c r="B107" s="32"/>
      <c r="C107" s="166" t="s">
        <v>504</v>
      </c>
      <c r="D107" s="166" t="s">
        <v>780</v>
      </c>
      <c r="E107" s="167" t="s">
        <v>1209</v>
      </c>
      <c r="F107" s="168" t="s">
        <v>1210</v>
      </c>
      <c r="G107" s="169" t="s">
        <v>719</v>
      </c>
      <c r="H107" s="170">
        <v>600</v>
      </c>
      <c r="I107" s="171"/>
      <c r="J107" s="172">
        <f t="shared" si="0"/>
        <v>0</v>
      </c>
      <c r="K107" s="168" t="s">
        <v>438</v>
      </c>
      <c r="L107" s="32"/>
      <c r="M107" s="173" t="s">
        <v>19</v>
      </c>
      <c r="N107" s="174" t="s">
        <v>42</v>
      </c>
      <c r="P107" s="141">
        <f t="shared" si="1"/>
        <v>0</v>
      </c>
      <c r="Q107" s="141">
        <v>0</v>
      </c>
      <c r="R107" s="141">
        <f t="shared" si="2"/>
        <v>0</v>
      </c>
      <c r="S107" s="141">
        <v>0</v>
      </c>
      <c r="T107" s="142">
        <f t="shared" si="3"/>
        <v>0</v>
      </c>
      <c r="AR107" s="143" t="s">
        <v>2148</v>
      </c>
      <c r="AT107" s="143" t="s">
        <v>780</v>
      </c>
      <c r="AU107" s="143" t="s">
        <v>79</v>
      </c>
      <c r="AY107" s="17" t="s">
        <v>429</v>
      </c>
      <c r="BE107" s="144">
        <f t="shared" si="4"/>
        <v>0</v>
      </c>
      <c r="BF107" s="144">
        <f t="shared" si="5"/>
        <v>0</v>
      </c>
      <c r="BG107" s="144">
        <f t="shared" si="6"/>
        <v>0</v>
      </c>
      <c r="BH107" s="144">
        <f t="shared" si="7"/>
        <v>0</v>
      </c>
      <c r="BI107" s="144">
        <f t="shared" si="8"/>
        <v>0</v>
      </c>
      <c r="BJ107" s="17" t="s">
        <v>79</v>
      </c>
      <c r="BK107" s="144">
        <f t="shared" si="9"/>
        <v>0</v>
      </c>
      <c r="BL107" s="17" t="s">
        <v>2148</v>
      </c>
      <c r="BM107" s="143" t="s">
        <v>462</v>
      </c>
    </row>
    <row r="108" spans="2:65" s="1" customFormat="1" ht="101.25" customHeight="1">
      <c r="B108" s="32"/>
      <c r="C108" s="166" t="s">
        <v>525</v>
      </c>
      <c r="D108" s="166" t="s">
        <v>780</v>
      </c>
      <c r="E108" s="167" t="s">
        <v>2092</v>
      </c>
      <c r="F108" s="168" t="s">
        <v>2093</v>
      </c>
      <c r="G108" s="169" t="s">
        <v>437</v>
      </c>
      <c r="H108" s="170">
        <v>2</v>
      </c>
      <c r="I108" s="171"/>
      <c r="J108" s="172">
        <f t="shared" si="0"/>
        <v>0</v>
      </c>
      <c r="K108" s="168" t="s">
        <v>438</v>
      </c>
      <c r="L108" s="32"/>
      <c r="M108" s="173" t="s">
        <v>19</v>
      </c>
      <c r="N108" s="174" t="s">
        <v>42</v>
      </c>
      <c r="P108" s="141">
        <f t="shared" si="1"/>
        <v>0</v>
      </c>
      <c r="Q108" s="141">
        <v>0</v>
      </c>
      <c r="R108" s="141">
        <f t="shared" si="2"/>
        <v>0</v>
      </c>
      <c r="S108" s="141">
        <v>0</v>
      </c>
      <c r="T108" s="142">
        <f t="shared" si="3"/>
        <v>0</v>
      </c>
      <c r="AR108" s="143" t="s">
        <v>2148</v>
      </c>
      <c r="AT108" s="143" t="s">
        <v>780</v>
      </c>
      <c r="AU108" s="143" t="s">
        <v>79</v>
      </c>
      <c r="AY108" s="17" t="s">
        <v>429</v>
      </c>
      <c r="BE108" s="144">
        <f t="shared" si="4"/>
        <v>0</v>
      </c>
      <c r="BF108" s="144">
        <f t="shared" si="5"/>
        <v>0</v>
      </c>
      <c r="BG108" s="144">
        <f t="shared" si="6"/>
        <v>0</v>
      </c>
      <c r="BH108" s="144">
        <f t="shared" si="7"/>
        <v>0</v>
      </c>
      <c r="BI108" s="144">
        <f t="shared" si="8"/>
        <v>0</v>
      </c>
      <c r="BJ108" s="17" t="s">
        <v>79</v>
      </c>
      <c r="BK108" s="144">
        <f t="shared" si="9"/>
        <v>0</v>
      </c>
      <c r="BL108" s="17" t="s">
        <v>2148</v>
      </c>
      <c r="BM108" s="143" t="s">
        <v>589</v>
      </c>
    </row>
    <row r="109" spans="2:65" s="1" customFormat="1" ht="114.95" customHeight="1">
      <c r="B109" s="32"/>
      <c r="C109" s="166" t="s">
        <v>8</v>
      </c>
      <c r="D109" s="166" t="s">
        <v>780</v>
      </c>
      <c r="E109" s="167" t="s">
        <v>2095</v>
      </c>
      <c r="F109" s="168" t="s">
        <v>2096</v>
      </c>
      <c r="G109" s="169" t="s">
        <v>437</v>
      </c>
      <c r="H109" s="170">
        <v>20</v>
      </c>
      <c r="I109" s="171"/>
      <c r="J109" s="172">
        <f t="shared" si="0"/>
        <v>0</v>
      </c>
      <c r="K109" s="168" t="s">
        <v>438</v>
      </c>
      <c r="L109" s="32"/>
      <c r="M109" s="173" t="s">
        <v>19</v>
      </c>
      <c r="N109" s="174" t="s">
        <v>42</v>
      </c>
      <c r="P109" s="141">
        <f t="shared" si="1"/>
        <v>0</v>
      </c>
      <c r="Q109" s="141">
        <v>0</v>
      </c>
      <c r="R109" s="141">
        <f t="shared" si="2"/>
        <v>0</v>
      </c>
      <c r="S109" s="141">
        <v>0</v>
      </c>
      <c r="T109" s="142">
        <f t="shared" si="3"/>
        <v>0</v>
      </c>
      <c r="AR109" s="143" t="s">
        <v>2148</v>
      </c>
      <c r="AT109" s="143" t="s">
        <v>780</v>
      </c>
      <c r="AU109" s="143" t="s">
        <v>79</v>
      </c>
      <c r="AY109" s="17" t="s">
        <v>429</v>
      </c>
      <c r="BE109" s="144">
        <f t="shared" si="4"/>
        <v>0</v>
      </c>
      <c r="BF109" s="144">
        <f t="shared" si="5"/>
        <v>0</v>
      </c>
      <c r="BG109" s="144">
        <f t="shared" si="6"/>
        <v>0</v>
      </c>
      <c r="BH109" s="144">
        <f t="shared" si="7"/>
        <v>0</v>
      </c>
      <c r="BI109" s="144">
        <f t="shared" si="8"/>
        <v>0</v>
      </c>
      <c r="BJ109" s="17" t="s">
        <v>79</v>
      </c>
      <c r="BK109" s="144">
        <f t="shared" si="9"/>
        <v>0</v>
      </c>
      <c r="BL109" s="17" t="s">
        <v>2148</v>
      </c>
      <c r="BM109" s="143" t="s">
        <v>584</v>
      </c>
    </row>
    <row r="110" spans="2:65" s="1" customFormat="1" ht="90" customHeight="1">
      <c r="B110" s="32"/>
      <c r="C110" s="166" t="s">
        <v>533</v>
      </c>
      <c r="D110" s="166" t="s">
        <v>780</v>
      </c>
      <c r="E110" s="167" t="s">
        <v>1240</v>
      </c>
      <c r="F110" s="168" t="s">
        <v>1241</v>
      </c>
      <c r="G110" s="169" t="s">
        <v>719</v>
      </c>
      <c r="H110" s="170">
        <v>5.0999999999999996</v>
      </c>
      <c r="I110" s="171"/>
      <c r="J110" s="172">
        <f t="shared" si="0"/>
        <v>0</v>
      </c>
      <c r="K110" s="168" t="s">
        <v>438</v>
      </c>
      <c r="L110" s="32"/>
      <c r="M110" s="173" t="s">
        <v>19</v>
      </c>
      <c r="N110" s="174" t="s">
        <v>42</v>
      </c>
      <c r="P110" s="141">
        <f t="shared" si="1"/>
        <v>0</v>
      </c>
      <c r="Q110" s="141">
        <v>0</v>
      </c>
      <c r="R110" s="141">
        <f t="shared" si="2"/>
        <v>0</v>
      </c>
      <c r="S110" s="141">
        <v>0</v>
      </c>
      <c r="T110" s="142">
        <f t="shared" si="3"/>
        <v>0</v>
      </c>
      <c r="AR110" s="143" t="s">
        <v>2148</v>
      </c>
      <c r="AT110" s="143" t="s">
        <v>780</v>
      </c>
      <c r="AU110" s="143" t="s">
        <v>79</v>
      </c>
      <c r="AY110" s="17" t="s">
        <v>429</v>
      </c>
      <c r="BE110" s="144">
        <f t="shared" si="4"/>
        <v>0</v>
      </c>
      <c r="BF110" s="144">
        <f t="shared" si="5"/>
        <v>0</v>
      </c>
      <c r="BG110" s="144">
        <f t="shared" si="6"/>
        <v>0</v>
      </c>
      <c r="BH110" s="144">
        <f t="shared" si="7"/>
        <v>0</v>
      </c>
      <c r="BI110" s="144">
        <f t="shared" si="8"/>
        <v>0</v>
      </c>
      <c r="BJ110" s="17" t="s">
        <v>79</v>
      </c>
      <c r="BK110" s="144">
        <f t="shared" si="9"/>
        <v>0</v>
      </c>
      <c r="BL110" s="17" t="s">
        <v>2148</v>
      </c>
      <c r="BM110" s="143" t="s">
        <v>604</v>
      </c>
    </row>
    <row r="111" spans="2:65" s="12" customFormat="1">
      <c r="B111" s="145"/>
      <c r="D111" s="146" t="s">
        <v>442</v>
      </c>
      <c r="E111" s="147" t="s">
        <v>19</v>
      </c>
      <c r="F111" s="148" t="s">
        <v>2163</v>
      </c>
      <c r="H111" s="147" t="s">
        <v>19</v>
      </c>
      <c r="I111" s="149"/>
      <c r="L111" s="145"/>
      <c r="M111" s="150"/>
      <c r="T111" s="151"/>
      <c r="AT111" s="147" t="s">
        <v>442</v>
      </c>
      <c r="AU111" s="147" t="s">
        <v>79</v>
      </c>
      <c r="AV111" s="12" t="s">
        <v>79</v>
      </c>
      <c r="AW111" s="12" t="s">
        <v>32</v>
      </c>
      <c r="AX111" s="12" t="s">
        <v>71</v>
      </c>
      <c r="AY111" s="147" t="s">
        <v>429</v>
      </c>
    </row>
    <row r="112" spans="2:65" s="13" customFormat="1">
      <c r="B112" s="152"/>
      <c r="D112" s="146" t="s">
        <v>442</v>
      </c>
      <c r="E112" s="153" t="s">
        <v>19</v>
      </c>
      <c r="F112" s="154" t="s">
        <v>2164</v>
      </c>
      <c r="H112" s="155">
        <v>5.0999999999999996</v>
      </c>
      <c r="I112" s="156"/>
      <c r="L112" s="152"/>
      <c r="M112" s="157"/>
      <c r="T112" s="158"/>
      <c r="AT112" s="153" t="s">
        <v>442</v>
      </c>
      <c r="AU112" s="153" t="s">
        <v>79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4" customFormat="1">
      <c r="B113" s="159"/>
      <c r="D113" s="146" t="s">
        <v>442</v>
      </c>
      <c r="E113" s="160" t="s">
        <v>19</v>
      </c>
      <c r="F113" s="161" t="s">
        <v>451</v>
      </c>
      <c r="H113" s="162">
        <v>5.0999999999999996</v>
      </c>
      <c r="I113" s="163"/>
      <c r="L113" s="159"/>
      <c r="M113" s="164"/>
      <c r="T113" s="165"/>
      <c r="AT113" s="160" t="s">
        <v>442</v>
      </c>
      <c r="AU113" s="160" t="s">
        <v>79</v>
      </c>
      <c r="AV113" s="14" t="s">
        <v>440</v>
      </c>
      <c r="AW113" s="14" t="s">
        <v>32</v>
      </c>
      <c r="AX113" s="14" t="s">
        <v>79</v>
      </c>
      <c r="AY113" s="160" t="s">
        <v>429</v>
      </c>
    </row>
    <row r="114" spans="2:65" s="1" customFormat="1" ht="44.25" customHeight="1">
      <c r="B114" s="32"/>
      <c r="C114" s="166" t="s">
        <v>539</v>
      </c>
      <c r="D114" s="166" t="s">
        <v>780</v>
      </c>
      <c r="E114" s="167" t="s">
        <v>2165</v>
      </c>
      <c r="F114" s="168" t="s">
        <v>2166</v>
      </c>
      <c r="G114" s="169" t="s">
        <v>719</v>
      </c>
      <c r="H114" s="170">
        <v>5.0999999999999996</v>
      </c>
      <c r="I114" s="171"/>
      <c r="J114" s="172">
        <f>ROUND(I114*H114,2)</f>
        <v>0</v>
      </c>
      <c r="K114" s="168" t="s">
        <v>438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2148</v>
      </c>
      <c r="AT114" s="143" t="s">
        <v>780</v>
      </c>
      <c r="AU114" s="143" t="s">
        <v>79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2148</v>
      </c>
      <c r="BM114" s="143" t="s">
        <v>469</v>
      </c>
    </row>
    <row r="115" spans="2:65" s="1" customFormat="1" ht="100.5" customHeight="1">
      <c r="B115" s="32"/>
      <c r="C115" s="166" t="s">
        <v>544</v>
      </c>
      <c r="D115" s="166" t="s">
        <v>780</v>
      </c>
      <c r="E115" s="167" t="s">
        <v>1248</v>
      </c>
      <c r="F115" s="168" t="s">
        <v>1249</v>
      </c>
      <c r="G115" s="169" t="s">
        <v>719</v>
      </c>
      <c r="H115" s="170">
        <v>5.0999999999999996</v>
      </c>
      <c r="I115" s="171"/>
      <c r="J115" s="172">
        <f>ROUND(I115*H115,2)</f>
        <v>0</v>
      </c>
      <c r="K115" s="168" t="s">
        <v>438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2148</v>
      </c>
      <c r="AT115" s="143" t="s">
        <v>780</v>
      </c>
      <c r="AU115" s="143" t="s">
        <v>79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2148</v>
      </c>
      <c r="BM115" s="143" t="s">
        <v>458</v>
      </c>
    </row>
    <row r="116" spans="2:65" s="1" customFormat="1" ht="90" customHeight="1">
      <c r="B116" s="32"/>
      <c r="C116" s="166" t="s">
        <v>550</v>
      </c>
      <c r="D116" s="166" t="s">
        <v>780</v>
      </c>
      <c r="E116" s="167" t="s">
        <v>2167</v>
      </c>
      <c r="F116" s="168" t="s">
        <v>2168</v>
      </c>
      <c r="G116" s="169" t="s">
        <v>437</v>
      </c>
      <c r="H116" s="170">
        <v>1</v>
      </c>
      <c r="I116" s="171"/>
      <c r="J116" s="172">
        <f>ROUND(I116*H116,2)</f>
        <v>0</v>
      </c>
      <c r="K116" s="168" t="s">
        <v>438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2148</v>
      </c>
      <c r="AT116" s="143" t="s">
        <v>780</v>
      </c>
      <c r="AU116" s="143" t="s">
        <v>79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2148</v>
      </c>
      <c r="BM116" s="143" t="s">
        <v>629</v>
      </c>
    </row>
    <row r="117" spans="2:65" s="1" customFormat="1" ht="62.65" customHeight="1">
      <c r="B117" s="32"/>
      <c r="C117" s="166" t="s">
        <v>562</v>
      </c>
      <c r="D117" s="166" t="s">
        <v>780</v>
      </c>
      <c r="E117" s="167" t="s">
        <v>2169</v>
      </c>
      <c r="F117" s="168" t="s">
        <v>2170</v>
      </c>
      <c r="G117" s="169" t="s">
        <v>437</v>
      </c>
      <c r="H117" s="170">
        <v>3</v>
      </c>
      <c r="I117" s="171"/>
      <c r="J117" s="172">
        <f>ROUND(I117*H117,2)</f>
        <v>0</v>
      </c>
      <c r="K117" s="168" t="s">
        <v>438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2148</v>
      </c>
      <c r="AT117" s="143" t="s">
        <v>780</v>
      </c>
      <c r="AU117" s="143" t="s">
        <v>79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2148</v>
      </c>
      <c r="BM117" s="143" t="s">
        <v>638</v>
      </c>
    </row>
    <row r="118" spans="2:65" s="1" customFormat="1" ht="49.15" customHeight="1">
      <c r="B118" s="32"/>
      <c r="C118" s="166" t="s">
        <v>572</v>
      </c>
      <c r="D118" s="166" t="s">
        <v>780</v>
      </c>
      <c r="E118" s="167" t="s">
        <v>2171</v>
      </c>
      <c r="F118" s="168" t="s">
        <v>2172</v>
      </c>
      <c r="G118" s="169" t="s">
        <v>437</v>
      </c>
      <c r="H118" s="170">
        <v>1</v>
      </c>
      <c r="I118" s="171"/>
      <c r="J118" s="172">
        <f>ROUND(I118*H118,2)</f>
        <v>0</v>
      </c>
      <c r="K118" s="168" t="s">
        <v>438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2148</v>
      </c>
      <c r="AT118" s="143" t="s">
        <v>780</v>
      </c>
      <c r="AU118" s="143" t="s">
        <v>79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2148</v>
      </c>
      <c r="BM118" s="143" t="s">
        <v>655</v>
      </c>
    </row>
    <row r="119" spans="2:65" s="1" customFormat="1" ht="29.25">
      <c r="B119" s="32"/>
      <c r="D119" s="146" t="s">
        <v>777</v>
      </c>
      <c r="F119" s="175" t="s">
        <v>2173</v>
      </c>
      <c r="I119" s="176"/>
      <c r="L119" s="32"/>
      <c r="M119" s="177"/>
      <c r="T119" s="53"/>
      <c r="AT119" s="17" t="s">
        <v>777</v>
      </c>
      <c r="AU119" s="17" t="s">
        <v>79</v>
      </c>
    </row>
    <row r="120" spans="2:65" s="1" customFormat="1" ht="44.25" customHeight="1">
      <c r="B120" s="32"/>
      <c r="C120" s="166" t="s">
        <v>577</v>
      </c>
      <c r="D120" s="166" t="s">
        <v>780</v>
      </c>
      <c r="E120" s="167" t="s">
        <v>2174</v>
      </c>
      <c r="F120" s="168" t="s">
        <v>2175</v>
      </c>
      <c r="G120" s="169" t="s">
        <v>437</v>
      </c>
      <c r="H120" s="170">
        <v>1</v>
      </c>
      <c r="I120" s="171"/>
      <c r="J120" s="172">
        <f>ROUND(I120*H120,2)</f>
        <v>0</v>
      </c>
      <c r="K120" s="168" t="s">
        <v>438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2148</v>
      </c>
      <c r="AT120" s="143" t="s">
        <v>780</v>
      </c>
      <c r="AU120" s="143" t="s">
        <v>79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2148</v>
      </c>
      <c r="BM120" s="143" t="s">
        <v>665</v>
      </c>
    </row>
    <row r="121" spans="2:65" s="1" customFormat="1" ht="29.25">
      <c r="B121" s="32"/>
      <c r="D121" s="146" t="s">
        <v>777</v>
      </c>
      <c r="F121" s="175" t="s">
        <v>2176</v>
      </c>
      <c r="I121" s="176"/>
      <c r="L121" s="32"/>
      <c r="M121" s="177"/>
      <c r="T121" s="53"/>
      <c r="AT121" s="17" t="s">
        <v>777</v>
      </c>
      <c r="AU121" s="17" t="s">
        <v>79</v>
      </c>
    </row>
    <row r="122" spans="2:65" s="1" customFormat="1" ht="101.25" customHeight="1">
      <c r="B122" s="32"/>
      <c r="C122" s="166" t="s">
        <v>462</v>
      </c>
      <c r="D122" s="166" t="s">
        <v>780</v>
      </c>
      <c r="E122" s="167" t="s">
        <v>2177</v>
      </c>
      <c r="F122" s="168" t="s">
        <v>2178</v>
      </c>
      <c r="G122" s="169" t="s">
        <v>437</v>
      </c>
      <c r="H122" s="170">
        <v>1</v>
      </c>
      <c r="I122" s="171"/>
      <c r="J122" s="172">
        <f>ROUND(I122*H122,2)</f>
        <v>0</v>
      </c>
      <c r="K122" s="168" t="s">
        <v>438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2148</v>
      </c>
      <c r="AT122" s="143" t="s">
        <v>780</v>
      </c>
      <c r="AU122" s="143" t="s">
        <v>79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2148</v>
      </c>
      <c r="BM122" s="143" t="s">
        <v>678</v>
      </c>
    </row>
    <row r="123" spans="2:65" s="1" customFormat="1" ht="114.95" customHeight="1">
      <c r="B123" s="32"/>
      <c r="C123" s="166" t="s">
        <v>7</v>
      </c>
      <c r="D123" s="166" t="s">
        <v>780</v>
      </c>
      <c r="E123" s="167" t="s">
        <v>2179</v>
      </c>
      <c r="F123" s="168" t="s">
        <v>2180</v>
      </c>
      <c r="G123" s="169" t="s">
        <v>437</v>
      </c>
      <c r="H123" s="170">
        <v>1</v>
      </c>
      <c r="I123" s="171"/>
      <c r="J123" s="172">
        <f>ROUND(I123*H123,2)</f>
        <v>0</v>
      </c>
      <c r="K123" s="168" t="s">
        <v>438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2148</v>
      </c>
      <c r="AT123" s="143" t="s">
        <v>780</v>
      </c>
      <c r="AU123" s="143" t="s">
        <v>79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2148</v>
      </c>
      <c r="BM123" s="143" t="s">
        <v>692</v>
      </c>
    </row>
    <row r="124" spans="2:65" s="1" customFormat="1" ht="37.9" customHeight="1">
      <c r="B124" s="32"/>
      <c r="C124" s="166" t="s">
        <v>589</v>
      </c>
      <c r="D124" s="166" t="s">
        <v>780</v>
      </c>
      <c r="E124" s="167" t="s">
        <v>2181</v>
      </c>
      <c r="F124" s="168" t="s">
        <v>2182</v>
      </c>
      <c r="G124" s="169" t="s">
        <v>2183</v>
      </c>
      <c r="H124" s="170">
        <v>32</v>
      </c>
      <c r="I124" s="171"/>
      <c r="J124" s="172">
        <f>ROUND(I124*H124,2)</f>
        <v>0</v>
      </c>
      <c r="K124" s="168" t="s">
        <v>438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2148</v>
      </c>
      <c r="AT124" s="143" t="s">
        <v>780</v>
      </c>
      <c r="AU124" s="143" t="s">
        <v>79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2148</v>
      </c>
      <c r="BM124" s="143" t="s">
        <v>705</v>
      </c>
    </row>
    <row r="125" spans="2:65" s="1" customFormat="1" ht="29.25">
      <c r="B125" s="32"/>
      <c r="D125" s="146" t="s">
        <v>777</v>
      </c>
      <c r="F125" s="175" t="s">
        <v>2184</v>
      </c>
      <c r="I125" s="176"/>
      <c r="L125" s="32"/>
      <c r="M125" s="177"/>
      <c r="T125" s="53"/>
      <c r="AT125" s="17" t="s">
        <v>777</v>
      </c>
      <c r="AU125" s="17" t="s">
        <v>79</v>
      </c>
    </row>
    <row r="126" spans="2:65" s="1" customFormat="1" ht="49.15" customHeight="1">
      <c r="B126" s="32"/>
      <c r="C126" s="166" t="s">
        <v>593</v>
      </c>
      <c r="D126" s="166" t="s">
        <v>780</v>
      </c>
      <c r="E126" s="167" t="s">
        <v>2185</v>
      </c>
      <c r="F126" s="168" t="s">
        <v>2186</v>
      </c>
      <c r="G126" s="169" t="s">
        <v>2183</v>
      </c>
      <c r="H126" s="170">
        <v>32</v>
      </c>
      <c r="I126" s="171"/>
      <c r="J126" s="172">
        <f>ROUND(I126*H126,2)</f>
        <v>0</v>
      </c>
      <c r="K126" s="168" t="s">
        <v>438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2148</v>
      </c>
      <c r="AT126" s="143" t="s">
        <v>780</v>
      </c>
      <c r="AU126" s="143" t="s">
        <v>79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2148</v>
      </c>
      <c r="BM126" s="143" t="s">
        <v>716</v>
      </c>
    </row>
    <row r="127" spans="2:65" s="1" customFormat="1" ht="39">
      <c r="B127" s="32"/>
      <c r="D127" s="146" t="s">
        <v>777</v>
      </c>
      <c r="F127" s="175" t="s">
        <v>2187</v>
      </c>
      <c r="I127" s="176"/>
      <c r="L127" s="32"/>
      <c r="M127" s="187"/>
      <c r="N127" s="183"/>
      <c r="O127" s="183"/>
      <c r="P127" s="183"/>
      <c r="Q127" s="183"/>
      <c r="R127" s="183"/>
      <c r="S127" s="183"/>
      <c r="T127" s="188"/>
      <c r="AT127" s="17" t="s">
        <v>777</v>
      </c>
      <c r="AU127" s="17" t="s">
        <v>79</v>
      </c>
    </row>
    <row r="128" spans="2:65" s="1" customFormat="1" ht="6.95" customHeight="1"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32"/>
    </row>
  </sheetData>
  <sheetProtection algorithmName="SHA-512" hashValue="q6Olf5LlaldjYqipZ4prKnIJ4jiJHkStqHLFD3u497uds2N28JqKvh8+BAWjsQQN36zDIBN7cMx0y/7fZDzN1w==" saltValue="LA5w/0rM148OVtyb84GULE50YUMhMbp8QybUeZ9rSUFagZgnqA44AiKOoBb4kcGcKcSvYC8lroeTFjakppY9jQ==" spinCount="100000" sheet="1" objects="1" scenarios="1" formatColumns="0" formatRows="0" autoFilter="0"/>
  <autoFilter ref="C91:K127" xr:uid="{00000000-0009-0000-0000-00000A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10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120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2142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2143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2188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19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2189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ROUND((SUM(BE94:BE106)),  2)</f>
        <v>0</v>
      </c>
      <c r="I37" s="93">
        <v>0.21</v>
      </c>
      <c r="J37" s="83">
        <f>ROUND(((SUM(BE94:BE106))*I37),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ROUND((SUM(BF94:BF106)),  2)</f>
        <v>0</v>
      </c>
      <c r="I38" s="93">
        <v>0.12</v>
      </c>
      <c r="J38" s="83">
        <f>ROUND(((SUM(BF94:BF106))*I38),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ROUND((SUM(BG94:BG106)),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ROUND((SUM(BH94:BH106)),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ROUND((SUM(BI94:BI106)),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2142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2143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Zemní práce (ÚRS)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/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2190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9" customFormat="1" ht="19.899999999999999" customHeight="1">
      <c r="B70" s="107"/>
      <c r="D70" s="108" t="s">
        <v>2065</v>
      </c>
      <c r="E70" s="109"/>
      <c r="F70" s="109"/>
      <c r="G70" s="109"/>
      <c r="H70" s="109"/>
      <c r="I70" s="109"/>
      <c r="J70" s="110">
        <f>J97</f>
        <v>0</v>
      </c>
      <c r="L70" s="107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16.5" customHeight="1">
      <c r="B82" s="20"/>
      <c r="E82" s="326" t="s">
        <v>2142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2143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Zemní práce (ÚRS)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/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</f>
        <v>0</v>
      </c>
      <c r="Q94" s="50"/>
      <c r="R94" s="116">
        <f>R95</f>
        <v>14.876829999999996</v>
      </c>
      <c r="S94" s="50"/>
      <c r="T94" s="117">
        <f>T95</f>
        <v>1.2000000000000001E-3</v>
      </c>
      <c r="AT94" s="17" t="s">
        <v>70</v>
      </c>
      <c r="AU94" s="17" t="s">
        <v>406</v>
      </c>
      <c r="BK94" s="118">
        <f>BK95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P96+P97</f>
        <v>0</v>
      </c>
      <c r="R95" s="125">
        <f>R96+R97</f>
        <v>14.876829999999996</v>
      </c>
      <c r="T95" s="126">
        <f>T96+T97</f>
        <v>1.2000000000000001E-3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BK96+BK97</f>
        <v>0</v>
      </c>
    </row>
    <row r="96" spans="2:63" s="11" customFormat="1" ht="22.9" customHeight="1">
      <c r="B96" s="119"/>
      <c r="D96" s="120" t="s">
        <v>70</v>
      </c>
      <c r="E96" s="129" t="s">
        <v>434</v>
      </c>
      <c r="F96" s="129" t="s">
        <v>2076</v>
      </c>
      <c r="I96" s="122"/>
      <c r="J96" s="130">
        <f>BK96</f>
        <v>0</v>
      </c>
      <c r="L96" s="119"/>
      <c r="M96" s="124"/>
      <c r="P96" s="125">
        <v>0</v>
      </c>
      <c r="R96" s="125">
        <v>0</v>
      </c>
      <c r="T96" s="126">
        <v>0</v>
      </c>
      <c r="AR96" s="120" t="s">
        <v>97</v>
      </c>
      <c r="AT96" s="127" t="s">
        <v>70</v>
      </c>
      <c r="AU96" s="127" t="s">
        <v>79</v>
      </c>
      <c r="AY96" s="120" t="s">
        <v>429</v>
      </c>
      <c r="BK96" s="128">
        <v>0</v>
      </c>
    </row>
    <row r="97" spans="2:65" s="11" customFormat="1" ht="22.9" customHeight="1">
      <c r="B97" s="119"/>
      <c r="D97" s="120" t="s">
        <v>70</v>
      </c>
      <c r="E97" s="129" t="s">
        <v>2077</v>
      </c>
      <c r="F97" s="129" t="s">
        <v>2078</v>
      </c>
      <c r="I97" s="122"/>
      <c r="J97" s="130">
        <f>BK97</f>
        <v>0</v>
      </c>
      <c r="L97" s="119"/>
      <c r="M97" s="124"/>
      <c r="P97" s="125">
        <f>SUM(P98:P106)</f>
        <v>0</v>
      </c>
      <c r="R97" s="125">
        <f>SUM(R98:R106)</f>
        <v>14.876829999999996</v>
      </c>
      <c r="T97" s="126">
        <f>SUM(T98:T106)</f>
        <v>1.2000000000000001E-3</v>
      </c>
      <c r="AR97" s="120" t="s">
        <v>97</v>
      </c>
      <c r="AT97" s="127" t="s">
        <v>70</v>
      </c>
      <c r="AU97" s="127" t="s">
        <v>79</v>
      </c>
      <c r="AY97" s="120" t="s">
        <v>429</v>
      </c>
      <c r="BK97" s="128">
        <f>SUM(BK98:BK106)</f>
        <v>0</v>
      </c>
    </row>
    <row r="98" spans="2:65" s="1" customFormat="1" ht="24.2" customHeight="1">
      <c r="B98" s="32"/>
      <c r="C98" s="166" t="s">
        <v>79</v>
      </c>
      <c r="D98" s="166" t="s">
        <v>780</v>
      </c>
      <c r="E98" s="167" t="s">
        <v>2079</v>
      </c>
      <c r="F98" s="168" t="s">
        <v>2191</v>
      </c>
      <c r="G98" s="169" t="s">
        <v>830</v>
      </c>
      <c r="H98" s="170">
        <v>1</v>
      </c>
      <c r="I98" s="171"/>
      <c r="J98" s="172">
        <f>ROUND(I98*H98,2)</f>
        <v>0</v>
      </c>
      <c r="K98" s="168" t="s">
        <v>2192</v>
      </c>
      <c r="L98" s="32"/>
      <c r="M98" s="173" t="s">
        <v>19</v>
      </c>
      <c r="N98" s="174" t="s">
        <v>42</v>
      </c>
      <c r="P98" s="141">
        <f>O98*H98</f>
        <v>0</v>
      </c>
      <c r="Q98" s="141">
        <v>8.8000000000000005E-3</v>
      </c>
      <c r="R98" s="141">
        <f>Q98*H98</f>
        <v>8.8000000000000005E-3</v>
      </c>
      <c r="S98" s="141">
        <v>0</v>
      </c>
      <c r="T98" s="142">
        <f>S98*H98</f>
        <v>0</v>
      </c>
      <c r="AR98" s="143" t="s">
        <v>863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863</v>
      </c>
      <c r="BM98" s="143" t="s">
        <v>81</v>
      </c>
    </row>
    <row r="99" spans="2:65" s="1" customFormat="1">
      <c r="B99" s="32"/>
      <c r="D99" s="189" t="s">
        <v>2193</v>
      </c>
      <c r="F99" s="190" t="s">
        <v>2194</v>
      </c>
      <c r="I99" s="176"/>
      <c r="L99" s="32"/>
      <c r="M99" s="177"/>
      <c r="T99" s="53"/>
      <c r="AT99" s="17" t="s">
        <v>2193</v>
      </c>
      <c r="AU99" s="17" t="s">
        <v>81</v>
      </c>
    </row>
    <row r="100" spans="2:65" s="1" customFormat="1" ht="37.9" customHeight="1">
      <c r="B100" s="32"/>
      <c r="C100" s="166" t="s">
        <v>81</v>
      </c>
      <c r="D100" s="166" t="s">
        <v>780</v>
      </c>
      <c r="E100" s="167" t="s">
        <v>2195</v>
      </c>
      <c r="F100" s="168" t="s">
        <v>2196</v>
      </c>
      <c r="G100" s="169" t="s">
        <v>783</v>
      </c>
      <c r="H100" s="170">
        <v>6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2.2000000000000001E-4</v>
      </c>
      <c r="R100" s="141">
        <f>Q100*H100</f>
        <v>1.32E-3</v>
      </c>
      <c r="S100" s="141">
        <v>2.0000000000000001E-4</v>
      </c>
      <c r="T100" s="142">
        <f>S100*H100</f>
        <v>1.2000000000000001E-3</v>
      </c>
      <c r="AR100" s="143" t="s">
        <v>863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863</v>
      </c>
      <c r="BM100" s="143" t="s">
        <v>440</v>
      </c>
    </row>
    <row r="101" spans="2:65" s="1" customFormat="1">
      <c r="B101" s="32"/>
      <c r="D101" s="189" t="s">
        <v>2193</v>
      </c>
      <c r="F101" s="190" t="s">
        <v>2197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24.2" customHeight="1">
      <c r="B102" s="32"/>
      <c r="C102" s="131" t="s">
        <v>97</v>
      </c>
      <c r="D102" s="131" t="s">
        <v>434</v>
      </c>
      <c r="E102" s="132" t="s">
        <v>2198</v>
      </c>
      <c r="F102" s="133" t="s">
        <v>2199</v>
      </c>
      <c r="G102" s="134" t="s">
        <v>783</v>
      </c>
      <c r="H102" s="135">
        <v>6</v>
      </c>
      <c r="I102" s="136"/>
      <c r="J102" s="137">
        <f>ROUND(I102*H102,2)</f>
        <v>0</v>
      </c>
      <c r="K102" s="133" t="s">
        <v>2192</v>
      </c>
      <c r="L102" s="138"/>
      <c r="M102" s="139" t="s">
        <v>19</v>
      </c>
      <c r="N102" s="140" t="s">
        <v>42</v>
      </c>
      <c r="P102" s="141">
        <f>O102*H102</f>
        <v>0</v>
      </c>
      <c r="Q102" s="141">
        <v>5.0000000000000001E-4</v>
      </c>
      <c r="R102" s="141">
        <f>Q102*H102</f>
        <v>3.0000000000000001E-3</v>
      </c>
      <c r="S102" s="141">
        <v>0</v>
      </c>
      <c r="T102" s="142">
        <f>S102*H102</f>
        <v>0</v>
      </c>
      <c r="AR102" s="143" t="s">
        <v>2200</v>
      </c>
      <c r="AT102" s="143" t="s">
        <v>434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863</v>
      </c>
      <c r="BM102" s="143" t="s">
        <v>493</v>
      </c>
    </row>
    <row r="103" spans="2:65" s="1" customFormat="1" ht="44.25" customHeight="1">
      <c r="B103" s="32"/>
      <c r="C103" s="166" t="s">
        <v>440</v>
      </c>
      <c r="D103" s="166" t="s">
        <v>780</v>
      </c>
      <c r="E103" s="167" t="s">
        <v>2201</v>
      </c>
      <c r="F103" s="168" t="s">
        <v>2202</v>
      </c>
      <c r="G103" s="169" t="s">
        <v>752</v>
      </c>
      <c r="H103" s="170">
        <v>3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2.5018699999999998</v>
      </c>
      <c r="R103" s="141">
        <f>Q103*H103</f>
        <v>7.505609999999999</v>
      </c>
      <c r="S103" s="141">
        <v>0</v>
      </c>
      <c r="T103" s="142">
        <f>S103*H103</f>
        <v>0</v>
      </c>
      <c r="AR103" s="143" t="s">
        <v>863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863</v>
      </c>
      <c r="BM103" s="143" t="s">
        <v>439</v>
      </c>
    </row>
    <row r="104" spans="2:65" s="1" customFormat="1">
      <c r="B104" s="32"/>
      <c r="D104" s="189" t="s">
        <v>2193</v>
      </c>
      <c r="F104" s="190" t="s">
        <v>2203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16.5" customHeight="1">
      <c r="B105" s="32"/>
      <c r="C105" s="131" t="s">
        <v>430</v>
      </c>
      <c r="D105" s="131" t="s">
        <v>434</v>
      </c>
      <c r="E105" s="132" t="s">
        <v>2204</v>
      </c>
      <c r="F105" s="133" t="s">
        <v>2205</v>
      </c>
      <c r="G105" s="134" t="s">
        <v>752</v>
      </c>
      <c r="H105" s="135">
        <v>3</v>
      </c>
      <c r="I105" s="136"/>
      <c r="J105" s="137">
        <f>ROUND(I105*H105,2)</f>
        <v>0</v>
      </c>
      <c r="K105" s="133" t="s">
        <v>2192</v>
      </c>
      <c r="L105" s="138"/>
      <c r="M105" s="139" t="s">
        <v>19</v>
      </c>
      <c r="N105" s="140" t="s">
        <v>42</v>
      </c>
      <c r="P105" s="141">
        <f>O105*H105</f>
        <v>0</v>
      </c>
      <c r="Q105" s="141">
        <v>2.4289999999999998</v>
      </c>
      <c r="R105" s="141">
        <f>Q105*H105</f>
        <v>7.286999999999999</v>
      </c>
      <c r="S105" s="141">
        <v>0</v>
      </c>
      <c r="T105" s="142">
        <f>S105*H105</f>
        <v>0</v>
      </c>
      <c r="AR105" s="143" t="s">
        <v>2200</v>
      </c>
      <c r="AT105" s="143" t="s">
        <v>434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863</v>
      </c>
      <c r="BM105" s="143" t="s">
        <v>504</v>
      </c>
    </row>
    <row r="106" spans="2:65" s="1" customFormat="1" ht="24.2" customHeight="1">
      <c r="B106" s="32"/>
      <c r="C106" s="131" t="s">
        <v>493</v>
      </c>
      <c r="D106" s="131" t="s">
        <v>434</v>
      </c>
      <c r="E106" s="132" t="s">
        <v>2206</v>
      </c>
      <c r="F106" s="133" t="s">
        <v>2207</v>
      </c>
      <c r="G106" s="134" t="s">
        <v>783</v>
      </c>
      <c r="H106" s="135">
        <v>18</v>
      </c>
      <c r="I106" s="136"/>
      <c r="J106" s="137">
        <f>ROUND(I106*H106,2)</f>
        <v>0</v>
      </c>
      <c r="K106" s="133" t="s">
        <v>2192</v>
      </c>
      <c r="L106" s="138"/>
      <c r="M106" s="191" t="s">
        <v>19</v>
      </c>
      <c r="N106" s="192" t="s">
        <v>42</v>
      </c>
      <c r="O106" s="183"/>
      <c r="P106" s="184">
        <f>O106*H106</f>
        <v>0</v>
      </c>
      <c r="Q106" s="184">
        <v>3.9500000000000004E-3</v>
      </c>
      <c r="R106" s="184">
        <f>Q106*H106</f>
        <v>7.110000000000001E-2</v>
      </c>
      <c r="S106" s="184">
        <v>0</v>
      </c>
      <c r="T106" s="185">
        <f>S106*H106</f>
        <v>0</v>
      </c>
      <c r="AR106" s="143" t="s">
        <v>2200</v>
      </c>
      <c r="AT106" s="143" t="s">
        <v>434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863</v>
      </c>
      <c r="BM106" s="143" t="s">
        <v>8</v>
      </c>
    </row>
    <row r="107" spans="2:65" s="1" customFormat="1" ht="6.95" customHeight="1"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32"/>
    </row>
  </sheetData>
  <sheetProtection algorithmName="SHA-512" hashValue="Xh4wAhZzL9bmpMFF8VjSZQjiJoTFEfpf3nMfoXzNsBKMQz2K54ZO/HMrMWmFh4l6MWWTdlSbLMLIhfZPCg6y6A==" saltValue="RFaP2+CLD8BSeVPIfgum8frkA60SrSoJWTu2/V8Bes8UtlC+oXPaKb9bSZK/scflgJedtxgdT418VfjyIsPs6A==" spinCount="100000" sheet="1" objects="1" scenarios="1" formatColumns="0" formatRows="0" autoFilter="0"/>
  <autoFilter ref="C93:K106" xr:uid="{00000000-0009-0000-0000-00000B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0B00-000000000000}"/>
    <hyperlink ref="F101" r:id="rId2" xr:uid="{00000000-0004-0000-0B00-000001000000}"/>
    <hyperlink ref="F104" r:id="rId3" xr:uid="{00000000-0004-0000-0B00-00000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0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122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2142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2143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2208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19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2209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ROUND(J92,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ROUND((SUM(BE92:BE100)),  2)</f>
        <v>0</v>
      </c>
      <c r="I37" s="93">
        <v>0.21</v>
      </c>
      <c r="J37" s="83">
        <f>ROUND(((SUM(BE92:BE100))*I37),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ROUND((SUM(BF92:BF100)),  2)</f>
        <v>0</v>
      </c>
      <c r="I38" s="93">
        <v>0.12</v>
      </c>
      <c r="J38" s="83">
        <f>ROUND(((SUM(BF92:BF100))*I38),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ROUND((SUM(BG92:BG100)),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ROUND((SUM(BH92:BH100)),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ROUND((SUM(BI92:BI100)),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2142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2143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VON (UOŽI)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/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J92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J93</f>
        <v>0</v>
      </c>
      <c r="L68" s="103"/>
    </row>
    <row r="69" spans="2:47" s="1" customFormat="1" ht="21.75" customHeight="1">
      <c r="B69" s="32"/>
      <c r="L69" s="32"/>
    </row>
    <row r="70" spans="2:47" s="1" customFormat="1" ht="6.95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4" spans="2:47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47" s="1" customFormat="1" ht="24.95" customHeight="1">
      <c r="B75" s="32"/>
      <c r="C75" s="21" t="s">
        <v>414</v>
      </c>
      <c r="L75" s="32"/>
    </row>
    <row r="76" spans="2:47" s="1" customFormat="1" ht="6.95" customHeight="1">
      <c r="B76" s="32"/>
      <c r="L76" s="32"/>
    </row>
    <row r="77" spans="2:47" s="1" customFormat="1" ht="12" customHeight="1">
      <c r="B77" s="32"/>
      <c r="C77" s="27" t="s">
        <v>16</v>
      </c>
      <c r="L77" s="32"/>
    </row>
    <row r="78" spans="2:47" s="1" customFormat="1" ht="16.5" customHeight="1">
      <c r="B78" s="32"/>
      <c r="E78" s="326" t="str">
        <f>E7</f>
        <v>Prostá rekonstrukce trati v úseku Mirošovice u Rataj nad Sázavou</v>
      </c>
      <c r="F78" s="327"/>
      <c r="G78" s="327"/>
      <c r="H78" s="327"/>
      <c r="L78" s="32"/>
    </row>
    <row r="79" spans="2:47" ht="12" customHeight="1">
      <c r="B79" s="20"/>
      <c r="C79" s="27" t="s">
        <v>401</v>
      </c>
      <c r="L79" s="20"/>
    </row>
    <row r="80" spans="2:47" ht="16.5" customHeight="1">
      <c r="B80" s="20"/>
      <c r="E80" s="326" t="s">
        <v>2142</v>
      </c>
      <c r="F80" s="290"/>
      <c r="G80" s="290"/>
      <c r="H80" s="290"/>
      <c r="L80" s="20"/>
    </row>
    <row r="81" spans="2:65" ht="12" customHeight="1">
      <c r="B81" s="20"/>
      <c r="C81" s="27" t="s">
        <v>1977</v>
      </c>
      <c r="L81" s="20"/>
    </row>
    <row r="82" spans="2:65" s="1" customFormat="1" ht="16.5" customHeight="1">
      <c r="B82" s="32"/>
      <c r="E82" s="321" t="s">
        <v>2143</v>
      </c>
      <c r="F82" s="325"/>
      <c r="G82" s="325"/>
      <c r="H82" s="325"/>
      <c r="L82" s="32"/>
    </row>
    <row r="83" spans="2:65" s="1" customFormat="1" ht="12" customHeight="1">
      <c r="B83" s="32"/>
      <c r="C83" s="27" t="s">
        <v>1979</v>
      </c>
      <c r="L83" s="32"/>
    </row>
    <row r="84" spans="2:65" s="1" customFormat="1" ht="16.5" customHeight="1">
      <c r="B84" s="32"/>
      <c r="E84" s="308" t="str">
        <f>E13</f>
        <v>03 - VON (UOŽI)</v>
      </c>
      <c r="F84" s="325"/>
      <c r="G84" s="325"/>
      <c r="H84" s="325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F16</f>
        <v xml:space="preserve"> </v>
      </c>
      <c r="I86" s="27" t="s">
        <v>23</v>
      </c>
      <c r="J86" s="49" t="str">
        <f>IF(J16="","",J16)</f>
        <v>29. 5. 2025</v>
      </c>
      <c r="L86" s="32"/>
    </row>
    <row r="87" spans="2:65" s="1" customFormat="1" ht="6.95" customHeight="1">
      <c r="B87" s="32"/>
      <c r="L87" s="32"/>
    </row>
    <row r="88" spans="2:65" s="1" customFormat="1" ht="15.2" customHeight="1">
      <c r="B88" s="32"/>
      <c r="C88" s="27" t="s">
        <v>25</v>
      </c>
      <c r="F88" s="25" t="str">
        <f>E19</f>
        <v/>
      </c>
      <c r="I88" s="27" t="s">
        <v>31</v>
      </c>
      <c r="J88" s="30" t="str">
        <f>E25</f>
        <v xml:space="preserve"> </v>
      </c>
      <c r="L88" s="32"/>
    </row>
    <row r="89" spans="2:65" s="1" customFormat="1" ht="15.2" customHeight="1">
      <c r="B89" s="32"/>
      <c r="C89" s="27" t="s">
        <v>29</v>
      </c>
      <c r="F89" s="25" t="str">
        <f>IF(E22="","",E22)</f>
        <v>Vyplň údaj</v>
      </c>
      <c r="I89" s="27" t="s">
        <v>33</v>
      </c>
      <c r="J89" s="30" t="str">
        <f>E28</f>
        <v>Hospodková Marcela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415</v>
      </c>
      <c r="D91" s="113" t="s">
        <v>56</v>
      </c>
      <c r="E91" s="113" t="s">
        <v>52</v>
      </c>
      <c r="F91" s="113" t="s">
        <v>53</v>
      </c>
      <c r="G91" s="113" t="s">
        <v>416</v>
      </c>
      <c r="H91" s="113" t="s">
        <v>417</v>
      </c>
      <c r="I91" s="113" t="s">
        <v>418</v>
      </c>
      <c r="J91" s="113" t="s">
        <v>405</v>
      </c>
      <c r="K91" s="114" t="s">
        <v>419</v>
      </c>
      <c r="L91" s="111"/>
      <c r="M91" s="56" t="s">
        <v>19</v>
      </c>
      <c r="N91" s="57" t="s">
        <v>41</v>
      </c>
      <c r="O91" s="57" t="s">
        <v>420</v>
      </c>
      <c r="P91" s="57" t="s">
        <v>421</v>
      </c>
      <c r="Q91" s="57" t="s">
        <v>422</v>
      </c>
      <c r="R91" s="57" t="s">
        <v>423</v>
      </c>
      <c r="S91" s="57" t="s">
        <v>424</v>
      </c>
      <c r="T91" s="58" t="s">
        <v>425</v>
      </c>
    </row>
    <row r="92" spans="2:65" s="1" customFormat="1" ht="22.9" customHeight="1">
      <c r="B92" s="32"/>
      <c r="C92" s="61" t="s">
        <v>426</v>
      </c>
      <c r="J92" s="115">
        <f>BK92</f>
        <v>0</v>
      </c>
      <c r="L92" s="32"/>
      <c r="M92" s="59"/>
      <c r="N92" s="50"/>
      <c r="O92" s="50"/>
      <c r="P92" s="116">
        <f>P93</f>
        <v>0</v>
      </c>
      <c r="Q92" s="50"/>
      <c r="R92" s="116">
        <f>R93</f>
        <v>0</v>
      </c>
      <c r="S92" s="50"/>
      <c r="T92" s="117">
        <f>T93</f>
        <v>0</v>
      </c>
      <c r="AT92" s="17" t="s">
        <v>70</v>
      </c>
      <c r="AU92" s="17" t="s">
        <v>406</v>
      </c>
      <c r="BK92" s="118">
        <f>BK93</f>
        <v>0</v>
      </c>
    </row>
    <row r="93" spans="2:65" s="11" customFormat="1" ht="25.9" customHeight="1">
      <c r="B93" s="119"/>
      <c r="D93" s="120" t="s">
        <v>70</v>
      </c>
      <c r="E93" s="121" t="s">
        <v>103</v>
      </c>
      <c r="F93" s="121" t="s">
        <v>1192</v>
      </c>
      <c r="I93" s="122"/>
      <c r="J93" s="123">
        <f>BK93</f>
        <v>0</v>
      </c>
      <c r="L93" s="119"/>
      <c r="M93" s="124"/>
      <c r="P93" s="125">
        <f>SUM(P94:P100)</f>
        <v>0</v>
      </c>
      <c r="R93" s="125">
        <f>SUM(R94:R100)</f>
        <v>0</v>
      </c>
      <c r="T93" s="126">
        <f>SUM(T94:T100)</f>
        <v>0</v>
      </c>
      <c r="AR93" s="120" t="s">
        <v>430</v>
      </c>
      <c r="AT93" s="127" t="s">
        <v>70</v>
      </c>
      <c r="AU93" s="127" t="s">
        <v>71</v>
      </c>
      <c r="AY93" s="120" t="s">
        <v>429</v>
      </c>
      <c r="BK93" s="128">
        <f>SUM(BK94:BK100)</f>
        <v>0</v>
      </c>
    </row>
    <row r="94" spans="2:65" s="1" customFormat="1" ht="21.75" customHeight="1">
      <c r="B94" s="32"/>
      <c r="C94" s="166" t="s">
        <v>79</v>
      </c>
      <c r="D94" s="166" t="s">
        <v>780</v>
      </c>
      <c r="E94" s="167" t="s">
        <v>2210</v>
      </c>
      <c r="F94" s="168" t="s">
        <v>2211</v>
      </c>
      <c r="G94" s="169" t="s">
        <v>2100</v>
      </c>
      <c r="H94" s="186"/>
      <c r="I94" s="171"/>
      <c r="J94" s="172">
        <f t="shared" ref="J94:J100" si="0">ROUND(I94*H94,2)</f>
        <v>0</v>
      </c>
      <c r="K94" s="168" t="s">
        <v>438</v>
      </c>
      <c r="L94" s="32"/>
      <c r="M94" s="173" t="s">
        <v>19</v>
      </c>
      <c r="N94" s="174" t="s">
        <v>42</v>
      </c>
      <c r="P94" s="141">
        <f t="shared" ref="P94:P100" si="1">O94*H94</f>
        <v>0</v>
      </c>
      <c r="Q94" s="141">
        <v>0</v>
      </c>
      <c r="R94" s="141">
        <f t="shared" ref="R94:R100" si="2">Q94*H94</f>
        <v>0</v>
      </c>
      <c r="S94" s="141">
        <v>0</v>
      </c>
      <c r="T94" s="142">
        <f t="shared" ref="T94:T100" si="3">S94*H94</f>
        <v>0</v>
      </c>
      <c r="AR94" s="143" t="s">
        <v>440</v>
      </c>
      <c r="AT94" s="143" t="s">
        <v>780</v>
      </c>
      <c r="AU94" s="143" t="s">
        <v>79</v>
      </c>
      <c r="AY94" s="17" t="s">
        <v>429</v>
      </c>
      <c r="BE94" s="144">
        <f t="shared" ref="BE94:BE100" si="4">IF(N94="základní",J94,0)</f>
        <v>0</v>
      </c>
      <c r="BF94" s="144">
        <f t="shared" ref="BF94:BF100" si="5">IF(N94="snížená",J94,0)</f>
        <v>0</v>
      </c>
      <c r="BG94" s="144">
        <f t="shared" ref="BG94:BG100" si="6">IF(N94="zákl. přenesená",J94,0)</f>
        <v>0</v>
      </c>
      <c r="BH94" s="144">
        <f t="shared" ref="BH94:BH100" si="7">IF(N94="sníž. přenesená",J94,0)</f>
        <v>0</v>
      </c>
      <c r="BI94" s="144">
        <f t="shared" ref="BI94:BI100" si="8">IF(N94="nulová",J94,0)</f>
        <v>0</v>
      </c>
      <c r="BJ94" s="17" t="s">
        <v>79</v>
      </c>
      <c r="BK94" s="144">
        <f t="shared" ref="BK94:BK100" si="9">ROUND(I94*H94,2)</f>
        <v>0</v>
      </c>
      <c r="BL94" s="17" t="s">
        <v>440</v>
      </c>
      <c r="BM94" s="143" t="s">
        <v>2212</v>
      </c>
    </row>
    <row r="95" spans="2:65" s="1" customFormat="1" ht="90" customHeight="1">
      <c r="B95" s="32"/>
      <c r="C95" s="166" t="s">
        <v>81</v>
      </c>
      <c r="D95" s="166" t="s">
        <v>780</v>
      </c>
      <c r="E95" s="167" t="s">
        <v>2213</v>
      </c>
      <c r="F95" s="168" t="s">
        <v>2214</v>
      </c>
      <c r="G95" s="169" t="s">
        <v>2100</v>
      </c>
      <c r="H95" s="186"/>
      <c r="I95" s="171"/>
      <c r="J95" s="172">
        <f t="shared" si="0"/>
        <v>0</v>
      </c>
      <c r="K95" s="168" t="s">
        <v>438</v>
      </c>
      <c r="L95" s="32"/>
      <c r="M95" s="173" t="s">
        <v>19</v>
      </c>
      <c r="N95" s="174" t="s">
        <v>42</v>
      </c>
      <c r="P95" s="141">
        <f t="shared" si="1"/>
        <v>0</v>
      </c>
      <c r="Q95" s="141">
        <v>0</v>
      </c>
      <c r="R95" s="141">
        <f t="shared" si="2"/>
        <v>0</v>
      </c>
      <c r="S95" s="141">
        <v>0</v>
      </c>
      <c r="T95" s="142">
        <f t="shared" si="3"/>
        <v>0</v>
      </c>
      <c r="AR95" s="143" t="s">
        <v>440</v>
      </c>
      <c r="AT95" s="143" t="s">
        <v>780</v>
      </c>
      <c r="AU95" s="143" t="s">
        <v>79</v>
      </c>
      <c r="AY95" s="17" t="s">
        <v>429</v>
      </c>
      <c r="BE95" s="144">
        <f t="shared" si="4"/>
        <v>0</v>
      </c>
      <c r="BF95" s="144">
        <f t="shared" si="5"/>
        <v>0</v>
      </c>
      <c r="BG95" s="144">
        <f t="shared" si="6"/>
        <v>0</v>
      </c>
      <c r="BH95" s="144">
        <f t="shared" si="7"/>
        <v>0</v>
      </c>
      <c r="BI95" s="144">
        <f t="shared" si="8"/>
        <v>0</v>
      </c>
      <c r="BJ95" s="17" t="s">
        <v>79</v>
      </c>
      <c r="BK95" s="144">
        <f t="shared" si="9"/>
        <v>0</v>
      </c>
      <c r="BL95" s="17" t="s">
        <v>440</v>
      </c>
      <c r="BM95" s="143" t="s">
        <v>2215</v>
      </c>
    </row>
    <row r="96" spans="2:65" s="1" customFormat="1" ht="78" customHeight="1">
      <c r="B96" s="32"/>
      <c r="C96" s="166" t="s">
        <v>97</v>
      </c>
      <c r="D96" s="166" t="s">
        <v>780</v>
      </c>
      <c r="E96" s="167" t="s">
        <v>2216</v>
      </c>
      <c r="F96" s="168" t="s">
        <v>2217</v>
      </c>
      <c r="G96" s="169" t="s">
        <v>437</v>
      </c>
      <c r="H96" s="170">
        <v>1</v>
      </c>
      <c r="I96" s="171"/>
      <c r="J96" s="172">
        <f t="shared" si="0"/>
        <v>0</v>
      </c>
      <c r="K96" s="168" t="s">
        <v>19</v>
      </c>
      <c r="L96" s="32"/>
      <c r="M96" s="173" t="s">
        <v>19</v>
      </c>
      <c r="N96" s="174" t="s">
        <v>42</v>
      </c>
      <c r="P96" s="141">
        <f t="shared" si="1"/>
        <v>0</v>
      </c>
      <c r="Q96" s="141">
        <v>0</v>
      </c>
      <c r="R96" s="141">
        <f t="shared" si="2"/>
        <v>0</v>
      </c>
      <c r="S96" s="141">
        <v>0</v>
      </c>
      <c r="T96" s="142">
        <f t="shared" si="3"/>
        <v>0</v>
      </c>
      <c r="AR96" s="143" t="s">
        <v>440</v>
      </c>
      <c r="AT96" s="143" t="s">
        <v>780</v>
      </c>
      <c r="AU96" s="143" t="s">
        <v>79</v>
      </c>
      <c r="AY96" s="17" t="s">
        <v>429</v>
      </c>
      <c r="BE96" s="144">
        <f t="shared" si="4"/>
        <v>0</v>
      </c>
      <c r="BF96" s="144">
        <f t="shared" si="5"/>
        <v>0</v>
      </c>
      <c r="BG96" s="144">
        <f t="shared" si="6"/>
        <v>0</v>
      </c>
      <c r="BH96" s="144">
        <f t="shared" si="7"/>
        <v>0</v>
      </c>
      <c r="BI96" s="144">
        <f t="shared" si="8"/>
        <v>0</v>
      </c>
      <c r="BJ96" s="17" t="s">
        <v>79</v>
      </c>
      <c r="BK96" s="144">
        <f t="shared" si="9"/>
        <v>0</v>
      </c>
      <c r="BL96" s="17" t="s">
        <v>440</v>
      </c>
      <c r="BM96" s="143" t="s">
        <v>493</v>
      </c>
    </row>
    <row r="97" spans="2:65" s="1" customFormat="1" ht="24.2" customHeight="1">
      <c r="B97" s="32"/>
      <c r="C97" s="166" t="s">
        <v>440</v>
      </c>
      <c r="D97" s="166" t="s">
        <v>780</v>
      </c>
      <c r="E97" s="167" t="s">
        <v>2218</v>
      </c>
      <c r="F97" s="168" t="s">
        <v>2219</v>
      </c>
      <c r="G97" s="169" t="s">
        <v>2100</v>
      </c>
      <c r="H97" s="186"/>
      <c r="I97" s="171"/>
      <c r="J97" s="172">
        <f t="shared" si="0"/>
        <v>0</v>
      </c>
      <c r="K97" s="168" t="s">
        <v>438</v>
      </c>
      <c r="L97" s="32"/>
      <c r="M97" s="173" t="s">
        <v>19</v>
      </c>
      <c r="N97" s="174" t="s">
        <v>42</v>
      </c>
      <c r="P97" s="141">
        <f t="shared" si="1"/>
        <v>0</v>
      </c>
      <c r="Q97" s="141">
        <v>0</v>
      </c>
      <c r="R97" s="141">
        <f t="shared" si="2"/>
        <v>0</v>
      </c>
      <c r="S97" s="141">
        <v>0</v>
      </c>
      <c r="T97" s="142">
        <f t="shared" si="3"/>
        <v>0</v>
      </c>
      <c r="AR97" s="143" t="s">
        <v>440</v>
      </c>
      <c r="AT97" s="143" t="s">
        <v>780</v>
      </c>
      <c r="AU97" s="143" t="s">
        <v>79</v>
      </c>
      <c r="AY97" s="17" t="s">
        <v>429</v>
      </c>
      <c r="BE97" s="144">
        <f t="shared" si="4"/>
        <v>0</v>
      </c>
      <c r="BF97" s="144">
        <f t="shared" si="5"/>
        <v>0</v>
      </c>
      <c r="BG97" s="144">
        <f t="shared" si="6"/>
        <v>0</v>
      </c>
      <c r="BH97" s="144">
        <f t="shared" si="7"/>
        <v>0</v>
      </c>
      <c r="BI97" s="144">
        <f t="shared" si="8"/>
        <v>0</v>
      </c>
      <c r="BJ97" s="17" t="s">
        <v>79</v>
      </c>
      <c r="BK97" s="144">
        <f t="shared" si="9"/>
        <v>0</v>
      </c>
      <c r="BL97" s="17" t="s">
        <v>440</v>
      </c>
      <c r="BM97" s="143" t="s">
        <v>2220</v>
      </c>
    </row>
    <row r="98" spans="2:65" s="1" customFormat="1" ht="24.2" customHeight="1">
      <c r="B98" s="32"/>
      <c r="C98" s="166" t="s">
        <v>430</v>
      </c>
      <c r="D98" s="166" t="s">
        <v>780</v>
      </c>
      <c r="E98" s="167" t="s">
        <v>2221</v>
      </c>
      <c r="F98" s="168" t="s">
        <v>2222</v>
      </c>
      <c r="G98" s="169" t="s">
        <v>2100</v>
      </c>
      <c r="H98" s="186"/>
      <c r="I98" s="171"/>
      <c r="J98" s="172">
        <f t="shared" si="0"/>
        <v>0</v>
      </c>
      <c r="K98" s="168" t="s">
        <v>438</v>
      </c>
      <c r="L98" s="32"/>
      <c r="M98" s="173" t="s">
        <v>19</v>
      </c>
      <c r="N98" s="174" t="s">
        <v>42</v>
      </c>
      <c r="P98" s="141">
        <f t="shared" si="1"/>
        <v>0</v>
      </c>
      <c r="Q98" s="141">
        <v>0</v>
      </c>
      <c r="R98" s="141">
        <f t="shared" si="2"/>
        <v>0</v>
      </c>
      <c r="S98" s="141">
        <v>0</v>
      </c>
      <c r="T98" s="142">
        <f t="shared" si="3"/>
        <v>0</v>
      </c>
      <c r="AR98" s="143" t="s">
        <v>440</v>
      </c>
      <c r="AT98" s="143" t="s">
        <v>780</v>
      </c>
      <c r="AU98" s="143" t="s">
        <v>79</v>
      </c>
      <c r="AY98" s="17" t="s">
        <v>429</v>
      </c>
      <c r="BE98" s="144">
        <f t="shared" si="4"/>
        <v>0</v>
      </c>
      <c r="BF98" s="144">
        <f t="shared" si="5"/>
        <v>0</v>
      </c>
      <c r="BG98" s="144">
        <f t="shared" si="6"/>
        <v>0</v>
      </c>
      <c r="BH98" s="144">
        <f t="shared" si="7"/>
        <v>0</v>
      </c>
      <c r="BI98" s="144">
        <f t="shared" si="8"/>
        <v>0</v>
      </c>
      <c r="BJ98" s="17" t="s">
        <v>79</v>
      </c>
      <c r="BK98" s="144">
        <f t="shared" si="9"/>
        <v>0</v>
      </c>
      <c r="BL98" s="17" t="s">
        <v>440</v>
      </c>
      <c r="BM98" s="143" t="s">
        <v>504</v>
      </c>
    </row>
    <row r="99" spans="2:65" s="1" customFormat="1" ht="55.5" customHeight="1">
      <c r="B99" s="32"/>
      <c r="C99" s="166" t="s">
        <v>493</v>
      </c>
      <c r="D99" s="166" t="s">
        <v>780</v>
      </c>
      <c r="E99" s="167" t="s">
        <v>2223</v>
      </c>
      <c r="F99" s="168" t="s">
        <v>2224</v>
      </c>
      <c r="G99" s="169" t="s">
        <v>2100</v>
      </c>
      <c r="H99" s="186"/>
      <c r="I99" s="171"/>
      <c r="J99" s="172">
        <f t="shared" si="0"/>
        <v>0</v>
      </c>
      <c r="K99" s="168" t="s">
        <v>438</v>
      </c>
      <c r="L99" s="32"/>
      <c r="M99" s="173" t="s">
        <v>19</v>
      </c>
      <c r="N99" s="174" t="s">
        <v>42</v>
      </c>
      <c r="P99" s="141">
        <f t="shared" si="1"/>
        <v>0</v>
      </c>
      <c r="Q99" s="141">
        <v>0</v>
      </c>
      <c r="R99" s="141">
        <f t="shared" si="2"/>
        <v>0</v>
      </c>
      <c r="S99" s="141">
        <v>0</v>
      </c>
      <c r="T99" s="142">
        <f t="shared" si="3"/>
        <v>0</v>
      </c>
      <c r="AR99" s="143" t="s">
        <v>440</v>
      </c>
      <c r="AT99" s="143" t="s">
        <v>780</v>
      </c>
      <c r="AU99" s="143" t="s">
        <v>79</v>
      </c>
      <c r="AY99" s="17" t="s">
        <v>429</v>
      </c>
      <c r="BE99" s="144">
        <f t="shared" si="4"/>
        <v>0</v>
      </c>
      <c r="BF99" s="144">
        <f t="shared" si="5"/>
        <v>0</v>
      </c>
      <c r="BG99" s="144">
        <f t="shared" si="6"/>
        <v>0</v>
      </c>
      <c r="BH99" s="144">
        <f t="shared" si="7"/>
        <v>0</v>
      </c>
      <c r="BI99" s="144">
        <f t="shared" si="8"/>
        <v>0</v>
      </c>
      <c r="BJ99" s="17" t="s">
        <v>79</v>
      </c>
      <c r="BK99" s="144">
        <f t="shared" si="9"/>
        <v>0</v>
      </c>
      <c r="BL99" s="17" t="s">
        <v>440</v>
      </c>
      <c r="BM99" s="143" t="s">
        <v>2225</v>
      </c>
    </row>
    <row r="100" spans="2:65" s="1" customFormat="1" ht="44.25" customHeight="1">
      <c r="B100" s="32"/>
      <c r="C100" s="166" t="s">
        <v>499</v>
      </c>
      <c r="D100" s="166" t="s">
        <v>780</v>
      </c>
      <c r="E100" s="167" t="s">
        <v>2102</v>
      </c>
      <c r="F100" s="168" t="s">
        <v>2103</v>
      </c>
      <c r="G100" s="169" t="s">
        <v>2100</v>
      </c>
      <c r="H100" s="186"/>
      <c r="I100" s="171"/>
      <c r="J100" s="172">
        <f t="shared" si="0"/>
        <v>0</v>
      </c>
      <c r="K100" s="168" t="s">
        <v>438</v>
      </c>
      <c r="L100" s="32"/>
      <c r="M100" s="181" t="s">
        <v>19</v>
      </c>
      <c r="N100" s="182" t="s">
        <v>42</v>
      </c>
      <c r="O100" s="183"/>
      <c r="P100" s="184">
        <f t="shared" si="1"/>
        <v>0</v>
      </c>
      <c r="Q100" s="184">
        <v>0</v>
      </c>
      <c r="R100" s="184">
        <f t="shared" si="2"/>
        <v>0</v>
      </c>
      <c r="S100" s="184">
        <v>0</v>
      </c>
      <c r="T100" s="185">
        <f t="shared" si="3"/>
        <v>0</v>
      </c>
      <c r="AR100" s="143" t="s">
        <v>440</v>
      </c>
      <c r="AT100" s="143" t="s">
        <v>780</v>
      </c>
      <c r="AU100" s="143" t="s">
        <v>79</v>
      </c>
      <c r="AY100" s="17" t="s">
        <v>429</v>
      </c>
      <c r="BE100" s="144">
        <f t="shared" si="4"/>
        <v>0</v>
      </c>
      <c r="BF100" s="144">
        <f t="shared" si="5"/>
        <v>0</v>
      </c>
      <c r="BG100" s="144">
        <f t="shared" si="6"/>
        <v>0</v>
      </c>
      <c r="BH100" s="144">
        <f t="shared" si="7"/>
        <v>0</v>
      </c>
      <c r="BI100" s="144">
        <f t="shared" si="8"/>
        <v>0</v>
      </c>
      <c r="BJ100" s="17" t="s">
        <v>79</v>
      </c>
      <c r="BK100" s="144">
        <f t="shared" si="9"/>
        <v>0</v>
      </c>
      <c r="BL100" s="17" t="s">
        <v>440</v>
      </c>
      <c r="BM100" s="143" t="s">
        <v>2226</v>
      </c>
    </row>
    <row r="101" spans="2:65" s="1" customFormat="1" ht="6.95" customHeight="1"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32"/>
    </row>
  </sheetData>
  <sheetProtection algorithmName="SHA-512" hashValue="RD3qkmK3LXPOOYano30X9157g4cxflc8O0VXgw2G24FIXqnSgO6sBXdpf1ZPpjba4heMOEdYJ3h3LI+f2fjQVA==" saltValue="O2N/sUuthyjfATyNqmFbU0scsHJfZcNNcIRxSfE2YHgSa1qkFeuMsL21j7aGUnhmOV86f4OrUiC1Cymqi+/Mkw==" spinCount="100000" sheet="1" objects="1" scenarios="1" formatColumns="0" formatRows="0" autoFilter="0"/>
  <autoFilter ref="C91:K100" xr:uid="{00000000-0009-0000-0000-00000C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12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126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2142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2227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2144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Zimola Bohumil</v>
      </c>
      <c r="I19" s="27" t="s">
        <v>28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2209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ROUND(J92,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ROUND((SUM(BE92:BE127)),  2)</f>
        <v>0</v>
      </c>
      <c r="I37" s="93">
        <v>0.21</v>
      </c>
      <c r="J37" s="83">
        <f>ROUND(((SUM(BE92:BE127))*I37),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ROUND((SUM(BF92:BF127)),  2)</f>
        <v>0</v>
      </c>
      <c r="I38" s="93">
        <v>0.12</v>
      </c>
      <c r="J38" s="83">
        <f>ROUND(((SUM(BF92:BF127))*I38),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ROUND((SUM(BG92:BG127)),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ROUND((SUM(BH92:BH127)),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ROUND((SUM(BI92:BI127)),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2142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2227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Rozvody VO (UOŽI)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Zimola Bohumil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J92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412</v>
      </c>
      <c r="E68" s="105"/>
      <c r="F68" s="105"/>
      <c r="G68" s="105"/>
      <c r="H68" s="105"/>
      <c r="I68" s="105"/>
      <c r="J68" s="106">
        <f>J93</f>
        <v>0</v>
      </c>
      <c r="L68" s="103"/>
    </row>
    <row r="69" spans="2:47" s="1" customFormat="1" ht="21.75" customHeight="1">
      <c r="B69" s="32"/>
      <c r="L69" s="32"/>
    </row>
    <row r="70" spans="2:47" s="1" customFormat="1" ht="6.95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4" spans="2:47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47" s="1" customFormat="1" ht="24.95" customHeight="1">
      <c r="B75" s="32"/>
      <c r="C75" s="21" t="s">
        <v>414</v>
      </c>
      <c r="L75" s="32"/>
    </row>
    <row r="76" spans="2:47" s="1" customFormat="1" ht="6.95" customHeight="1">
      <c r="B76" s="32"/>
      <c r="L76" s="32"/>
    </row>
    <row r="77" spans="2:47" s="1" customFormat="1" ht="12" customHeight="1">
      <c r="B77" s="32"/>
      <c r="C77" s="27" t="s">
        <v>16</v>
      </c>
      <c r="L77" s="32"/>
    </row>
    <row r="78" spans="2:47" s="1" customFormat="1" ht="16.5" customHeight="1">
      <c r="B78" s="32"/>
      <c r="E78" s="326" t="str">
        <f>E7</f>
        <v>Prostá rekonstrukce trati v úseku Mirošovice u Rataj nad Sázavou</v>
      </c>
      <c r="F78" s="327"/>
      <c r="G78" s="327"/>
      <c r="H78" s="327"/>
      <c r="L78" s="32"/>
    </row>
    <row r="79" spans="2:47" ht="12" customHeight="1">
      <c r="B79" s="20"/>
      <c r="C79" s="27" t="s">
        <v>401</v>
      </c>
      <c r="L79" s="20"/>
    </row>
    <row r="80" spans="2:47" ht="16.5" customHeight="1">
      <c r="B80" s="20"/>
      <c r="E80" s="326" t="s">
        <v>2142</v>
      </c>
      <c r="F80" s="290"/>
      <c r="G80" s="290"/>
      <c r="H80" s="290"/>
      <c r="L80" s="20"/>
    </row>
    <row r="81" spans="2:65" ht="12" customHeight="1">
      <c r="B81" s="20"/>
      <c r="C81" s="27" t="s">
        <v>1977</v>
      </c>
      <c r="L81" s="20"/>
    </row>
    <row r="82" spans="2:65" s="1" customFormat="1" ht="16.5" customHeight="1">
      <c r="B82" s="32"/>
      <c r="E82" s="321" t="s">
        <v>2227</v>
      </c>
      <c r="F82" s="325"/>
      <c r="G82" s="325"/>
      <c r="H82" s="325"/>
      <c r="L82" s="32"/>
    </row>
    <row r="83" spans="2:65" s="1" customFormat="1" ht="12" customHeight="1">
      <c r="B83" s="32"/>
      <c r="C83" s="27" t="s">
        <v>1979</v>
      </c>
      <c r="L83" s="32"/>
    </row>
    <row r="84" spans="2:65" s="1" customFormat="1" ht="16.5" customHeight="1">
      <c r="B84" s="32"/>
      <c r="E84" s="308" t="str">
        <f>E13</f>
        <v>01 - Rozvody VO (UOŽI)</v>
      </c>
      <c r="F84" s="325"/>
      <c r="G84" s="325"/>
      <c r="H84" s="325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F16</f>
        <v xml:space="preserve"> </v>
      </c>
      <c r="I86" s="27" t="s">
        <v>23</v>
      </c>
      <c r="J86" s="49" t="str">
        <f>IF(J16="","",J16)</f>
        <v>29. 5. 2025</v>
      </c>
      <c r="L86" s="32"/>
    </row>
    <row r="87" spans="2:65" s="1" customFormat="1" ht="6.95" customHeight="1">
      <c r="B87" s="32"/>
      <c r="L87" s="32"/>
    </row>
    <row r="88" spans="2:65" s="1" customFormat="1" ht="15.2" customHeight="1">
      <c r="B88" s="32"/>
      <c r="C88" s="27" t="s">
        <v>25</v>
      </c>
      <c r="F88" s="25" t="str">
        <f>E19</f>
        <v>Zimola Bohumil</v>
      </c>
      <c r="I88" s="27" t="s">
        <v>31</v>
      </c>
      <c r="J88" s="30" t="str">
        <f>E25</f>
        <v xml:space="preserve"> </v>
      </c>
      <c r="L88" s="32"/>
    </row>
    <row r="89" spans="2:65" s="1" customFormat="1" ht="15.2" customHeight="1">
      <c r="B89" s="32"/>
      <c r="C89" s="27" t="s">
        <v>29</v>
      </c>
      <c r="F89" s="25" t="str">
        <f>IF(E22="","",E22)</f>
        <v>Vyplň údaj</v>
      </c>
      <c r="I89" s="27" t="s">
        <v>33</v>
      </c>
      <c r="J89" s="30" t="str">
        <f>E28</f>
        <v>Hospodková Marcela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415</v>
      </c>
      <c r="D91" s="113" t="s">
        <v>56</v>
      </c>
      <c r="E91" s="113" t="s">
        <v>52</v>
      </c>
      <c r="F91" s="113" t="s">
        <v>53</v>
      </c>
      <c r="G91" s="113" t="s">
        <v>416</v>
      </c>
      <c r="H91" s="113" t="s">
        <v>417</v>
      </c>
      <c r="I91" s="113" t="s">
        <v>418</v>
      </c>
      <c r="J91" s="113" t="s">
        <v>405</v>
      </c>
      <c r="K91" s="114" t="s">
        <v>419</v>
      </c>
      <c r="L91" s="111"/>
      <c r="M91" s="56" t="s">
        <v>19</v>
      </c>
      <c r="N91" s="57" t="s">
        <v>41</v>
      </c>
      <c r="O91" s="57" t="s">
        <v>420</v>
      </c>
      <c r="P91" s="57" t="s">
        <v>421</v>
      </c>
      <c r="Q91" s="57" t="s">
        <v>422</v>
      </c>
      <c r="R91" s="57" t="s">
        <v>423</v>
      </c>
      <c r="S91" s="57" t="s">
        <v>424</v>
      </c>
      <c r="T91" s="58" t="s">
        <v>425</v>
      </c>
    </row>
    <row r="92" spans="2:65" s="1" customFormat="1" ht="22.9" customHeight="1">
      <c r="B92" s="32"/>
      <c r="C92" s="61" t="s">
        <v>426</v>
      </c>
      <c r="J92" s="115">
        <f>BK92</f>
        <v>0</v>
      </c>
      <c r="L92" s="32"/>
      <c r="M92" s="59"/>
      <c r="N92" s="50"/>
      <c r="O92" s="50"/>
      <c r="P92" s="116">
        <f>P93</f>
        <v>0</v>
      </c>
      <c r="Q92" s="50"/>
      <c r="R92" s="116">
        <f>R93</f>
        <v>0</v>
      </c>
      <c r="S92" s="50"/>
      <c r="T92" s="117">
        <f>T93</f>
        <v>0</v>
      </c>
      <c r="AT92" s="17" t="s">
        <v>70</v>
      </c>
      <c r="AU92" s="17" t="s">
        <v>406</v>
      </c>
      <c r="BK92" s="118">
        <f>BK93</f>
        <v>0</v>
      </c>
    </row>
    <row r="93" spans="2:65" s="11" customFormat="1" ht="25.9" customHeight="1">
      <c r="B93" s="119"/>
      <c r="D93" s="120" t="s">
        <v>70</v>
      </c>
      <c r="E93" s="121" t="s">
        <v>1172</v>
      </c>
      <c r="F93" s="121" t="s">
        <v>1173</v>
      </c>
      <c r="I93" s="122"/>
      <c r="J93" s="123">
        <f>BK93</f>
        <v>0</v>
      </c>
      <c r="L93" s="119"/>
      <c r="M93" s="124"/>
      <c r="P93" s="125">
        <f>SUM(P94:P127)</f>
        <v>0</v>
      </c>
      <c r="R93" s="125">
        <f>SUM(R94:R127)</f>
        <v>0</v>
      </c>
      <c r="T93" s="126">
        <f>SUM(T94:T127)</f>
        <v>0</v>
      </c>
      <c r="AR93" s="120" t="s">
        <v>440</v>
      </c>
      <c r="AT93" s="127" t="s">
        <v>70</v>
      </c>
      <c r="AU93" s="127" t="s">
        <v>71</v>
      </c>
      <c r="AY93" s="120" t="s">
        <v>429</v>
      </c>
      <c r="BK93" s="128">
        <f>SUM(BK94:BK127)</f>
        <v>0</v>
      </c>
    </row>
    <row r="94" spans="2:65" s="1" customFormat="1" ht="66.75" customHeight="1">
      <c r="B94" s="32"/>
      <c r="C94" s="166" t="s">
        <v>79</v>
      </c>
      <c r="D94" s="166" t="s">
        <v>780</v>
      </c>
      <c r="E94" s="167" t="s">
        <v>2070</v>
      </c>
      <c r="F94" s="168" t="s">
        <v>2147</v>
      </c>
      <c r="G94" s="169" t="s">
        <v>752</v>
      </c>
      <c r="H94" s="170">
        <v>3</v>
      </c>
      <c r="I94" s="171"/>
      <c r="J94" s="172">
        <f>ROUND(I94*H94,2)</f>
        <v>0</v>
      </c>
      <c r="K94" s="168" t="s">
        <v>438</v>
      </c>
      <c r="L94" s="32"/>
      <c r="M94" s="173" t="s">
        <v>19</v>
      </c>
      <c r="N94" s="174" t="s">
        <v>42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2148</v>
      </c>
      <c r="AT94" s="143" t="s">
        <v>780</v>
      </c>
      <c r="AU94" s="143" t="s">
        <v>79</v>
      </c>
      <c r="AY94" s="17" t="s">
        <v>429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7" t="s">
        <v>79</v>
      </c>
      <c r="BK94" s="144">
        <f>ROUND(I94*H94,2)</f>
        <v>0</v>
      </c>
      <c r="BL94" s="17" t="s">
        <v>2148</v>
      </c>
      <c r="BM94" s="143" t="s">
        <v>81</v>
      </c>
    </row>
    <row r="95" spans="2:65" s="12" customFormat="1">
      <c r="B95" s="145"/>
      <c r="D95" s="146" t="s">
        <v>442</v>
      </c>
      <c r="E95" s="147" t="s">
        <v>19</v>
      </c>
      <c r="F95" s="148" t="s">
        <v>2149</v>
      </c>
      <c r="H95" s="147" t="s">
        <v>19</v>
      </c>
      <c r="I95" s="149"/>
      <c r="L95" s="145"/>
      <c r="M95" s="150"/>
      <c r="T95" s="151"/>
      <c r="AT95" s="147" t="s">
        <v>442</v>
      </c>
      <c r="AU95" s="147" t="s">
        <v>79</v>
      </c>
      <c r="AV95" s="12" t="s">
        <v>79</v>
      </c>
      <c r="AW95" s="12" t="s">
        <v>32</v>
      </c>
      <c r="AX95" s="12" t="s">
        <v>71</v>
      </c>
      <c r="AY95" s="147" t="s">
        <v>429</v>
      </c>
    </row>
    <row r="96" spans="2:65" s="13" customFormat="1">
      <c r="B96" s="152"/>
      <c r="D96" s="146" t="s">
        <v>442</v>
      </c>
      <c r="E96" s="153" t="s">
        <v>19</v>
      </c>
      <c r="F96" s="154" t="s">
        <v>97</v>
      </c>
      <c r="H96" s="155">
        <v>3</v>
      </c>
      <c r="I96" s="156"/>
      <c r="L96" s="152"/>
      <c r="M96" s="157"/>
      <c r="T96" s="158"/>
      <c r="AT96" s="153" t="s">
        <v>442</v>
      </c>
      <c r="AU96" s="153" t="s">
        <v>79</v>
      </c>
      <c r="AV96" s="13" t="s">
        <v>81</v>
      </c>
      <c r="AW96" s="13" t="s">
        <v>32</v>
      </c>
      <c r="AX96" s="13" t="s">
        <v>71</v>
      </c>
      <c r="AY96" s="153" t="s">
        <v>429</v>
      </c>
    </row>
    <row r="97" spans="2:65" s="14" customFormat="1">
      <c r="B97" s="159"/>
      <c r="D97" s="146" t="s">
        <v>442</v>
      </c>
      <c r="E97" s="160" t="s">
        <v>19</v>
      </c>
      <c r="F97" s="161" t="s">
        <v>451</v>
      </c>
      <c r="H97" s="162">
        <v>3</v>
      </c>
      <c r="I97" s="163"/>
      <c r="L97" s="159"/>
      <c r="M97" s="164"/>
      <c r="T97" s="165"/>
      <c r="AT97" s="160" t="s">
        <v>442</v>
      </c>
      <c r="AU97" s="160" t="s">
        <v>79</v>
      </c>
      <c r="AV97" s="14" t="s">
        <v>440</v>
      </c>
      <c r="AW97" s="14" t="s">
        <v>32</v>
      </c>
      <c r="AX97" s="14" t="s">
        <v>79</v>
      </c>
      <c r="AY97" s="160" t="s">
        <v>429</v>
      </c>
    </row>
    <row r="98" spans="2:65" s="1" customFormat="1" ht="55.5" customHeight="1">
      <c r="B98" s="32"/>
      <c r="C98" s="166" t="s">
        <v>81</v>
      </c>
      <c r="D98" s="166" t="s">
        <v>780</v>
      </c>
      <c r="E98" s="167" t="s">
        <v>824</v>
      </c>
      <c r="F98" s="168" t="s">
        <v>825</v>
      </c>
      <c r="G98" s="169" t="s">
        <v>783</v>
      </c>
      <c r="H98" s="170">
        <v>12</v>
      </c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2148</v>
      </c>
      <c r="AT98" s="143" t="s">
        <v>780</v>
      </c>
      <c r="AU98" s="143" t="s">
        <v>79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2148</v>
      </c>
      <c r="BM98" s="143" t="s">
        <v>440</v>
      </c>
    </row>
    <row r="99" spans="2:65" s="1" customFormat="1" ht="62.65" customHeight="1">
      <c r="B99" s="32"/>
      <c r="C99" s="166" t="s">
        <v>97</v>
      </c>
      <c r="D99" s="166" t="s">
        <v>780</v>
      </c>
      <c r="E99" s="167" t="s">
        <v>2150</v>
      </c>
      <c r="F99" s="168" t="s">
        <v>2151</v>
      </c>
      <c r="G99" s="169" t="s">
        <v>437</v>
      </c>
      <c r="H99" s="170">
        <v>3</v>
      </c>
      <c r="I99" s="171"/>
      <c r="J99" s="172">
        <f>ROUND(I99*H99,2)</f>
        <v>0</v>
      </c>
      <c r="K99" s="168" t="s">
        <v>438</v>
      </c>
      <c r="L99" s="32"/>
      <c r="M99" s="173" t="s">
        <v>19</v>
      </c>
      <c r="N99" s="174" t="s">
        <v>42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2148</v>
      </c>
      <c r="AT99" s="143" t="s">
        <v>780</v>
      </c>
      <c r="AU99" s="143" t="s">
        <v>79</v>
      </c>
      <c r="AY99" s="17" t="s">
        <v>429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7" t="s">
        <v>79</v>
      </c>
      <c r="BK99" s="144">
        <f>ROUND(I99*H99,2)</f>
        <v>0</v>
      </c>
      <c r="BL99" s="17" t="s">
        <v>2148</v>
      </c>
      <c r="BM99" s="143" t="s">
        <v>493</v>
      </c>
    </row>
    <row r="100" spans="2:65" s="1" customFormat="1" ht="44.25" customHeight="1">
      <c r="B100" s="32"/>
      <c r="C100" s="166" t="s">
        <v>440</v>
      </c>
      <c r="D100" s="166" t="s">
        <v>780</v>
      </c>
      <c r="E100" s="167" t="s">
        <v>2152</v>
      </c>
      <c r="F100" s="168" t="s">
        <v>2153</v>
      </c>
      <c r="G100" s="169" t="s">
        <v>437</v>
      </c>
      <c r="H100" s="170">
        <v>3</v>
      </c>
      <c r="I100" s="171"/>
      <c r="J100" s="172">
        <f>ROUND(I100*H100,2)</f>
        <v>0</v>
      </c>
      <c r="K100" s="168" t="s">
        <v>438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2148</v>
      </c>
      <c r="AT100" s="143" t="s">
        <v>780</v>
      </c>
      <c r="AU100" s="143" t="s">
        <v>79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2148</v>
      </c>
      <c r="BM100" s="143" t="s">
        <v>439</v>
      </c>
    </row>
    <row r="101" spans="2:65" s="1" customFormat="1" ht="44.25" customHeight="1">
      <c r="B101" s="32"/>
      <c r="C101" s="166" t="s">
        <v>430</v>
      </c>
      <c r="D101" s="166" t="s">
        <v>780</v>
      </c>
      <c r="E101" s="167" t="s">
        <v>2154</v>
      </c>
      <c r="F101" s="168" t="s">
        <v>2155</v>
      </c>
      <c r="G101" s="169" t="s">
        <v>437</v>
      </c>
      <c r="H101" s="170">
        <v>3</v>
      </c>
      <c r="I101" s="171"/>
      <c r="J101" s="172">
        <f>ROUND(I101*H101,2)</f>
        <v>0</v>
      </c>
      <c r="K101" s="168" t="s">
        <v>438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2148</v>
      </c>
      <c r="AT101" s="143" t="s">
        <v>780</v>
      </c>
      <c r="AU101" s="143" t="s">
        <v>79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2148</v>
      </c>
      <c r="BM101" s="143" t="s">
        <v>504</v>
      </c>
    </row>
    <row r="102" spans="2:65" s="1" customFormat="1" ht="62.65" customHeight="1">
      <c r="B102" s="32"/>
      <c r="C102" s="131" t="s">
        <v>493</v>
      </c>
      <c r="D102" s="131" t="s">
        <v>434</v>
      </c>
      <c r="E102" s="132" t="s">
        <v>2156</v>
      </c>
      <c r="F102" s="133" t="s">
        <v>2157</v>
      </c>
      <c r="G102" s="134" t="s">
        <v>437</v>
      </c>
      <c r="H102" s="135">
        <v>3</v>
      </c>
      <c r="I102" s="136"/>
      <c r="J102" s="137">
        <f>ROUND(I102*H102,2)</f>
        <v>0</v>
      </c>
      <c r="K102" s="133" t="s">
        <v>438</v>
      </c>
      <c r="L102" s="138"/>
      <c r="M102" s="139" t="s">
        <v>19</v>
      </c>
      <c r="N102" s="140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2148</v>
      </c>
      <c r="AT102" s="143" t="s">
        <v>434</v>
      </c>
      <c r="AU102" s="143" t="s">
        <v>79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2148</v>
      </c>
      <c r="BM102" s="143" t="s">
        <v>8</v>
      </c>
    </row>
    <row r="103" spans="2:65" s="1" customFormat="1" ht="39">
      <c r="B103" s="32"/>
      <c r="D103" s="146" t="s">
        <v>777</v>
      </c>
      <c r="F103" s="175" t="s">
        <v>2158</v>
      </c>
      <c r="I103" s="176"/>
      <c r="L103" s="32"/>
      <c r="M103" s="177"/>
      <c r="T103" s="53"/>
      <c r="AT103" s="17" t="s">
        <v>777</v>
      </c>
      <c r="AU103" s="17" t="s">
        <v>79</v>
      </c>
    </row>
    <row r="104" spans="2:65" s="1" customFormat="1" ht="21.75" customHeight="1">
      <c r="B104" s="32"/>
      <c r="C104" s="166" t="s">
        <v>499</v>
      </c>
      <c r="D104" s="166" t="s">
        <v>780</v>
      </c>
      <c r="E104" s="167" t="s">
        <v>2159</v>
      </c>
      <c r="F104" s="168" t="s">
        <v>2160</v>
      </c>
      <c r="G104" s="169" t="s">
        <v>437</v>
      </c>
      <c r="H104" s="170">
        <v>3</v>
      </c>
      <c r="I104" s="171"/>
      <c r="J104" s="172">
        <f t="shared" ref="J104:J110" si="0">ROUND(I104*H104,2)</f>
        <v>0</v>
      </c>
      <c r="K104" s="168" t="s">
        <v>438</v>
      </c>
      <c r="L104" s="32"/>
      <c r="M104" s="173" t="s">
        <v>19</v>
      </c>
      <c r="N104" s="174" t="s">
        <v>42</v>
      </c>
      <c r="P104" s="141">
        <f t="shared" ref="P104:P110" si="1">O104*H104</f>
        <v>0</v>
      </c>
      <c r="Q104" s="141">
        <v>0</v>
      </c>
      <c r="R104" s="141">
        <f t="shared" ref="R104:R110" si="2">Q104*H104</f>
        <v>0</v>
      </c>
      <c r="S104" s="141">
        <v>0</v>
      </c>
      <c r="T104" s="142">
        <f t="shared" ref="T104:T110" si="3">S104*H104</f>
        <v>0</v>
      </c>
      <c r="AR104" s="143" t="s">
        <v>2148</v>
      </c>
      <c r="AT104" s="143" t="s">
        <v>780</v>
      </c>
      <c r="AU104" s="143" t="s">
        <v>79</v>
      </c>
      <c r="AY104" s="17" t="s">
        <v>429</v>
      </c>
      <c r="BE104" s="144">
        <f t="shared" ref="BE104:BE110" si="4">IF(N104="základní",J104,0)</f>
        <v>0</v>
      </c>
      <c r="BF104" s="144">
        <f t="shared" ref="BF104:BF110" si="5">IF(N104="snížená",J104,0)</f>
        <v>0</v>
      </c>
      <c r="BG104" s="144">
        <f t="shared" ref="BG104:BG110" si="6">IF(N104="zákl. přenesená",J104,0)</f>
        <v>0</v>
      </c>
      <c r="BH104" s="144">
        <f t="shared" ref="BH104:BH110" si="7">IF(N104="sníž. přenesená",J104,0)</f>
        <v>0</v>
      </c>
      <c r="BI104" s="144">
        <f t="shared" ref="BI104:BI110" si="8">IF(N104="nulová",J104,0)</f>
        <v>0</v>
      </c>
      <c r="BJ104" s="17" t="s">
        <v>79</v>
      </c>
      <c r="BK104" s="144">
        <f t="shared" ref="BK104:BK110" si="9">ROUND(I104*H104,2)</f>
        <v>0</v>
      </c>
      <c r="BL104" s="17" t="s">
        <v>2148</v>
      </c>
      <c r="BM104" s="143" t="s">
        <v>539</v>
      </c>
    </row>
    <row r="105" spans="2:65" s="1" customFormat="1" ht="33" customHeight="1">
      <c r="B105" s="32"/>
      <c r="C105" s="166" t="s">
        <v>439</v>
      </c>
      <c r="D105" s="166" t="s">
        <v>780</v>
      </c>
      <c r="E105" s="167" t="s">
        <v>2161</v>
      </c>
      <c r="F105" s="168" t="s">
        <v>2162</v>
      </c>
      <c r="G105" s="169" t="s">
        <v>437</v>
      </c>
      <c r="H105" s="170">
        <v>2</v>
      </c>
      <c r="I105" s="171"/>
      <c r="J105" s="172">
        <f t="shared" si="0"/>
        <v>0</v>
      </c>
      <c r="K105" s="168" t="s">
        <v>438</v>
      </c>
      <c r="L105" s="32"/>
      <c r="M105" s="173" t="s">
        <v>19</v>
      </c>
      <c r="N105" s="174" t="s">
        <v>42</v>
      </c>
      <c r="P105" s="141">
        <f t="shared" si="1"/>
        <v>0</v>
      </c>
      <c r="Q105" s="141">
        <v>0</v>
      </c>
      <c r="R105" s="141">
        <f t="shared" si="2"/>
        <v>0</v>
      </c>
      <c r="S105" s="141">
        <v>0</v>
      </c>
      <c r="T105" s="142">
        <f t="shared" si="3"/>
        <v>0</v>
      </c>
      <c r="AR105" s="143" t="s">
        <v>2148</v>
      </c>
      <c r="AT105" s="143" t="s">
        <v>780</v>
      </c>
      <c r="AU105" s="143" t="s">
        <v>79</v>
      </c>
      <c r="AY105" s="17" t="s">
        <v>429</v>
      </c>
      <c r="BE105" s="144">
        <f t="shared" si="4"/>
        <v>0</v>
      </c>
      <c r="BF105" s="144">
        <f t="shared" si="5"/>
        <v>0</v>
      </c>
      <c r="BG105" s="144">
        <f t="shared" si="6"/>
        <v>0</v>
      </c>
      <c r="BH105" s="144">
        <f t="shared" si="7"/>
        <v>0</v>
      </c>
      <c r="BI105" s="144">
        <f t="shared" si="8"/>
        <v>0</v>
      </c>
      <c r="BJ105" s="17" t="s">
        <v>79</v>
      </c>
      <c r="BK105" s="144">
        <f t="shared" si="9"/>
        <v>0</v>
      </c>
      <c r="BL105" s="17" t="s">
        <v>2148</v>
      </c>
      <c r="BM105" s="143" t="s">
        <v>550</v>
      </c>
    </row>
    <row r="106" spans="2:65" s="1" customFormat="1" ht="101.25" customHeight="1">
      <c r="B106" s="32"/>
      <c r="C106" s="166" t="s">
        <v>509</v>
      </c>
      <c r="D106" s="166" t="s">
        <v>780</v>
      </c>
      <c r="E106" s="167" t="s">
        <v>1194</v>
      </c>
      <c r="F106" s="168" t="s">
        <v>1195</v>
      </c>
      <c r="G106" s="169" t="s">
        <v>719</v>
      </c>
      <c r="H106" s="170">
        <v>3</v>
      </c>
      <c r="I106" s="171"/>
      <c r="J106" s="172">
        <f t="shared" si="0"/>
        <v>0</v>
      </c>
      <c r="K106" s="168" t="s">
        <v>438</v>
      </c>
      <c r="L106" s="32"/>
      <c r="M106" s="173" t="s">
        <v>19</v>
      </c>
      <c r="N106" s="174" t="s">
        <v>42</v>
      </c>
      <c r="P106" s="141">
        <f t="shared" si="1"/>
        <v>0</v>
      </c>
      <c r="Q106" s="141">
        <v>0</v>
      </c>
      <c r="R106" s="141">
        <f t="shared" si="2"/>
        <v>0</v>
      </c>
      <c r="S106" s="141">
        <v>0</v>
      </c>
      <c r="T106" s="142">
        <f t="shared" si="3"/>
        <v>0</v>
      </c>
      <c r="AR106" s="143" t="s">
        <v>2148</v>
      </c>
      <c r="AT106" s="143" t="s">
        <v>780</v>
      </c>
      <c r="AU106" s="143" t="s">
        <v>79</v>
      </c>
      <c r="AY106" s="17" t="s">
        <v>429</v>
      </c>
      <c r="BE106" s="144">
        <f t="shared" si="4"/>
        <v>0</v>
      </c>
      <c r="BF106" s="144">
        <f t="shared" si="5"/>
        <v>0</v>
      </c>
      <c r="BG106" s="144">
        <f t="shared" si="6"/>
        <v>0</v>
      </c>
      <c r="BH106" s="144">
        <f t="shared" si="7"/>
        <v>0</v>
      </c>
      <c r="BI106" s="144">
        <f t="shared" si="8"/>
        <v>0</v>
      </c>
      <c r="BJ106" s="17" t="s">
        <v>79</v>
      </c>
      <c r="BK106" s="144">
        <f t="shared" si="9"/>
        <v>0</v>
      </c>
      <c r="BL106" s="17" t="s">
        <v>2148</v>
      </c>
      <c r="BM106" s="143" t="s">
        <v>572</v>
      </c>
    </row>
    <row r="107" spans="2:65" s="1" customFormat="1" ht="111.75" customHeight="1">
      <c r="B107" s="32"/>
      <c r="C107" s="166" t="s">
        <v>504</v>
      </c>
      <c r="D107" s="166" t="s">
        <v>780</v>
      </c>
      <c r="E107" s="167" t="s">
        <v>1209</v>
      </c>
      <c r="F107" s="168" t="s">
        <v>1210</v>
      </c>
      <c r="G107" s="169" t="s">
        <v>719</v>
      </c>
      <c r="H107" s="170">
        <v>600</v>
      </c>
      <c r="I107" s="171"/>
      <c r="J107" s="172">
        <f t="shared" si="0"/>
        <v>0</v>
      </c>
      <c r="K107" s="168" t="s">
        <v>438</v>
      </c>
      <c r="L107" s="32"/>
      <c r="M107" s="173" t="s">
        <v>19</v>
      </c>
      <c r="N107" s="174" t="s">
        <v>42</v>
      </c>
      <c r="P107" s="141">
        <f t="shared" si="1"/>
        <v>0</v>
      </c>
      <c r="Q107" s="141">
        <v>0</v>
      </c>
      <c r="R107" s="141">
        <f t="shared" si="2"/>
        <v>0</v>
      </c>
      <c r="S107" s="141">
        <v>0</v>
      </c>
      <c r="T107" s="142">
        <f t="shared" si="3"/>
        <v>0</v>
      </c>
      <c r="AR107" s="143" t="s">
        <v>2148</v>
      </c>
      <c r="AT107" s="143" t="s">
        <v>780</v>
      </c>
      <c r="AU107" s="143" t="s">
        <v>79</v>
      </c>
      <c r="AY107" s="17" t="s">
        <v>429</v>
      </c>
      <c r="BE107" s="144">
        <f t="shared" si="4"/>
        <v>0</v>
      </c>
      <c r="BF107" s="144">
        <f t="shared" si="5"/>
        <v>0</v>
      </c>
      <c r="BG107" s="144">
        <f t="shared" si="6"/>
        <v>0</v>
      </c>
      <c r="BH107" s="144">
        <f t="shared" si="7"/>
        <v>0</v>
      </c>
      <c r="BI107" s="144">
        <f t="shared" si="8"/>
        <v>0</v>
      </c>
      <c r="BJ107" s="17" t="s">
        <v>79</v>
      </c>
      <c r="BK107" s="144">
        <f t="shared" si="9"/>
        <v>0</v>
      </c>
      <c r="BL107" s="17" t="s">
        <v>2148</v>
      </c>
      <c r="BM107" s="143" t="s">
        <v>462</v>
      </c>
    </row>
    <row r="108" spans="2:65" s="1" customFormat="1" ht="101.25" customHeight="1">
      <c r="B108" s="32"/>
      <c r="C108" s="166" t="s">
        <v>525</v>
      </c>
      <c r="D108" s="166" t="s">
        <v>780</v>
      </c>
      <c r="E108" s="167" t="s">
        <v>2092</v>
      </c>
      <c r="F108" s="168" t="s">
        <v>2093</v>
      </c>
      <c r="G108" s="169" t="s">
        <v>437</v>
      </c>
      <c r="H108" s="170">
        <v>2</v>
      </c>
      <c r="I108" s="171"/>
      <c r="J108" s="172">
        <f t="shared" si="0"/>
        <v>0</v>
      </c>
      <c r="K108" s="168" t="s">
        <v>438</v>
      </c>
      <c r="L108" s="32"/>
      <c r="M108" s="173" t="s">
        <v>19</v>
      </c>
      <c r="N108" s="174" t="s">
        <v>42</v>
      </c>
      <c r="P108" s="141">
        <f t="shared" si="1"/>
        <v>0</v>
      </c>
      <c r="Q108" s="141">
        <v>0</v>
      </c>
      <c r="R108" s="141">
        <f t="shared" si="2"/>
        <v>0</v>
      </c>
      <c r="S108" s="141">
        <v>0</v>
      </c>
      <c r="T108" s="142">
        <f t="shared" si="3"/>
        <v>0</v>
      </c>
      <c r="AR108" s="143" t="s">
        <v>2148</v>
      </c>
      <c r="AT108" s="143" t="s">
        <v>780</v>
      </c>
      <c r="AU108" s="143" t="s">
        <v>79</v>
      </c>
      <c r="AY108" s="17" t="s">
        <v>429</v>
      </c>
      <c r="BE108" s="144">
        <f t="shared" si="4"/>
        <v>0</v>
      </c>
      <c r="BF108" s="144">
        <f t="shared" si="5"/>
        <v>0</v>
      </c>
      <c r="BG108" s="144">
        <f t="shared" si="6"/>
        <v>0</v>
      </c>
      <c r="BH108" s="144">
        <f t="shared" si="7"/>
        <v>0</v>
      </c>
      <c r="BI108" s="144">
        <f t="shared" si="8"/>
        <v>0</v>
      </c>
      <c r="BJ108" s="17" t="s">
        <v>79</v>
      </c>
      <c r="BK108" s="144">
        <f t="shared" si="9"/>
        <v>0</v>
      </c>
      <c r="BL108" s="17" t="s">
        <v>2148</v>
      </c>
      <c r="BM108" s="143" t="s">
        <v>589</v>
      </c>
    </row>
    <row r="109" spans="2:65" s="1" customFormat="1" ht="114.95" customHeight="1">
      <c r="B109" s="32"/>
      <c r="C109" s="166" t="s">
        <v>8</v>
      </c>
      <c r="D109" s="166" t="s">
        <v>780</v>
      </c>
      <c r="E109" s="167" t="s">
        <v>2095</v>
      </c>
      <c r="F109" s="168" t="s">
        <v>2096</v>
      </c>
      <c r="G109" s="169" t="s">
        <v>437</v>
      </c>
      <c r="H109" s="170">
        <v>20</v>
      </c>
      <c r="I109" s="171"/>
      <c r="J109" s="172">
        <f t="shared" si="0"/>
        <v>0</v>
      </c>
      <c r="K109" s="168" t="s">
        <v>438</v>
      </c>
      <c r="L109" s="32"/>
      <c r="M109" s="173" t="s">
        <v>19</v>
      </c>
      <c r="N109" s="174" t="s">
        <v>42</v>
      </c>
      <c r="P109" s="141">
        <f t="shared" si="1"/>
        <v>0</v>
      </c>
      <c r="Q109" s="141">
        <v>0</v>
      </c>
      <c r="R109" s="141">
        <f t="shared" si="2"/>
        <v>0</v>
      </c>
      <c r="S109" s="141">
        <v>0</v>
      </c>
      <c r="T109" s="142">
        <f t="shared" si="3"/>
        <v>0</v>
      </c>
      <c r="AR109" s="143" t="s">
        <v>2148</v>
      </c>
      <c r="AT109" s="143" t="s">
        <v>780</v>
      </c>
      <c r="AU109" s="143" t="s">
        <v>79</v>
      </c>
      <c r="AY109" s="17" t="s">
        <v>429</v>
      </c>
      <c r="BE109" s="144">
        <f t="shared" si="4"/>
        <v>0</v>
      </c>
      <c r="BF109" s="144">
        <f t="shared" si="5"/>
        <v>0</v>
      </c>
      <c r="BG109" s="144">
        <f t="shared" si="6"/>
        <v>0</v>
      </c>
      <c r="BH109" s="144">
        <f t="shared" si="7"/>
        <v>0</v>
      </c>
      <c r="BI109" s="144">
        <f t="shared" si="8"/>
        <v>0</v>
      </c>
      <c r="BJ109" s="17" t="s">
        <v>79</v>
      </c>
      <c r="BK109" s="144">
        <f t="shared" si="9"/>
        <v>0</v>
      </c>
      <c r="BL109" s="17" t="s">
        <v>2148</v>
      </c>
      <c r="BM109" s="143" t="s">
        <v>584</v>
      </c>
    </row>
    <row r="110" spans="2:65" s="1" customFormat="1" ht="90" customHeight="1">
      <c r="B110" s="32"/>
      <c r="C110" s="166" t="s">
        <v>533</v>
      </c>
      <c r="D110" s="166" t="s">
        <v>780</v>
      </c>
      <c r="E110" s="167" t="s">
        <v>1240</v>
      </c>
      <c r="F110" s="168" t="s">
        <v>1241</v>
      </c>
      <c r="G110" s="169" t="s">
        <v>719</v>
      </c>
      <c r="H110" s="170">
        <v>5.0999999999999996</v>
      </c>
      <c r="I110" s="171"/>
      <c r="J110" s="172">
        <f t="shared" si="0"/>
        <v>0</v>
      </c>
      <c r="K110" s="168" t="s">
        <v>438</v>
      </c>
      <c r="L110" s="32"/>
      <c r="M110" s="173" t="s">
        <v>19</v>
      </c>
      <c r="N110" s="174" t="s">
        <v>42</v>
      </c>
      <c r="P110" s="141">
        <f t="shared" si="1"/>
        <v>0</v>
      </c>
      <c r="Q110" s="141">
        <v>0</v>
      </c>
      <c r="R110" s="141">
        <f t="shared" si="2"/>
        <v>0</v>
      </c>
      <c r="S110" s="141">
        <v>0</v>
      </c>
      <c r="T110" s="142">
        <f t="shared" si="3"/>
        <v>0</v>
      </c>
      <c r="AR110" s="143" t="s">
        <v>2148</v>
      </c>
      <c r="AT110" s="143" t="s">
        <v>780</v>
      </c>
      <c r="AU110" s="143" t="s">
        <v>79</v>
      </c>
      <c r="AY110" s="17" t="s">
        <v>429</v>
      </c>
      <c r="BE110" s="144">
        <f t="shared" si="4"/>
        <v>0</v>
      </c>
      <c r="BF110" s="144">
        <f t="shared" si="5"/>
        <v>0</v>
      </c>
      <c r="BG110" s="144">
        <f t="shared" si="6"/>
        <v>0</v>
      </c>
      <c r="BH110" s="144">
        <f t="shared" si="7"/>
        <v>0</v>
      </c>
      <c r="BI110" s="144">
        <f t="shared" si="8"/>
        <v>0</v>
      </c>
      <c r="BJ110" s="17" t="s">
        <v>79</v>
      </c>
      <c r="BK110" s="144">
        <f t="shared" si="9"/>
        <v>0</v>
      </c>
      <c r="BL110" s="17" t="s">
        <v>2148</v>
      </c>
      <c r="BM110" s="143" t="s">
        <v>604</v>
      </c>
    </row>
    <row r="111" spans="2:65" s="12" customFormat="1">
      <c r="B111" s="145"/>
      <c r="D111" s="146" t="s">
        <v>442</v>
      </c>
      <c r="E111" s="147" t="s">
        <v>19</v>
      </c>
      <c r="F111" s="148" t="s">
        <v>2228</v>
      </c>
      <c r="H111" s="147" t="s">
        <v>19</v>
      </c>
      <c r="I111" s="149"/>
      <c r="L111" s="145"/>
      <c r="M111" s="150"/>
      <c r="T111" s="151"/>
      <c r="AT111" s="147" t="s">
        <v>442</v>
      </c>
      <c r="AU111" s="147" t="s">
        <v>79</v>
      </c>
      <c r="AV111" s="12" t="s">
        <v>79</v>
      </c>
      <c r="AW111" s="12" t="s">
        <v>32</v>
      </c>
      <c r="AX111" s="12" t="s">
        <v>71</v>
      </c>
      <c r="AY111" s="147" t="s">
        <v>429</v>
      </c>
    </row>
    <row r="112" spans="2:65" s="13" customFormat="1">
      <c r="B112" s="152"/>
      <c r="D112" s="146" t="s">
        <v>442</v>
      </c>
      <c r="E112" s="153" t="s">
        <v>19</v>
      </c>
      <c r="F112" s="154" t="s">
        <v>2229</v>
      </c>
      <c r="H112" s="155">
        <v>5.0999999999999996</v>
      </c>
      <c r="I112" s="156"/>
      <c r="L112" s="152"/>
      <c r="M112" s="157"/>
      <c r="T112" s="158"/>
      <c r="AT112" s="153" t="s">
        <v>442</v>
      </c>
      <c r="AU112" s="153" t="s">
        <v>79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4" customFormat="1">
      <c r="B113" s="159"/>
      <c r="D113" s="146" t="s">
        <v>442</v>
      </c>
      <c r="E113" s="160" t="s">
        <v>19</v>
      </c>
      <c r="F113" s="161" t="s">
        <v>451</v>
      </c>
      <c r="H113" s="162">
        <v>5.0999999999999996</v>
      </c>
      <c r="I113" s="163"/>
      <c r="L113" s="159"/>
      <c r="M113" s="164"/>
      <c r="T113" s="165"/>
      <c r="AT113" s="160" t="s">
        <v>442</v>
      </c>
      <c r="AU113" s="160" t="s">
        <v>79</v>
      </c>
      <c r="AV113" s="14" t="s">
        <v>440</v>
      </c>
      <c r="AW113" s="14" t="s">
        <v>32</v>
      </c>
      <c r="AX113" s="14" t="s">
        <v>79</v>
      </c>
      <c r="AY113" s="160" t="s">
        <v>429</v>
      </c>
    </row>
    <row r="114" spans="2:65" s="1" customFormat="1" ht="44.25" customHeight="1">
      <c r="B114" s="32"/>
      <c r="C114" s="166" t="s">
        <v>539</v>
      </c>
      <c r="D114" s="166" t="s">
        <v>780</v>
      </c>
      <c r="E114" s="167" t="s">
        <v>2165</v>
      </c>
      <c r="F114" s="168" t="s">
        <v>2166</v>
      </c>
      <c r="G114" s="169" t="s">
        <v>719</v>
      </c>
      <c r="H114" s="170">
        <v>5.0999999999999996</v>
      </c>
      <c r="I114" s="171"/>
      <c r="J114" s="172">
        <f>ROUND(I114*H114,2)</f>
        <v>0</v>
      </c>
      <c r="K114" s="168" t="s">
        <v>438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2148</v>
      </c>
      <c r="AT114" s="143" t="s">
        <v>780</v>
      </c>
      <c r="AU114" s="143" t="s">
        <v>79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2148</v>
      </c>
      <c r="BM114" s="143" t="s">
        <v>469</v>
      </c>
    </row>
    <row r="115" spans="2:65" s="1" customFormat="1" ht="100.5" customHeight="1">
      <c r="B115" s="32"/>
      <c r="C115" s="166" t="s">
        <v>544</v>
      </c>
      <c r="D115" s="166" t="s">
        <v>780</v>
      </c>
      <c r="E115" s="167" t="s">
        <v>1248</v>
      </c>
      <c r="F115" s="168" t="s">
        <v>1249</v>
      </c>
      <c r="G115" s="169" t="s">
        <v>719</v>
      </c>
      <c r="H115" s="170">
        <v>5.0999999999999996</v>
      </c>
      <c r="I115" s="171"/>
      <c r="J115" s="172">
        <f>ROUND(I115*H115,2)</f>
        <v>0</v>
      </c>
      <c r="K115" s="168" t="s">
        <v>438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2148</v>
      </c>
      <c r="AT115" s="143" t="s">
        <v>780</v>
      </c>
      <c r="AU115" s="143" t="s">
        <v>79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2148</v>
      </c>
      <c r="BM115" s="143" t="s">
        <v>458</v>
      </c>
    </row>
    <row r="116" spans="2:65" s="1" customFormat="1" ht="90" customHeight="1">
      <c r="B116" s="32"/>
      <c r="C116" s="166" t="s">
        <v>550</v>
      </c>
      <c r="D116" s="166" t="s">
        <v>780</v>
      </c>
      <c r="E116" s="167" t="s">
        <v>2167</v>
      </c>
      <c r="F116" s="168" t="s">
        <v>2168</v>
      </c>
      <c r="G116" s="169" t="s">
        <v>437</v>
      </c>
      <c r="H116" s="170">
        <v>1</v>
      </c>
      <c r="I116" s="171"/>
      <c r="J116" s="172">
        <f>ROUND(I116*H116,2)</f>
        <v>0</v>
      </c>
      <c r="K116" s="168" t="s">
        <v>438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2148</v>
      </c>
      <c r="AT116" s="143" t="s">
        <v>780</v>
      </c>
      <c r="AU116" s="143" t="s">
        <v>79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2148</v>
      </c>
      <c r="BM116" s="143" t="s">
        <v>629</v>
      </c>
    </row>
    <row r="117" spans="2:65" s="1" customFormat="1" ht="62.65" customHeight="1">
      <c r="B117" s="32"/>
      <c r="C117" s="166" t="s">
        <v>562</v>
      </c>
      <c r="D117" s="166" t="s">
        <v>780</v>
      </c>
      <c r="E117" s="167" t="s">
        <v>2169</v>
      </c>
      <c r="F117" s="168" t="s">
        <v>2170</v>
      </c>
      <c r="G117" s="169" t="s">
        <v>437</v>
      </c>
      <c r="H117" s="170">
        <v>3</v>
      </c>
      <c r="I117" s="171"/>
      <c r="J117" s="172">
        <f>ROUND(I117*H117,2)</f>
        <v>0</v>
      </c>
      <c r="K117" s="168" t="s">
        <v>438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2148</v>
      </c>
      <c r="AT117" s="143" t="s">
        <v>780</v>
      </c>
      <c r="AU117" s="143" t="s">
        <v>79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2148</v>
      </c>
      <c r="BM117" s="143" t="s">
        <v>638</v>
      </c>
    </row>
    <row r="118" spans="2:65" s="1" customFormat="1" ht="49.15" customHeight="1">
      <c r="B118" s="32"/>
      <c r="C118" s="166" t="s">
        <v>572</v>
      </c>
      <c r="D118" s="166" t="s">
        <v>780</v>
      </c>
      <c r="E118" s="167" t="s">
        <v>2171</v>
      </c>
      <c r="F118" s="168" t="s">
        <v>2172</v>
      </c>
      <c r="G118" s="169" t="s">
        <v>437</v>
      </c>
      <c r="H118" s="170">
        <v>1</v>
      </c>
      <c r="I118" s="171"/>
      <c r="J118" s="172">
        <f>ROUND(I118*H118,2)</f>
        <v>0</v>
      </c>
      <c r="K118" s="168" t="s">
        <v>438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2148</v>
      </c>
      <c r="AT118" s="143" t="s">
        <v>780</v>
      </c>
      <c r="AU118" s="143" t="s">
        <v>79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2148</v>
      </c>
      <c r="BM118" s="143" t="s">
        <v>655</v>
      </c>
    </row>
    <row r="119" spans="2:65" s="1" customFormat="1" ht="29.25">
      <c r="B119" s="32"/>
      <c r="D119" s="146" t="s">
        <v>777</v>
      </c>
      <c r="F119" s="175" t="s">
        <v>2173</v>
      </c>
      <c r="I119" s="176"/>
      <c r="L119" s="32"/>
      <c r="M119" s="177"/>
      <c r="T119" s="53"/>
      <c r="AT119" s="17" t="s">
        <v>777</v>
      </c>
      <c r="AU119" s="17" t="s">
        <v>79</v>
      </c>
    </row>
    <row r="120" spans="2:65" s="1" customFormat="1" ht="44.25" customHeight="1">
      <c r="B120" s="32"/>
      <c r="C120" s="166" t="s">
        <v>577</v>
      </c>
      <c r="D120" s="166" t="s">
        <v>780</v>
      </c>
      <c r="E120" s="167" t="s">
        <v>2174</v>
      </c>
      <c r="F120" s="168" t="s">
        <v>2175</v>
      </c>
      <c r="G120" s="169" t="s">
        <v>437</v>
      </c>
      <c r="H120" s="170">
        <v>1</v>
      </c>
      <c r="I120" s="171"/>
      <c r="J120" s="172">
        <f>ROUND(I120*H120,2)</f>
        <v>0</v>
      </c>
      <c r="K120" s="168" t="s">
        <v>438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2148</v>
      </c>
      <c r="AT120" s="143" t="s">
        <v>780</v>
      </c>
      <c r="AU120" s="143" t="s">
        <v>79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2148</v>
      </c>
      <c r="BM120" s="143" t="s">
        <v>665</v>
      </c>
    </row>
    <row r="121" spans="2:65" s="1" customFormat="1" ht="29.25">
      <c r="B121" s="32"/>
      <c r="D121" s="146" t="s">
        <v>777</v>
      </c>
      <c r="F121" s="175" t="s">
        <v>2176</v>
      </c>
      <c r="I121" s="176"/>
      <c r="L121" s="32"/>
      <c r="M121" s="177"/>
      <c r="T121" s="53"/>
      <c r="AT121" s="17" t="s">
        <v>777</v>
      </c>
      <c r="AU121" s="17" t="s">
        <v>79</v>
      </c>
    </row>
    <row r="122" spans="2:65" s="1" customFormat="1" ht="101.25" customHeight="1">
      <c r="B122" s="32"/>
      <c r="C122" s="166" t="s">
        <v>462</v>
      </c>
      <c r="D122" s="166" t="s">
        <v>780</v>
      </c>
      <c r="E122" s="167" t="s">
        <v>2177</v>
      </c>
      <c r="F122" s="168" t="s">
        <v>2178</v>
      </c>
      <c r="G122" s="169" t="s">
        <v>437</v>
      </c>
      <c r="H122" s="170">
        <v>1</v>
      </c>
      <c r="I122" s="171"/>
      <c r="J122" s="172">
        <f>ROUND(I122*H122,2)</f>
        <v>0</v>
      </c>
      <c r="K122" s="168" t="s">
        <v>438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2148</v>
      </c>
      <c r="AT122" s="143" t="s">
        <v>780</v>
      </c>
      <c r="AU122" s="143" t="s">
        <v>79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2148</v>
      </c>
      <c r="BM122" s="143" t="s">
        <v>678</v>
      </c>
    </row>
    <row r="123" spans="2:65" s="1" customFormat="1" ht="114.95" customHeight="1">
      <c r="B123" s="32"/>
      <c r="C123" s="166" t="s">
        <v>7</v>
      </c>
      <c r="D123" s="166" t="s">
        <v>780</v>
      </c>
      <c r="E123" s="167" t="s">
        <v>2179</v>
      </c>
      <c r="F123" s="168" t="s">
        <v>2180</v>
      </c>
      <c r="G123" s="169" t="s">
        <v>437</v>
      </c>
      <c r="H123" s="170">
        <v>1</v>
      </c>
      <c r="I123" s="171"/>
      <c r="J123" s="172">
        <f>ROUND(I123*H123,2)</f>
        <v>0</v>
      </c>
      <c r="K123" s="168" t="s">
        <v>438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2148</v>
      </c>
      <c r="AT123" s="143" t="s">
        <v>780</v>
      </c>
      <c r="AU123" s="143" t="s">
        <v>79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2148</v>
      </c>
      <c r="BM123" s="143" t="s">
        <v>692</v>
      </c>
    </row>
    <row r="124" spans="2:65" s="1" customFormat="1" ht="37.9" customHeight="1">
      <c r="B124" s="32"/>
      <c r="C124" s="166" t="s">
        <v>589</v>
      </c>
      <c r="D124" s="166" t="s">
        <v>780</v>
      </c>
      <c r="E124" s="167" t="s">
        <v>2181</v>
      </c>
      <c r="F124" s="168" t="s">
        <v>2182</v>
      </c>
      <c r="G124" s="169" t="s">
        <v>2183</v>
      </c>
      <c r="H124" s="170">
        <v>32</v>
      </c>
      <c r="I124" s="171"/>
      <c r="J124" s="172">
        <f>ROUND(I124*H124,2)</f>
        <v>0</v>
      </c>
      <c r="K124" s="168" t="s">
        <v>438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2148</v>
      </c>
      <c r="AT124" s="143" t="s">
        <v>780</v>
      </c>
      <c r="AU124" s="143" t="s">
        <v>79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2148</v>
      </c>
      <c r="BM124" s="143" t="s">
        <v>705</v>
      </c>
    </row>
    <row r="125" spans="2:65" s="1" customFormat="1" ht="29.25">
      <c r="B125" s="32"/>
      <c r="D125" s="146" t="s">
        <v>777</v>
      </c>
      <c r="F125" s="175" t="s">
        <v>2184</v>
      </c>
      <c r="I125" s="176"/>
      <c r="L125" s="32"/>
      <c r="M125" s="177"/>
      <c r="T125" s="53"/>
      <c r="AT125" s="17" t="s">
        <v>777</v>
      </c>
      <c r="AU125" s="17" t="s">
        <v>79</v>
      </c>
    </row>
    <row r="126" spans="2:65" s="1" customFormat="1" ht="49.15" customHeight="1">
      <c r="B126" s="32"/>
      <c r="C126" s="166" t="s">
        <v>593</v>
      </c>
      <c r="D126" s="166" t="s">
        <v>780</v>
      </c>
      <c r="E126" s="167" t="s">
        <v>2185</v>
      </c>
      <c r="F126" s="168" t="s">
        <v>2186</v>
      </c>
      <c r="G126" s="169" t="s">
        <v>2183</v>
      </c>
      <c r="H126" s="170">
        <v>32</v>
      </c>
      <c r="I126" s="171"/>
      <c r="J126" s="172">
        <f>ROUND(I126*H126,2)</f>
        <v>0</v>
      </c>
      <c r="K126" s="168" t="s">
        <v>438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2148</v>
      </c>
      <c r="AT126" s="143" t="s">
        <v>780</v>
      </c>
      <c r="AU126" s="143" t="s">
        <v>79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2148</v>
      </c>
      <c r="BM126" s="143" t="s">
        <v>716</v>
      </c>
    </row>
    <row r="127" spans="2:65" s="1" customFormat="1" ht="39">
      <c r="B127" s="32"/>
      <c r="D127" s="146" t="s">
        <v>777</v>
      </c>
      <c r="F127" s="175" t="s">
        <v>2187</v>
      </c>
      <c r="I127" s="176"/>
      <c r="L127" s="32"/>
      <c r="M127" s="187"/>
      <c r="N127" s="183"/>
      <c r="O127" s="183"/>
      <c r="P127" s="183"/>
      <c r="Q127" s="183"/>
      <c r="R127" s="183"/>
      <c r="S127" s="183"/>
      <c r="T127" s="188"/>
      <c r="AT127" s="17" t="s">
        <v>777</v>
      </c>
      <c r="AU127" s="17" t="s">
        <v>79</v>
      </c>
    </row>
    <row r="128" spans="2:65" s="1" customFormat="1" ht="6.95" customHeight="1"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32"/>
    </row>
  </sheetData>
  <sheetProtection algorithmName="SHA-512" hashValue="AjJfNkHgRvzuq3ytxG6GZkkjejmjSHFA2WaSvgBQ5sPt1Jn049SbDgM6Sv3sbg4BRlLE5fN/pDiJAZ8dcJv/jg==" saltValue="hRbI5PlyhMoQUSkcRJ68dIolHUAwK2C/WUgz+H9FcOfjjx5IbTP1ihfr+DIT7KU74ZVF6/uf8+xLyd/s3JiImg==" spinCount="100000" sheet="1" objects="1" scenarios="1" formatColumns="0" formatRows="0" autoFilter="0"/>
  <autoFilter ref="C91:K127" xr:uid="{00000000-0009-0000-0000-00000D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0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127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2142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2227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2188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Zimola Bohumil</v>
      </c>
      <c r="I19" s="27" t="s">
        <v>28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2189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ROUND((SUM(BE94:BE106)),  2)</f>
        <v>0</v>
      </c>
      <c r="I37" s="93">
        <v>0.21</v>
      </c>
      <c r="J37" s="83">
        <f>ROUND(((SUM(BE94:BE106))*I37),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ROUND((SUM(BF94:BF106)),  2)</f>
        <v>0</v>
      </c>
      <c r="I38" s="93">
        <v>0.12</v>
      </c>
      <c r="J38" s="83">
        <f>ROUND(((SUM(BF94:BF106))*I38),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ROUND((SUM(BG94:BG106)),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ROUND((SUM(BH94:BH106)),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ROUND((SUM(BI94:BI106)),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2142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2227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Zemní práce (ÚRS)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Zimola Bohumil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2190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9" customFormat="1" ht="19.899999999999999" customHeight="1">
      <c r="B70" s="107"/>
      <c r="D70" s="108" t="s">
        <v>2065</v>
      </c>
      <c r="E70" s="109"/>
      <c r="F70" s="109"/>
      <c r="G70" s="109"/>
      <c r="H70" s="109"/>
      <c r="I70" s="109"/>
      <c r="J70" s="110">
        <f>J97</f>
        <v>0</v>
      </c>
      <c r="L70" s="107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16.5" customHeight="1">
      <c r="B82" s="20"/>
      <c r="E82" s="326" t="s">
        <v>2142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2227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Zemní práce (ÚRS)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Zimola Bohumil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</f>
        <v>0</v>
      </c>
      <c r="Q94" s="50"/>
      <c r="R94" s="116">
        <f>R95</f>
        <v>0</v>
      </c>
      <c r="S94" s="50"/>
      <c r="T94" s="117">
        <f>T95</f>
        <v>0</v>
      </c>
      <c r="AT94" s="17" t="s">
        <v>70</v>
      </c>
      <c r="AU94" s="17" t="s">
        <v>406</v>
      </c>
      <c r="BK94" s="118">
        <f>BK95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P96+P97</f>
        <v>0</v>
      </c>
      <c r="R95" s="125">
        <f>R96+R97</f>
        <v>0</v>
      </c>
      <c r="T95" s="126">
        <f>T96+T97</f>
        <v>0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BK96+BK97</f>
        <v>0</v>
      </c>
    </row>
    <row r="96" spans="2:63" s="11" customFormat="1" ht="22.9" customHeight="1">
      <c r="B96" s="119"/>
      <c r="D96" s="120" t="s">
        <v>70</v>
      </c>
      <c r="E96" s="129" t="s">
        <v>434</v>
      </c>
      <c r="F96" s="129" t="s">
        <v>2076</v>
      </c>
      <c r="I96" s="122"/>
      <c r="J96" s="130">
        <f>BK96</f>
        <v>0</v>
      </c>
      <c r="L96" s="119"/>
      <c r="M96" s="124"/>
      <c r="P96" s="125">
        <v>0</v>
      </c>
      <c r="R96" s="125">
        <v>0</v>
      </c>
      <c r="T96" s="126">
        <v>0</v>
      </c>
      <c r="AR96" s="120" t="s">
        <v>97</v>
      </c>
      <c r="AT96" s="127" t="s">
        <v>70</v>
      </c>
      <c r="AU96" s="127" t="s">
        <v>79</v>
      </c>
      <c r="AY96" s="120" t="s">
        <v>429</v>
      </c>
      <c r="BK96" s="128">
        <v>0</v>
      </c>
    </row>
    <row r="97" spans="2:65" s="11" customFormat="1" ht="22.9" customHeight="1">
      <c r="B97" s="119"/>
      <c r="D97" s="120" t="s">
        <v>70</v>
      </c>
      <c r="E97" s="129" t="s">
        <v>2077</v>
      </c>
      <c r="F97" s="129" t="s">
        <v>2078</v>
      </c>
      <c r="I97" s="122"/>
      <c r="J97" s="130">
        <f>BK97</f>
        <v>0</v>
      </c>
      <c r="L97" s="119"/>
      <c r="M97" s="124"/>
      <c r="P97" s="125">
        <f>SUM(P98:P106)</f>
        <v>0</v>
      </c>
      <c r="R97" s="125">
        <f>SUM(R98:R106)</f>
        <v>0</v>
      </c>
      <c r="T97" s="126">
        <f>SUM(T98:T106)</f>
        <v>0</v>
      </c>
      <c r="AR97" s="120" t="s">
        <v>97</v>
      </c>
      <c r="AT97" s="127" t="s">
        <v>70</v>
      </c>
      <c r="AU97" s="127" t="s">
        <v>79</v>
      </c>
      <c r="AY97" s="120" t="s">
        <v>429</v>
      </c>
      <c r="BK97" s="128">
        <f>SUM(BK98:BK106)</f>
        <v>0</v>
      </c>
    </row>
    <row r="98" spans="2:65" s="1" customFormat="1" ht="24.2" customHeight="1">
      <c r="B98" s="32"/>
      <c r="C98" s="166" t="s">
        <v>79</v>
      </c>
      <c r="D98" s="166" t="s">
        <v>780</v>
      </c>
      <c r="E98" s="167" t="s">
        <v>2079</v>
      </c>
      <c r="F98" s="168" t="s">
        <v>2191</v>
      </c>
      <c r="G98" s="169" t="s">
        <v>830</v>
      </c>
      <c r="H98" s="170">
        <v>1</v>
      </c>
      <c r="I98" s="171"/>
      <c r="J98" s="172">
        <f>ROUND(I98*H98,2)</f>
        <v>0</v>
      </c>
      <c r="K98" s="168" t="s">
        <v>2192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863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863</v>
      </c>
      <c r="BM98" s="143" t="s">
        <v>81</v>
      </c>
    </row>
    <row r="99" spans="2:65" s="1" customFormat="1">
      <c r="B99" s="32"/>
      <c r="D99" s="189" t="s">
        <v>2193</v>
      </c>
      <c r="F99" s="190" t="s">
        <v>2194</v>
      </c>
      <c r="I99" s="176"/>
      <c r="L99" s="32"/>
      <c r="M99" s="177"/>
      <c r="T99" s="53"/>
      <c r="AT99" s="17" t="s">
        <v>2193</v>
      </c>
      <c r="AU99" s="17" t="s">
        <v>81</v>
      </c>
    </row>
    <row r="100" spans="2:65" s="1" customFormat="1" ht="37.9" customHeight="1">
      <c r="B100" s="32"/>
      <c r="C100" s="166" t="s">
        <v>81</v>
      </c>
      <c r="D100" s="166" t="s">
        <v>780</v>
      </c>
      <c r="E100" s="167" t="s">
        <v>2195</v>
      </c>
      <c r="F100" s="168" t="s">
        <v>2196</v>
      </c>
      <c r="G100" s="169" t="s">
        <v>783</v>
      </c>
      <c r="H100" s="170">
        <v>6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863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863</v>
      </c>
      <c r="BM100" s="143" t="s">
        <v>440</v>
      </c>
    </row>
    <row r="101" spans="2:65" s="1" customFormat="1">
      <c r="B101" s="32"/>
      <c r="D101" s="189" t="s">
        <v>2193</v>
      </c>
      <c r="F101" s="190" t="s">
        <v>2197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24.2" customHeight="1">
      <c r="B102" s="32"/>
      <c r="C102" s="131" t="s">
        <v>97</v>
      </c>
      <c r="D102" s="131" t="s">
        <v>434</v>
      </c>
      <c r="E102" s="132" t="s">
        <v>2198</v>
      </c>
      <c r="F102" s="133" t="s">
        <v>2199</v>
      </c>
      <c r="G102" s="134" t="s">
        <v>783</v>
      </c>
      <c r="H102" s="135">
        <v>6</v>
      </c>
      <c r="I102" s="136"/>
      <c r="J102" s="137">
        <f>ROUND(I102*H102,2)</f>
        <v>0</v>
      </c>
      <c r="K102" s="133" t="s">
        <v>2192</v>
      </c>
      <c r="L102" s="138"/>
      <c r="M102" s="139" t="s">
        <v>19</v>
      </c>
      <c r="N102" s="140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2200</v>
      </c>
      <c r="AT102" s="143" t="s">
        <v>434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863</v>
      </c>
      <c r="BM102" s="143" t="s">
        <v>493</v>
      </c>
    </row>
    <row r="103" spans="2:65" s="1" customFormat="1" ht="44.25" customHeight="1">
      <c r="B103" s="32"/>
      <c r="C103" s="166" t="s">
        <v>440</v>
      </c>
      <c r="D103" s="166" t="s">
        <v>780</v>
      </c>
      <c r="E103" s="167" t="s">
        <v>2201</v>
      </c>
      <c r="F103" s="168" t="s">
        <v>2202</v>
      </c>
      <c r="G103" s="169" t="s">
        <v>752</v>
      </c>
      <c r="H103" s="170">
        <v>3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863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863</v>
      </c>
      <c r="BM103" s="143" t="s">
        <v>439</v>
      </c>
    </row>
    <row r="104" spans="2:65" s="1" customFormat="1">
      <c r="B104" s="32"/>
      <c r="D104" s="189" t="s">
        <v>2193</v>
      </c>
      <c r="F104" s="190" t="s">
        <v>2203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16.5" customHeight="1">
      <c r="B105" s="32"/>
      <c r="C105" s="131" t="s">
        <v>430</v>
      </c>
      <c r="D105" s="131" t="s">
        <v>434</v>
      </c>
      <c r="E105" s="132" t="s">
        <v>2204</v>
      </c>
      <c r="F105" s="133" t="s">
        <v>2205</v>
      </c>
      <c r="G105" s="134" t="s">
        <v>752</v>
      </c>
      <c r="H105" s="135">
        <v>3</v>
      </c>
      <c r="I105" s="136"/>
      <c r="J105" s="137">
        <f>ROUND(I105*H105,2)</f>
        <v>0</v>
      </c>
      <c r="K105" s="133" t="s">
        <v>2192</v>
      </c>
      <c r="L105" s="138"/>
      <c r="M105" s="139" t="s">
        <v>19</v>
      </c>
      <c r="N105" s="140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2200</v>
      </c>
      <c r="AT105" s="143" t="s">
        <v>434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863</v>
      </c>
      <c r="BM105" s="143" t="s">
        <v>504</v>
      </c>
    </row>
    <row r="106" spans="2:65" s="1" customFormat="1" ht="24.2" customHeight="1">
      <c r="B106" s="32"/>
      <c r="C106" s="131" t="s">
        <v>493</v>
      </c>
      <c r="D106" s="131" t="s">
        <v>434</v>
      </c>
      <c r="E106" s="132" t="s">
        <v>2206</v>
      </c>
      <c r="F106" s="133" t="s">
        <v>2207</v>
      </c>
      <c r="G106" s="134" t="s">
        <v>783</v>
      </c>
      <c r="H106" s="135">
        <v>18</v>
      </c>
      <c r="I106" s="136"/>
      <c r="J106" s="137">
        <f>ROUND(I106*H106,2)</f>
        <v>0</v>
      </c>
      <c r="K106" s="133" t="s">
        <v>2192</v>
      </c>
      <c r="L106" s="138"/>
      <c r="M106" s="191" t="s">
        <v>19</v>
      </c>
      <c r="N106" s="192" t="s">
        <v>42</v>
      </c>
      <c r="O106" s="183"/>
      <c r="P106" s="184">
        <f>O106*H106</f>
        <v>0</v>
      </c>
      <c r="Q106" s="184">
        <v>0</v>
      </c>
      <c r="R106" s="184">
        <f>Q106*H106</f>
        <v>0</v>
      </c>
      <c r="S106" s="184">
        <v>0</v>
      </c>
      <c r="T106" s="185">
        <f>S106*H106</f>
        <v>0</v>
      </c>
      <c r="AR106" s="143" t="s">
        <v>2200</v>
      </c>
      <c r="AT106" s="143" t="s">
        <v>434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863</v>
      </c>
      <c r="BM106" s="143" t="s">
        <v>8</v>
      </c>
    </row>
    <row r="107" spans="2:65" s="1" customFormat="1" ht="6.95" customHeight="1"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32"/>
    </row>
  </sheetData>
  <sheetProtection algorithmName="SHA-512" hashValue="vwFr4HG14q6lQxHElEkK9Xc0Yoee7pDYeTL1U18je0Px7rqZWHGG2c6yXvSnk/jWE0BHsJVb4KHdvANsOmn9GA==" saltValue="muPFgEyomortRHKyWZsNUUf7wpprctcjWlA11jNO5G+eokODX4ymjOVRSLQ8xqh+BhxO0HkEjaHVXhqkOBSMDA==" spinCount="100000" sheet="1" objects="1" scenarios="1" formatColumns="0" formatRows="0" autoFilter="0"/>
  <autoFilter ref="C93:K106" xr:uid="{00000000-0009-0000-0000-00000E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0E00-000000000000}"/>
    <hyperlink ref="F101" r:id="rId2" xr:uid="{00000000-0004-0000-0E00-000001000000}"/>
    <hyperlink ref="F104" r:id="rId3" xr:uid="{00000000-0004-0000-0E00-00000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0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128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2142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2227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2208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19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2209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ROUND(J92,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ROUND((SUM(BE92:BE100)),  2)</f>
        <v>0</v>
      </c>
      <c r="I37" s="93">
        <v>0.21</v>
      </c>
      <c r="J37" s="83">
        <f>ROUND(((SUM(BE92:BE100))*I37),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ROUND((SUM(BF92:BF100)),  2)</f>
        <v>0</v>
      </c>
      <c r="I38" s="93">
        <v>0.12</v>
      </c>
      <c r="J38" s="83">
        <f>ROUND(((SUM(BF92:BF100))*I38),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ROUND((SUM(BG92:BG100)),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ROUND((SUM(BH92:BH100)),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ROUND((SUM(BI92:BI100)),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2142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2227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VON (UOŽI)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/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J92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J93</f>
        <v>0</v>
      </c>
      <c r="L68" s="103"/>
    </row>
    <row r="69" spans="2:47" s="1" customFormat="1" ht="21.75" customHeight="1">
      <c r="B69" s="32"/>
      <c r="L69" s="32"/>
    </row>
    <row r="70" spans="2:47" s="1" customFormat="1" ht="6.95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4" spans="2:47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47" s="1" customFormat="1" ht="24.95" customHeight="1">
      <c r="B75" s="32"/>
      <c r="C75" s="21" t="s">
        <v>414</v>
      </c>
      <c r="L75" s="32"/>
    </row>
    <row r="76" spans="2:47" s="1" customFormat="1" ht="6.95" customHeight="1">
      <c r="B76" s="32"/>
      <c r="L76" s="32"/>
    </row>
    <row r="77" spans="2:47" s="1" customFormat="1" ht="12" customHeight="1">
      <c r="B77" s="32"/>
      <c r="C77" s="27" t="s">
        <v>16</v>
      </c>
      <c r="L77" s="32"/>
    </row>
    <row r="78" spans="2:47" s="1" customFormat="1" ht="16.5" customHeight="1">
      <c r="B78" s="32"/>
      <c r="E78" s="326" t="str">
        <f>E7</f>
        <v>Prostá rekonstrukce trati v úseku Mirošovice u Rataj nad Sázavou</v>
      </c>
      <c r="F78" s="327"/>
      <c r="G78" s="327"/>
      <c r="H78" s="327"/>
      <c r="L78" s="32"/>
    </row>
    <row r="79" spans="2:47" ht="12" customHeight="1">
      <c r="B79" s="20"/>
      <c r="C79" s="27" t="s">
        <v>401</v>
      </c>
      <c r="L79" s="20"/>
    </row>
    <row r="80" spans="2:47" ht="16.5" customHeight="1">
      <c r="B80" s="20"/>
      <c r="E80" s="326" t="s">
        <v>2142</v>
      </c>
      <c r="F80" s="290"/>
      <c r="G80" s="290"/>
      <c r="H80" s="290"/>
      <c r="L80" s="20"/>
    </row>
    <row r="81" spans="2:65" ht="12" customHeight="1">
      <c r="B81" s="20"/>
      <c r="C81" s="27" t="s">
        <v>1977</v>
      </c>
      <c r="L81" s="20"/>
    </row>
    <row r="82" spans="2:65" s="1" customFormat="1" ht="16.5" customHeight="1">
      <c r="B82" s="32"/>
      <c r="E82" s="321" t="s">
        <v>2227</v>
      </c>
      <c r="F82" s="325"/>
      <c r="G82" s="325"/>
      <c r="H82" s="325"/>
      <c r="L82" s="32"/>
    </row>
    <row r="83" spans="2:65" s="1" customFormat="1" ht="12" customHeight="1">
      <c r="B83" s="32"/>
      <c r="C83" s="27" t="s">
        <v>1979</v>
      </c>
      <c r="L83" s="32"/>
    </row>
    <row r="84" spans="2:65" s="1" customFormat="1" ht="16.5" customHeight="1">
      <c r="B84" s="32"/>
      <c r="E84" s="308" t="str">
        <f>E13</f>
        <v>03 - VON (UOŽI)</v>
      </c>
      <c r="F84" s="325"/>
      <c r="G84" s="325"/>
      <c r="H84" s="325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F16</f>
        <v xml:space="preserve"> </v>
      </c>
      <c r="I86" s="27" t="s">
        <v>23</v>
      </c>
      <c r="J86" s="49" t="str">
        <f>IF(J16="","",J16)</f>
        <v>29. 5. 2025</v>
      </c>
      <c r="L86" s="32"/>
    </row>
    <row r="87" spans="2:65" s="1" customFormat="1" ht="6.95" customHeight="1">
      <c r="B87" s="32"/>
      <c r="L87" s="32"/>
    </row>
    <row r="88" spans="2:65" s="1" customFormat="1" ht="15.2" customHeight="1">
      <c r="B88" s="32"/>
      <c r="C88" s="27" t="s">
        <v>25</v>
      </c>
      <c r="F88" s="25" t="str">
        <f>E19</f>
        <v/>
      </c>
      <c r="I88" s="27" t="s">
        <v>31</v>
      </c>
      <c r="J88" s="30" t="str">
        <f>E25</f>
        <v xml:space="preserve"> </v>
      </c>
      <c r="L88" s="32"/>
    </row>
    <row r="89" spans="2:65" s="1" customFormat="1" ht="15.2" customHeight="1">
      <c r="B89" s="32"/>
      <c r="C89" s="27" t="s">
        <v>29</v>
      </c>
      <c r="F89" s="25" t="str">
        <f>IF(E22="","",E22)</f>
        <v>Vyplň údaj</v>
      </c>
      <c r="I89" s="27" t="s">
        <v>33</v>
      </c>
      <c r="J89" s="30" t="str">
        <f>E28</f>
        <v>Hospodková Marcela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415</v>
      </c>
      <c r="D91" s="113" t="s">
        <v>56</v>
      </c>
      <c r="E91" s="113" t="s">
        <v>52</v>
      </c>
      <c r="F91" s="113" t="s">
        <v>53</v>
      </c>
      <c r="G91" s="113" t="s">
        <v>416</v>
      </c>
      <c r="H91" s="113" t="s">
        <v>417</v>
      </c>
      <c r="I91" s="113" t="s">
        <v>418</v>
      </c>
      <c r="J91" s="113" t="s">
        <v>405</v>
      </c>
      <c r="K91" s="114" t="s">
        <v>419</v>
      </c>
      <c r="L91" s="111"/>
      <c r="M91" s="56" t="s">
        <v>19</v>
      </c>
      <c r="N91" s="57" t="s">
        <v>41</v>
      </c>
      <c r="O91" s="57" t="s">
        <v>420</v>
      </c>
      <c r="P91" s="57" t="s">
        <v>421</v>
      </c>
      <c r="Q91" s="57" t="s">
        <v>422</v>
      </c>
      <c r="R91" s="57" t="s">
        <v>423</v>
      </c>
      <c r="S91" s="57" t="s">
        <v>424</v>
      </c>
      <c r="T91" s="58" t="s">
        <v>425</v>
      </c>
    </row>
    <row r="92" spans="2:65" s="1" customFormat="1" ht="22.9" customHeight="1">
      <c r="B92" s="32"/>
      <c r="C92" s="61" t="s">
        <v>426</v>
      </c>
      <c r="J92" s="115">
        <f>BK92</f>
        <v>0</v>
      </c>
      <c r="L92" s="32"/>
      <c r="M92" s="59"/>
      <c r="N92" s="50"/>
      <c r="O92" s="50"/>
      <c r="P92" s="116">
        <f>P93</f>
        <v>0</v>
      </c>
      <c r="Q92" s="50"/>
      <c r="R92" s="116">
        <f>R93</f>
        <v>0</v>
      </c>
      <c r="S92" s="50"/>
      <c r="T92" s="117">
        <f>T93</f>
        <v>0</v>
      </c>
      <c r="AT92" s="17" t="s">
        <v>70</v>
      </c>
      <c r="AU92" s="17" t="s">
        <v>406</v>
      </c>
      <c r="BK92" s="118">
        <f>BK93</f>
        <v>0</v>
      </c>
    </row>
    <row r="93" spans="2:65" s="11" customFormat="1" ht="25.9" customHeight="1">
      <c r="B93" s="119"/>
      <c r="D93" s="120" t="s">
        <v>70</v>
      </c>
      <c r="E93" s="121" t="s">
        <v>103</v>
      </c>
      <c r="F93" s="121" t="s">
        <v>1192</v>
      </c>
      <c r="I93" s="122"/>
      <c r="J93" s="123">
        <f>BK93</f>
        <v>0</v>
      </c>
      <c r="L93" s="119"/>
      <c r="M93" s="124"/>
      <c r="P93" s="125">
        <f>SUM(P94:P100)</f>
        <v>0</v>
      </c>
      <c r="R93" s="125">
        <f>SUM(R94:R100)</f>
        <v>0</v>
      </c>
      <c r="T93" s="126">
        <f>SUM(T94:T100)</f>
        <v>0</v>
      </c>
      <c r="AR93" s="120" t="s">
        <v>430</v>
      </c>
      <c r="AT93" s="127" t="s">
        <v>70</v>
      </c>
      <c r="AU93" s="127" t="s">
        <v>71</v>
      </c>
      <c r="AY93" s="120" t="s">
        <v>429</v>
      </c>
      <c r="BK93" s="128">
        <f>SUM(BK94:BK100)</f>
        <v>0</v>
      </c>
    </row>
    <row r="94" spans="2:65" s="1" customFormat="1" ht="21.75" customHeight="1">
      <c r="B94" s="32"/>
      <c r="C94" s="166" t="s">
        <v>79</v>
      </c>
      <c r="D94" s="166" t="s">
        <v>780</v>
      </c>
      <c r="E94" s="167" t="s">
        <v>2210</v>
      </c>
      <c r="F94" s="168" t="s">
        <v>2211</v>
      </c>
      <c r="G94" s="169" t="s">
        <v>2100</v>
      </c>
      <c r="H94" s="186"/>
      <c r="I94" s="171"/>
      <c r="J94" s="172">
        <f t="shared" ref="J94:J100" si="0">ROUND(I94*H94,2)</f>
        <v>0</v>
      </c>
      <c r="K94" s="168" t="s">
        <v>438</v>
      </c>
      <c r="L94" s="32"/>
      <c r="M94" s="173" t="s">
        <v>19</v>
      </c>
      <c r="N94" s="174" t="s">
        <v>42</v>
      </c>
      <c r="P94" s="141">
        <f t="shared" ref="P94:P100" si="1">O94*H94</f>
        <v>0</v>
      </c>
      <c r="Q94" s="141">
        <v>0</v>
      </c>
      <c r="R94" s="141">
        <f t="shared" ref="R94:R100" si="2">Q94*H94</f>
        <v>0</v>
      </c>
      <c r="S94" s="141">
        <v>0</v>
      </c>
      <c r="T94" s="142">
        <f t="shared" ref="T94:T100" si="3">S94*H94</f>
        <v>0</v>
      </c>
      <c r="AR94" s="143" t="s">
        <v>440</v>
      </c>
      <c r="AT94" s="143" t="s">
        <v>780</v>
      </c>
      <c r="AU94" s="143" t="s">
        <v>79</v>
      </c>
      <c r="AY94" s="17" t="s">
        <v>429</v>
      </c>
      <c r="BE94" s="144">
        <f t="shared" ref="BE94:BE100" si="4">IF(N94="základní",J94,0)</f>
        <v>0</v>
      </c>
      <c r="BF94" s="144">
        <f t="shared" ref="BF94:BF100" si="5">IF(N94="snížená",J94,0)</f>
        <v>0</v>
      </c>
      <c r="BG94" s="144">
        <f t="shared" ref="BG94:BG100" si="6">IF(N94="zákl. přenesená",J94,0)</f>
        <v>0</v>
      </c>
      <c r="BH94" s="144">
        <f t="shared" ref="BH94:BH100" si="7">IF(N94="sníž. přenesená",J94,0)</f>
        <v>0</v>
      </c>
      <c r="BI94" s="144">
        <f t="shared" ref="BI94:BI100" si="8">IF(N94="nulová",J94,0)</f>
        <v>0</v>
      </c>
      <c r="BJ94" s="17" t="s">
        <v>79</v>
      </c>
      <c r="BK94" s="144">
        <f t="shared" ref="BK94:BK100" si="9">ROUND(I94*H94,2)</f>
        <v>0</v>
      </c>
      <c r="BL94" s="17" t="s">
        <v>440</v>
      </c>
      <c r="BM94" s="143" t="s">
        <v>2212</v>
      </c>
    </row>
    <row r="95" spans="2:65" s="1" customFormat="1" ht="90" customHeight="1">
      <c r="B95" s="32"/>
      <c r="C95" s="166" t="s">
        <v>81</v>
      </c>
      <c r="D95" s="166" t="s">
        <v>780</v>
      </c>
      <c r="E95" s="167" t="s">
        <v>2213</v>
      </c>
      <c r="F95" s="168" t="s">
        <v>2214</v>
      </c>
      <c r="G95" s="169" t="s">
        <v>2100</v>
      </c>
      <c r="H95" s="186"/>
      <c r="I95" s="171"/>
      <c r="J95" s="172">
        <f t="shared" si="0"/>
        <v>0</v>
      </c>
      <c r="K95" s="168" t="s">
        <v>438</v>
      </c>
      <c r="L95" s="32"/>
      <c r="M95" s="173" t="s">
        <v>19</v>
      </c>
      <c r="N95" s="174" t="s">
        <v>42</v>
      </c>
      <c r="P95" s="141">
        <f t="shared" si="1"/>
        <v>0</v>
      </c>
      <c r="Q95" s="141">
        <v>0</v>
      </c>
      <c r="R95" s="141">
        <f t="shared" si="2"/>
        <v>0</v>
      </c>
      <c r="S95" s="141">
        <v>0</v>
      </c>
      <c r="T95" s="142">
        <f t="shared" si="3"/>
        <v>0</v>
      </c>
      <c r="AR95" s="143" t="s">
        <v>440</v>
      </c>
      <c r="AT95" s="143" t="s">
        <v>780</v>
      </c>
      <c r="AU95" s="143" t="s">
        <v>79</v>
      </c>
      <c r="AY95" s="17" t="s">
        <v>429</v>
      </c>
      <c r="BE95" s="144">
        <f t="shared" si="4"/>
        <v>0</v>
      </c>
      <c r="BF95" s="144">
        <f t="shared" si="5"/>
        <v>0</v>
      </c>
      <c r="BG95" s="144">
        <f t="shared" si="6"/>
        <v>0</v>
      </c>
      <c r="BH95" s="144">
        <f t="shared" si="7"/>
        <v>0</v>
      </c>
      <c r="BI95" s="144">
        <f t="shared" si="8"/>
        <v>0</v>
      </c>
      <c r="BJ95" s="17" t="s">
        <v>79</v>
      </c>
      <c r="BK95" s="144">
        <f t="shared" si="9"/>
        <v>0</v>
      </c>
      <c r="BL95" s="17" t="s">
        <v>440</v>
      </c>
      <c r="BM95" s="143" t="s">
        <v>2215</v>
      </c>
    </row>
    <row r="96" spans="2:65" s="1" customFormat="1" ht="78" customHeight="1">
      <c r="B96" s="32"/>
      <c r="C96" s="166" t="s">
        <v>97</v>
      </c>
      <c r="D96" s="166" t="s">
        <v>780</v>
      </c>
      <c r="E96" s="167" t="s">
        <v>2216</v>
      </c>
      <c r="F96" s="168" t="s">
        <v>2217</v>
      </c>
      <c r="G96" s="169" t="s">
        <v>437</v>
      </c>
      <c r="H96" s="170">
        <v>1</v>
      </c>
      <c r="I96" s="171"/>
      <c r="J96" s="172">
        <f t="shared" si="0"/>
        <v>0</v>
      </c>
      <c r="K96" s="168" t="s">
        <v>19</v>
      </c>
      <c r="L96" s="32"/>
      <c r="M96" s="173" t="s">
        <v>19</v>
      </c>
      <c r="N96" s="174" t="s">
        <v>42</v>
      </c>
      <c r="P96" s="141">
        <f t="shared" si="1"/>
        <v>0</v>
      </c>
      <c r="Q96" s="141">
        <v>0</v>
      </c>
      <c r="R96" s="141">
        <f t="shared" si="2"/>
        <v>0</v>
      </c>
      <c r="S96" s="141">
        <v>0</v>
      </c>
      <c r="T96" s="142">
        <f t="shared" si="3"/>
        <v>0</v>
      </c>
      <c r="AR96" s="143" t="s">
        <v>440</v>
      </c>
      <c r="AT96" s="143" t="s">
        <v>780</v>
      </c>
      <c r="AU96" s="143" t="s">
        <v>79</v>
      </c>
      <c r="AY96" s="17" t="s">
        <v>429</v>
      </c>
      <c r="BE96" s="144">
        <f t="shared" si="4"/>
        <v>0</v>
      </c>
      <c r="BF96" s="144">
        <f t="shared" si="5"/>
        <v>0</v>
      </c>
      <c r="BG96" s="144">
        <f t="shared" si="6"/>
        <v>0</v>
      </c>
      <c r="BH96" s="144">
        <f t="shared" si="7"/>
        <v>0</v>
      </c>
      <c r="BI96" s="144">
        <f t="shared" si="8"/>
        <v>0</v>
      </c>
      <c r="BJ96" s="17" t="s">
        <v>79</v>
      </c>
      <c r="BK96" s="144">
        <f t="shared" si="9"/>
        <v>0</v>
      </c>
      <c r="BL96" s="17" t="s">
        <v>440</v>
      </c>
      <c r="BM96" s="143" t="s">
        <v>493</v>
      </c>
    </row>
    <row r="97" spans="2:65" s="1" customFormat="1" ht="24.2" customHeight="1">
      <c r="B97" s="32"/>
      <c r="C97" s="166" t="s">
        <v>440</v>
      </c>
      <c r="D97" s="166" t="s">
        <v>780</v>
      </c>
      <c r="E97" s="167" t="s">
        <v>2218</v>
      </c>
      <c r="F97" s="168" t="s">
        <v>2219</v>
      </c>
      <c r="G97" s="169" t="s">
        <v>2100</v>
      </c>
      <c r="H97" s="186"/>
      <c r="I97" s="171"/>
      <c r="J97" s="172">
        <f t="shared" si="0"/>
        <v>0</v>
      </c>
      <c r="K97" s="168" t="s">
        <v>438</v>
      </c>
      <c r="L97" s="32"/>
      <c r="M97" s="173" t="s">
        <v>19</v>
      </c>
      <c r="N97" s="174" t="s">
        <v>42</v>
      </c>
      <c r="P97" s="141">
        <f t="shared" si="1"/>
        <v>0</v>
      </c>
      <c r="Q97" s="141">
        <v>0</v>
      </c>
      <c r="R97" s="141">
        <f t="shared" si="2"/>
        <v>0</v>
      </c>
      <c r="S97" s="141">
        <v>0</v>
      </c>
      <c r="T97" s="142">
        <f t="shared" si="3"/>
        <v>0</v>
      </c>
      <c r="AR97" s="143" t="s">
        <v>440</v>
      </c>
      <c r="AT97" s="143" t="s">
        <v>780</v>
      </c>
      <c r="AU97" s="143" t="s">
        <v>79</v>
      </c>
      <c r="AY97" s="17" t="s">
        <v>429</v>
      </c>
      <c r="BE97" s="144">
        <f t="shared" si="4"/>
        <v>0</v>
      </c>
      <c r="BF97" s="144">
        <f t="shared" si="5"/>
        <v>0</v>
      </c>
      <c r="BG97" s="144">
        <f t="shared" si="6"/>
        <v>0</v>
      </c>
      <c r="BH97" s="144">
        <f t="shared" si="7"/>
        <v>0</v>
      </c>
      <c r="BI97" s="144">
        <f t="shared" si="8"/>
        <v>0</v>
      </c>
      <c r="BJ97" s="17" t="s">
        <v>79</v>
      </c>
      <c r="BK97" s="144">
        <f t="shared" si="9"/>
        <v>0</v>
      </c>
      <c r="BL97" s="17" t="s">
        <v>440</v>
      </c>
      <c r="BM97" s="143" t="s">
        <v>2220</v>
      </c>
    </row>
    <row r="98" spans="2:65" s="1" customFormat="1" ht="24.2" customHeight="1">
      <c r="B98" s="32"/>
      <c r="C98" s="166" t="s">
        <v>430</v>
      </c>
      <c r="D98" s="166" t="s">
        <v>780</v>
      </c>
      <c r="E98" s="167" t="s">
        <v>2221</v>
      </c>
      <c r="F98" s="168" t="s">
        <v>2222</v>
      </c>
      <c r="G98" s="169" t="s">
        <v>2100</v>
      </c>
      <c r="H98" s="186"/>
      <c r="I98" s="171"/>
      <c r="J98" s="172">
        <f t="shared" si="0"/>
        <v>0</v>
      </c>
      <c r="K98" s="168" t="s">
        <v>438</v>
      </c>
      <c r="L98" s="32"/>
      <c r="M98" s="173" t="s">
        <v>19</v>
      </c>
      <c r="N98" s="174" t="s">
        <v>42</v>
      </c>
      <c r="P98" s="141">
        <f t="shared" si="1"/>
        <v>0</v>
      </c>
      <c r="Q98" s="141">
        <v>0</v>
      </c>
      <c r="R98" s="141">
        <f t="shared" si="2"/>
        <v>0</v>
      </c>
      <c r="S98" s="141">
        <v>0</v>
      </c>
      <c r="T98" s="142">
        <f t="shared" si="3"/>
        <v>0</v>
      </c>
      <c r="AR98" s="143" t="s">
        <v>440</v>
      </c>
      <c r="AT98" s="143" t="s">
        <v>780</v>
      </c>
      <c r="AU98" s="143" t="s">
        <v>79</v>
      </c>
      <c r="AY98" s="17" t="s">
        <v>429</v>
      </c>
      <c r="BE98" s="144">
        <f t="shared" si="4"/>
        <v>0</v>
      </c>
      <c r="BF98" s="144">
        <f t="shared" si="5"/>
        <v>0</v>
      </c>
      <c r="BG98" s="144">
        <f t="shared" si="6"/>
        <v>0</v>
      </c>
      <c r="BH98" s="144">
        <f t="shared" si="7"/>
        <v>0</v>
      </c>
      <c r="BI98" s="144">
        <f t="shared" si="8"/>
        <v>0</v>
      </c>
      <c r="BJ98" s="17" t="s">
        <v>79</v>
      </c>
      <c r="BK98" s="144">
        <f t="shared" si="9"/>
        <v>0</v>
      </c>
      <c r="BL98" s="17" t="s">
        <v>440</v>
      </c>
      <c r="BM98" s="143" t="s">
        <v>504</v>
      </c>
    </row>
    <row r="99" spans="2:65" s="1" customFormat="1" ht="55.5" customHeight="1">
      <c r="B99" s="32"/>
      <c r="C99" s="166" t="s">
        <v>493</v>
      </c>
      <c r="D99" s="166" t="s">
        <v>780</v>
      </c>
      <c r="E99" s="167" t="s">
        <v>2223</v>
      </c>
      <c r="F99" s="168" t="s">
        <v>2224</v>
      </c>
      <c r="G99" s="169" t="s">
        <v>2100</v>
      </c>
      <c r="H99" s="186"/>
      <c r="I99" s="171"/>
      <c r="J99" s="172">
        <f t="shared" si="0"/>
        <v>0</v>
      </c>
      <c r="K99" s="168" t="s">
        <v>438</v>
      </c>
      <c r="L99" s="32"/>
      <c r="M99" s="173" t="s">
        <v>19</v>
      </c>
      <c r="N99" s="174" t="s">
        <v>42</v>
      </c>
      <c r="P99" s="141">
        <f t="shared" si="1"/>
        <v>0</v>
      </c>
      <c r="Q99" s="141">
        <v>0</v>
      </c>
      <c r="R99" s="141">
        <f t="shared" si="2"/>
        <v>0</v>
      </c>
      <c r="S99" s="141">
        <v>0</v>
      </c>
      <c r="T99" s="142">
        <f t="shared" si="3"/>
        <v>0</v>
      </c>
      <c r="AR99" s="143" t="s">
        <v>440</v>
      </c>
      <c r="AT99" s="143" t="s">
        <v>780</v>
      </c>
      <c r="AU99" s="143" t="s">
        <v>79</v>
      </c>
      <c r="AY99" s="17" t="s">
        <v>429</v>
      </c>
      <c r="BE99" s="144">
        <f t="shared" si="4"/>
        <v>0</v>
      </c>
      <c r="BF99" s="144">
        <f t="shared" si="5"/>
        <v>0</v>
      </c>
      <c r="BG99" s="144">
        <f t="shared" si="6"/>
        <v>0</v>
      </c>
      <c r="BH99" s="144">
        <f t="shared" si="7"/>
        <v>0</v>
      </c>
      <c r="BI99" s="144">
        <f t="shared" si="8"/>
        <v>0</v>
      </c>
      <c r="BJ99" s="17" t="s">
        <v>79</v>
      </c>
      <c r="BK99" s="144">
        <f t="shared" si="9"/>
        <v>0</v>
      </c>
      <c r="BL99" s="17" t="s">
        <v>440</v>
      </c>
      <c r="BM99" s="143" t="s">
        <v>2225</v>
      </c>
    </row>
    <row r="100" spans="2:65" s="1" customFormat="1" ht="44.25" customHeight="1">
      <c r="B100" s="32"/>
      <c r="C100" s="166" t="s">
        <v>499</v>
      </c>
      <c r="D100" s="166" t="s">
        <v>780</v>
      </c>
      <c r="E100" s="167" t="s">
        <v>2102</v>
      </c>
      <c r="F100" s="168" t="s">
        <v>2103</v>
      </c>
      <c r="G100" s="169" t="s">
        <v>2100</v>
      </c>
      <c r="H100" s="186"/>
      <c r="I100" s="171"/>
      <c r="J100" s="172">
        <f t="shared" si="0"/>
        <v>0</v>
      </c>
      <c r="K100" s="168" t="s">
        <v>438</v>
      </c>
      <c r="L100" s="32"/>
      <c r="M100" s="181" t="s">
        <v>19</v>
      </c>
      <c r="N100" s="182" t="s">
        <v>42</v>
      </c>
      <c r="O100" s="183"/>
      <c r="P100" s="184">
        <f t="shared" si="1"/>
        <v>0</v>
      </c>
      <c r="Q100" s="184">
        <v>0</v>
      </c>
      <c r="R100" s="184">
        <f t="shared" si="2"/>
        <v>0</v>
      </c>
      <c r="S100" s="184">
        <v>0</v>
      </c>
      <c r="T100" s="185">
        <f t="shared" si="3"/>
        <v>0</v>
      </c>
      <c r="AR100" s="143" t="s">
        <v>440</v>
      </c>
      <c r="AT100" s="143" t="s">
        <v>780</v>
      </c>
      <c r="AU100" s="143" t="s">
        <v>79</v>
      </c>
      <c r="AY100" s="17" t="s">
        <v>429</v>
      </c>
      <c r="BE100" s="144">
        <f t="shared" si="4"/>
        <v>0</v>
      </c>
      <c r="BF100" s="144">
        <f t="shared" si="5"/>
        <v>0</v>
      </c>
      <c r="BG100" s="144">
        <f t="shared" si="6"/>
        <v>0</v>
      </c>
      <c r="BH100" s="144">
        <f t="shared" si="7"/>
        <v>0</v>
      </c>
      <c r="BI100" s="144">
        <f t="shared" si="8"/>
        <v>0</v>
      </c>
      <c r="BJ100" s="17" t="s">
        <v>79</v>
      </c>
      <c r="BK100" s="144">
        <f t="shared" si="9"/>
        <v>0</v>
      </c>
      <c r="BL100" s="17" t="s">
        <v>440</v>
      </c>
      <c r="BM100" s="143" t="s">
        <v>2226</v>
      </c>
    </row>
    <row r="101" spans="2:65" s="1" customFormat="1" ht="6.95" customHeight="1"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32"/>
    </row>
  </sheetData>
  <sheetProtection algorithmName="SHA-512" hashValue="jnI/tzApAnJyMhKlbADtHpwSvB/ZlOZmokt2iDnWNxeWXm10fCRwiiw7qbkAfoW5t9hHYjkuZPZvoiyPNl4Y2w==" saltValue="KpTeZf7F1/XKzrPKJR3isfYD7z1VyT7y33OgfpCqmlQ96FpB436gt8ahqQxXLY9dF27bkLuOmHBnyh1NImT+ZA==" spinCount="100000" sheet="1" objects="1" scenarios="1" formatColumns="0" formatRows="0" autoFilter="0"/>
  <autoFilter ref="C91:K100" xr:uid="{00000000-0009-0000-0000-00000F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186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132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2142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23.25" customHeight="1">
      <c r="B11" s="32"/>
      <c r="E11" s="321" t="s">
        <v>2230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2144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19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">
        <v>2145</v>
      </c>
      <c r="L24" s="32"/>
    </row>
    <row r="25" spans="2:12" s="1" customFormat="1" ht="18" customHeight="1">
      <c r="B25" s="32"/>
      <c r="E25" s="25" t="s">
        <v>19</v>
      </c>
      <c r="I25" s="27" t="s">
        <v>28</v>
      </c>
      <c r="J25" s="25" t="s">
        <v>19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2209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ROUND(J92,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ROUND((SUM(BE92:BE185)),  2)</f>
        <v>0</v>
      </c>
      <c r="I37" s="93">
        <v>0.21</v>
      </c>
      <c r="J37" s="83">
        <f>ROUND(((SUM(BE92:BE185))*I37),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ROUND((SUM(BF92:BF185)),  2)</f>
        <v>0</v>
      </c>
      <c r="I38" s="93">
        <v>0.12</v>
      </c>
      <c r="J38" s="83">
        <f>ROUND(((SUM(BF92:BF185))*I38),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ROUND((SUM(BG92:BG185)),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ROUND((SUM(BH92:BH185)),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ROUND((SUM(BI92:BI185)),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2142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23.25" customHeight="1">
      <c r="B56" s="32"/>
      <c r="E56" s="321" t="s">
        <v>2230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Rozvody VO (UOŽI)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/>
      </c>
      <c r="I62" s="27" t="s">
        <v>31</v>
      </c>
      <c r="J62" s="30" t="str">
        <f>E25</f>
        <v/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J92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412</v>
      </c>
      <c r="E68" s="105"/>
      <c r="F68" s="105"/>
      <c r="G68" s="105"/>
      <c r="H68" s="105"/>
      <c r="I68" s="105"/>
      <c r="J68" s="106">
        <f>J93</f>
        <v>0</v>
      </c>
      <c r="L68" s="103"/>
    </row>
    <row r="69" spans="2:47" s="1" customFormat="1" ht="21.75" customHeight="1">
      <c r="B69" s="32"/>
      <c r="L69" s="32"/>
    </row>
    <row r="70" spans="2:47" s="1" customFormat="1" ht="6.95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4" spans="2:47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47" s="1" customFormat="1" ht="24.95" customHeight="1">
      <c r="B75" s="32"/>
      <c r="C75" s="21" t="s">
        <v>414</v>
      </c>
      <c r="L75" s="32"/>
    </row>
    <row r="76" spans="2:47" s="1" customFormat="1" ht="6.95" customHeight="1">
      <c r="B76" s="32"/>
      <c r="L76" s="32"/>
    </row>
    <row r="77" spans="2:47" s="1" customFormat="1" ht="12" customHeight="1">
      <c r="B77" s="32"/>
      <c r="C77" s="27" t="s">
        <v>16</v>
      </c>
      <c r="L77" s="32"/>
    </row>
    <row r="78" spans="2:47" s="1" customFormat="1" ht="16.5" customHeight="1">
      <c r="B78" s="32"/>
      <c r="E78" s="326" t="str">
        <f>E7</f>
        <v>Prostá rekonstrukce trati v úseku Mirošovice u Rataj nad Sázavou</v>
      </c>
      <c r="F78" s="327"/>
      <c r="G78" s="327"/>
      <c r="H78" s="327"/>
      <c r="L78" s="32"/>
    </row>
    <row r="79" spans="2:47" ht="12" customHeight="1">
      <c r="B79" s="20"/>
      <c r="C79" s="27" t="s">
        <v>401</v>
      </c>
      <c r="L79" s="20"/>
    </row>
    <row r="80" spans="2:47" ht="16.5" customHeight="1">
      <c r="B80" s="20"/>
      <c r="E80" s="326" t="s">
        <v>2142</v>
      </c>
      <c r="F80" s="290"/>
      <c r="G80" s="290"/>
      <c r="H80" s="290"/>
      <c r="L80" s="20"/>
    </row>
    <row r="81" spans="2:65" ht="12" customHeight="1">
      <c r="B81" s="20"/>
      <c r="C81" s="27" t="s">
        <v>1977</v>
      </c>
      <c r="L81" s="20"/>
    </row>
    <row r="82" spans="2:65" s="1" customFormat="1" ht="23.25" customHeight="1">
      <c r="B82" s="32"/>
      <c r="E82" s="321" t="s">
        <v>2230</v>
      </c>
      <c r="F82" s="325"/>
      <c r="G82" s="325"/>
      <c r="H82" s="325"/>
      <c r="L82" s="32"/>
    </row>
    <row r="83" spans="2:65" s="1" customFormat="1" ht="12" customHeight="1">
      <c r="B83" s="32"/>
      <c r="C83" s="27" t="s">
        <v>1979</v>
      </c>
      <c r="L83" s="32"/>
    </row>
    <row r="84" spans="2:65" s="1" customFormat="1" ht="16.5" customHeight="1">
      <c r="B84" s="32"/>
      <c r="E84" s="308" t="str">
        <f>E13</f>
        <v>01 - Rozvody VO (UOŽI)</v>
      </c>
      <c r="F84" s="325"/>
      <c r="G84" s="325"/>
      <c r="H84" s="325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F16</f>
        <v xml:space="preserve"> </v>
      </c>
      <c r="I86" s="27" t="s">
        <v>23</v>
      </c>
      <c r="J86" s="49" t="str">
        <f>IF(J16="","",J16)</f>
        <v>29. 5. 2025</v>
      </c>
      <c r="L86" s="32"/>
    </row>
    <row r="87" spans="2:65" s="1" customFormat="1" ht="6.95" customHeight="1">
      <c r="B87" s="32"/>
      <c r="L87" s="32"/>
    </row>
    <row r="88" spans="2:65" s="1" customFormat="1" ht="15.2" customHeight="1">
      <c r="B88" s="32"/>
      <c r="C88" s="27" t="s">
        <v>25</v>
      </c>
      <c r="F88" s="25" t="str">
        <f>E19</f>
        <v/>
      </c>
      <c r="I88" s="27" t="s">
        <v>31</v>
      </c>
      <c r="J88" s="30" t="str">
        <f>E25</f>
        <v/>
      </c>
      <c r="L88" s="32"/>
    </row>
    <row r="89" spans="2:65" s="1" customFormat="1" ht="15.2" customHeight="1">
      <c r="B89" s="32"/>
      <c r="C89" s="27" t="s">
        <v>29</v>
      </c>
      <c r="F89" s="25" t="str">
        <f>IF(E22="","",E22)</f>
        <v>Vyplň údaj</v>
      </c>
      <c r="I89" s="27" t="s">
        <v>33</v>
      </c>
      <c r="J89" s="30" t="str">
        <f>E28</f>
        <v>Hospodková Marcela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415</v>
      </c>
      <c r="D91" s="113" t="s">
        <v>56</v>
      </c>
      <c r="E91" s="113" t="s">
        <v>52</v>
      </c>
      <c r="F91" s="113" t="s">
        <v>53</v>
      </c>
      <c r="G91" s="113" t="s">
        <v>416</v>
      </c>
      <c r="H91" s="113" t="s">
        <v>417</v>
      </c>
      <c r="I91" s="113" t="s">
        <v>418</v>
      </c>
      <c r="J91" s="113" t="s">
        <v>405</v>
      </c>
      <c r="K91" s="114" t="s">
        <v>419</v>
      </c>
      <c r="L91" s="111"/>
      <c r="M91" s="56" t="s">
        <v>19</v>
      </c>
      <c r="N91" s="57" t="s">
        <v>41</v>
      </c>
      <c r="O91" s="57" t="s">
        <v>420</v>
      </c>
      <c r="P91" s="57" t="s">
        <v>421</v>
      </c>
      <c r="Q91" s="57" t="s">
        <v>422</v>
      </c>
      <c r="R91" s="57" t="s">
        <v>423</v>
      </c>
      <c r="S91" s="57" t="s">
        <v>424</v>
      </c>
      <c r="T91" s="58" t="s">
        <v>425</v>
      </c>
    </row>
    <row r="92" spans="2:65" s="1" customFormat="1" ht="22.9" customHeight="1">
      <c r="B92" s="32"/>
      <c r="C92" s="61" t="s">
        <v>426</v>
      </c>
      <c r="J92" s="115">
        <f>BK92</f>
        <v>0</v>
      </c>
      <c r="L92" s="32"/>
      <c r="M92" s="59"/>
      <c r="N92" s="50"/>
      <c r="O92" s="50"/>
      <c r="P92" s="116">
        <f>P93</f>
        <v>0</v>
      </c>
      <c r="Q92" s="50"/>
      <c r="R92" s="116">
        <f>R93</f>
        <v>0</v>
      </c>
      <c r="S92" s="50"/>
      <c r="T92" s="117">
        <f>T93</f>
        <v>0</v>
      </c>
      <c r="AT92" s="17" t="s">
        <v>70</v>
      </c>
      <c r="AU92" s="17" t="s">
        <v>406</v>
      </c>
      <c r="BK92" s="118">
        <f>BK93</f>
        <v>0</v>
      </c>
    </row>
    <row r="93" spans="2:65" s="11" customFormat="1" ht="25.9" customHeight="1">
      <c r="B93" s="119"/>
      <c r="D93" s="120" t="s">
        <v>70</v>
      </c>
      <c r="E93" s="121" t="s">
        <v>1172</v>
      </c>
      <c r="F93" s="121" t="s">
        <v>1173</v>
      </c>
      <c r="I93" s="122"/>
      <c r="J93" s="123">
        <f>BK93</f>
        <v>0</v>
      </c>
      <c r="L93" s="119"/>
      <c r="M93" s="124"/>
      <c r="P93" s="125">
        <f>SUM(P94:P185)</f>
        <v>0</v>
      </c>
      <c r="R93" s="125">
        <f>SUM(R94:R185)</f>
        <v>0</v>
      </c>
      <c r="T93" s="126">
        <f>SUM(T94:T185)</f>
        <v>0</v>
      </c>
      <c r="AR93" s="120" t="s">
        <v>440</v>
      </c>
      <c r="AT93" s="127" t="s">
        <v>70</v>
      </c>
      <c r="AU93" s="127" t="s">
        <v>71</v>
      </c>
      <c r="AY93" s="120" t="s">
        <v>429</v>
      </c>
      <c r="BK93" s="128">
        <f>SUM(BK94:BK185)</f>
        <v>0</v>
      </c>
    </row>
    <row r="94" spans="2:65" s="1" customFormat="1" ht="66.75" customHeight="1">
      <c r="B94" s="32"/>
      <c r="C94" s="166" t="s">
        <v>79</v>
      </c>
      <c r="D94" s="166" t="s">
        <v>780</v>
      </c>
      <c r="E94" s="167" t="s">
        <v>2070</v>
      </c>
      <c r="F94" s="168" t="s">
        <v>2147</v>
      </c>
      <c r="G94" s="169" t="s">
        <v>752</v>
      </c>
      <c r="H94" s="170">
        <v>52</v>
      </c>
      <c r="I94" s="171"/>
      <c r="J94" s="172">
        <f>ROUND(I94*H94,2)</f>
        <v>0</v>
      </c>
      <c r="K94" s="168" t="s">
        <v>438</v>
      </c>
      <c r="L94" s="32"/>
      <c r="M94" s="173" t="s">
        <v>19</v>
      </c>
      <c r="N94" s="174" t="s">
        <v>42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2148</v>
      </c>
      <c r="AT94" s="143" t="s">
        <v>780</v>
      </c>
      <c r="AU94" s="143" t="s">
        <v>79</v>
      </c>
      <c r="AY94" s="17" t="s">
        <v>429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7" t="s">
        <v>79</v>
      </c>
      <c r="BK94" s="144">
        <f>ROUND(I94*H94,2)</f>
        <v>0</v>
      </c>
      <c r="BL94" s="17" t="s">
        <v>2148</v>
      </c>
      <c r="BM94" s="143" t="s">
        <v>81</v>
      </c>
    </row>
    <row r="95" spans="2:65" s="12" customFormat="1">
      <c r="B95" s="145"/>
      <c r="D95" s="146" t="s">
        <v>442</v>
      </c>
      <c r="E95" s="147" t="s">
        <v>19</v>
      </c>
      <c r="F95" s="148" t="s">
        <v>2231</v>
      </c>
      <c r="H95" s="147" t="s">
        <v>19</v>
      </c>
      <c r="I95" s="149"/>
      <c r="L95" s="145"/>
      <c r="M95" s="150"/>
      <c r="T95" s="151"/>
      <c r="AT95" s="147" t="s">
        <v>442</v>
      </c>
      <c r="AU95" s="147" t="s">
        <v>79</v>
      </c>
      <c r="AV95" s="12" t="s">
        <v>79</v>
      </c>
      <c r="AW95" s="12" t="s">
        <v>32</v>
      </c>
      <c r="AX95" s="12" t="s">
        <v>71</v>
      </c>
      <c r="AY95" s="147" t="s">
        <v>429</v>
      </c>
    </row>
    <row r="96" spans="2:65" s="13" customFormat="1">
      <c r="B96" s="152"/>
      <c r="D96" s="146" t="s">
        <v>442</v>
      </c>
      <c r="E96" s="153" t="s">
        <v>19</v>
      </c>
      <c r="F96" s="154" t="s">
        <v>749</v>
      </c>
      <c r="H96" s="155">
        <v>50</v>
      </c>
      <c r="I96" s="156"/>
      <c r="L96" s="152"/>
      <c r="M96" s="157"/>
      <c r="T96" s="158"/>
      <c r="AT96" s="153" t="s">
        <v>442</v>
      </c>
      <c r="AU96" s="153" t="s">
        <v>79</v>
      </c>
      <c r="AV96" s="13" t="s">
        <v>81</v>
      </c>
      <c r="AW96" s="13" t="s">
        <v>32</v>
      </c>
      <c r="AX96" s="13" t="s">
        <v>71</v>
      </c>
      <c r="AY96" s="153" t="s">
        <v>429</v>
      </c>
    </row>
    <row r="97" spans="2:65" s="12" customFormat="1">
      <c r="B97" s="145"/>
      <c r="D97" s="146" t="s">
        <v>442</v>
      </c>
      <c r="E97" s="147" t="s">
        <v>19</v>
      </c>
      <c r="F97" s="148" t="s">
        <v>2232</v>
      </c>
      <c r="H97" s="147" t="s">
        <v>19</v>
      </c>
      <c r="I97" s="149"/>
      <c r="L97" s="145"/>
      <c r="M97" s="150"/>
      <c r="T97" s="151"/>
      <c r="AT97" s="147" t="s">
        <v>442</v>
      </c>
      <c r="AU97" s="147" t="s">
        <v>79</v>
      </c>
      <c r="AV97" s="12" t="s">
        <v>79</v>
      </c>
      <c r="AW97" s="12" t="s">
        <v>32</v>
      </c>
      <c r="AX97" s="12" t="s">
        <v>71</v>
      </c>
      <c r="AY97" s="147" t="s">
        <v>429</v>
      </c>
    </row>
    <row r="98" spans="2:65" s="13" customFormat="1">
      <c r="B98" s="152"/>
      <c r="D98" s="146" t="s">
        <v>442</v>
      </c>
      <c r="E98" s="153" t="s">
        <v>19</v>
      </c>
      <c r="F98" s="154" t="s">
        <v>81</v>
      </c>
      <c r="H98" s="155">
        <v>2</v>
      </c>
      <c r="I98" s="156"/>
      <c r="L98" s="152"/>
      <c r="M98" s="157"/>
      <c r="T98" s="158"/>
      <c r="AT98" s="153" t="s">
        <v>442</v>
      </c>
      <c r="AU98" s="153" t="s">
        <v>79</v>
      </c>
      <c r="AV98" s="13" t="s">
        <v>81</v>
      </c>
      <c r="AW98" s="13" t="s">
        <v>32</v>
      </c>
      <c r="AX98" s="13" t="s">
        <v>71</v>
      </c>
      <c r="AY98" s="153" t="s">
        <v>429</v>
      </c>
    </row>
    <row r="99" spans="2:65" s="14" customFormat="1">
      <c r="B99" s="159"/>
      <c r="D99" s="146" t="s">
        <v>442</v>
      </c>
      <c r="E99" s="160" t="s">
        <v>19</v>
      </c>
      <c r="F99" s="161" t="s">
        <v>451</v>
      </c>
      <c r="H99" s="162">
        <v>52</v>
      </c>
      <c r="I99" s="163"/>
      <c r="L99" s="159"/>
      <c r="M99" s="164"/>
      <c r="T99" s="165"/>
      <c r="AT99" s="160" t="s">
        <v>442</v>
      </c>
      <c r="AU99" s="160" t="s">
        <v>79</v>
      </c>
      <c r="AV99" s="14" t="s">
        <v>440</v>
      </c>
      <c r="AW99" s="14" t="s">
        <v>32</v>
      </c>
      <c r="AX99" s="14" t="s">
        <v>79</v>
      </c>
      <c r="AY99" s="160" t="s">
        <v>429</v>
      </c>
    </row>
    <row r="100" spans="2:65" s="1" customFormat="1" ht="44.25" customHeight="1">
      <c r="B100" s="32"/>
      <c r="C100" s="166" t="s">
        <v>81</v>
      </c>
      <c r="D100" s="166" t="s">
        <v>780</v>
      </c>
      <c r="E100" s="167" t="s">
        <v>2073</v>
      </c>
      <c r="F100" s="168" t="s">
        <v>2233</v>
      </c>
      <c r="G100" s="169" t="s">
        <v>752</v>
      </c>
      <c r="H100" s="170">
        <v>50</v>
      </c>
      <c r="I100" s="171"/>
      <c r="J100" s="172">
        <f>ROUND(I100*H100,2)</f>
        <v>0</v>
      </c>
      <c r="K100" s="168" t="s">
        <v>438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2148</v>
      </c>
      <c r="AT100" s="143" t="s">
        <v>780</v>
      </c>
      <c r="AU100" s="143" t="s">
        <v>79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2148</v>
      </c>
      <c r="BM100" s="143" t="s">
        <v>440</v>
      </c>
    </row>
    <row r="101" spans="2:65" s="12" customFormat="1">
      <c r="B101" s="145"/>
      <c r="D101" s="146" t="s">
        <v>442</v>
      </c>
      <c r="E101" s="147" t="s">
        <v>19</v>
      </c>
      <c r="F101" s="148" t="s">
        <v>2234</v>
      </c>
      <c r="H101" s="147" t="s">
        <v>19</v>
      </c>
      <c r="I101" s="149"/>
      <c r="L101" s="145"/>
      <c r="M101" s="150"/>
      <c r="T101" s="151"/>
      <c r="AT101" s="147" t="s">
        <v>442</v>
      </c>
      <c r="AU101" s="147" t="s">
        <v>79</v>
      </c>
      <c r="AV101" s="12" t="s">
        <v>79</v>
      </c>
      <c r="AW101" s="12" t="s">
        <v>32</v>
      </c>
      <c r="AX101" s="12" t="s">
        <v>71</v>
      </c>
      <c r="AY101" s="147" t="s">
        <v>429</v>
      </c>
    </row>
    <row r="102" spans="2:65" s="13" customFormat="1">
      <c r="B102" s="152"/>
      <c r="D102" s="146" t="s">
        <v>442</v>
      </c>
      <c r="E102" s="153" t="s">
        <v>19</v>
      </c>
      <c r="F102" s="154" t="s">
        <v>749</v>
      </c>
      <c r="H102" s="155">
        <v>50</v>
      </c>
      <c r="I102" s="156"/>
      <c r="L102" s="152"/>
      <c r="M102" s="157"/>
      <c r="T102" s="158"/>
      <c r="AT102" s="153" t="s">
        <v>442</v>
      </c>
      <c r="AU102" s="153" t="s">
        <v>79</v>
      </c>
      <c r="AV102" s="13" t="s">
        <v>81</v>
      </c>
      <c r="AW102" s="13" t="s">
        <v>32</v>
      </c>
      <c r="AX102" s="13" t="s">
        <v>71</v>
      </c>
      <c r="AY102" s="153" t="s">
        <v>429</v>
      </c>
    </row>
    <row r="103" spans="2:65" s="14" customFormat="1">
      <c r="B103" s="159"/>
      <c r="D103" s="146" t="s">
        <v>442</v>
      </c>
      <c r="E103" s="160" t="s">
        <v>19</v>
      </c>
      <c r="F103" s="161" t="s">
        <v>451</v>
      </c>
      <c r="H103" s="162">
        <v>50</v>
      </c>
      <c r="I103" s="163"/>
      <c r="L103" s="159"/>
      <c r="M103" s="164"/>
      <c r="T103" s="165"/>
      <c r="AT103" s="160" t="s">
        <v>442</v>
      </c>
      <c r="AU103" s="160" t="s">
        <v>79</v>
      </c>
      <c r="AV103" s="14" t="s">
        <v>440</v>
      </c>
      <c r="AW103" s="14" t="s">
        <v>32</v>
      </c>
      <c r="AX103" s="14" t="s">
        <v>79</v>
      </c>
      <c r="AY103" s="160" t="s">
        <v>429</v>
      </c>
    </row>
    <row r="104" spans="2:65" s="1" customFormat="1" ht="55.5" customHeight="1">
      <c r="B104" s="32"/>
      <c r="C104" s="166" t="s">
        <v>97</v>
      </c>
      <c r="D104" s="166" t="s">
        <v>780</v>
      </c>
      <c r="E104" s="167" t="s">
        <v>824</v>
      </c>
      <c r="F104" s="168" t="s">
        <v>825</v>
      </c>
      <c r="G104" s="169" t="s">
        <v>783</v>
      </c>
      <c r="H104" s="170">
        <v>178</v>
      </c>
      <c r="I104" s="171"/>
      <c r="J104" s="172">
        <f t="shared" ref="J104:J114" si="0">ROUND(I104*H104,2)</f>
        <v>0</v>
      </c>
      <c r="K104" s="168" t="s">
        <v>438</v>
      </c>
      <c r="L104" s="32"/>
      <c r="M104" s="173" t="s">
        <v>19</v>
      </c>
      <c r="N104" s="174" t="s">
        <v>42</v>
      </c>
      <c r="P104" s="141">
        <f t="shared" ref="P104:P114" si="1">O104*H104</f>
        <v>0</v>
      </c>
      <c r="Q104" s="141">
        <v>0</v>
      </c>
      <c r="R104" s="141">
        <f t="shared" ref="R104:R114" si="2">Q104*H104</f>
        <v>0</v>
      </c>
      <c r="S104" s="141">
        <v>0</v>
      </c>
      <c r="T104" s="142">
        <f t="shared" ref="T104:T114" si="3">S104*H104</f>
        <v>0</v>
      </c>
      <c r="AR104" s="143" t="s">
        <v>2148</v>
      </c>
      <c r="AT104" s="143" t="s">
        <v>780</v>
      </c>
      <c r="AU104" s="143" t="s">
        <v>79</v>
      </c>
      <c r="AY104" s="17" t="s">
        <v>429</v>
      </c>
      <c r="BE104" s="144">
        <f t="shared" ref="BE104:BE114" si="4">IF(N104="základní",J104,0)</f>
        <v>0</v>
      </c>
      <c r="BF104" s="144">
        <f t="shared" ref="BF104:BF114" si="5">IF(N104="snížená",J104,0)</f>
        <v>0</v>
      </c>
      <c r="BG104" s="144">
        <f t="shared" ref="BG104:BG114" si="6">IF(N104="zákl. přenesená",J104,0)</f>
        <v>0</v>
      </c>
      <c r="BH104" s="144">
        <f t="shared" ref="BH104:BH114" si="7">IF(N104="sníž. přenesená",J104,0)</f>
        <v>0</v>
      </c>
      <c r="BI104" s="144">
        <f t="shared" ref="BI104:BI114" si="8">IF(N104="nulová",J104,0)</f>
        <v>0</v>
      </c>
      <c r="BJ104" s="17" t="s">
        <v>79</v>
      </c>
      <c r="BK104" s="144">
        <f t="shared" ref="BK104:BK114" si="9">ROUND(I104*H104,2)</f>
        <v>0</v>
      </c>
      <c r="BL104" s="17" t="s">
        <v>2148</v>
      </c>
      <c r="BM104" s="143" t="s">
        <v>493</v>
      </c>
    </row>
    <row r="105" spans="2:65" s="1" customFormat="1" ht="78" customHeight="1">
      <c r="B105" s="32"/>
      <c r="C105" s="166" t="s">
        <v>440</v>
      </c>
      <c r="D105" s="166" t="s">
        <v>780</v>
      </c>
      <c r="E105" s="167" t="s">
        <v>2235</v>
      </c>
      <c r="F105" s="168" t="s">
        <v>2236</v>
      </c>
      <c r="G105" s="169" t="s">
        <v>483</v>
      </c>
      <c r="H105" s="170">
        <v>72</v>
      </c>
      <c r="I105" s="171"/>
      <c r="J105" s="172">
        <f t="shared" si="0"/>
        <v>0</v>
      </c>
      <c r="K105" s="168" t="s">
        <v>438</v>
      </c>
      <c r="L105" s="32"/>
      <c r="M105" s="173" t="s">
        <v>19</v>
      </c>
      <c r="N105" s="174" t="s">
        <v>42</v>
      </c>
      <c r="P105" s="141">
        <f t="shared" si="1"/>
        <v>0</v>
      </c>
      <c r="Q105" s="141">
        <v>0</v>
      </c>
      <c r="R105" s="141">
        <f t="shared" si="2"/>
        <v>0</v>
      </c>
      <c r="S105" s="141">
        <v>0</v>
      </c>
      <c r="T105" s="142">
        <f t="shared" si="3"/>
        <v>0</v>
      </c>
      <c r="AR105" s="143" t="s">
        <v>2148</v>
      </c>
      <c r="AT105" s="143" t="s">
        <v>780</v>
      </c>
      <c r="AU105" s="143" t="s">
        <v>79</v>
      </c>
      <c r="AY105" s="17" t="s">
        <v>429</v>
      </c>
      <c r="BE105" s="144">
        <f t="shared" si="4"/>
        <v>0</v>
      </c>
      <c r="BF105" s="144">
        <f t="shared" si="5"/>
        <v>0</v>
      </c>
      <c r="BG105" s="144">
        <f t="shared" si="6"/>
        <v>0</v>
      </c>
      <c r="BH105" s="144">
        <f t="shared" si="7"/>
        <v>0</v>
      </c>
      <c r="BI105" s="144">
        <f t="shared" si="8"/>
        <v>0</v>
      </c>
      <c r="BJ105" s="17" t="s">
        <v>79</v>
      </c>
      <c r="BK105" s="144">
        <f t="shared" si="9"/>
        <v>0</v>
      </c>
      <c r="BL105" s="17" t="s">
        <v>2148</v>
      </c>
      <c r="BM105" s="143" t="s">
        <v>439</v>
      </c>
    </row>
    <row r="106" spans="2:65" s="1" customFormat="1" ht="16.5" customHeight="1">
      <c r="B106" s="32"/>
      <c r="C106" s="131" t="s">
        <v>430</v>
      </c>
      <c r="D106" s="131" t="s">
        <v>434</v>
      </c>
      <c r="E106" s="132" t="s">
        <v>2237</v>
      </c>
      <c r="F106" s="133" t="s">
        <v>2238</v>
      </c>
      <c r="G106" s="134" t="s">
        <v>747</v>
      </c>
      <c r="H106" s="135">
        <v>72</v>
      </c>
      <c r="I106" s="136"/>
      <c r="J106" s="137">
        <f t="shared" si="0"/>
        <v>0</v>
      </c>
      <c r="K106" s="133" t="s">
        <v>438</v>
      </c>
      <c r="L106" s="138"/>
      <c r="M106" s="139" t="s">
        <v>19</v>
      </c>
      <c r="N106" s="140" t="s">
        <v>42</v>
      </c>
      <c r="P106" s="141">
        <f t="shared" si="1"/>
        <v>0</v>
      </c>
      <c r="Q106" s="141">
        <v>0</v>
      </c>
      <c r="R106" s="141">
        <f t="shared" si="2"/>
        <v>0</v>
      </c>
      <c r="S106" s="141">
        <v>0</v>
      </c>
      <c r="T106" s="142">
        <f t="shared" si="3"/>
        <v>0</v>
      </c>
      <c r="AR106" s="143" t="s">
        <v>2148</v>
      </c>
      <c r="AT106" s="143" t="s">
        <v>434</v>
      </c>
      <c r="AU106" s="143" t="s">
        <v>79</v>
      </c>
      <c r="AY106" s="17" t="s">
        <v>429</v>
      </c>
      <c r="BE106" s="144">
        <f t="shared" si="4"/>
        <v>0</v>
      </c>
      <c r="BF106" s="144">
        <f t="shared" si="5"/>
        <v>0</v>
      </c>
      <c r="BG106" s="144">
        <f t="shared" si="6"/>
        <v>0</v>
      </c>
      <c r="BH106" s="144">
        <f t="shared" si="7"/>
        <v>0</v>
      </c>
      <c r="BI106" s="144">
        <f t="shared" si="8"/>
        <v>0</v>
      </c>
      <c r="BJ106" s="17" t="s">
        <v>79</v>
      </c>
      <c r="BK106" s="144">
        <f t="shared" si="9"/>
        <v>0</v>
      </c>
      <c r="BL106" s="17" t="s">
        <v>2148</v>
      </c>
      <c r="BM106" s="143" t="s">
        <v>504</v>
      </c>
    </row>
    <row r="107" spans="2:65" s="1" customFormat="1" ht="24.2" customHeight="1">
      <c r="B107" s="32"/>
      <c r="C107" s="131" t="s">
        <v>493</v>
      </c>
      <c r="D107" s="131" t="s">
        <v>434</v>
      </c>
      <c r="E107" s="132" t="s">
        <v>2239</v>
      </c>
      <c r="F107" s="133" t="s">
        <v>2240</v>
      </c>
      <c r="G107" s="134" t="s">
        <v>483</v>
      </c>
      <c r="H107" s="135">
        <v>14</v>
      </c>
      <c r="I107" s="136"/>
      <c r="J107" s="137">
        <f t="shared" si="0"/>
        <v>0</v>
      </c>
      <c r="K107" s="133" t="s">
        <v>438</v>
      </c>
      <c r="L107" s="138"/>
      <c r="M107" s="139" t="s">
        <v>19</v>
      </c>
      <c r="N107" s="140" t="s">
        <v>42</v>
      </c>
      <c r="P107" s="141">
        <f t="shared" si="1"/>
        <v>0</v>
      </c>
      <c r="Q107" s="141">
        <v>0</v>
      </c>
      <c r="R107" s="141">
        <f t="shared" si="2"/>
        <v>0</v>
      </c>
      <c r="S107" s="141">
        <v>0</v>
      </c>
      <c r="T107" s="142">
        <f t="shared" si="3"/>
        <v>0</v>
      </c>
      <c r="AR107" s="143" t="s">
        <v>2148</v>
      </c>
      <c r="AT107" s="143" t="s">
        <v>434</v>
      </c>
      <c r="AU107" s="143" t="s">
        <v>79</v>
      </c>
      <c r="AY107" s="17" t="s">
        <v>429</v>
      </c>
      <c r="BE107" s="144">
        <f t="shared" si="4"/>
        <v>0</v>
      </c>
      <c r="BF107" s="144">
        <f t="shared" si="5"/>
        <v>0</v>
      </c>
      <c r="BG107" s="144">
        <f t="shared" si="6"/>
        <v>0</v>
      </c>
      <c r="BH107" s="144">
        <f t="shared" si="7"/>
        <v>0</v>
      </c>
      <c r="BI107" s="144">
        <f t="shared" si="8"/>
        <v>0</v>
      </c>
      <c r="BJ107" s="17" t="s">
        <v>79</v>
      </c>
      <c r="BK107" s="144">
        <f t="shared" si="9"/>
        <v>0</v>
      </c>
      <c r="BL107" s="17" t="s">
        <v>2148</v>
      </c>
      <c r="BM107" s="143" t="s">
        <v>8</v>
      </c>
    </row>
    <row r="108" spans="2:65" s="1" customFormat="1" ht="24.2" customHeight="1">
      <c r="B108" s="32"/>
      <c r="C108" s="166" t="s">
        <v>499</v>
      </c>
      <c r="D108" s="166" t="s">
        <v>780</v>
      </c>
      <c r="E108" s="167" t="s">
        <v>2241</v>
      </c>
      <c r="F108" s="168" t="s">
        <v>2242</v>
      </c>
      <c r="G108" s="169" t="s">
        <v>437</v>
      </c>
      <c r="H108" s="170">
        <v>7</v>
      </c>
      <c r="I108" s="171"/>
      <c r="J108" s="172">
        <f t="shared" si="0"/>
        <v>0</v>
      </c>
      <c r="K108" s="168" t="s">
        <v>438</v>
      </c>
      <c r="L108" s="32"/>
      <c r="M108" s="173" t="s">
        <v>19</v>
      </c>
      <c r="N108" s="174" t="s">
        <v>42</v>
      </c>
      <c r="P108" s="141">
        <f t="shared" si="1"/>
        <v>0</v>
      </c>
      <c r="Q108" s="141">
        <v>0</v>
      </c>
      <c r="R108" s="141">
        <f t="shared" si="2"/>
        <v>0</v>
      </c>
      <c r="S108" s="141">
        <v>0</v>
      </c>
      <c r="T108" s="142">
        <f t="shared" si="3"/>
        <v>0</v>
      </c>
      <c r="AR108" s="143" t="s">
        <v>2148</v>
      </c>
      <c r="AT108" s="143" t="s">
        <v>780</v>
      </c>
      <c r="AU108" s="143" t="s">
        <v>79</v>
      </c>
      <c r="AY108" s="17" t="s">
        <v>429</v>
      </c>
      <c r="BE108" s="144">
        <f t="shared" si="4"/>
        <v>0</v>
      </c>
      <c r="BF108" s="144">
        <f t="shared" si="5"/>
        <v>0</v>
      </c>
      <c r="BG108" s="144">
        <f t="shared" si="6"/>
        <v>0</v>
      </c>
      <c r="BH108" s="144">
        <f t="shared" si="7"/>
        <v>0</v>
      </c>
      <c r="BI108" s="144">
        <f t="shared" si="8"/>
        <v>0</v>
      </c>
      <c r="BJ108" s="17" t="s">
        <v>79</v>
      </c>
      <c r="BK108" s="144">
        <f t="shared" si="9"/>
        <v>0</v>
      </c>
      <c r="BL108" s="17" t="s">
        <v>2148</v>
      </c>
      <c r="BM108" s="143" t="s">
        <v>539</v>
      </c>
    </row>
    <row r="109" spans="2:65" s="1" customFormat="1" ht="16.5" customHeight="1">
      <c r="B109" s="32"/>
      <c r="C109" s="131" t="s">
        <v>439</v>
      </c>
      <c r="D109" s="131" t="s">
        <v>434</v>
      </c>
      <c r="E109" s="132" t="s">
        <v>2243</v>
      </c>
      <c r="F109" s="133" t="s">
        <v>2244</v>
      </c>
      <c r="G109" s="134" t="s">
        <v>437</v>
      </c>
      <c r="H109" s="135">
        <v>7</v>
      </c>
      <c r="I109" s="136"/>
      <c r="J109" s="137">
        <f t="shared" si="0"/>
        <v>0</v>
      </c>
      <c r="K109" s="133" t="s">
        <v>438</v>
      </c>
      <c r="L109" s="138"/>
      <c r="M109" s="139" t="s">
        <v>19</v>
      </c>
      <c r="N109" s="140" t="s">
        <v>42</v>
      </c>
      <c r="P109" s="141">
        <f t="shared" si="1"/>
        <v>0</v>
      </c>
      <c r="Q109" s="141">
        <v>0</v>
      </c>
      <c r="R109" s="141">
        <f t="shared" si="2"/>
        <v>0</v>
      </c>
      <c r="S109" s="141">
        <v>0</v>
      </c>
      <c r="T109" s="142">
        <f t="shared" si="3"/>
        <v>0</v>
      </c>
      <c r="AR109" s="143" t="s">
        <v>2148</v>
      </c>
      <c r="AT109" s="143" t="s">
        <v>434</v>
      </c>
      <c r="AU109" s="143" t="s">
        <v>79</v>
      </c>
      <c r="AY109" s="17" t="s">
        <v>429</v>
      </c>
      <c r="BE109" s="144">
        <f t="shared" si="4"/>
        <v>0</v>
      </c>
      <c r="BF109" s="144">
        <f t="shared" si="5"/>
        <v>0</v>
      </c>
      <c r="BG109" s="144">
        <f t="shared" si="6"/>
        <v>0</v>
      </c>
      <c r="BH109" s="144">
        <f t="shared" si="7"/>
        <v>0</v>
      </c>
      <c r="BI109" s="144">
        <f t="shared" si="8"/>
        <v>0</v>
      </c>
      <c r="BJ109" s="17" t="s">
        <v>79</v>
      </c>
      <c r="BK109" s="144">
        <f t="shared" si="9"/>
        <v>0</v>
      </c>
      <c r="BL109" s="17" t="s">
        <v>2148</v>
      </c>
      <c r="BM109" s="143" t="s">
        <v>550</v>
      </c>
    </row>
    <row r="110" spans="2:65" s="1" customFormat="1" ht="16.5" customHeight="1">
      <c r="B110" s="32"/>
      <c r="C110" s="166" t="s">
        <v>509</v>
      </c>
      <c r="D110" s="166" t="s">
        <v>780</v>
      </c>
      <c r="E110" s="167" t="s">
        <v>2245</v>
      </c>
      <c r="F110" s="168" t="s">
        <v>2246</v>
      </c>
      <c r="G110" s="169" t="s">
        <v>483</v>
      </c>
      <c r="H110" s="170">
        <v>178</v>
      </c>
      <c r="I110" s="171"/>
      <c r="J110" s="172">
        <f t="shared" si="0"/>
        <v>0</v>
      </c>
      <c r="K110" s="168" t="s">
        <v>438</v>
      </c>
      <c r="L110" s="32"/>
      <c r="M110" s="173" t="s">
        <v>19</v>
      </c>
      <c r="N110" s="174" t="s">
        <v>42</v>
      </c>
      <c r="P110" s="141">
        <f t="shared" si="1"/>
        <v>0</v>
      </c>
      <c r="Q110" s="141">
        <v>0</v>
      </c>
      <c r="R110" s="141">
        <f t="shared" si="2"/>
        <v>0</v>
      </c>
      <c r="S110" s="141">
        <v>0</v>
      </c>
      <c r="T110" s="142">
        <f t="shared" si="3"/>
        <v>0</v>
      </c>
      <c r="AR110" s="143" t="s">
        <v>2148</v>
      </c>
      <c r="AT110" s="143" t="s">
        <v>780</v>
      </c>
      <c r="AU110" s="143" t="s">
        <v>79</v>
      </c>
      <c r="AY110" s="17" t="s">
        <v>429</v>
      </c>
      <c r="BE110" s="144">
        <f t="shared" si="4"/>
        <v>0</v>
      </c>
      <c r="BF110" s="144">
        <f t="shared" si="5"/>
        <v>0</v>
      </c>
      <c r="BG110" s="144">
        <f t="shared" si="6"/>
        <v>0</v>
      </c>
      <c r="BH110" s="144">
        <f t="shared" si="7"/>
        <v>0</v>
      </c>
      <c r="BI110" s="144">
        <f t="shared" si="8"/>
        <v>0</v>
      </c>
      <c r="BJ110" s="17" t="s">
        <v>79</v>
      </c>
      <c r="BK110" s="144">
        <f t="shared" si="9"/>
        <v>0</v>
      </c>
      <c r="BL110" s="17" t="s">
        <v>2148</v>
      </c>
      <c r="BM110" s="143" t="s">
        <v>572</v>
      </c>
    </row>
    <row r="111" spans="2:65" s="1" customFormat="1" ht="33" customHeight="1">
      <c r="B111" s="32"/>
      <c r="C111" s="131" t="s">
        <v>504</v>
      </c>
      <c r="D111" s="131" t="s">
        <v>434</v>
      </c>
      <c r="E111" s="132" t="s">
        <v>2247</v>
      </c>
      <c r="F111" s="133" t="s">
        <v>2248</v>
      </c>
      <c r="G111" s="134" t="s">
        <v>483</v>
      </c>
      <c r="H111" s="135">
        <v>178</v>
      </c>
      <c r="I111" s="136"/>
      <c r="J111" s="137">
        <f t="shared" si="0"/>
        <v>0</v>
      </c>
      <c r="K111" s="133" t="s">
        <v>438</v>
      </c>
      <c r="L111" s="138"/>
      <c r="M111" s="139" t="s">
        <v>19</v>
      </c>
      <c r="N111" s="140" t="s">
        <v>42</v>
      </c>
      <c r="P111" s="141">
        <f t="shared" si="1"/>
        <v>0</v>
      </c>
      <c r="Q111" s="141">
        <v>0</v>
      </c>
      <c r="R111" s="141">
        <f t="shared" si="2"/>
        <v>0</v>
      </c>
      <c r="S111" s="141">
        <v>0</v>
      </c>
      <c r="T111" s="142">
        <f t="shared" si="3"/>
        <v>0</v>
      </c>
      <c r="AR111" s="143" t="s">
        <v>2148</v>
      </c>
      <c r="AT111" s="143" t="s">
        <v>434</v>
      </c>
      <c r="AU111" s="143" t="s">
        <v>79</v>
      </c>
      <c r="AY111" s="17" t="s">
        <v>429</v>
      </c>
      <c r="BE111" s="144">
        <f t="shared" si="4"/>
        <v>0</v>
      </c>
      <c r="BF111" s="144">
        <f t="shared" si="5"/>
        <v>0</v>
      </c>
      <c r="BG111" s="144">
        <f t="shared" si="6"/>
        <v>0</v>
      </c>
      <c r="BH111" s="144">
        <f t="shared" si="7"/>
        <v>0</v>
      </c>
      <c r="BI111" s="144">
        <f t="shared" si="8"/>
        <v>0</v>
      </c>
      <c r="BJ111" s="17" t="s">
        <v>79</v>
      </c>
      <c r="BK111" s="144">
        <f t="shared" si="9"/>
        <v>0</v>
      </c>
      <c r="BL111" s="17" t="s">
        <v>2148</v>
      </c>
      <c r="BM111" s="143" t="s">
        <v>462</v>
      </c>
    </row>
    <row r="112" spans="2:65" s="1" customFormat="1" ht="33" customHeight="1">
      <c r="B112" s="32"/>
      <c r="C112" s="131" t="s">
        <v>525</v>
      </c>
      <c r="D112" s="131" t="s">
        <v>434</v>
      </c>
      <c r="E112" s="132" t="s">
        <v>2249</v>
      </c>
      <c r="F112" s="133" t="s">
        <v>2250</v>
      </c>
      <c r="G112" s="134" t="s">
        <v>483</v>
      </c>
      <c r="H112" s="135">
        <v>232</v>
      </c>
      <c r="I112" s="136"/>
      <c r="J112" s="137">
        <f t="shared" si="0"/>
        <v>0</v>
      </c>
      <c r="K112" s="133" t="s">
        <v>438</v>
      </c>
      <c r="L112" s="138"/>
      <c r="M112" s="139" t="s">
        <v>19</v>
      </c>
      <c r="N112" s="140" t="s">
        <v>42</v>
      </c>
      <c r="P112" s="141">
        <f t="shared" si="1"/>
        <v>0</v>
      </c>
      <c r="Q112" s="141">
        <v>0</v>
      </c>
      <c r="R112" s="141">
        <f t="shared" si="2"/>
        <v>0</v>
      </c>
      <c r="S112" s="141">
        <v>0</v>
      </c>
      <c r="T112" s="142">
        <f t="shared" si="3"/>
        <v>0</v>
      </c>
      <c r="AR112" s="143" t="s">
        <v>2148</v>
      </c>
      <c r="AT112" s="143" t="s">
        <v>434</v>
      </c>
      <c r="AU112" s="143" t="s">
        <v>79</v>
      </c>
      <c r="AY112" s="17" t="s">
        <v>429</v>
      </c>
      <c r="BE112" s="144">
        <f t="shared" si="4"/>
        <v>0</v>
      </c>
      <c r="BF112" s="144">
        <f t="shared" si="5"/>
        <v>0</v>
      </c>
      <c r="BG112" s="144">
        <f t="shared" si="6"/>
        <v>0</v>
      </c>
      <c r="BH112" s="144">
        <f t="shared" si="7"/>
        <v>0</v>
      </c>
      <c r="BI112" s="144">
        <f t="shared" si="8"/>
        <v>0</v>
      </c>
      <c r="BJ112" s="17" t="s">
        <v>79</v>
      </c>
      <c r="BK112" s="144">
        <f t="shared" si="9"/>
        <v>0</v>
      </c>
      <c r="BL112" s="17" t="s">
        <v>2148</v>
      </c>
      <c r="BM112" s="143" t="s">
        <v>589</v>
      </c>
    </row>
    <row r="113" spans="2:65" s="1" customFormat="1" ht="33" customHeight="1">
      <c r="B113" s="32"/>
      <c r="C113" s="166" t="s">
        <v>8</v>
      </c>
      <c r="D113" s="166" t="s">
        <v>780</v>
      </c>
      <c r="E113" s="167" t="s">
        <v>2251</v>
      </c>
      <c r="F113" s="168" t="s">
        <v>2252</v>
      </c>
      <c r="G113" s="169" t="s">
        <v>483</v>
      </c>
      <c r="H113" s="170">
        <v>32</v>
      </c>
      <c r="I113" s="171"/>
      <c r="J113" s="172">
        <f t="shared" si="0"/>
        <v>0</v>
      </c>
      <c r="K113" s="168" t="s">
        <v>438</v>
      </c>
      <c r="L113" s="32"/>
      <c r="M113" s="173" t="s">
        <v>19</v>
      </c>
      <c r="N113" s="174" t="s">
        <v>42</v>
      </c>
      <c r="P113" s="141">
        <f t="shared" si="1"/>
        <v>0</v>
      </c>
      <c r="Q113" s="141">
        <v>0</v>
      </c>
      <c r="R113" s="141">
        <f t="shared" si="2"/>
        <v>0</v>
      </c>
      <c r="S113" s="141">
        <v>0</v>
      </c>
      <c r="T113" s="142">
        <f t="shared" si="3"/>
        <v>0</v>
      </c>
      <c r="AR113" s="143" t="s">
        <v>2148</v>
      </c>
      <c r="AT113" s="143" t="s">
        <v>780</v>
      </c>
      <c r="AU113" s="143" t="s">
        <v>79</v>
      </c>
      <c r="AY113" s="17" t="s">
        <v>429</v>
      </c>
      <c r="BE113" s="144">
        <f t="shared" si="4"/>
        <v>0</v>
      </c>
      <c r="BF113" s="144">
        <f t="shared" si="5"/>
        <v>0</v>
      </c>
      <c r="BG113" s="144">
        <f t="shared" si="6"/>
        <v>0</v>
      </c>
      <c r="BH113" s="144">
        <f t="shared" si="7"/>
        <v>0</v>
      </c>
      <c r="BI113" s="144">
        <f t="shared" si="8"/>
        <v>0</v>
      </c>
      <c r="BJ113" s="17" t="s">
        <v>79</v>
      </c>
      <c r="BK113" s="144">
        <f t="shared" si="9"/>
        <v>0</v>
      </c>
      <c r="BL113" s="17" t="s">
        <v>2148</v>
      </c>
      <c r="BM113" s="143" t="s">
        <v>584</v>
      </c>
    </row>
    <row r="114" spans="2:65" s="1" customFormat="1" ht="37.9" customHeight="1">
      <c r="B114" s="32"/>
      <c r="C114" s="131" t="s">
        <v>533</v>
      </c>
      <c r="D114" s="131" t="s">
        <v>434</v>
      </c>
      <c r="E114" s="132" t="s">
        <v>2253</v>
      </c>
      <c r="F114" s="133" t="s">
        <v>2254</v>
      </c>
      <c r="G114" s="134" t="s">
        <v>483</v>
      </c>
      <c r="H114" s="135">
        <v>32</v>
      </c>
      <c r="I114" s="136"/>
      <c r="J114" s="137">
        <f t="shared" si="0"/>
        <v>0</v>
      </c>
      <c r="K114" s="133" t="s">
        <v>438</v>
      </c>
      <c r="L114" s="138"/>
      <c r="M114" s="139" t="s">
        <v>19</v>
      </c>
      <c r="N114" s="140" t="s">
        <v>42</v>
      </c>
      <c r="P114" s="141">
        <f t="shared" si="1"/>
        <v>0</v>
      </c>
      <c r="Q114" s="141">
        <v>0</v>
      </c>
      <c r="R114" s="141">
        <f t="shared" si="2"/>
        <v>0</v>
      </c>
      <c r="S114" s="141">
        <v>0</v>
      </c>
      <c r="T114" s="142">
        <f t="shared" si="3"/>
        <v>0</v>
      </c>
      <c r="AR114" s="143" t="s">
        <v>2148</v>
      </c>
      <c r="AT114" s="143" t="s">
        <v>434</v>
      </c>
      <c r="AU114" s="143" t="s">
        <v>79</v>
      </c>
      <c r="AY114" s="17" t="s">
        <v>429</v>
      </c>
      <c r="BE114" s="144">
        <f t="shared" si="4"/>
        <v>0</v>
      </c>
      <c r="BF114" s="144">
        <f t="shared" si="5"/>
        <v>0</v>
      </c>
      <c r="BG114" s="144">
        <f t="shared" si="6"/>
        <v>0</v>
      </c>
      <c r="BH114" s="144">
        <f t="shared" si="7"/>
        <v>0</v>
      </c>
      <c r="BI114" s="144">
        <f t="shared" si="8"/>
        <v>0</v>
      </c>
      <c r="BJ114" s="17" t="s">
        <v>79</v>
      </c>
      <c r="BK114" s="144">
        <f t="shared" si="9"/>
        <v>0</v>
      </c>
      <c r="BL114" s="17" t="s">
        <v>2148</v>
      </c>
      <c r="BM114" s="143" t="s">
        <v>604</v>
      </c>
    </row>
    <row r="115" spans="2:65" s="12" customFormat="1">
      <c r="B115" s="145"/>
      <c r="D115" s="146" t="s">
        <v>442</v>
      </c>
      <c r="E115" s="147" t="s">
        <v>19</v>
      </c>
      <c r="F115" s="148" t="s">
        <v>2255</v>
      </c>
      <c r="H115" s="147" t="s">
        <v>19</v>
      </c>
      <c r="I115" s="149"/>
      <c r="L115" s="145"/>
      <c r="M115" s="150"/>
      <c r="T115" s="151"/>
      <c r="AT115" s="147" t="s">
        <v>442</v>
      </c>
      <c r="AU115" s="147" t="s">
        <v>79</v>
      </c>
      <c r="AV115" s="12" t="s">
        <v>79</v>
      </c>
      <c r="AW115" s="12" t="s">
        <v>32</v>
      </c>
      <c r="AX115" s="12" t="s">
        <v>71</v>
      </c>
      <c r="AY115" s="147" t="s">
        <v>429</v>
      </c>
    </row>
    <row r="116" spans="2:65" s="13" customFormat="1">
      <c r="B116" s="152"/>
      <c r="D116" s="146" t="s">
        <v>442</v>
      </c>
      <c r="E116" s="153" t="s">
        <v>19</v>
      </c>
      <c r="F116" s="154" t="s">
        <v>629</v>
      </c>
      <c r="H116" s="155">
        <v>32</v>
      </c>
      <c r="I116" s="156"/>
      <c r="L116" s="152"/>
      <c r="M116" s="157"/>
      <c r="T116" s="158"/>
      <c r="AT116" s="153" t="s">
        <v>442</v>
      </c>
      <c r="AU116" s="153" t="s">
        <v>79</v>
      </c>
      <c r="AV116" s="13" t="s">
        <v>81</v>
      </c>
      <c r="AW116" s="13" t="s">
        <v>32</v>
      </c>
      <c r="AX116" s="13" t="s">
        <v>71</v>
      </c>
      <c r="AY116" s="153" t="s">
        <v>429</v>
      </c>
    </row>
    <row r="117" spans="2:65" s="14" customFormat="1">
      <c r="B117" s="159"/>
      <c r="D117" s="146" t="s">
        <v>442</v>
      </c>
      <c r="E117" s="160" t="s">
        <v>19</v>
      </c>
      <c r="F117" s="161" t="s">
        <v>451</v>
      </c>
      <c r="H117" s="162">
        <v>32</v>
      </c>
      <c r="I117" s="163"/>
      <c r="L117" s="159"/>
      <c r="M117" s="164"/>
      <c r="T117" s="165"/>
      <c r="AT117" s="160" t="s">
        <v>442</v>
      </c>
      <c r="AU117" s="160" t="s">
        <v>79</v>
      </c>
      <c r="AV117" s="14" t="s">
        <v>440</v>
      </c>
      <c r="AW117" s="14" t="s">
        <v>32</v>
      </c>
      <c r="AX117" s="14" t="s">
        <v>79</v>
      </c>
      <c r="AY117" s="160" t="s">
        <v>429</v>
      </c>
    </row>
    <row r="118" spans="2:65" s="1" customFormat="1" ht="33" customHeight="1">
      <c r="B118" s="32"/>
      <c r="C118" s="166" t="s">
        <v>539</v>
      </c>
      <c r="D118" s="166" t="s">
        <v>780</v>
      </c>
      <c r="E118" s="167" t="s">
        <v>1981</v>
      </c>
      <c r="F118" s="168" t="s">
        <v>2256</v>
      </c>
      <c r="G118" s="169" t="s">
        <v>483</v>
      </c>
      <c r="H118" s="170">
        <v>129</v>
      </c>
      <c r="I118" s="171"/>
      <c r="J118" s="172">
        <f>ROUND(I118*H118,2)</f>
        <v>0</v>
      </c>
      <c r="K118" s="168" t="s">
        <v>438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2148</v>
      </c>
      <c r="AT118" s="143" t="s">
        <v>780</v>
      </c>
      <c r="AU118" s="143" t="s">
        <v>79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2148</v>
      </c>
      <c r="BM118" s="143" t="s">
        <v>469</v>
      </c>
    </row>
    <row r="119" spans="2:65" s="1" customFormat="1" ht="24.2" customHeight="1">
      <c r="B119" s="32"/>
      <c r="C119" s="131" t="s">
        <v>544</v>
      </c>
      <c r="D119" s="131" t="s">
        <v>434</v>
      </c>
      <c r="E119" s="132" t="s">
        <v>2257</v>
      </c>
      <c r="F119" s="133" t="s">
        <v>2258</v>
      </c>
      <c r="G119" s="134" t="s">
        <v>483</v>
      </c>
      <c r="H119" s="135">
        <v>107</v>
      </c>
      <c r="I119" s="136"/>
      <c r="J119" s="137">
        <f>ROUND(I119*H119,2)</f>
        <v>0</v>
      </c>
      <c r="K119" s="133" t="s">
        <v>438</v>
      </c>
      <c r="L119" s="138"/>
      <c r="M119" s="139" t="s">
        <v>19</v>
      </c>
      <c r="N119" s="140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2148</v>
      </c>
      <c r="AT119" s="143" t="s">
        <v>434</v>
      </c>
      <c r="AU119" s="143" t="s">
        <v>79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2148</v>
      </c>
      <c r="BM119" s="143" t="s">
        <v>458</v>
      </c>
    </row>
    <row r="120" spans="2:65" s="12" customFormat="1">
      <c r="B120" s="145"/>
      <c r="D120" s="146" t="s">
        <v>442</v>
      </c>
      <c r="E120" s="147" t="s">
        <v>19</v>
      </c>
      <c r="F120" s="148" t="s">
        <v>2259</v>
      </c>
      <c r="H120" s="147" t="s">
        <v>19</v>
      </c>
      <c r="I120" s="149"/>
      <c r="L120" s="145"/>
      <c r="M120" s="150"/>
      <c r="T120" s="151"/>
      <c r="AT120" s="147" t="s">
        <v>442</v>
      </c>
      <c r="AU120" s="147" t="s">
        <v>79</v>
      </c>
      <c r="AV120" s="12" t="s">
        <v>79</v>
      </c>
      <c r="AW120" s="12" t="s">
        <v>32</v>
      </c>
      <c r="AX120" s="12" t="s">
        <v>71</v>
      </c>
      <c r="AY120" s="147" t="s">
        <v>429</v>
      </c>
    </row>
    <row r="121" spans="2:65" s="13" customFormat="1">
      <c r="B121" s="152"/>
      <c r="D121" s="146" t="s">
        <v>442</v>
      </c>
      <c r="E121" s="153" t="s">
        <v>19</v>
      </c>
      <c r="F121" s="154" t="s">
        <v>1134</v>
      </c>
      <c r="H121" s="155">
        <v>107</v>
      </c>
      <c r="I121" s="156"/>
      <c r="L121" s="152"/>
      <c r="M121" s="157"/>
      <c r="T121" s="158"/>
      <c r="AT121" s="153" t="s">
        <v>442</v>
      </c>
      <c r="AU121" s="153" t="s">
        <v>79</v>
      </c>
      <c r="AV121" s="13" t="s">
        <v>81</v>
      </c>
      <c r="AW121" s="13" t="s">
        <v>32</v>
      </c>
      <c r="AX121" s="13" t="s">
        <v>71</v>
      </c>
      <c r="AY121" s="153" t="s">
        <v>429</v>
      </c>
    </row>
    <row r="122" spans="2:65" s="14" customFormat="1">
      <c r="B122" s="159"/>
      <c r="D122" s="146" t="s">
        <v>442</v>
      </c>
      <c r="E122" s="160" t="s">
        <v>19</v>
      </c>
      <c r="F122" s="161" t="s">
        <v>451</v>
      </c>
      <c r="H122" s="162">
        <v>107</v>
      </c>
      <c r="I122" s="163"/>
      <c r="L122" s="159"/>
      <c r="M122" s="164"/>
      <c r="T122" s="165"/>
      <c r="AT122" s="160" t="s">
        <v>442</v>
      </c>
      <c r="AU122" s="160" t="s">
        <v>79</v>
      </c>
      <c r="AV122" s="14" t="s">
        <v>440</v>
      </c>
      <c r="AW122" s="14" t="s">
        <v>32</v>
      </c>
      <c r="AX122" s="14" t="s">
        <v>79</v>
      </c>
      <c r="AY122" s="160" t="s">
        <v>429</v>
      </c>
    </row>
    <row r="123" spans="2:65" s="1" customFormat="1" ht="33" customHeight="1">
      <c r="B123" s="32"/>
      <c r="C123" s="131" t="s">
        <v>550</v>
      </c>
      <c r="D123" s="131" t="s">
        <v>434</v>
      </c>
      <c r="E123" s="132" t="s">
        <v>1984</v>
      </c>
      <c r="F123" s="133" t="s">
        <v>1985</v>
      </c>
      <c r="G123" s="134" t="s">
        <v>483</v>
      </c>
      <c r="H123" s="135">
        <v>22</v>
      </c>
      <c r="I123" s="136"/>
      <c r="J123" s="137">
        <f>ROUND(I123*H123,2)</f>
        <v>0</v>
      </c>
      <c r="K123" s="133" t="s">
        <v>438</v>
      </c>
      <c r="L123" s="138"/>
      <c r="M123" s="139" t="s">
        <v>19</v>
      </c>
      <c r="N123" s="140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2148</v>
      </c>
      <c r="AT123" s="143" t="s">
        <v>434</v>
      </c>
      <c r="AU123" s="143" t="s">
        <v>79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2148</v>
      </c>
      <c r="BM123" s="143" t="s">
        <v>629</v>
      </c>
    </row>
    <row r="124" spans="2:65" s="12" customFormat="1">
      <c r="B124" s="145"/>
      <c r="D124" s="146" t="s">
        <v>442</v>
      </c>
      <c r="E124" s="147" t="s">
        <v>19</v>
      </c>
      <c r="F124" s="148" t="s">
        <v>2260</v>
      </c>
      <c r="H124" s="147" t="s">
        <v>19</v>
      </c>
      <c r="I124" s="149"/>
      <c r="L124" s="145"/>
      <c r="M124" s="150"/>
      <c r="T124" s="151"/>
      <c r="AT124" s="147" t="s">
        <v>442</v>
      </c>
      <c r="AU124" s="147" t="s">
        <v>79</v>
      </c>
      <c r="AV124" s="12" t="s">
        <v>79</v>
      </c>
      <c r="AW124" s="12" t="s">
        <v>32</v>
      </c>
      <c r="AX124" s="12" t="s">
        <v>71</v>
      </c>
      <c r="AY124" s="147" t="s">
        <v>429</v>
      </c>
    </row>
    <row r="125" spans="2:65" s="13" customFormat="1">
      <c r="B125" s="152"/>
      <c r="D125" s="146" t="s">
        <v>442</v>
      </c>
      <c r="E125" s="153" t="s">
        <v>19</v>
      </c>
      <c r="F125" s="154" t="s">
        <v>504</v>
      </c>
      <c r="H125" s="155">
        <v>10</v>
      </c>
      <c r="I125" s="156"/>
      <c r="L125" s="152"/>
      <c r="M125" s="157"/>
      <c r="T125" s="158"/>
      <c r="AT125" s="153" t="s">
        <v>442</v>
      </c>
      <c r="AU125" s="153" t="s">
        <v>79</v>
      </c>
      <c r="AV125" s="13" t="s">
        <v>81</v>
      </c>
      <c r="AW125" s="13" t="s">
        <v>32</v>
      </c>
      <c r="AX125" s="13" t="s">
        <v>71</v>
      </c>
      <c r="AY125" s="153" t="s">
        <v>429</v>
      </c>
    </row>
    <row r="126" spans="2:65" s="12" customFormat="1">
      <c r="B126" s="145"/>
      <c r="D126" s="146" t="s">
        <v>442</v>
      </c>
      <c r="E126" s="147" t="s">
        <v>19</v>
      </c>
      <c r="F126" s="148" t="s">
        <v>2261</v>
      </c>
      <c r="H126" s="147" t="s">
        <v>19</v>
      </c>
      <c r="I126" s="149"/>
      <c r="L126" s="145"/>
      <c r="M126" s="150"/>
      <c r="T126" s="151"/>
      <c r="AT126" s="147" t="s">
        <v>442</v>
      </c>
      <c r="AU126" s="147" t="s">
        <v>79</v>
      </c>
      <c r="AV126" s="12" t="s">
        <v>79</v>
      </c>
      <c r="AW126" s="12" t="s">
        <v>32</v>
      </c>
      <c r="AX126" s="12" t="s">
        <v>71</v>
      </c>
      <c r="AY126" s="147" t="s">
        <v>429</v>
      </c>
    </row>
    <row r="127" spans="2:65" s="13" customFormat="1">
      <c r="B127" s="152"/>
      <c r="D127" s="146" t="s">
        <v>442</v>
      </c>
      <c r="E127" s="153" t="s">
        <v>19</v>
      </c>
      <c r="F127" s="154" t="s">
        <v>493</v>
      </c>
      <c r="H127" s="155">
        <v>6</v>
      </c>
      <c r="I127" s="156"/>
      <c r="L127" s="152"/>
      <c r="M127" s="157"/>
      <c r="T127" s="158"/>
      <c r="AT127" s="153" t="s">
        <v>442</v>
      </c>
      <c r="AU127" s="153" t="s">
        <v>79</v>
      </c>
      <c r="AV127" s="13" t="s">
        <v>81</v>
      </c>
      <c r="AW127" s="13" t="s">
        <v>32</v>
      </c>
      <c r="AX127" s="13" t="s">
        <v>71</v>
      </c>
      <c r="AY127" s="153" t="s">
        <v>429</v>
      </c>
    </row>
    <row r="128" spans="2:65" s="12" customFormat="1">
      <c r="B128" s="145"/>
      <c r="D128" s="146" t="s">
        <v>442</v>
      </c>
      <c r="E128" s="147" t="s">
        <v>19</v>
      </c>
      <c r="F128" s="148" t="s">
        <v>2262</v>
      </c>
      <c r="H128" s="147" t="s">
        <v>19</v>
      </c>
      <c r="I128" s="149"/>
      <c r="L128" s="145"/>
      <c r="M128" s="150"/>
      <c r="T128" s="151"/>
      <c r="AT128" s="147" t="s">
        <v>442</v>
      </c>
      <c r="AU128" s="147" t="s">
        <v>79</v>
      </c>
      <c r="AV128" s="12" t="s">
        <v>79</v>
      </c>
      <c r="AW128" s="12" t="s">
        <v>32</v>
      </c>
      <c r="AX128" s="12" t="s">
        <v>71</v>
      </c>
      <c r="AY128" s="147" t="s">
        <v>429</v>
      </c>
    </row>
    <row r="129" spans="2:65" s="13" customFormat="1">
      <c r="B129" s="152"/>
      <c r="D129" s="146" t="s">
        <v>442</v>
      </c>
      <c r="E129" s="153" t="s">
        <v>19</v>
      </c>
      <c r="F129" s="154" t="s">
        <v>493</v>
      </c>
      <c r="H129" s="155">
        <v>6</v>
      </c>
      <c r="I129" s="156"/>
      <c r="L129" s="152"/>
      <c r="M129" s="157"/>
      <c r="T129" s="158"/>
      <c r="AT129" s="153" t="s">
        <v>442</v>
      </c>
      <c r="AU129" s="153" t="s">
        <v>79</v>
      </c>
      <c r="AV129" s="13" t="s">
        <v>81</v>
      </c>
      <c r="AW129" s="13" t="s">
        <v>32</v>
      </c>
      <c r="AX129" s="13" t="s">
        <v>71</v>
      </c>
      <c r="AY129" s="153" t="s">
        <v>429</v>
      </c>
    </row>
    <row r="130" spans="2:65" s="14" customFormat="1">
      <c r="B130" s="159"/>
      <c r="D130" s="146" t="s">
        <v>442</v>
      </c>
      <c r="E130" s="160" t="s">
        <v>19</v>
      </c>
      <c r="F130" s="161" t="s">
        <v>451</v>
      </c>
      <c r="H130" s="162">
        <v>22</v>
      </c>
      <c r="I130" s="163"/>
      <c r="L130" s="159"/>
      <c r="M130" s="164"/>
      <c r="T130" s="165"/>
      <c r="AT130" s="160" t="s">
        <v>442</v>
      </c>
      <c r="AU130" s="160" t="s">
        <v>79</v>
      </c>
      <c r="AV130" s="14" t="s">
        <v>440</v>
      </c>
      <c r="AW130" s="14" t="s">
        <v>32</v>
      </c>
      <c r="AX130" s="14" t="s">
        <v>79</v>
      </c>
      <c r="AY130" s="160" t="s">
        <v>429</v>
      </c>
    </row>
    <row r="131" spans="2:65" s="1" customFormat="1" ht="33" customHeight="1">
      <c r="B131" s="32"/>
      <c r="C131" s="166" t="s">
        <v>562</v>
      </c>
      <c r="D131" s="166" t="s">
        <v>780</v>
      </c>
      <c r="E131" s="167" t="s">
        <v>2263</v>
      </c>
      <c r="F131" s="168" t="s">
        <v>2264</v>
      </c>
      <c r="G131" s="169" t="s">
        <v>483</v>
      </c>
      <c r="H131" s="170">
        <v>193</v>
      </c>
      <c r="I131" s="171"/>
      <c r="J131" s="172">
        <f t="shared" ref="J131:J136" si="10">ROUND(I131*H131,2)</f>
        <v>0</v>
      </c>
      <c r="K131" s="168" t="s">
        <v>438</v>
      </c>
      <c r="L131" s="32"/>
      <c r="M131" s="173" t="s">
        <v>19</v>
      </c>
      <c r="N131" s="174" t="s">
        <v>42</v>
      </c>
      <c r="P131" s="141">
        <f t="shared" ref="P131:P136" si="11">O131*H131</f>
        <v>0</v>
      </c>
      <c r="Q131" s="141">
        <v>0</v>
      </c>
      <c r="R131" s="141">
        <f t="shared" ref="R131:R136" si="12">Q131*H131</f>
        <v>0</v>
      </c>
      <c r="S131" s="141">
        <v>0</v>
      </c>
      <c r="T131" s="142">
        <f t="shared" ref="T131:T136" si="13">S131*H131</f>
        <v>0</v>
      </c>
      <c r="AR131" s="143" t="s">
        <v>2148</v>
      </c>
      <c r="AT131" s="143" t="s">
        <v>780</v>
      </c>
      <c r="AU131" s="143" t="s">
        <v>79</v>
      </c>
      <c r="AY131" s="17" t="s">
        <v>429</v>
      </c>
      <c r="BE131" s="144">
        <f t="shared" ref="BE131:BE136" si="14">IF(N131="základní",J131,0)</f>
        <v>0</v>
      </c>
      <c r="BF131" s="144">
        <f t="shared" ref="BF131:BF136" si="15">IF(N131="snížená",J131,0)</f>
        <v>0</v>
      </c>
      <c r="BG131" s="144">
        <f t="shared" ref="BG131:BG136" si="16">IF(N131="zákl. přenesená",J131,0)</f>
        <v>0</v>
      </c>
      <c r="BH131" s="144">
        <f t="shared" ref="BH131:BH136" si="17">IF(N131="sníž. přenesená",J131,0)</f>
        <v>0</v>
      </c>
      <c r="BI131" s="144">
        <f t="shared" ref="BI131:BI136" si="18">IF(N131="nulová",J131,0)</f>
        <v>0</v>
      </c>
      <c r="BJ131" s="17" t="s">
        <v>79</v>
      </c>
      <c r="BK131" s="144">
        <f t="shared" ref="BK131:BK136" si="19">ROUND(I131*H131,2)</f>
        <v>0</v>
      </c>
      <c r="BL131" s="17" t="s">
        <v>2148</v>
      </c>
      <c r="BM131" s="143" t="s">
        <v>638</v>
      </c>
    </row>
    <row r="132" spans="2:65" s="1" customFormat="1" ht="24.2" customHeight="1">
      <c r="B132" s="32"/>
      <c r="C132" s="131" t="s">
        <v>572</v>
      </c>
      <c r="D132" s="131" t="s">
        <v>434</v>
      </c>
      <c r="E132" s="132" t="s">
        <v>2265</v>
      </c>
      <c r="F132" s="133" t="s">
        <v>2266</v>
      </c>
      <c r="G132" s="134" t="s">
        <v>483</v>
      </c>
      <c r="H132" s="135">
        <v>193</v>
      </c>
      <c r="I132" s="136"/>
      <c r="J132" s="137">
        <f t="shared" si="10"/>
        <v>0</v>
      </c>
      <c r="K132" s="133" t="s">
        <v>438</v>
      </c>
      <c r="L132" s="138"/>
      <c r="M132" s="139" t="s">
        <v>19</v>
      </c>
      <c r="N132" s="140" t="s">
        <v>42</v>
      </c>
      <c r="P132" s="141">
        <f t="shared" si="11"/>
        <v>0</v>
      </c>
      <c r="Q132" s="141">
        <v>0</v>
      </c>
      <c r="R132" s="141">
        <f t="shared" si="12"/>
        <v>0</v>
      </c>
      <c r="S132" s="141">
        <v>0</v>
      </c>
      <c r="T132" s="142">
        <f t="shared" si="13"/>
        <v>0</v>
      </c>
      <c r="AR132" s="143" t="s">
        <v>2148</v>
      </c>
      <c r="AT132" s="143" t="s">
        <v>434</v>
      </c>
      <c r="AU132" s="143" t="s">
        <v>79</v>
      </c>
      <c r="AY132" s="17" t="s">
        <v>429</v>
      </c>
      <c r="BE132" s="144">
        <f t="shared" si="14"/>
        <v>0</v>
      </c>
      <c r="BF132" s="144">
        <f t="shared" si="15"/>
        <v>0</v>
      </c>
      <c r="BG132" s="144">
        <f t="shared" si="16"/>
        <v>0</v>
      </c>
      <c r="BH132" s="144">
        <f t="shared" si="17"/>
        <v>0</v>
      </c>
      <c r="BI132" s="144">
        <f t="shared" si="18"/>
        <v>0</v>
      </c>
      <c r="BJ132" s="17" t="s">
        <v>79</v>
      </c>
      <c r="BK132" s="144">
        <f t="shared" si="19"/>
        <v>0</v>
      </c>
      <c r="BL132" s="17" t="s">
        <v>2148</v>
      </c>
      <c r="BM132" s="143" t="s">
        <v>655</v>
      </c>
    </row>
    <row r="133" spans="2:65" s="1" customFormat="1" ht="78" customHeight="1">
      <c r="B133" s="32"/>
      <c r="C133" s="166" t="s">
        <v>577</v>
      </c>
      <c r="D133" s="166" t="s">
        <v>780</v>
      </c>
      <c r="E133" s="167" t="s">
        <v>2267</v>
      </c>
      <c r="F133" s="168" t="s">
        <v>2268</v>
      </c>
      <c r="G133" s="169" t="s">
        <v>437</v>
      </c>
      <c r="H133" s="170">
        <v>4</v>
      </c>
      <c r="I133" s="171"/>
      <c r="J133" s="172">
        <f t="shared" si="10"/>
        <v>0</v>
      </c>
      <c r="K133" s="168" t="s">
        <v>438</v>
      </c>
      <c r="L133" s="32"/>
      <c r="M133" s="173" t="s">
        <v>19</v>
      </c>
      <c r="N133" s="174" t="s">
        <v>42</v>
      </c>
      <c r="P133" s="141">
        <f t="shared" si="11"/>
        <v>0</v>
      </c>
      <c r="Q133" s="141">
        <v>0</v>
      </c>
      <c r="R133" s="141">
        <f t="shared" si="12"/>
        <v>0</v>
      </c>
      <c r="S133" s="141">
        <v>0</v>
      </c>
      <c r="T133" s="142">
        <f t="shared" si="13"/>
        <v>0</v>
      </c>
      <c r="AR133" s="143" t="s">
        <v>2148</v>
      </c>
      <c r="AT133" s="143" t="s">
        <v>780</v>
      </c>
      <c r="AU133" s="143" t="s">
        <v>79</v>
      </c>
      <c r="AY133" s="17" t="s">
        <v>429</v>
      </c>
      <c r="BE133" s="144">
        <f t="shared" si="14"/>
        <v>0</v>
      </c>
      <c r="BF133" s="144">
        <f t="shared" si="15"/>
        <v>0</v>
      </c>
      <c r="BG133" s="144">
        <f t="shared" si="16"/>
        <v>0</v>
      </c>
      <c r="BH133" s="144">
        <f t="shared" si="17"/>
        <v>0</v>
      </c>
      <c r="BI133" s="144">
        <f t="shared" si="18"/>
        <v>0</v>
      </c>
      <c r="BJ133" s="17" t="s">
        <v>79</v>
      </c>
      <c r="BK133" s="144">
        <f t="shared" si="19"/>
        <v>0</v>
      </c>
      <c r="BL133" s="17" t="s">
        <v>2148</v>
      </c>
      <c r="BM133" s="143" t="s">
        <v>665</v>
      </c>
    </row>
    <row r="134" spans="2:65" s="1" customFormat="1" ht="78" customHeight="1">
      <c r="B134" s="32"/>
      <c r="C134" s="166" t="s">
        <v>462</v>
      </c>
      <c r="D134" s="166" t="s">
        <v>780</v>
      </c>
      <c r="E134" s="167" t="s">
        <v>2269</v>
      </c>
      <c r="F134" s="168" t="s">
        <v>2270</v>
      </c>
      <c r="G134" s="169" t="s">
        <v>437</v>
      </c>
      <c r="H134" s="170">
        <v>14</v>
      </c>
      <c r="I134" s="171"/>
      <c r="J134" s="172">
        <f t="shared" si="10"/>
        <v>0</v>
      </c>
      <c r="K134" s="168" t="s">
        <v>438</v>
      </c>
      <c r="L134" s="32"/>
      <c r="M134" s="173" t="s">
        <v>19</v>
      </c>
      <c r="N134" s="174" t="s">
        <v>42</v>
      </c>
      <c r="P134" s="141">
        <f t="shared" si="11"/>
        <v>0</v>
      </c>
      <c r="Q134" s="141">
        <v>0</v>
      </c>
      <c r="R134" s="141">
        <f t="shared" si="12"/>
        <v>0</v>
      </c>
      <c r="S134" s="141">
        <v>0</v>
      </c>
      <c r="T134" s="142">
        <f t="shared" si="13"/>
        <v>0</v>
      </c>
      <c r="AR134" s="143" t="s">
        <v>2148</v>
      </c>
      <c r="AT134" s="143" t="s">
        <v>780</v>
      </c>
      <c r="AU134" s="143" t="s">
        <v>79</v>
      </c>
      <c r="AY134" s="17" t="s">
        <v>429</v>
      </c>
      <c r="BE134" s="144">
        <f t="shared" si="14"/>
        <v>0</v>
      </c>
      <c r="BF134" s="144">
        <f t="shared" si="15"/>
        <v>0</v>
      </c>
      <c r="BG134" s="144">
        <f t="shared" si="16"/>
        <v>0</v>
      </c>
      <c r="BH134" s="144">
        <f t="shared" si="17"/>
        <v>0</v>
      </c>
      <c r="BI134" s="144">
        <f t="shared" si="18"/>
        <v>0</v>
      </c>
      <c r="BJ134" s="17" t="s">
        <v>79</v>
      </c>
      <c r="BK134" s="144">
        <f t="shared" si="19"/>
        <v>0</v>
      </c>
      <c r="BL134" s="17" t="s">
        <v>2148</v>
      </c>
      <c r="BM134" s="143" t="s">
        <v>678</v>
      </c>
    </row>
    <row r="135" spans="2:65" s="1" customFormat="1" ht="62.65" customHeight="1">
      <c r="B135" s="32"/>
      <c r="C135" s="166" t="s">
        <v>7</v>
      </c>
      <c r="D135" s="166" t="s">
        <v>780</v>
      </c>
      <c r="E135" s="167" t="s">
        <v>2271</v>
      </c>
      <c r="F135" s="168" t="s">
        <v>2272</v>
      </c>
      <c r="G135" s="169" t="s">
        <v>437</v>
      </c>
      <c r="H135" s="170">
        <v>4</v>
      </c>
      <c r="I135" s="171"/>
      <c r="J135" s="172">
        <f t="shared" si="10"/>
        <v>0</v>
      </c>
      <c r="K135" s="168" t="s">
        <v>438</v>
      </c>
      <c r="L135" s="32"/>
      <c r="M135" s="173" t="s">
        <v>19</v>
      </c>
      <c r="N135" s="174" t="s">
        <v>42</v>
      </c>
      <c r="P135" s="141">
        <f t="shared" si="11"/>
        <v>0</v>
      </c>
      <c r="Q135" s="141">
        <v>0</v>
      </c>
      <c r="R135" s="141">
        <f t="shared" si="12"/>
        <v>0</v>
      </c>
      <c r="S135" s="141">
        <v>0</v>
      </c>
      <c r="T135" s="142">
        <f t="shared" si="13"/>
        <v>0</v>
      </c>
      <c r="AR135" s="143" t="s">
        <v>2148</v>
      </c>
      <c r="AT135" s="143" t="s">
        <v>780</v>
      </c>
      <c r="AU135" s="143" t="s">
        <v>79</v>
      </c>
      <c r="AY135" s="17" t="s">
        <v>429</v>
      </c>
      <c r="BE135" s="144">
        <f t="shared" si="14"/>
        <v>0</v>
      </c>
      <c r="BF135" s="144">
        <f t="shared" si="15"/>
        <v>0</v>
      </c>
      <c r="BG135" s="144">
        <f t="shared" si="16"/>
        <v>0</v>
      </c>
      <c r="BH135" s="144">
        <f t="shared" si="17"/>
        <v>0</v>
      </c>
      <c r="BI135" s="144">
        <f t="shared" si="18"/>
        <v>0</v>
      </c>
      <c r="BJ135" s="17" t="s">
        <v>79</v>
      </c>
      <c r="BK135" s="144">
        <f t="shared" si="19"/>
        <v>0</v>
      </c>
      <c r="BL135" s="17" t="s">
        <v>2148</v>
      </c>
      <c r="BM135" s="143" t="s">
        <v>692</v>
      </c>
    </row>
    <row r="136" spans="2:65" s="1" customFormat="1" ht="44.25" customHeight="1">
      <c r="B136" s="32"/>
      <c r="C136" s="131" t="s">
        <v>589</v>
      </c>
      <c r="D136" s="131" t="s">
        <v>434</v>
      </c>
      <c r="E136" s="132" t="s">
        <v>2273</v>
      </c>
      <c r="F136" s="133" t="s">
        <v>2274</v>
      </c>
      <c r="G136" s="134" t="s">
        <v>437</v>
      </c>
      <c r="H136" s="135">
        <v>4</v>
      </c>
      <c r="I136" s="136"/>
      <c r="J136" s="137">
        <f t="shared" si="10"/>
        <v>0</v>
      </c>
      <c r="K136" s="133" t="s">
        <v>438</v>
      </c>
      <c r="L136" s="138"/>
      <c r="M136" s="139" t="s">
        <v>19</v>
      </c>
      <c r="N136" s="140" t="s">
        <v>42</v>
      </c>
      <c r="P136" s="141">
        <f t="shared" si="11"/>
        <v>0</v>
      </c>
      <c r="Q136" s="141">
        <v>0</v>
      </c>
      <c r="R136" s="141">
        <f t="shared" si="12"/>
        <v>0</v>
      </c>
      <c r="S136" s="141">
        <v>0</v>
      </c>
      <c r="T136" s="142">
        <f t="shared" si="13"/>
        <v>0</v>
      </c>
      <c r="AR136" s="143" t="s">
        <v>2148</v>
      </c>
      <c r="AT136" s="143" t="s">
        <v>434</v>
      </c>
      <c r="AU136" s="143" t="s">
        <v>79</v>
      </c>
      <c r="AY136" s="17" t="s">
        <v>429</v>
      </c>
      <c r="BE136" s="144">
        <f t="shared" si="14"/>
        <v>0</v>
      </c>
      <c r="BF136" s="144">
        <f t="shared" si="15"/>
        <v>0</v>
      </c>
      <c r="BG136" s="144">
        <f t="shared" si="16"/>
        <v>0</v>
      </c>
      <c r="BH136" s="144">
        <f t="shared" si="17"/>
        <v>0</v>
      </c>
      <c r="BI136" s="144">
        <f t="shared" si="18"/>
        <v>0</v>
      </c>
      <c r="BJ136" s="17" t="s">
        <v>79</v>
      </c>
      <c r="BK136" s="144">
        <f t="shared" si="19"/>
        <v>0</v>
      </c>
      <c r="BL136" s="17" t="s">
        <v>2148</v>
      </c>
      <c r="BM136" s="143" t="s">
        <v>705</v>
      </c>
    </row>
    <row r="137" spans="2:65" s="1" customFormat="1" ht="39">
      <c r="B137" s="32"/>
      <c r="D137" s="146" t="s">
        <v>777</v>
      </c>
      <c r="F137" s="175" t="s">
        <v>2275</v>
      </c>
      <c r="I137" s="176"/>
      <c r="L137" s="32"/>
      <c r="M137" s="177"/>
      <c r="T137" s="53"/>
      <c r="AT137" s="17" t="s">
        <v>777</v>
      </c>
      <c r="AU137" s="17" t="s">
        <v>79</v>
      </c>
    </row>
    <row r="138" spans="2:65" s="1" customFormat="1" ht="44.25" customHeight="1">
      <c r="B138" s="32"/>
      <c r="C138" s="166" t="s">
        <v>593</v>
      </c>
      <c r="D138" s="166" t="s">
        <v>780</v>
      </c>
      <c r="E138" s="167" t="s">
        <v>2276</v>
      </c>
      <c r="F138" s="168" t="s">
        <v>2277</v>
      </c>
      <c r="G138" s="169" t="s">
        <v>437</v>
      </c>
      <c r="H138" s="170">
        <v>4</v>
      </c>
      <c r="I138" s="171"/>
      <c r="J138" s="172">
        <f>ROUND(I138*H138,2)</f>
        <v>0</v>
      </c>
      <c r="K138" s="168" t="s">
        <v>438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2148</v>
      </c>
      <c r="AT138" s="143" t="s">
        <v>780</v>
      </c>
      <c r="AU138" s="143" t="s">
        <v>79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2148</v>
      </c>
      <c r="BM138" s="143" t="s">
        <v>716</v>
      </c>
    </row>
    <row r="139" spans="2:65" s="1" customFormat="1" ht="62.65" customHeight="1">
      <c r="B139" s="32"/>
      <c r="C139" s="131" t="s">
        <v>584</v>
      </c>
      <c r="D139" s="131" t="s">
        <v>434</v>
      </c>
      <c r="E139" s="132" t="s">
        <v>2278</v>
      </c>
      <c r="F139" s="133" t="s">
        <v>2279</v>
      </c>
      <c r="G139" s="134" t="s">
        <v>437</v>
      </c>
      <c r="H139" s="135">
        <v>4</v>
      </c>
      <c r="I139" s="136"/>
      <c r="J139" s="137">
        <f>ROUND(I139*H139,2)</f>
        <v>0</v>
      </c>
      <c r="K139" s="133" t="s">
        <v>438</v>
      </c>
      <c r="L139" s="138"/>
      <c r="M139" s="139" t="s">
        <v>19</v>
      </c>
      <c r="N139" s="140" t="s">
        <v>42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2148</v>
      </c>
      <c r="AT139" s="143" t="s">
        <v>434</v>
      </c>
      <c r="AU139" s="143" t="s">
        <v>79</v>
      </c>
      <c r="AY139" s="17" t="s">
        <v>429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7" t="s">
        <v>79</v>
      </c>
      <c r="BK139" s="144">
        <f>ROUND(I139*H139,2)</f>
        <v>0</v>
      </c>
      <c r="BL139" s="17" t="s">
        <v>2148</v>
      </c>
      <c r="BM139" s="143" t="s">
        <v>588</v>
      </c>
    </row>
    <row r="140" spans="2:65" s="1" customFormat="1" ht="58.5">
      <c r="B140" s="32"/>
      <c r="D140" s="146" t="s">
        <v>777</v>
      </c>
      <c r="F140" s="175" t="s">
        <v>2280</v>
      </c>
      <c r="I140" s="176"/>
      <c r="L140" s="32"/>
      <c r="M140" s="177"/>
      <c r="T140" s="53"/>
      <c r="AT140" s="17" t="s">
        <v>777</v>
      </c>
      <c r="AU140" s="17" t="s">
        <v>79</v>
      </c>
    </row>
    <row r="141" spans="2:65" s="1" customFormat="1" ht="62.65" customHeight="1">
      <c r="B141" s="32"/>
      <c r="C141" s="166" t="s">
        <v>600</v>
      </c>
      <c r="D141" s="166" t="s">
        <v>780</v>
      </c>
      <c r="E141" s="167" t="s">
        <v>2281</v>
      </c>
      <c r="F141" s="168" t="s">
        <v>2282</v>
      </c>
      <c r="G141" s="169" t="s">
        <v>437</v>
      </c>
      <c r="H141" s="170">
        <v>2</v>
      </c>
      <c r="I141" s="171"/>
      <c r="J141" s="172">
        <f>ROUND(I141*H141,2)</f>
        <v>0</v>
      </c>
      <c r="K141" s="168" t="s">
        <v>438</v>
      </c>
      <c r="L141" s="32"/>
      <c r="M141" s="173" t="s">
        <v>19</v>
      </c>
      <c r="N141" s="174" t="s">
        <v>42</v>
      </c>
      <c r="P141" s="141">
        <f>O141*H141</f>
        <v>0</v>
      </c>
      <c r="Q141" s="141">
        <v>0</v>
      </c>
      <c r="R141" s="141">
        <f>Q141*H141</f>
        <v>0</v>
      </c>
      <c r="S141" s="141">
        <v>0</v>
      </c>
      <c r="T141" s="142">
        <f>S141*H141</f>
        <v>0</v>
      </c>
      <c r="AR141" s="143" t="s">
        <v>2148</v>
      </c>
      <c r="AT141" s="143" t="s">
        <v>780</v>
      </c>
      <c r="AU141" s="143" t="s">
        <v>79</v>
      </c>
      <c r="AY141" s="17" t="s">
        <v>429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7" t="s">
        <v>79</v>
      </c>
      <c r="BK141" s="144">
        <f>ROUND(I141*H141,2)</f>
        <v>0</v>
      </c>
      <c r="BL141" s="17" t="s">
        <v>2148</v>
      </c>
      <c r="BM141" s="143" t="s">
        <v>749</v>
      </c>
    </row>
    <row r="142" spans="2:65" s="1" customFormat="1" ht="19.5">
      <c r="B142" s="32"/>
      <c r="D142" s="146" t="s">
        <v>777</v>
      </c>
      <c r="F142" s="175" t="s">
        <v>2283</v>
      </c>
      <c r="I142" s="176"/>
      <c r="L142" s="32"/>
      <c r="M142" s="177"/>
      <c r="T142" s="53"/>
      <c r="AT142" s="17" t="s">
        <v>777</v>
      </c>
      <c r="AU142" s="17" t="s">
        <v>79</v>
      </c>
    </row>
    <row r="143" spans="2:65" s="1" customFormat="1" ht="55.5" customHeight="1">
      <c r="B143" s="32"/>
      <c r="C143" s="131" t="s">
        <v>604</v>
      </c>
      <c r="D143" s="131" t="s">
        <v>434</v>
      </c>
      <c r="E143" s="132" t="s">
        <v>2284</v>
      </c>
      <c r="F143" s="133" t="s">
        <v>2285</v>
      </c>
      <c r="G143" s="134" t="s">
        <v>437</v>
      </c>
      <c r="H143" s="135">
        <v>1</v>
      </c>
      <c r="I143" s="136"/>
      <c r="J143" s="137">
        <f>ROUND(I143*H143,2)</f>
        <v>0</v>
      </c>
      <c r="K143" s="133" t="s">
        <v>438</v>
      </c>
      <c r="L143" s="138"/>
      <c r="M143" s="139" t="s">
        <v>19</v>
      </c>
      <c r="N143" s="140" t="s">
        <v>42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2148</v>
      </c>
      <c r="AT143" s="143" t="s">
        <v>434</v>
      </c>
      <c r="AU143" s="143" t="s">
        <v>79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2148</v>
      </c>
      <c r="BM143" s="143" t="s">
        <v>764</v>
      </c>
    </row>
    <row r="144" spans="2:65" s="12" customFormat="1">
      <c r="B144" s="145"/>
      <c r="D144" s="146" t="s">
        <v>442</v>
      </c>
      <c r="E144" s="147" t="s">
        <v>19</v>
      </c>
      <c r="F144" s="148" t="s">
        <v>2286</v>
      </c>
      <c r="H144" s="147" t="s">
        <v>19</v>
      </c>
      <c r="I144" s="149"/>
      <c r="L144" s="145"/>
      <c r="M144" s="150"/>
      <c r="T144" s="151"/>
      <c r="AT144" s="147" t="s">
        <v>442</v>
      </c>
      <c r="AU144" s="147" t="s">
        <v>79</v>
      </c>
      <c r="AV144" s="12" t="s">
        <v>79</v>
      </c>
      <c r="AW144" s="12" t="s">
        <v>32</v>
      </c>
      <c r="AX144" s="12" t="s">
        <v>71</v>
      </c>
      <c r="AY144" s="147" t="s">
        <v>429</v>
      </c>
    </row>
    <row r="145" spans="2:65" s="13" customFormat="1">
      <c r="B145" s="152"/>
      <c r="D145" s="146" t="s">
        <v>442</v>
      </c>
      <c r="E145" s="153" t="s">
        <v>19</v>
      </c>
      <c r="F145" s="154" t="s">
        <v>79</v>
      </c>
      <c r="H145" s="155">
        <v>1</v>
      </c>
      <c r="I145" s="156"/>
      <c r="L145" s="152"/>
      <c r="M145" s="157"/>
      <c r="T145" s="158"/>
      <c r="AT145" s="153" t="s">
        <v>442</v>
      </c>
      <c r="AU145" s="153" t="s">
        <v>79</v>
      </c>
      <c r="AV145" s="13" t="s">
        <v>81</v>
      </c>
      <c r="AW145" s="13" t="s">
        <v>32</v>
      </c>
      <c r="AX145" s="13" t="s">
        <v>71</v>
      </c>
      <c r="AY145" s="153" t="s">
        <v>429</v>
      </c>
    </row>
    <row r="146" spans="2:65" s="14" customFormat="1">
      <c r="B146" s="159"/>
      <c r="D146" s="146" t="s">
        <v>442</v>
      </c>
      <c r="E146" s="160" t="s">
        <v>19</v>
      </c>
      <c r="F146" s="161" t="s">
        <v>451</v>
      </c>
      <c r="H146" s="162">
        <v>1</v>
      </c>
      <c r="I146" s="163"/>
      <c r="L146" s="159"/>
      <c r="M146" s="164"/>
      <c r="T146" s="165"/>
      <c r="AT146" s="160" t="s">
        <v>442</v>
      </c>
      <c r="AU146" s="160" t="s">
        <v>79</v>
      </c>
      <c r="AV146" s="14" t="s">
        <v>440</v>
      </c>
      <c r="AW146" s="14" t="s">
        <v>32</v>
      </c>
      <c r="AX146" s="14" t="s">
        <v>79</v>
      </c>
      <c r="AY146" s="160" t="s">
        <v>429</v>
      </c>
    </row>
    <row r="147" spans="2:65" s="1" customFormat="1" ht="49.15" customHeight="1">
      <c r="B147" s="32"/>
      <c r="C147" s="131" t="s">
        <v>460</v>
      </c>
      <c r="D147" s="131" t="s">
        <v>434</v>
      </c>
      <c r="E147" s="132" t="s">
        <v>2287</v>
      </c>
      <c r="F147" s="133" t="s">
        <v>2288</v>
      </c>
      <c r="G147" s="134" t="s">
        <v>437</v>
      </c>
      <c r="H147" s="135">
        <v>1</v>
      </c>
      <c r="I147" s="136"/>
      <c r="J147" s="137">
        <f>ROUND(I147*H147,2)</f>
        <v>0</v>
      </c>
      <c r="K147" s="133" t="s">
        <v>438</v>
      </c>
      <c r="L147" s="138"/>
      <c r="M147" s="139" t="s">
        <v>19</v>
      </c>
      <c r="N147" s="140" t="s">
        <v>42</v>
      </c>
      <c r="P147" s="141">
        <f>O147*H147</f>
        <v>0</v>
      </c>
      <c r="Q147" s="141">
        <v>0</v>
      </c>
      <c r="R147" s="141">
        <f>Q147*H147</f>
        <v>0</v>
      </c>
      <c r="S147" s="141">
        <v>0</v>
      </c>
      <c r="T147" s="142">
        <f>S147*H147</f>
        <v>0</v>
      </c>
      <c r="AR147" s="143" t="s">
        <v>2148</v>
      </c>
      <c r="AT147" s="143" t="s">
        <v>434</v>
      </c>
      <c r="AU147" s="143" t="s">
        <v>79</v>
      </c>
      <c r="AY147" s="17" t="s">
        <v>429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7" t="s">
        <v>79</v>
      </c>
      <c r="BK147" s="144">
        <f>ROUND(I147*H147,2)</f>
        <v>0</v>
      </c>
      <c r="BL147" s="17" t="s">
        <v>2148</v>
      </c>
      <c r="BM147" s="143" t="s">
        <v>786</v>
      </c>
    </row>
    <row r="148" spans="2:65" s="12" customFormat="1">
      <c r="B148" s="145"/>
      <c r="D148" s="146" t="s">
        <v>442</v>
      </c>
      <c r="E148" s="147" t="s">
        <v>19</v>
      </c>
      <c r="F148" s="148" t="s">
        <v>2289</v>
      </c>
      <c r="H148" s="147" t="s">
        <v>19</v>
      </c>
      <c r="I148" s="149"/>
      <c r="L148" s="145"/>
      <c r="M148" s="150"/>
      <c r="T148" s="151"/>
      <c r="AT148" s="147" t="s">
        <v>442</v>
      </c>
      <c r="AU148" s="147" t="s">
        <v>79</v>
      </c>
      <c r="AV148" s="12" t="s">
        <v>79</v>
      </c>
      <c r="AW148" s="12" t="s">
        <v>32</v>
      </c>
      <c r="AX148" s="12" t="s">
        <v>71</v>
      </c>
      <c r="AY148" s="147" t="s">
        <v>429</v>
      </c>
    </row>
    <row r="149" spans="2:65" s="13" customFormat="1">
      <c r="B149" s="152"/>
      <c r="D149" s="146" t="s">
        <v>442</v>
      </c>
      <c r="E149" s="153" t="s">
        <v>19</v>
      </c>
      <c r="F149" s="154" t="s">
        <v>79</v>
      </c>
      <c r="H149" s="155">
        <v>1</v>
      </c>
      <c r="I149" s="156"/>
      <c r="L149" s="152"/>
      <c r="M149" s="157"/>
      <c r="T149" s="158"/>
      <c r="AT149" s="153" t="s">
        <v>442</v>
      </c>
      <c r="AU149" s="153" t="s">
        <v>79</v>
      </c>
      <c r="AV149" s="13" t="s">
        <v>81</v>
      </c>
      <c r="AW149" s="13" t="s">
        <v>32</v>
      </c>
      <c r="AX149" s="13" t="s">
        <v>71</v>
      </c>
      <c r="AY149" s="153" t="s">
        <v>429</v>
      </c>
    </row>
    <row r="150" spans="2:65" s="14" customFormat="1">
      <c r="B150" s="159"/>
      <c r="D150" s="146" t="s">
        <v>442</v>
      </c>
      <c r="E150" s="160" t="s">
        <v>19</v>
      </c>
      <c r="F150" s="161" t="s">
        <v>451</v>
      </c>
      <c r="H150" s="162">
        <v>1</v>
      </c>
      <c r="I150" s="163"/>
      <c r="L150" s="159"/>
      <c r="M150" s="164"/>
      <c r="T150" s="165"/>
      <c r="AT150" s="160" t="s">
        <v>442</v>
      </c>
      <c r="AU150" s="160" t="s">
        <v>79</v>
      </c>
      <c r="AV150" s="14" t="s">
        <v>440</v>
      </c>
      <c r="AW150" s="14" t="s">
        <v>32</v>
      </c>
      <c r="AX150" s="14" t="s">
        <v>79</v>
      </c>
      <c r="AY150" s="160" t="s">
        <v>429</v>
      </c>
    </row>
    <row r="151" spans="2:65" s="1" customFormat="1" ht="37.9" customHeight="1">
      <c r="B151" s="32"/>
      <c r="C151" s="166" t="s">
        <v>469</v>
      </c>
      <c r="D151" s="166" t="s">
        <v>780</v>
      </c>
      <c r="E151" s="167" t="s">
        <v>2290</v>
      </c>
      <c r="F151" s="168" t="s">
        <v>2291</v>
      </c>
      <c r="G151" s="169" t="s">
        <v>437</v>
      </c>
      <c r="H151" s="170">
        <v>1</v>
      </c>
      <c r="I151" s="171"/>
      <c r="J151" s="172">
        <f>ROUND(I151*H151,2)</f>
        <v>0</v>
      </c>
      <c r="K151" s="168" t="s">
        <v>438</v>
      </c>
      <c r="L151" s="32"/>
      <c r="M151" s="173" t="s">
        <v>19</v>
      </c>
      <c r="N151" s="174" t="s">
        <v>42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2148</v>
      </c>
      <c r="AT151" s="143" t="s">
        <v>780</v>
      </c>
      <c r="AU151" s="143" t="s">
        <v>79</v>
      </c>
      <c r="AY151" s="17" t="s">
        <v>429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7" t="s">
        <v>79</v>
      </c>
      <c r="BK151" s="144">
        <f>ROUND(I151*H151,2)</f>
        <v>0</v>
      </c>
      <c r="BL151" s="17" t="s">
        <v>2148</v>
      </c>
      <c r="BM151" s="143" t="s">
        <v>810</v>
      </c>
    </row>
    <row r="152" spans="2:65" s="1" customFormat="1" ht="19.5">
      <c r="B152" s="32"/>
      <c r="D152" s="146" t="s">
        <v>777</v>
      </c>
      <c r="F152" s="175" t="s">
        <v>2292</v>
      </c>
      <c r="I152" s="176"/>
      <c r="L152" s="32"/>
      <c r="M152" s="177"/>
      <c r="T152" s="53"/>
      <c r="AT152" s="17" t="s">
        <v>777</v>
      </c>
      <c r="AU152" s="17" t="s">
        <v>79</v>
      </c>
    </row>
    <row r="153" spans="2:65" s="1" customFormat="1" ht="37.9" customHeight="1">
      <c r="B153" s="32"/>
      <c r="C153" s="131" t="s">
        <v>14</v>
      </c>
      <c r="D153" s="131" t="s">
        <v>434</v>
      </c>
      <c r="E153" s="132" t="s">
        <v>2293</v>
      </c>
      <c r="F153" s="133" t="s">
        <v>2294</v>
      </c>
      <c r="G153" s="134" t="s">
        <v>437</v>
      </c>
      <c r="H153" s="135">
        <v>1</v>
      </c>
      <c r="I153" s="136"/>
      <c r="J153" s="137">
        <f t="shared" ref="J153:J167" si="20">ROUND(I153*H153,2)</f>
        <v>0</v>
      </c>
      <c r="K153" s="133" t="s">
        <v>19</v>
      </c>
      <c r="L153" s="138"/>
      <c r="M153" s="139" t="s">
        <v>19</v>
      </c>
      <c r="N153" s="140" t="s">
        <v>42</v>
      </c>
      <c r="P153" s="141">
        <f t="shared" ref="P153:P167" si="21">O153*H153</f>
        <v>0</v>
      </c>
      <c r="Q153" s="141">
        <v>0</v>
      </c>
      <c r="R153" s="141">
        <f t="shared" ref="R153:R167" si="22">Q153*H153</f>
        <v>0</v>
      </c>
      <c r="S153" s="141">
        <v>0</v>
      </c>
      <c r="T153" s="142">
        <f t="shared" ref="T153:T167" si="23">S153*H153</f>
        <v>0</v>
      </c>
      <c r="AR153" s="143" t="s">
        <v>2148</v>
      </c>
      <c r="AT153" s="143" t="s">
        <v>434</v>
      </c>
      <c r="AU153" s="143" t="s">
        <v>79</v>
      </c>
      <c r="AY153" s="17" t="s">
        <v>429</v>
      </c>
      <c r="BE153" s="144">
        <f t="shared" ref="BE153:BE167" si="24">IF(N153="základní",J153,0)</f>
        <v>0</v>
      </c>
      <c r="BF153" s="144">
        <f t="shared" ref="BF153:BF167" si="25">IF(N153="snížená",J153,0)</f>
        <v>0</v>
      </c>
      <c r="BG153" s="144">
        <f t="shared" ref="BG153:BG167" si="26">IF(N153="zákl. přenesená",J153,0)</f>
        <v>0</v>
      </c>
      <c r="BH153" s="144">
        <f t="shared" ref="BH153:BH167" si="27">IF(N153="sníž. přenesená",J153,0)</f>
        <v>0</v>
      </c>
      <c r="BI153" s="144">
        <f t="shared" ref="BI153:BI167" si="28">IF(N153="nulová",J153,0)</f>
        <v>0</v>
      </c>
      <c r="BJ153" s="17" t="s">
        <v>79</v>
      </c>
      <c r="BK153" s="144">
        <f t="shared" ref="BK153:BK167" si="29">ROUND(I153*H153,2)</f>
        <v>0</v>
      </c>
      <c r="BL153" s="17" t="s">
        <v>2148</v>
      </c>
      <c r="BM153" s="143" t="s">
        <v>471</v>
      </c>
    </row>
    <row r="154" spans="2:65" s="1" customFormat="1" ht="16.5" customHeight="1">
      <c r="B154" s="32"/>
      <c r="C154" s="166" t="s">
        <v>458</v>
      </c>
      <c r="D154" s="166" t="s">
        <v>780</v>
      </c>
      <c r="E154" s="167" t="s">
        <v>2295</v>
      </c>
      <c r="F154" s="168" t="s">
        <v>2296</v>
      </c>
      <c r="G154" s="169" t="s">
        <v>747</v>
      </c>
      <c r="H154" s="170">
        <v>100</v>
      </c>
      <c r="I154" s="171"/>
      <c r="J154" s="172">
        <f t="shared" si="20"/>
        <v>0</v>
      </c>
      <c r="K154" s="168" t="s">
        <v>438</v>
      </c>
      <c r="L154" s="32"/>
      <c r="M154" s="173" t="s">
        <v>19</v>
      </c>
      <c r="N154" s="174" t="s">
        <v>42</v>
      </c>
      <c r="P154" s="141">
        <f t="shared" si="21"/>
        <v>0</v>
      </c>
      <c r="Q154" s="141">
        <v>0</v>
      </c>
      <c r="R154" s="141">
        <f t="shared" si="22"/>
        <v>0</v>
      </c>
      <c r="S154" s="141">
        <v>0</v>
      </c>
      <c r="T154" s="142">
        <f t="shared" si="23"/>
        <v>0</v>
      </c>
      <c r="AR154" s="143" t="s">
        <v>2148</v>
      </c>
      <c r="AT154" s="143" t="s">
        <v>780</v>
      </c>
      <c r="AU154" s="143" t="s">
        <v>79</v>
      </c>
      <c r="AY154" s="17" t="s">
        <v>429</v>
      </c>
      <c r="BE154" s="144">
        <f t="shared" si="24"/>
        <v>0</v>
      </c>
      <c r="BF154" s="144">
        <f t="shared" si="25"/>
        <v>0</v>
      </c>
      <c r="BG154" s="144">
        <f t="shared" si="26"/>
        <v>0</v>
      </c>
      <c r="BH154" s="144">
        <f t="shared" si="27"/>
        <v>0</v>
      </c>
      <c r="BI154" s="144">
        <f t="shared" si="28"/>
        <v>0</v>
      </c>
      <c r="BJ154" s="17" t="s">
        <v>79</v>
      </c>
      <c r="BK154" s="144">
        <f t="shared" si="29"/>
        <v>0</v>
      </c>
      <c r="BL154" s="17" t="s">
        <v>2148</v>
      </c>
      <c r="BM154" s="143" t="s">
        <v>704</v>
      </c>
    </row>
    <row r="155" spans="2:65" s="1" customFormat="1" ht="24.2" customHeight="1">
      <c r="B155" s="32"/>
      <c r="C155" s="131" t="s">
        <v>621</v>
      </c>
      <c r="D155" s="131" t="s">
        <v>434</v>
      </c>
      <c r="E155" s="132" t="s">
        <v>2297</v>
      </c>
      <c r="F155" s="133" t="s">
        <v>2298</v>
      </c>
      <c r="G155" s="134" t="s">
        <v>747</v>
      </c>
      <c r="H155" s="135">
        <v>100</v>
      </c>
      <c r="I155" s="136"/>
      <c r="J155" s="137">
        <f t="shared" si="20"/>
        <v>0</v>
      </c>
      <c r="K155" s="133" t="s">
        <v>438</v>
      </c>
      <c r="L155" s="138"/>
      <c r="M155" s="139" t="s">
        <v>19</v>
      </c>
      <c r="N155" s="140" t="s">
        <v>42</v>
      </c>
      <c r="P155" s="141">
        <f t="shared" si="21"/>
        <v>0</v>
      </c>
      <c r="Q155" s="141">
        <v>0</v>
      </c>
      <c r="R155" s="141">
        <f t="shared" si="22"/>
        <v>0</v>
      </c>
      <c r="S155" s="141">
        <v>0</v>
      </c>
      <c r="T155" s="142">
        <f t="shared" si="23"/>
        <v>0</v>
      </c>
      <c r="AR155" s="143" t="s">
        <v>2148</v>
      </c>
      <c r="AT155" s="143" t="s">
        <v>434</v>
      </c>
      <c r="AU155" s="143" t="s">
        <v>79</v>
      </c>
      <c r="AY155" s="17" t="s">
        <v>429</v>
      </c>
      <c r="BE155" s="144">
        <f t="shared" si="24"/>
        <v>0</v>
      </c>
      <c r="BF155" s="144">
        <f t="shared" si="25"/>
        <v>0</v>
      </c>
      <c r="BG155" s="144">
        <f t="shared" si="26"/>
        <v>0</v>
      </c>
      <c r="BH155" s="144">
        <f t="shared" si="27"/>
        <v>0</v>
      </c>
      <c r="BI155" s="144">
        <f t="shared" si="28"/>
        <v>0</v>
      </c>
      <c r="BJ155" s="17" t="s">
        <v>79</v>
      </c>
      <c r="BK155" s="144">
        <f t="shared" si="29"/>
        <v>0</v>
      </c>
      <c r="BL155" s="17" t="s">
        <v>2148</v>
      </c>
      <c r="BM155" s="143" t="s">
        <v>854</v>
      </c>
    </row>
    <row r="156" spans="2:65" s="1" customFormat="1" ht="37.9" customHeight="1">
      <c r="B156" s="32"/>
      <c r="C156" s="166" t="s">
        <v>629</v>
      </c>
      <c r="D156" s="166" t="s">
        <v>780</v>
      </c>
      <c r="E156" s="167" t="s">
        <v>2299</v>
      </c>
      <c r="F156" s="168" t="s">
        <v>2300</v>
      </c>
      <c r="G156" s="169" t="s">
        <v>437</v>
      </c>
      <c r="H156" s="170">
        <v>4</v>
      </c>
      <c r="I156" s="171"/>
      <c r="J156" s="172">
        <f t="shared" si="20"/>
        <v>0</v>
      </c>
      <c r="K156" s="168" t="s">
        <v>438</v>
      </c>
      <c r="L156" s="32"/>
      <c r="M156" s="173" t="s">
        <v>19</v>
      </c>
      <c r="N156" s="174" t="s">
        <v>42</v>
      </c>
      <c r="P156" s="141">
        <f t="shared" si="21"/>
        <v>0</v>
      </c>
      <c r="Q156" s="141">
        <v>0</v>
      </c>
      <c r="R156" s="141">
        <f t="shared" si="22"/>
        <v>0</v>
      </c>
      <c r="S156" s="141">
        <v>0</v>
      </c>
      <c r="T156" s="142">
        <f t="shared" si="23"/>
        <v>0</v>
      </c>
      <c r="AR156" s="143" t="s">
        <v>2148</v>
      </c>
      <c r="AT156" s="143" t="s">
        <v>780</v>
      </c>
      <c r="AU156" s="143" t="s">
        <v>79</v>
      </c>
      <c r="AY156" s="17" t="s">
        <v>429</v>
      </c>
      <c r="BE156" s="144">
        <f t="shared" si="24"/>
        <v>0</v>
      </c>
      <c r="BF156" s="144">
        <f t="shared" si="25"/>
        <v>0</v>
      </c>
      <c r="BG156" s="144">
        <f t="shared" si="26"/>
        <v>0</v>
      </c>
      <c r="BH156" s="144">
        <f t="shared" si="27"/>
        <v>0</v>
      </c>
      <c r="BI156" s="144">
        <f t="shared" si="28"/>
        <v>0</v>
      </c>
      <c r="BJ156" s="17" t="s">
        <v>79</v>
      </c>
      <c r="BK156" s="144">
        <f t="shared" si="29"/>
        <v>0</v>
      </c>
      <c r="BL156" s="17" t="s">
        <v>2148</v>
      </c>
      <c r="BM156" s="143" t="s">
        <v>863</v>
      </c>
    </row>
    <row r="157" spans="2:65" s="1" customFormat="1" ht="33" customHeight="1">
      <c r="B157" s="32"/>
      <c r="C157" s="131" t="s">
        <v>444</v>
      </c>
      <c r="D157" s="131" t="s">
        <v>434</v>
      </c>
      <c r="E157" s="132" t="s">
        <v>2301</v>
      </c>
      <c r="F157" s="133" t="s">
        <v>2302</v>
      </c>
      <c r="G157" s="134" t="s">
        <v>437</v>
      </c>
      <c r="H157" s="135">
        <v>4</v>
      </c>
      <c r="I157" s="136"/>
      <c r="J157" s="137">
        <f t="shared" si="20"/>
        <v>0</v>
      </c>
      <c r="K157" s="133" t="s">
        <v>438</v>
      </c>
      <c r="L157" s="138"/>
      <c r="M157" s="139" t="s">
        <v>19</v>
      </c>
      <c r="N157" s="140" t="s">
        <v>42</v>
      </c>
      <c r="P157" s="141">
        <f t="shared" si="21"/>
        <v>0</v>
      </c>
      <c r="Q157" s="141">
        <v>0</v>
      </c>
      <c r="R157" s="141">
        <f t="shared" si="22"/>
        <v>0</v>
      </c>
      <c r="S157" s="141">
        <v>0</v>
      </c>
      <c r="T157" s="142">
        <f t="shared" si="23"/>
        <v>0</v>
      </c>
      <c r="AR157" s="143" t="s">
        <v>2148</v>
      </c>
      <c r="AT157" s="143" t="s">
        <v>434</v>
      </c>
      <c r="AU157" s="143" t="s">
        <v>79</v>
      </c>
      <c r="AY157" s="17" t="s">
        <v>429</v>
      </c>
      <c r="BE157" s="144">
        <f t="shared" si="24"/>
        <v>0</v>
      </c>
      <c r="BF157" s="144">
        <f t="shared" si="25"/>
        <v>0</v>
      </c>
      <c r="BG157" s="144">
        <f t="shared" si="26"/>
        <v>0</v>
      </c>
      <c r="BH157" s="144">
        <f t="shared" si="27"/>
        <v>0</v>
      </c>
      <c r="BI157" s="144">
        <f t="shared" si="28"/>
        <v>0</v>
      </c>
      <c r="BJ157" s="17" t="s">
        <v>79</v>
      </c>
      <c r="BK157" s="144">
        <f t="shared" si="29"/>
        <v>0</v>
      </c>
      <c r="BL157" s="17" t="s">
        <v>2148</v>
      </c>
      <c r="BM157" s="143" t="s">
        <v>879</v>
      </c>
    </row>
    <row r="158" spans="2:65" s="1" customFormat="1" ht="16.5" customHeight="1">
      <c r="B158" s="32"/>
      <c r="C158" s="166" t="s">
        <v>638</v>
      </c>
      <c r="D158" s="166" t="s">
        <v>780</v>
      </c>
      <c r="E158" s="167" t="s">
        <v>2303</v>
      </c>
      <c r="F158" s="168" t="s">
        <v>2304</v>
      </c>
      <c r="G158" s="169" t="s">
        <v>437</v>
      </c>
      <c r="H158" s="170">
        <v>4</v>
      </c>
      <c r="I158" s="171"/>
      <c r="J158" s="172">
        <f t="shared" si="20"/>
        <v>0</v>
      </c>
      <c r="K158" s="168" t="s">
        <v>438</v>
      </c>
      <c r="L158" s="32"/>
      <c r="M158" s="173" t="s">
        <v>19</v>
      </c>
      <c r="N158" s="174" t="s">
        <v>42</v>
      </c>
      <c r="P158" s="141">
        <f t="shared" si="21"/>
        <v>0</v>
      </c>
      <c r="Q158" s="141">
        <v>0</v>
      </c>
      <c r="R158" s="141">
        <f t="shared" si="22"/>
        <v>0</v>
      </c>
      <c r="S158" s="141">
        <v>0</v>
      </c>
      <c r="T158" s="142">
        <f t="shared" si="23"/>
        <v>0</v>
      </c>
      <c r="AR158" s="143" t="s">
        <v>2148</v>
      </c>
      <c r="AT158" s="143" t="s">
        <v>780</v>
      </c>
      <c r="AU158" s="143" t="s">
        <v>79</v>
      </c>
      <c r="AY158" s="17" t="s">
        <v>429</v>
      </c>
      <c r="BE158" s="144">
        <f t="shared" si="24"/>
        <v>0</v>
      </c>
      <c r="BF158" s="144">
        <f t="shared" si="25"/>
        <v>0</v>
      </c>
      <c r="BG158" s="144">
        <f t="shared" si="26"/>
        <v>0</v>
      </c>
      <c r="BH158" s="144">
        <f t="shared" si="27"/>
        <v>0</v>
      </c>
      <c r="BI158" s="144">
        <f t="shared" si="28"/>
        <v>0</v>
      </c>
      <c r="BJ158" s="17" t="s">
        <v>79</v>
      </c>
      <c r="BK158" s="144">
        <f t="shared" si="29"/>
        <v>0</v>
      </c>
      <c r="BL158" s="17" t="s">
        <v>2148</v>
      </c>
      <c r="BM158" s="143" t="s">
        <v>895</v>
      </c>
    </row>
    <row r="159" spans="2:65" s="1" customFormat="1" ht="49.15" customHeight="1">
      <c r="B159" s="32"/>
      <c r="C159" s="131" t="s">
        <v>644</v>
      </c>
      <c r="D159" s="131" t="s">
        <v>434</v>
      </c>
      <c r="E159" s="132" t="s">
        <v>2305</v>
      </c>
      <c r="F159" s="133" t="s">
        <v>2306</v>
      </c>
      <c r="G159" s="134" t="s">
        <v>437</v>
      </c>
      <c r="H159" s="135">
        <v>4</v>
      </c>
      <c r="I159" s="136"/>
      <c r="J159" s="137">
        <f t="shared" si="20"/>
        <v>0</v>
      </c>
      <c r="K159" s="133" t="s">
        <v>438</v>
      </c>
      <c r="L159" s="138"/>
      <c r="M159" s="139" t="s">
        <v>19</v>
      </c>
      <c r="N159" s="140" t="s">
        <v>42</v>
      </c>
      <c r="P159" s="141">
        <f t="shared" si="21"/>
        <v>0</v>
      </c>
      <c r="Q159" s="141">
        <v>0</v>
      </c>
      <c r="R159" s="141">
        <f t="shared" si="22"/>
        <v>0</v>
      </c>
      <c r="S159" s="141">
        <v>0</v>
      </c>
      <c r="T159" s="142">
        <f t="shared" si="23"/>
        <v>0</v>
      </c>
      <c r="AR159" s="143" t="s">
        <v>2148</v>
      </c>
      <c r="AT159" s="143" t="s">
        <v>434</v>
      </c>
      <c r="AU159" s="143" t="s">
        <v>79</v>
      </c>
      <c r="AY159" s="17" t="s">
        <v>429</v>
      </c>
      <c r="BE159" s="144">
        <f t="shared" si="24"/>
        <v>0</v>
      </c>
      <c r="BF159" s="144">
        <f t="shared" si="25"/>
        <v>0</v>
      </c>
      <c r="BG159" s="144">
        <f t="shared" si="26"/>
        <v>0</v>
      </c>
      <c r="BH159" s="144">
        <f t="shared" si="27"/>
        <v>0</v>
      </c>
      <c r="BI159" s="144">
        <f t="shared" si="28"/>
        <v>0</v>
      </c>
      <c r="BJ159" s="17" t="s">
        <v>79</v>
      </c>
      <c r="BK159" s="144">
        <f t="shared" si="29"/>
        <v>0</v>
      </c>
      <c r="BL159" s="17" t="s">
        <v>2148</v>
      </c>
      <c r="BM159" s="143" t="s">
        <v>914</v>
      </c>
    </row>
    <row r="160" spans="2:65" s="1" customFormat="1" ht="49.15" customHeight="1">
      <c r="B160" s="32"/>
      <c r="C160" s="166" t="s">
        <v>655</v>
      </c>
      <c r="D160" s="166" t="s">
        <v>780</v>
      </c>
      <c r="E160" s="167" t="s">
        <v>2307</v>
      </c>
      <c r="F160" s="168" t="s">
        <v>2308</v>
      </c>
      <c r="G160" s="169" t="s">
        <v>437</v>
      </c>
      <c r="H160" s="170">
        <v>2</v>
      </c>
      <c r="I160" s="171"/>
      <c r="J160" s="172">
        <f t="shared" si="20"/>
        <v>0</v>
      </c>
      <c r="K160" s="168" t="s">
        <v>438</v>
      </c>
      <c r="L160" s="32"/>
      <c r="M160" s="173" t="s">
        <v>19</v>
      </c>
      <c r="N160" s="174" t="s">
        <v>42</v>
      </c>
      <c r="P160" s="141">
        <f t="shared" si="21"/>
        <v>0</v>
      </c>
      <c r="Q160" s="141">
        <v>0</v>
      </c>
      <c r="R160" s="141">
        <f t="shared" si="22"/>
        <v>0</v>
      </c>
      <c r="S160" s="141">
        <v>0</v>
      </c>
      <c r="T160" s="142">
        <f t="shared" si="23"/>
        <v>0</v>
      </c>
      <c r="AR160" s="143" t="s">
        <v>2148</v>
      </c>
      <c r="AT160" s="143" t="s">
        <v>780</v>
      </c>
      <c r="AU160" s="143" t="s">
        <v>79</v>
      </c>
      <c r="AY160" s="17" t="s">
        <v>429</v>
      </c>
      <c r="BE160" s="144">
        <f t="shared" si="24"/>
        <v>0</v>
      </c>
      <c r="BF160" s="144">
        <f t="shared" si="25"/>
        <v>0</v>
      </c>
      <c r="BG160" s="144">
        <f t="shared" si="26"/>
        <v>0</v>
      </c>
      <c r="BH160" s="144">
        <f t="shared" si="27"/>
        <v>0</v>
      </c>
      <c r="BI160" s="144">
        <f t="shared" si="28"/>
        <v>0</v>
      </c>
      <c r="BJ160" s="17" t="s">
        <v>79</v>
      </c>
      <c r="BK160" s="144">
        <f t="shared" si="29"/>
        <v>0</v>
      </c>
      <c r="BL160" s="17" t="s">
        <v>2148</v>
      </c>
      <c r="BM160" s="143" t="s">
        <v>925</v>
      </c>
    </row>
    <row r="161" spans="2:65" s="1" customFormat="1" ht="33" customHeight="1">
      <c r="B161" s="32"/>
      <c r="C161" s="131" t="s">
        <v>661</v>
      </c>
      <c r="D161" s="131" t="s">
        <v>434</v>
      </c>
      <c r="E161" s="132" t="s">
        <v>2309</v>
      </c>
      <c r="F161" s="133" t="s">
        <v>2310</v>
      </c>
      <c r="G161" s="134" t="s">
        <v>437</v>
      </c>
      <c r="H161" s="135">
        <v>1</v>
      </c>
      <c r="I161" s="136"/>
      <c r="J161" s="137">
        <f t="shared" si="20"/>
        <v>0</v>
      </c>
      <c r="K161" s="133" t="s">
        <v>438</v>
      </c>
      <c r="L161" s="138"/>
      <c r="M161" s="139" t="s">
        <v>19</v>
      </c>
      <c r="N161" s="140" t="s">
        <v>42</v>
      </c>
      <c r="P161" s="141">
        <f t="shared" si="21"/>
        <v>0</v>
      </c>
      <c r="Q161" s="141">
        <v>0</v>
      </c>
      <c r="R161" s="141">
        <f t="shared" si="22"/>
        <v>0</v>
      </c>
      <c r="S161" s="141">
        <v>0</v>
      </c>
      <c r="T161" s="142">
        <f t="shared" si="23"/>
        <v>0</v>
      </c>
      <c r="AR161" s="143" t="s">
        <v>2148</v>
      </c>
      <c r="AT161" s="143" t="s">
        <v>434</v>
      </c>
      <c r="AU161" s="143" t="s">
        <v>79</v>
      </c>
      <c r="AY161" s="17" t="s">
        <v>429</v>
      </c>
      <c r="BE161" s="144">
        <f t="shared" si="24"/>
        <v>0</v>
      </c>
      <c r="BF161" s="144">
        <f t="shared" si="25"/>
        <v>0</v>
      </c>
      <c r="BG161" s="144">
        <f t="shared" si="26"/>
        <v>0</v>
      </c>
      <c r="BH161" s="144">
        <f t="shared" si="27"/>
        <v>0</v>
      </c>
      <c r="BI161" s="144">
        <f t="shared" si="28"/>
        <v>0</v>
      </c>
      <c r="BJ161" s="17" t="s">
        <v>79</v>
      </c>
      <c r="BK161" s="144">
        <f t="shared" si="29"/>
        <v>0</v>
      </c>
      <c r="BL161" s="17" t="s">
        <v>2148</v>
      </c>
      <c r="BM161" s="143" t="s">
        <v>608</v>
      </c>
    </row>
    <row r="162" spans="2:65" s="1" customFormat="1" ht="21.75" customHeight="1">
      <c r="B162" s="32"/>
      <c r="C162" s="166" t="s">
        <v>665</v>
      </c>
      <c r="D162" s="166" t="s">
        <v>780</v>
      </c>
      <c r="E162" s="167" t="s">
        <v>2159</v>
      </c>
      <c r="F162" s="168" t="s">
        <v>2160</v>
      </c>
      <c r="G162" s="169" t="s">
        <v>437</v>
      </c>
      <c r="H162" s="170">
        <v>4</v>
      </c>
      <c r="I162" s="171"/>
      <c r="J162" s="172">
        <f t="shared" si="20"/>
        <v>0</v>
      </c>
      <c r="K162" s="168" t="s">
        <v>438</v>
      </c>
      <c r="L162" s="32"/>
      <c r="M162" s="173" t="s">
        <v>19</v>
      </c>
      <c r="N162" s="174" t="s">
        <v>42</v>
      </c>
      <c r="P162" s="141">
        <f t="shared" si="21"/>
        <v>0</v>
      </c>
      <c r="Q162" s="141">
        <v>0</v>
      </c>
      <c r="R162" s="141">
        <f t="shared" si="22"/>
        <v>0</v>
      </c>
      <c r="S162" s="141">
        <v>0</v>
      </c>
      <c r="T162" s="142">
        <f t="shared" si="23"/>
        <v>0</v>
      </c>
      <c r="AR162" s="143" t="s">
        <v>2148</v>
      </c>
      <c r="AT162" s="143" t="s">
        <v>780</v>
      </c>
      <c r="AU162" s="143" t="s">
        <v>79</v>
      </c>
      <c r="AY162" s="17" t="s">
        <v>429</v>
      </c>
      <c r="BE162" s="144">
        <f t="shared" si="24"/>
        <v>0</v>
      </c>
      <c r="BF162" s="144">
        <f t="shared" si="25"/>
        <v>0</v>
      </c>
      <c r="BG162" s="144">
        <f t="shared" si="26"/>
        <v>0</v>
      </c>
      <c r="BH162" s="144">
        <f t="shared" si="27"/>
        <v>0</v>
      </c>
      <c r="BI162" s="144">
        <f t="shared" si="28"/>
        <v>0</v>
      </c>
      <c r="BJ162" s="17" t="s">
        <v>79</v>
      </c>
      <c r="BK162" s="144">
        <f t="shared" si="29"/>
        <v>0</v>
      </c>
      <c r="BL162" s="17" t="s">
        <v>2148</v>
      </c>
      <c r="BM162" s="143" t="s">
        <v>943</v>
      </c>
    </row>
    <row r="163" spans="2:65" s="1" customFormat="1" ht="101.25" customHeight="1">
      <c r="B163" s="32"/>
      <c r="C163" s="166" t="s">
        <v>669</v>
      </c>
      <c r="D163" s="166" t="s">
        <v>780</v>
      </c>
      <c r="E163" s="167" t="s">
        <v>2092</v>
      </c>
      <c r="F163" s="168" t="s">
        <v>2093</v>
      </c>
      <c r="G163" s="169" t="s">
        <v>437</v>
      </c>
      <c r="H163" s="170">
        <v>2</v>
      </c>
      <c r="I163" s="171"/>
      <c r="J163" s="172">
        <f t="shared" si="20"/>
        <v>0</v>
      </c>
      <c r="K163" s="168" t="s">
        <v>438</v>
      </c>
      <c r="L163" s="32"/>
      <c r="M163" s="173" t="s">
        <v>19</v>
      </c>
      <c r="N163" s="174" t="s">
        <v>42</v>
      </c>
      <c r="P163" s="141">
        <f t="shared" si="21"/>
        <v>0</v>
      </c>
      <c r="Q163" s="141">
        <v>0</v>
      </c>
      <c r="R163" s="141">
        <f t="shared" si="22"/>
        <v>0</v>
      </c>
      <c r="S163" s="141">
        <v>0</v>
      </c>
      <c r="T163" s="142">
        <f t="shared" si="23"/>
        <v>0</v>
      </c>
      <c r="AR163" s="143" t="s">
        <v>2148</v>
      </c>
      <c r="AT163" s="143" t="s">
        <v>780</v>
      </c>
      <c r="AU163" s="143" t="s">
        <v>79</v>
      </c>
      <c r="AY163" s="17" t="s">
        <v>429</v>
      </c>
      <c r="BE163" s="144">
        <f t="shared" si="24"/>
        <v>0</v>
      </c>
      <c r="BF163" s="144">
        <f t="shared" si="25"/>
        <v>0</v>
      </c>
      <c r="BG163" s="144">
        <f t="shared" si="26"/>
        <v>0</v>
      </c>
      <c r="BH163" s="144">
        <f t="shared" si="27"/>
        <v>0</v>
      </c>
      <c r="BI163" s="144">
        <f t="shared" si="28"/>
        <v>0</v>
      </c>
      <c r="BJ163" s="17" t="s">
        <v>79</v>
      </c>
      <c r="BK163" s="144">
        <f t="shared" si="29"/>
        <v>0</v>
      </c>
      <c r="BL163" s="17" t="s">
        <v>2148</v>
      </c>
      <c r="BM163" s="143" t="s">
        <v>952</v>
      </c>
    </row>
    <row r="164" spans="2:65" s="1" customFormat="1" ht="114.95" customHeight="1">
      <c r="B164" s="32"/>
      <c r="C164" s="166" t="s">
        <v>678</v>
      </c>
      <c r="D164" s="166" t="s">
        <v>780</v>
      </c>
      <c r="E164" s="167" t="s">
        <v>2095</v>
      </c>
      <c r="F164" s="168" t="s">
        <v>2096</v>
      </c>
      <c r="G164" s="169" t="s">
        <v>437</v>
      </c>
      <c r="H164" s="170">
        <v>20</v>
      </c>
      <c r="I164" s="171"/>
      <c r="J164" s="172">
        <f t="shared" si="20"/>
        <v>0</v>
      </c>
      <c r="K164" s="168" t="s">
        <v>438</v>
      </c>
      <c r="L164" s="32"/>
      <c r="M164" s="173" t="s">
        <v>19</v>
      </c>
      <c r="N164" s="174" t="s">
        <v>42</v>
      </c>
      <c r="P164" s="141">
        <f t="shared" si="21"/>
        <v>0</v>
      </c>
      <c r="Q164" s="141">
        <v>0</v>
      </c>
      <c r="R164" s="141">
        <f t="shared" si="22"/>
        <v>0</v>
      </c>
      <c r="S164" s="141">
        <v>0</v>
      </c>
      <c r="T164" s="142">
        <f t="shared" si="23"/>
        <v>0</v>
      </c>
      <c r="AR164" s="143" t="s">
        <v>2148</v>
      </c>
      <c r="AT164" s="143" t="s">
        <v>780</v>
      </c>
      <c r="AU164" s="143" t="s">
        <v>79</v>
      </c>
      <c r="AY164" s="17" t="s">
        <v>429</v>
      </c>
      <c r="BE164" s="144">
        <f t="shared" si="24"/>
        <v>0</v>
      </c>
      <c r="BF164" s="144">
        <f t="shared" si="25"/>
        <v>0</v>
      </c>
      <c r="BG164" s="144">
        <f t="shared" si="26"/>
        <v>0</v>
      </c>
      <c r="BH164" s="144">
        <f t="shared" si="27"/>
        <v>0</v>
      </c>
      <c r="BI164" s="144">
        <f t="shared" si="28"/>
        <v>0</v>
      </c>
      <c r="BJ164" s="17" t="s">
        <v>79</v>
      </c>
      <c r="BK164" s="144">
        <f t="shared" si="29"/>
        <v>0</v>
      </c>
      <c r="BL164" s="17" t="s">
        <v>2148</v>
      </c>
      <c r="BM164" s="143" t="s">
        <v>964</v>
      </c>
    </row>
    <row r="165" spans="2:65" s="1" customFormat="1" ht="90" customHeight="1">
      <c r="B165" s="32"/>
      <c r="C165" s="166" t="s">
        <v>685</v>
      </c>
      <c r="D165" s="166" t="s">
        <v>780</v>
      </c>
      <c r="E165" s="167" t="s">
        <v>1240</v>
      </c>
      <c r="F165" s="168" t="s">
        <v>1241</v>
      </c>
      <c r="G165" s="169" t="s">
        <v>719</v>
      </c>
      <c r="H165" s="170">
        <v>3.6</v>
      </c>
      <c r="I165" s="171"/>
      <c r="J165" s="172">
        <f t="shared" si="20"/>
        <v>0</v>
      </c>
      <c r="K165" s="168" t="s">
        <v>438</v>
      </c>
      <c r="L165" s="32"/>
      <c r="M165" s="173" t="s">
        <v>19</v>
      </c>
      <c r="N165" s="174" t="s">
        <v>42</v>
      </c>
      <c r="P165" s="141">
        <f t="shared" si="21"/>
        <v>0</v>
      </c>
      <c r="Q165" s="141">
        <v>0</v>
      </c>
      <c r="R165" s="141">
        <f t="shared" si="22"/>
        <v>0</v>
      </c>
      <c r="S165" s="141">
        <v>0</v>
      </c>
      <c r="T165" s="142">
        <f t="shared" si="23"/>
        <v>0</v>
      </c>
      <c r="AR165" s="143" t="s">
        <v>2148</v>
      </c>
      <c r="AT165" s="143" t="s">
        <v>780</v>
      </c>
      <c r="AU165" s="143" t="s">
        <v>79</v>
      </c>
      <c r="AY165" s="17" t="s">
        <v>429</v>
      </c>
      <c r="BE165" s="144">
        <f t="shared" si="24"/>
        <v>0</v>
      </c>
      <c r="BF165" s="144">
        <f t="shared" si="25"/>
        <v>0</v>
      </c>
      <c r="BG165" s="144">
        <f t="shared" si="26"/>
        <v>0</v>
      </c>
      <c r="BH165" s="144">
        <f t="shared" si="27"/>
        <v>0</v>
      </c>
      <c r="BI165" s="144">
        <f t="shared" si="28"/>
        <v>0</v>
      </c>
      <c r="BJ165" s="17" t="s">
        <v>79</v>
      </c>
      <c r="BK165" s="144">
        <f t="shared" si="29"/>
        <v>0</v>
      </c>
      <c r="BL165" s="17" t="s">
        <v>2148</v>
      </c>
      <c r="BM165" s="143" t="s">
        <v>975</v>
      </c>
    </row>
    <row r="166" spans="2:65" s="1" customFormat="1" ht="44.25" customHeight="1">
      <c r="B166" s="32"/>
      <c r="C166" s="166" t="s">
        <v>692</v>
      </c>
      <c r="D166" s="166" t="s">
        <v>780</v>
      </c>
      <c r="E166" s="167" t="s">
        <v>2165</v>
      </c>
      <c r="F166" s="168" t="s">
        <v>2166</v>
      </c>
      <c r="G166" s="169" t="s">
        <v>719</v>
      </c>
      <c r="H166" s="170">
        <v>3.6</v>
      </c>
      <c r="I166" s="171"/>
      <c r="J166" s="172">
        <f t="shared" si="20"/>
        <v>0</v>
      </c>
      <c r="K166" s="168" t="s">
        <v>438</v>
      </c>
      <c r="L166" s="32"/>
      <c r="M166" s="173" t="s">
        <v>19</v>
      </c>
      <c r="N166" s="174" t="s">
        <v>42</v>
      </c>
      <c r="P166" s="141">
        <f t="shared" si="21"/>
        <v>0</v>
      </c>
      <c r="Q166" s="141">
        <v>0</v>
      </c>
      <c r="R166" s="141">
        <f t="shared" si="22"/>
        <v>0</v>
      </c>
      <c r="S166" s="141">
        <v>0</v>
      </c>
      <c r="T166" s="142">
        <f t="shared" si="23"/>
        <v>0</v>
      </c>
      <c r="AR166" s="143" t="s">
        <v>2148</v>
      </c>
      <c r="AT166" s="143" t="s">
        <v>780</v>
      </c>
      <c r="AU166" s="143" t="s">
        <v>79</v>
      </c>
      <c r="AY166" s="17" t="s">
        <v>429</v>
      </c>
      <c r="BE166" s="144">
        <f t="shared" si="24"/>
        <v>0</v>
      </c>
      <c r="BF166" s="144">
        <f t="shared" si="25"/>
        <v>0</v>
      </c>
      <c r="BG166" s="144">
        <f t="shared" si="26"/>
        <v>0</v>
      </c>
      <c r="BH166" s="144">
        <f t="shared" si="27"/>
        <v>0</v>
      </c>
      <c r="BI166" s="144">
        <f t="shared" si="28"/>
        <v>0</v>
      </c>
      <c r="BJ166" s="17" t="s">
        <v>79</v>
      </c>
      <c r="BK166" s="144">
        <f t="shared" si="29"/>
        <v>0</v>
      </c>
      <c r="BL166" s="17" t="s">
        <v>2148</v>
      </c>
      <c r="BM166" s="143" t="s">
        <v>990</v>
      </c>
    </row>
    <row r="167" spans="2:65" s="1" customFormat="1" ht="100.5" customHeight="1">
      <c r="B167" s="32"/>
      <c r="C167" s="166" t="s">
        <v>700</v>
      </c>
      <c r="D167" s="166" t="s">
        <v>780</v>
      </c>
      <c r="E167" s="167" t="s">
        <v>1248</v>
      </c>
      <c r="F167" s="168" t="s">
        <v>1249</v>
      </c>
      <c r="G167" s="169" t="s">
        <v>719</v>
      </c>
      <c r="H167" s="170">
        <v>3.6</v>
      </c>
      <c r="I167" s="171"/>
      <c r="J167" s="172">
        <f t="shared" si="20"/>
        <v>0</v>
      </c>
      <c r="K167" s="168" t="s">
        <v>438</v>
      </c>
      <c r="L167" s="32"/>
      <c r="M167" s="173" t="s">
        <v>19</v>
      </c>
      <c r="N167" s="174" t="s">
        <v>42</v>
      </c>
      <c r="P167" s="141">
        <f t="shared" si="21"/>
        <v>0</v>
      </c>
      <c r="Q167" s="141">
        <v>0</v>
      </c>
      <c r="R167" s="141">
        <f t="shared" si="22"/>
        <v>0</v>
      </c>
      <c r="S167" s="141">
        <v>0</v>
      </c>
      <c r="T167" s="142">
        <f t="shared" si="23"/>
        <v>0</v>
      </c>
      <c r="AR167" s="143" t="s">
        <v>2148</v>
      </c>
      <c r="AT167" s="143" t="s">
        <v>780</v>
      </c>
      <c r="AU167" s="143" t="s">
        <v>79</v>
      </c>
      <c r="AY167" s="17" t="s">
        <v>429</v>
      </c>
      <c r="BE167" s="144">
        <f t="shared" si="24"/>
        <v>0</v>
      </c>
      <c r="BF167" s="144">
        <f t="shared" si="25"/>
        <v>0</v>
      </c>
      <c r="BG167" s="144">
        <f t="shared" si="26"/>
        <v>0</v>
      </c>
      <c r="BH167" s="144">
        <f t="shared" si="27"/>
        <v>0</v>
      </c>
      <c r="BI167" s="144">
        <f t="shared" si="28"/>
        <v>0</v>
      </c>
      <c r="BJ167" s="17" t="s">
        <v>79</v>
      </c>
      <c r="BK167" s="144">
        <f t="shared" si="29"/>
        <v>0</v>
      </c>
      <c r="BL167" s="17" t="s">
        <v>2148</v>
      </c>
      <c r="BM167" s="143" t="s">
        <v>1005</v>
      </c>
    </row>
    <row r="168" spans="2:65" s="12" customFormat="1">
      <c r="B168" s="145"/>
      <c r="D168" s="146" t="s">
        <v>442</v>
      </c>
      <c r="E168" s="147" t="s">
        <v>19</v>
      </c>
      <c r="F168" s="148" t="s">
        <v>2311</v>
      </c>
      <c r="H168" s="147" t="s">
        <v>19</v>
      </c>
      <c r="I168" s="149"/>
      <c r="L168" s="145"/>
      <c r="M168" s="150"/>
      <c r="T168" s="151"/>
      <c r="AT168" s="147" t="s">
        <v>442</v>
      </c>
      <c r="AU168" s="147" t="s">
        <v>79</v>
      </c>
      <c r="AV168" s="12" t="s">
        <v>79</v>
      </c>
      <c r="AW168" s="12" t="s">
        <v>32</v>
      </c>
      <c r="AX168" s="12" t="s">
        <v>71</v>
      </c>
      <c r="AY168" s="147" t="s">
        <v>429</v>
      </c>
    </row>
    <row r="169" spans="2:65" s="13" customFormat="1">
      <c r="B169" s="152"/>
      <c r="D169" s="146" t="s">
        <v>442</v>
      </c>
      <c r="E169" s="153" t="s">
        <v>19</v>
      </c>
      <c r="F169" s="154" t="s">
        <v>2312</v>
      </c>
      <c r="H169" s="155">
        <v>3.6</v>
      </c>
      <c r="I169" s="156"/>
      <c r="L169" s="152"/>
      <c r="M169" s="157"/>
      <c r="T169" s="158"/>
      <c r="AT169" s="153" t="s">
        <v>442</v>
      </c>
      <c r="AU169" s="153" t="s">
        <v>79</v>
      </c>
      <c r="AV169" s="13" t="s">
        <v>81</v>
      </c>
      <c r="AW169" s="13" t="s">
        <v>32</v>
      </c>
      <c r="AX169" s="13" t="s">
        <v>71</v>
      </c>
      <c r="AY169" s="153" t="s">
        <v>429</v>
      </c>
    </row>
    <row r="170" spans="2:65" s="14" customFormat="1">
      <c r="B170" s="159"/>
      <c r="D170" s="146" t="s">
        <v>442</v>
      </c>
      <c r="E170" s="160" t="s">
        <v>19</v>
      </c>
      <c r="F170" s="161" t="s">
        <v>451</v>
      </c>
      <c r="H170" s="162">
        <v>3.6</v>
      </c>
      <c r="I170" s="163"/>
      <c r="L170" s="159"/>
      <c r="M170" s="164"/>
      <c r="T170" s="165"/>
      <c r="AT170" s="160" t="s">
        <v>442</v>
      </c>
      <c r="AU170" s="160" t="s">
        <v>79</v>
      </c>
      <c r="AV170" s="14" t="s">
        <v>440</v>
      </c>
      <c r="AW170" s="14" t="s">
        <v>32</v>
      </c>
      <c r="AX170" s="14" t="s">
        <v>79</v>
      </c>
      <c r="AY170" s="160" t="s">
        <v>429</v>
      </c>
    </row>
    <row r="171" spans="2:65" s="1" customFormat="1" ht="101.25" customHeight="1">
      <c r="B171" s="32"/>
      <c r="C171" s="166" t="s">
        <v>705</v>
      </c>
      <c r="D171" s="166" t="s">
        <v>780</v>
      </c>
      <c r="E171" s="167" t="s">
        <v>1194</v>
      </c>
      <c r="F171" s="168" t="s">
        <v>1195</v>
      </c>
      <c r="G171" s="169" t="s">
        <v>719</v>
      </c>
      <c r="H171" s="170">
        <v>8</v>
      </c>
      <c r="I171" s="171"/>
      <c r="J171" s="172">
        <f t="shared" ref="J171:J176" si="30">ROUND(I171*H171,2)</f>
        <v>0</v>
      </c>
      <c r="K171" s="168" t="s">
        <v>438</v>
      </c>
      <c r="L171" s="32"/>
      <c r="M171" s="173" t="s">
        <v>19</v>
      </c>
      <c r="N171" s="174" t="s">
        <v>42</v>
      </c>
      <c r="P171" s="141">
        <f t="shared" ref="P171:P176" si="31">O171*H171</f>
        <v>0</v>
      </c>
      <c r="Q171" s="141">
        <v>0</v>
      </c>
      <c r="R171" s="141">
        <f t="shared" ref="R171:R176" si="32">Q171*H171</f>
        <v>0</v>
      </c>
      <c r="S171" s="141">
        <v>0</v>
      </c>
      <c r="T171" s="142">
        <f t="shared" ref="T171:T176" si="33">S171*H171</f>
        <v>0</v>
      </c>
      <c r="AR171" s="143" t="s">
        <v>2148</v>
      </c>
      <c r="AT171" s="143" t="s">
        <v>780</v>
      </c>
      <c r="AU171" s="143" t="s">
        <v>79</v>
      </c>
      <c r="AY171" s="17" t="s">
        <v>429</v>
      </c>
      <c r="BE171" s="144">
        <f t="shared" ref="BE171:BE176" si="34">IF(N171="základní",J171,0)</f>
        <v>0</v>
      </c>
      <c r="BF171" s="144">
        <f t="shared" ref="BF171:BF176" si="35">IF(N171="snížená",J171,0)</f>
        <v>0</v>
      </c>
      <c r="BG171" s="144">
        <f t="shared" ref="BG171:BG176" si="36">IF(N171="zákl. přenesená",J171,0)</f>
        <v>0</v>
      </c>
      <c r="BH171" s="144">
        <f t="shared" ref="BH171:BH176" si="37">IF(N171="sníž. přenesená",J171,0)</f>
        <v>0</v>
      </c>
      <c r="BI171" s="144">
        <f t="shared" ref="BI171:BI176" si="38">IF(N171="nulová",J171,0)</f>
        <v>0</v>
      </c>
      <c r="BJ171" s="17" t="s">
        <v>79</v>
      </c>
      <c r="BK171" s="144">
        <f t="shared" ref="BK171:BK176" si="39">ROUND(I171*H171,2)</f>
        <v>0</v>
      </c>
      <c r="BL171" s="17" t="s">
        <v>2148</v>
      </c>
      <c r="BM171" s="143" t="s">
        <v>1018</v>
      </c>
    </row>
    <row r="172" spans="2:65" s="1" customFormat="1" ht="111.75" customHeight="1">
      <c r="B172" s="32"/>
      <c r="C172" s="166" t="s">
        <v>709</v>
      </c>
      <c r="D172" s="166" t="s">
        <v>780</v>
      </c>
      <c r="E172" s="167" t="s">
        <v>1209</v>
      </c>
      <c r="F172" s="168" t="s">
        <v>1210</v>
      </c>
      <c r="G172" s="169" t="s">
        <v>719</v>
      </c>
      <c r="H172" s="170">
        <v>80</v>
      </c>
      <c r="I172" s="171"/>
      <c r="J172" s="172">
        <f t="shared" si="30"/>
        <v>0</v>
      </c>
      <c r="K172" s="168" t="s">
        <v>438</v>
      </c>
      <c r="L172" s="32"/>
      <c r="M172" s="173" t="s">
        <v>19</v>
      </c>
      <c r="N172" s="174" t="s">
        <v>42</v>
      </c>
      <c r="P172" s="141">
        <f t="shared" si="31"/>
        <v>0</v>
      </c>
      <c r="Q172" s="141">
        <v>0</v>
      </c>
      <c r="R172" s="141">
        <f t="shared" si="32"/>
        <v>0</v>
      </c>
      <c r="S172" s="141">
        <v>0</v>
      </c>
      <c r="T172" s="142">
        <f t="shared" si="33"/>
        <v>0</v>
      </c>
      <c r="AR172" s="143" t="s">
        <v>2148</v>
      </c>
      <c r="AT172" s="143" t="s">
        <v>780</v>
      </c>
      <c r="AU172" s="143" t="s">
        <v>79</v>
      </c>
      <c r="AY172" s="17" t="s">
        <v>429</v>
      </c>
      <c r="BE172" s="144">
        <f t="shared" si="34"/>
        <v>0</v>
      </c>
      <c r="BF172" s="144">
        <f t="shared" si="35"/>
        <v>0</v>
      </c>
      <c r="BG172" s="144">
        <f t="shared" si="36"/>
        <v>0</v>
      </c>
      <c r="BH172" s="144">
        <f t="shared" si="37"/>
        <v>0</v>
      </c>
      <c r="BI172" s="144">
        <f t="shared" si="38"/>
        <v>0</v>
      </c>
      <c r="BJ172" s="17" t="s">
        <v>79</v>
      </c>
      <c r="BK172" s="144">
        <f t="shared" si="39"/>
        <v>0</v>
      </c>
      <c r="BL172" s="17" t="s">
        <v>2148</v>
      </c>
      <c r="BM172" s="143" t="s">
        <v>1027</v>
      </c>
    </row>
    <row r="173" spans="2:65" s="1" customFormat="1" ht="62.65" customHeight="1">
      <c r="B173" s="32"/>
      <c r="C173" s="166" t="s">
        <v>716</v>
      </c>
      <c r="D173" s="166" t="s">
        <v>780</v>
      </c>
      <c r="E173" s="167" t="s">
        <v>2169</v>
      </c>
      <c r="F173" s="168" t="s">
        <v>2170</v>
      </c>
      <c r="G173" s="169" t="s">
        <v>437</v>
      </c>
      <c r="H173" s="170">
        <v>1</v>
      </c>
      <c r="I173" s="171"/>
      <c r="J173" s="172">
        <f t="shared" si="30"/>
        <v>0</v>
      </c>
      <c r="K173" s="168" t="s">
        <v>438</v>
      </c>
      <c r="L173" s="32"/>
      <c r="M173" s="173" t="s">
        <v>19</v>
      </c>
      <c r="N173" s="174" t="s">
        <v>42</v>
      </c>
      <c r="P173" s="141">
        <f t="shared" si="31"/>
        <v>0</v>
      </c>
      <c r="Q173" s="141">
        <v>0</v>
      </c>
      <c r="R173" s="141">
        <f t="shared" si="32"/>
        <v>0</v>
      </c>
      <c r="S173" s="141">
        <v>0</v>
      </c>
      <c r="T173" s="142">
        <f t="shared" si="33"/>
        <v>0</v>
      </c>
      <c r="AR173" s="143" t="s">
        <v>2148</v>
      </c>
      <c r="AT173" s="143" t="s">
        <v>780</v>
      </c>
      <c r="AU173" s="143" t="s">
        <v>79</v>
      </c>
      <c r="AY173" s="17" t="s">
        <v>429</v>
      </c>
      <c r="BE173" s="144">
        <f t="shared" si="34"/>
        <v>0</v>
      </c>
      <c r="BF173" s="144">
        <f t="shared" si="35"/>
        <v>0</v>
      </c>
      <c r="BG173" s="144">
        <f t="shared" si="36"/>
        <v>0</v>
      </c>
      <c r="BH173" s="144">
        <f t="shared" si="37"/>
        <v>0</v>
      </c>
      <c r="BI173" s="144">
        <f t="shared" si="38"/>
        <v>0</v>
      </c>
      <c r="BJ173" s="17" t="s">
        <v>79</v>
      </c>
      <c r="BK173" s="144">
        <f t="shared" si="39"/>
        <v>0</v>
      </c>
      <c r="BL173" s="17" t="s">
        <v>2148</v>
      </c>
      <c r="BM173" s="143" t="s">
        <v>1036</v>
      </c>
    </row>
    <row r="174" spans="2:65" s="1" customFormat="1" ht="33" customHeight="1">
      <c r="B174" s="32"/>
      <c r="C174" s="166" t="s">
        <v>724</v>
      </c>
      <c r="D174" s="166" t="s">
        <v>780</v>
      </c>
      <c r="E174" s="167" t="s">
        <v>2313</v>
      </c>
      <c r="F174" s="168" t="s">
        <v>2314</v>
      </c>
      <c r="G174" s="169" t="s">
        <v>437</v>
      </c>
      <c r="H174" s="170">
        <v>1</v>
      </c>
      <c r="I174" s="171"/>
      <c r="J174" s="172">
        <f t="shared" si="30"/>
        <v>0</v>
      </c>
      <c r="K174" s="168" t="s">
        <v>438</v>
      </c>
      <c r="L174" s="32"/>
      <c r="M174" s="173" t="s">
        <v>19</v>
      </c>
      <c r="N174" s="174" t="s">
        <v>42</v>
      </c>
      <c r="P174" s="141">
        <f t="shared" si="31"/>
        <v>0</v>
      </c>
      <c r="Q174" s="141">
        <v>0</v>
      </c>
      <c r="R174" s="141">
        <f t="shared" si="32"/>
        <v>0</v>
      </c>
      <c r="S174" s="141">
        <v>0</v>
      </c>
      <c r="T174" s="142">
        <f t="shared" si="33"/>
        <v>0</v>
      </c>
      <c r="AR174" s="143" t="s">
        <v>2148</v>
      </c>
      <c r="AT174" s="143" t="s">
        <v>780</v>
      </c>
      <c r="AU174" s="143" t="s">
        <v>79</v>
      </c>
      <c r="AY174" s="17" t="s">
        <v>429</v>
      </c>
      <c r="BE174" s="144">
        <f t="shared" si="34"/>
        <v>0</v>
      </c>
      <c r="BF174" s="144">
        <f t="shared" si="35"/>
        <v>0</v>
      </c>
      <c r="BG174" s="144">
        <f t="shared" si="36"/>
        <v>0</v>
      </c>
      <c r="BH174" s="144">
        <f t="shared" si="37"/>
        <v>0</v>
      </c>
      <c r="BI174" s="144">
        <f t="shared" si="38"/>
        <v>0</v>
      </c>
      <c r="BJ174" s="17" t="s">
        <v>79</v>
      </c>
      <c r="BK174" s="144">
        <f t="shared" si="39"/>
        <v>0</v>
      </c>
      <c r="BL174" s="17" t="s">
        <v>2148</v>
      </c>
      <c r="BM174" s="143" t="s">
        <v>1044</v>
      </c>
    </row>
    <row r="175" spans="2:65" s="1" customFormat="1" ht="24.2" customHeight="1">
      <c r="B175" s="32"/>
      <c r="C175" s="166" t="s">
        <v>588</v>
      </c>
      <c r="D175" s="166" t="s">
        <v>780</v>
      </c>
      <c r="E175" s="167" t="s">
        <v>2315</v>
      </c>
      <c r="F175" s="168" t="s">
        <v>2316</v>
      </c>
      <c r="G175" s="169" t="s">
        <v>437</v>
      </c>
      <c r="H175" s="170">
        <v>3</v>
      </c>
      <c r="I175" s="171"/>
      <c r="J175" s="172">
        <f t="shared" si="30"/>
        <v>0</v>
      </c>
      <c r="K175" s="168" t="s">
        <v>438</v>
      </c>
      <c r="L175" s="32"/>
      <c r="M175" s="173" t="s">
        <v>19</v>
      </c>
      <c r="N175" s="174" t="s">
        <v>42</v>
      </c>
      <c r="P175" s="141">
        <f t="shared" si="31"/>
        <v>0</v>
      </c>
      <c r="Q175" s="141">
        <v>0</v>
      </c>
      <c r="R175" s="141">
        <f t="shared" si="32"/>
        <v>0</v>
      </c>
      <c r="S175" s="141">
        <v>0</v>
      </c>
      <c r="T175" s="142">
        <f t="shared" si="33"/>
        <v>0</v>
      </c>
      <c r="AR175" s="143" t="s">
        <v>2148</v>
      </c>
      <c r="AT175" s="143" t="s">
        <v>780</v>
      </c>
      <c r="AU175" s="143" t="s">
        <v>79</v>
      </c>
      <c r="AY175" s="17" t="s">
        <v>429</v>
      </c>
      <c r="BE175" s="144">
        <f t="shared" si="34"/>
        <v>0</v>
      </c>
      <c r="BF175" s="144">
        <f t="shared" si="35"/>
        <v>0</v>
      </c>
      <c r="BG175" s="144">
        <f t="shared" si="36"/>
        <v>0</v>
      </c>
      <c r="BH175" s="144">
        <f t="shared" si="37"/>
        <v>0</v>
      </c>
      <c r="BI175" s="144">
        <f t="shared" si="38"/>
        <v>0</v>
      </c>
      <c r="BJ175" s="17" t="s">
        <v>79</v>
      </c>
      <c r="BK175" s="144">
        <f t="shared" si="39"/>
        <v>0</v>
      </c>
      <c r="BL175" s="17" t="s">
        <v>2148</v>
      </c>
      <c r="BM175" s="143" t="s">
        <v>1053</v>
      </c>
    </row>
    <row r="176" spans="2:65" s="1" customFormat="1" ht="49.15" customHeight="1">
      <c r="B176" s="32"/>
      <c r="C176" s="166" t="s">
        <v>744</v>
      </c>
      <c r="D176" s="166" t="s">
        <v>780</v>
      </c>
      <c r="E176" s="167" t="s">
        <v>2171</v>
      </c>
      <c r="F176" s="168" t="s">
        <v>2172</v>
      </c>
      <c r="G176" s="169" t="s">
        <v>437</v>
      </c>
      <c r="H176" s="170">
        <v>1</v>
      </c>
      <c r="I176" s="171"/>
      <c r="J176" s="172">
        <f t="shared" si="30"/>
        <v>0</v>
      </c>
      <c r="K176" s="168" t="s">
        <v>438</v>
      </c>
      <c r="L176" s="32"/>
      <c r="M176" s="173" t="s">
        <v>19</v>
      </c>
      <c r="N176" s="174" t="s">
        <v>42</v>
      </c>
      <c r="P176" s="141">
        <f t="shared" si="31"/>
        <v>0</v>
      </c>
      <c r="Q176" s="141">
        <v>0</v>
      </c>
      <c r="R176" s="141">
        <f t="shared" si="32"/>
        <v>0</v>
      </c>
      <c r="S176" s="141">
        <v>0</v>
      </c>
      <c r="T176" s="142">
        <f t="shared" si="33"/>
        <v>0</v>
      </c>
      <c r="AR176" s="143" t="s">
        <v>2148</v>
      </c>
      <c r="AT176" s="143" t="s">
        <v>780</v>
      </c>
      <c r="AU176" s="143" t="s">
        <v>79</v>
      </c>
      <c r="AY176" s="17" t="s">
        <v>429</v>
      </c>
      <c r="BE176" s="144">
        <f t="shared" si="34"/>
        <v>0</v>
      </c>
      <c r="BF176" s="144">
        <f t="shared" si="35"/>
        <v>0</v>
      </c>
      <c r="BG176" s="144">
        <f t="shared" si="36"/>
        <v>0</v>
      </c>
      <c r="BH176" s="144">
        <f t="shared" si="37"/>
        <v>0</v>
      </c>
      <c r="BI176" s="144">
        <f t="shared" si="38"/>
        <v>0</v>
      </c>
      <c r="BJ176" s="17" t="s">
        <v>79</v>
      </c>
      <c r="BK176" s="144">
        <f t="shared" si="39"/>
        <v>0</v>
      </c>
      <c r="BL176" s="17" t="s">
        <v>2148</v>
      </c>
      <c r="BM176" s="143" t="s">
        <v>1066</v>
      </c>
    </row>
    <row r="177" spans="2:65" s="1" customFormat="1" ht="29.25">
      <c r="B177" s="32"/>
      <c r="D177" s="146" t="s">
        <v>777</v>
      </c>
      <c r="F177" s="175" t="s">
        <v>2173</v>
      </c>
      <c r="I177" s="176"/>
      <c r="L177" s="32"/>
      <c r="M177" s="177"/>
      <c r="T177" s="53"/>
      <c r="AT177" s="17" t="s">
        <v>777</v>
      </c>
      <c r="AU177" s="17" t="s">
        <v>79</v>
      </c>
    </row>
    <row r="178" spans="2:65" s="1" customFormat="1" ht="114.95" customHeight="1">
      <c r="B178" s="32"/>
      <c r="C178" s="166" t="s">
        <v>749</v>
      </c>
      <c r="D178" s="166" t="s">
        <v>780</v>
      </c>
      <c r="E178" s="167" t="s">
        <v>2317</v>
      </c>
      <c r="F178" s="168" t="s">
        <v>2318</v>
      </c>
      <c r="G178" s="169" t="s">
        <v>437</v>
      </c>
      <c r="H178" s="170">
        <v>1</v>
      </c>
      <c r="I178" s="171"/>
      <c r="J178" s="172">
        <f>ROUND(I178*H178,2)</f>
        <v>0</v>
      </c>
      <c r="K178" s="168" t="s">
        <v>438</v>
      </c>
      <c r="L178" s="32"/>
      <c r="M178" s="173" t="s">
        <v>19</v>
      </c>
      <c r="N178" s="174" t="s">
        <v>42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2148</v>
      </c>
      <c r="AT178" s="143" t="s">
        <v>780</v>
      </c>
      <c r="AU178" s="143" t="s">
        <v>79</v>
      </c>
      <c r="AY178" s="17" t="s">
        <v>429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7" t="s">
        <v>79</v>
      </c>
      <c r="BK178" s="144">
        <f>ROUND(I178*H178,2)</f>
        <v>0</v>
      </c>
      <c r="BL178" s="17" t="s">
        <v>2148</v>
      </c>
      <c r="BM178" s="143" t="s">
        <v>1085</v>
      </c>
    </row>
    <row r="179" spans="2:65" s="1" customFormat="1" ht="101.25" customHeight="1">
      <c r="B179" s="32"/>
      <c r="C179" s="166" t="s">
        <v>759</v>
      </c>
      <c r="D179" s="166" t="s">
        <v>780</v>
      </c>
      <c r="E179" s="167" t="s">
        <v>2319</v>
      </c>
      <c r="F179" s="168" t="s">
        <v>2320</v>
      </c>
      <c r="G179" s="169" t="s">
        <v>437</v>
      </c>
      <c r="H179" s="170">
        <v>1</v>
      </c>
      <c r="I179" s="171"/>
      <c r="J179" s="172">
        <f>ROUND(I179*H179,2)</f>
        <v>0</v>
      </c>
      <c r="K179" s="168" t="s">
        <v>438</v>
      </c>
      <c r="L179" s="32"/>
      <c r="M179" s="173" t="s">
        <v>19</v>
      </c>
      <c r="N179" s="174" t="s">
        <v>42</v>
      </c>
      <c r="P179" s="141">
        <f>O179*H179</f>
        <v>0</v>
      </c>
      <c r="Q179" s="141">
        <v>0</v>
      </c>
      <c r="R179" s="141">
        <f>Q179*H179</f>
        <v>0</v>
      </c>
      <c r="S179" s="141">
        <v>0</v>
      </c>
      <c r="T179" s="142">
        <f>S179*H179</f>
        <v>0</v>
      </c>
      <c r="AR179" s="143" t="s">
        <v>2148</v>
      </c>
      <c r="AT179" s="143" t="s">
        <v>780</v>
      </c>
      <c r="AU179" s="143" t="s">
        <v>79</v>
      </c>
      <c r="AY179" s="17" t="s">
        <v>429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7" t="s">
        <v>79</v>
      </c>
      <c r="BK179" s="144">
        <f>ROUND(I179*H179,2)</f>
        <v>0</v>
      </c>
      <c r="BL179" s="17" t="s">
        <v>2148</v>
      </c>
      <c r="BM179" s="143" t="s">
        <v>1100</v>
      </c>
    </row>
    <row r="180" spans="2:65" s="1" customFormat="1" ht="44.25" customHeight="1">
      <c r="B180" s="32"/>
      <c r="C180" s="166" t="s">
        <v>764</v>
      </c>
      <c r="D180" s="166" t="s">
        <v>780</v>
      </c>
      <c r="E180" s="167" t="s">
        <v>2174</v>
      </c>
      <c r="F180" s="168" t="s">
        <v>2175</v>
      </c>
      <c r="G180" s="169" t="s">
        <v>437</v>
      </c>
      <c r="H180" s="170">
        <v>1</v>
      </c>
      <c r="I180" s="171"/>
      <c r="J180" s="172">
        <f>ROUND(I180*H180,2)</f>
        <v>0</v>
      </c>
      <c r="K180" s="168" t="s">
        <v>438</v>
      </c>
      <c r="L180" s="32"/>
      <c r="M180" s="173" t="s">
        <v>19</v>
      </c>
      <c r="N180" s="174" t="s">
        <v>42</v>
      </c>
      <c r="P180" s="141">
        <f>O180*H180</f>
        <v>0</v>
      </c>
      <c r="Q180" s="141">
        <v>0</v>
      </c>
      <c r="R180" s="141">
        <f>Q180*H180</f>
        <v>0</v>
      </c>
      <c r="S180" s="141">
        <v>0</v>
      </c>
      <c r="T180" s="142">
        <f>S180*H180</f>
        <v>0</v>
      </c>
      <c r="AR180" s="143" t="s">
        <v>2148</v>
      </c>
      <c r="AT180" s="143" t="s">
        <v>780</v>
      </c>
      <c r="AU180" s="143" t="s">
        <v>79</v>
      </c>
      <c r="AY180" s="17" t="s">
        <v>429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7" t="s">
        <v>79</v>
      </c>
      <c r="BK180" s="144">
        <f>ROUND(I180*H180,2)</f>
        <v>0</v>
      </c>
      <c r="BL180" s="17" t="s">
        <v>2148</v>
      </c>
      <c r="BM180" s="143" t="s">
        <v>1120</v>
      </c>
    </row>
    <row r="181" spans="2:65" s="1" customFormat="1" ht="29.25">
      <c r="B181" s="32"/>
      <c r="D181" s="146" t="s">
        <v>777</v>
      </c>
      <c r="F181" s="175" t="s">
        <v>2176</v>
      </c>
      <c r="I181" s="176"/>
      <c r="L181" s="32"/>
      <c r="M181" s="177"/>
      <c r="T181" s="53"/>
      <c r="AT181" s="17" t="s">
        <v>777</v>
      </c>
      <c r="AU181" s="17" t="s">
        <v>79</v>
      </c>
    </row>
    <row r="182" spans="2:65" s="1" customFormat="1" ht="76.349999999999994" customHeight="1">
      <c r="B182" s="32"/>
      <c r="C182" s="166" t="s">
        <v>779</v>
      </c>
      <c r="D182" s="166" t="s">
        <v>780</v>
      </c>
      <c r="E182" s="167" t="s">
        <v>2321</v>
      </c>
      <c r="F182" s="168" t="s">
        <v>2322</v>
      </c>
      <c r="G182" s="169" t="s">
        <v>2183</v>
      </c>
      <c r="H182" s="170">
        <v>16</v>
      </c>
      <c r="I182" s="171"/>
      <c r="J182" s="172">
        <f>ROUND(I182*H182,2)</f>
        <v>0</v>
      </c>
      <c r="K182" s="168" t="s">
        <v>438</v>
      </c>
      <c r="L182" s="32"/>
      <c r="M182" s="173" t="s">
        <v>19</v>
      </c>
      <c r="N182" s="174" t="s">
        <v>42</v>
      </c>
      <c r="P182" s="141">
        <f>O182*H182</f>
        <v>0</v>
      </c>
      <c r="Q182" s="141">
        <v>0</v>
      </c>
      <c r="R182" s="141">
        <f>Q182*H182</f>
        <v>0</v>
      </c>
      <c r="S182" s="141">
        <v>0</v>
      </c>
      <c r="T182" s="142">
        <f>S182*H182</f>
        <v>0</v>
      </c>
      <c r="AR182" s="143" t="s">
        <v>2148</v>
      </c>
      <c r="AT182" s="143" t="s">
        <v>780</v>
      </c>
      <c r="AU182" s="143" t="s">
        <v>79</v>
      </c>
      <c r="AY182" s="17" t="s">
        <v>429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7" t="s">
        <v>79</v>
      </c>
      <c r="BK182" s="144">
        <f>ROUND(I182*H182,2)</f>
        <v>0</v>
      </c>
      <c r="BL182" s="17" t="s">
        <v>2148</v>
      </c>
      <c r="BM182" s="143" t="s">
        <v>1130</v>
      </c>
    </row>
    <row r="183" spans="2:65" s="1" customFormat="1" ht="48.75">
      <c r="B183" s="32"/>
      <c r="D183" s="146" t="s">
        <v>777</v>
      </c>
      <c r="F183" s="175" t="s">
        <v>2323</v>
      </c>
      <c r="I183" s="176"/>
      <c r="L183" s="32"/>
      <c r="M183" s="177"/>
      <c r="T183" s="53"/>
      <c r="AT183" s="17" t="s">
        <v>777</v>
      </c>
      <c r="AU183" s="17" t="s">
        <v>79</v>
      </c>
    </row>
    <row r="184" spans="2:65" s="1" customFormat="1" ht="49.15" customHeight="1">
      <c r="B184" s="32"/>
      <c r="C184" s="166" t="s">
        <v>786</v>
      </c>
      <c r="D184" s="166" t="s">
        <v>780</v>
      </c>
      <c r="E184" s="167" t="s">
        <v>2185</v>
      </c>
      <c r="F184" s="168" t="s">
        <v>2186</v>
      </c>
      <c r="G184" s="169" t="s">
        <v>2183</v>
      </c>
      <c r="H184" s="170">
        <v>32</v>
      </c>
      <c r="I184" s="171"/>
      <c r="J184" s="172">
        <f>ROUND(I184*H184,2)</f>
        <v>0</v>
      </c>
      <c r="K184" s="168" t="s">
        <v>438</v>
      </c>
      <c r="L184" s="32"/>
      <c r="M184" s="173" t="s">
        <v>19</v>
      </c>
      <c r="N184" s="174" t="s">
        <v>42</v>
      </c>
      <c r="P184" s="141">
        <f>O184*H184</f>
        <v>0</v>
      </c>
      <c r="Q184" s="141">
        <v>0</v>
      </c>
      <c r="R184" s="141">
        <f>Q184*H184</f>
        <v>0</v>
      </c>
      <c r="S184" s="141">
        <v>0</v>
      </c>
      <c r="T184" s="142">
        <f>S184*H184</f>
        <v>0</v>
      </c>
      <c r="AR184" s="143" t="s">
        <v>2148</v>
      </c>
      <c r="AT184" s="143" t="s">
        <v>780</v>
      </c>
      <c r="AU184" s="143" t="s">
        <v>79</v>
      </c>
      <c r="AY184" s="17" t="s">
        <v>429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7" t="s">
        <v>79</v>
      </c>
      <c r="BK184" s="144">
        <f>ROUND(I184*H184,2)</f>
        <v>0</v>
      </c>
      <c r="BL184" s="17" t="s">
        <v>2148</v>
      </c>
      <c r="BM184" s="143" t="s">
        <v>1138</v>
      </c>
    </row>
    <row r="185" spans="2:65" s="1" customFormat="1" ht="39">
      <c r="B185" s="32"/>
      <c r="D185" s="146" t="s">
        <v>777</v>
      </c>
      <c r="F185" s="175" t="s">
        <v>2187</v>
      </c>
      <c r="I185" s="176"/>
      <c r="L185" s="32"/>
      <c r="M185" s="187"/>
      <c r="N185" s="183"/>
      <c r="O185" s="183"/>
      <c r="P185" s="183"/>
      <c r="Q185" s="183"/>
      <c r="R185" s="183"/>
      <c r="S185" s="183"/>
      <c r="T185" s="188"/>
      <c r="AT185" s="17" t="s">
        <v>777</v>
      </c>
      <c r="AU185" s="17" t="s">
        <v>79</v>
      </c>
    </row>
    <row r="186" spans="2:65" s="1" customFormat="1" ht="6.95" customHeight="1">
      <c r="B186" s="41"/>
      <c r="C186" s="42"/>
      <c r="D186" s="42"/>
      <c r="E186" s="42"/>
      <c r="F186" s="42"/>
      <c r="G186" s="42"/>
      <c r="H186" s="42"/>
      <c r="I186" s="42"/>
      <c r="J186" s="42"/>
      <c r="K186" s="42"/>
      <c r="L186" s="32"/>
    </row>
  </sheetData>
  <sheetProtection algorithmName="SHA-512" hashValue="4p+bOEJNMe/yPiida3a/rk38LF8Qk0prJYMh7bLE9v315yvZxH1hOGoEJ7wEJLA42pibSl7XSsh3eQRP0nvM0w==" saltValue="y58stoKC5Rww4Y7fttSojP8GP6FwfoWEzJ8rF5QG73Zfy0FBgeXJp/vwFsdGTlJQ3TAYshlrAZFXJwjoNrLf1Q==" spinCount="100000" sheet="1" objects="1" scenarios="1" formatColumns="0" formatRows="0" autoFilter="0"/>
  <autoFilter ref="C91:K185" xr:uid="{00000000-0009-0000-0000-000010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11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133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2142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23.25" customHeight="1">
      <c r="B11" s="32"/>
      <c r="E11" s="321" t="s">
        <v>2230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2188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19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">
        <v>2145</v>
      </c>
      <c r="L24" s="32"/>
    </row>
    <row r="25" spans="2:12" s="1" customFormat="1" ht="18" customHeight="1">
      <c r="B25" s="32"/>
      <c r="E25" s="25" t="s">
        <v>19</v>
      </c>
      <c r="I25" s="27" t="s">
        <v>28</v>
      </c>
      <c r="J25" s="25" t="s">
        <v>19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2189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ROUND((SUM(BE94:BE118)),  2)</f>
        <v>0</v>
      </c>
      <c r="I37" s="93">
        <v>0.21</v>
      </c>
      <c r="J37" s="83">
        <f>ROUND(((SUM(BE94:BE118))*I37),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ROUND((SUM(BF94:BF118)),  2)</f>
        <v>0</v>
      </c>
      <c r="I38" s="93">
        <v>0.12</v>
      </c>
      <c r="J38" s="83">
        <f>ROUND(((SUM(BF94:BF118))*I38),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ROUND((SUM(BG94:BG118)),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ROUND((SUM(BH94:BH118)),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ROUND((SUM(BI94:BI118)),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2142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23.25" customHeight="1">
      <c r="B56" s="32"/>
      <c r="E56" s="321" t="s">
        <v>2230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Zemní práce (ÚRS)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/>
      </c>
      <c r="I62" s="27" t="s">
        <v>31</v>
      </c>
      <c r="J62" s="30" t="str">
        <f>E25</f>
        <v/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2190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9" customFormat="1" ht="19.899999999999999" customHeight="1">
      <c r="B70" s="107"/>
      <c r="D70" s="108" t="s">
        <v>2065</v>
      </c>
      <c r="E70" s="109"/>
      <c r="F70" s="109"/>
      <c r="G70" s="109"/>
      <c r="H70" s="109"/>
      <c r="I70" s="109"/>
      <c r="J70" s="110">
        <f>J97</f>
        <v>0</v>
      </c>
      <c r="L70" s="107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16.5" customHeight="1">
      <c r="B82" s="20"/>
      <c r="E82" s="326" t="s">
        <v>2142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23.25" customHeight="1">
      <c r="B84" s="32"/>
      <c r="E84" s="321" t="s">
        <v>2230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Zemní práce (ÚRS)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/>
      </c>
      <c r="I90" s="27" t="s">
        <v>31</v>
      </c>
      <c r="J90" s="30" t="str">
        <f>E25</f>
        <v/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</f>
        <v>0</v>
      </c>
      <c r="Q94" s="50"/>
      <c r="R94" s="116">
        <f>R95</f>
        <v>0.90251999999999999</v>
      </c>
      <c r="S94" s="50"/>
      <c r="T94" s="117">
        <f>T95</f>
        <v>0</v>
      </c>
      <c r="AT94" s="17" t="s">
        <v>70</v>
      </c>
      <c r="AU94" s="17" t="s">
        <v>406</v>
      </c>
      <c r="BK94" s="118">
        <f>BK95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P96+P97</f>
        <v>0</v>
      </c>
      <c r="R95" s="125">
        <f>R96+R97</f>
        <v>0.90251999999999999</v>
      </c>
      <c r="T95" s="126">
        <f>T96+T97</f>
        <v>0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BK96+BK97</f>
        <v>0</v>
      </c>
    </row>
    <row r="96" spans="2:63" s="11" customFormat="1" ht="22.9" customHeight="1">
      <c r="B96" s="119"/>
      <c r="D96" s="120" t="s">
        <v>70</v>
      </c>
      <c r="E96" s="129" t="s">
        <v>434</v>
      </c>
      <c r="F96" s="129" t="s">
        <v>2076</v>
      </c>
      <c r="I96" s="122"/>
      <c r="J96" s="130">
        <f>BK96</f>
        <v>0</v>
      </c>
      <c r="L96" s="119"/>
      <c r="M96" s="124"/>
      <c r="P96" s="125">
        <v>0</v>
      </c>
      <c r="R96" s="125">
        <v>0</v>
      </c>
      <c r="T96" s="126">
        <v>0</v>
      </c>
      <c r="AR96" s="120" t="s">
        <v>97</v>
      </c>
      <c r="AT96" s="127" t="s">
        <v>70</v>
      </c>
      <c r="AU96" s="127" t="s">
        <v>79</v>
      </c>
      <c r="AY96" s="120" t="s">
        <v>429</v>
      </c>
      <c r="BK96" s="128">
        <v>0</v>
      </c>
    </row>
    <row r="97" spans="2:65" s="11" customFormat="1" ht="22.9" customHeight="1">
      <c r="B97" s="119"/>
      <c r="D97" s="120" t="s">
        <v>70</v>
      </c>
      <c r="E97" s="129" t="s">
        <v>2077</v>
      </c>
      <c r="F97" s="129" t="s">
        <v>2078</v>
      </c>
      <c r="I97" s="122"/>
      <c r="J97" s="130">
        <f>BK97</f>
        <v>0</v>
      </c>
      <c r="L97" s="119"/>
      <c r="M97" s="124"/>
      <c r="P97" s="125">
        <f>SUM(P98:P118)</f>
        <v>0</v>
      </c>
      <c r="R97" s="125">
        <f>SUM(R98:R118)</f>
        <v>0.90251999999999999</v>
      </c>
      <c r="T97" s="126">
        <f>SUM(T98:T118)</f>
        <v>0</v>
      </c>
      <c r="AR97" s="120" t="s">
        <v>97</v>
      </c>
      <c r="AT97" s="127" t="s">
        <v>70</v>
      </c>
      <c r="AU97" s="127" t="s">
        <v>79</v>
      </c>
      <c r="AY97" s="120" t="s">
        <v>429</v>
      </c>
      <c r="BK97" s="128">
        <f>SUM(BK98:BK118)</f>
        <v>0</v>
      </c>
    </row>
    <row r="98" spans="2:65" s="1" customFormat="1" ht="24.2" customHeight="1">
      <c r="B98" s="32"/>
      <c r="C98" s="166" t="s">
        <v>79</v>
      </c>
      <c r="D98" s="166" t="s">
        <v>780</v>
      </c>
      <c r="E98" s="167" t="s">
        <v>2079</v>
      </c>
      <c r="F98" s="168" t="s">
        <v>2191</v>
      </c>
      <c r="G98" s="169" t="s">
        <v>830</v>
      </c>
      <c r="H98" s="170">
        <v>1</v>
      </c>
      <c r="I98" s="171"/>
      <c r="J98" s="172">
        <f>ROUND(I98*H98,2)</f>
        <v>0</v>
      </c>
      <c r="K98" s="168" t="s">
        <v>2192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863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863</v>
      </c>
      <c r="BM98" s="143" t="s">
        <v>81</v>
      </c>
    </row>
    <row r="99" spans="2:65" s="1" customFormat="1">
      <c r="B99" s="32"/>
      <c r="D99" s="189" t="s">
        <v>2193</v>
      </c>
      <c r="F99" s="190" t="s">
        <v>2194</v>
      </c>
      <c r="I99" s="176"/>
      <c r="L99" s="32"/>
      <c r="M99" s="177"/>
      <c r="T99" s="53"/>
      <c r="AT99" s="17" t="s">
        <v>2193</v>
      </c>
      <c r="AU99" s="17" t="s">
        <v>81</v>
      </c>
    </row>
    <row r="100" spans="2:65" s="1" customFormat="1" ht="49.15" customHeight="1">
      <c r="B100" s="32"/>
      <c r="C100" s="166" t="s">
        <v>81</v>
      </c>
      <c r="D100" s="166" t="s">
        <v>780</v>
      </c>
      <c r="E100" s="167" t="s">
        <v>2324</v>
      </c>
      <c r="F100" s="168" t="s">
        <v>2325</v>
      </c>
      <c r="G100" s="169" t="s">
        <v>483</v>
      </c>
      <c r="H100" s="170">
        <v>4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0.22563</v>
      </c>
      <c r="R100" s="141">
        <f>Q100*H100</f>
        <v>0.90251999999999999</v>
      </c>
      <c r="S100" s="141">
        <v>0</v>
      </c>
      <c r="T100" s="142">
        <f>S100*H100</f>
        <v>0</v>
      </c>
      <c r="AR100" s="143" t="s">
        <v>863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863</v>
      </c>
      <c r="BM100" s="143" t="s">
        <v>440</v>
      </c>
    </row>
    <row r="101" spans="2:65" s="1" customFormat="1">
      <c r="B101" s="32"/>
      <c r="D101" s="189" t="s">
        <v>2193</v>
      </c>
      <c r="F101" s="190" t="s">
        <v>2326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24.2" customHeight="1">
      <c r="B102" s="32"/>
      <c r="C102" s="131" t="s">
        <v>97</v>
      </c>
      <c r="D102" s="131" t="s">
        <v>434</v>
      </c>
      <c r="E102" s="132" t="s">
        <v>2327</v>
      </c>
      <c r="F102" s="133" t="s">
        <v>2328</v>
      </c>
      <c r="G102" s="134" t="s">
        <v>483</v>
      </c>
      <c r="H102" s="135">
        <v>4</v>
      </c>
      <c r="I102" s="136"/>
      <c r="J102" s="137">
        <f>ROUND(I102*H102,2)</f>
        <v>0</v>
      </c>
      <c r="K102" s="133" t="s">
        <v>2192</v>
      </c>
      <c r="L102" s="138"/>
      <c r="M102" s="139" t="s">
        <v>19</v>
      </c>
      <c r="N102" s="140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2200</v>
      </c>
      <c r="AT102" s="143" t="s">
        <v>434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863</v>
      </c>
      <c r="BM102" s="143" t="s">
        <v>493</v>
      </c>
    </row>
    <row r="103" spans="2:65" s="1" customFormat="1" ht="16.5" customHeight="1">
      <c r="B103" s="32"/>
      <c r="C103" s="166" t="s">
        <v>440</v>
      </c>
      <c r="D103" s="166" t="s">
        <v>780</v>
      </c>
      <c r="E103" s="167" t="s">
        <v>2329</v>
      </c>
      <c r="F103" s="168" t="s">
        <v>2330</v>
      </c>
      <c r="G103" s="169" t="s">
        <v>483</v>
      </c>
      <c r="H103" s="170">
        <v>232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863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863</v>
      </c>
      <c r="BM103" s="143" t="s">
        <v>439</v>
      </c>
    </row>
    <row r="104" spans="2:65" s="1" customFormat="1">
      <c r="B104" s="32"/>
      <c r="D104" s="189" t="s">
        <v>2193</v>
      </c>
      <c r="F104" s="190" t="s">
        <v>2331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37.9" customHeight="1">
      <c r="B105" s="32"/>
      <c r="C105" s="166" t="s">
        <v>430</v>
      </c>
      <c r="D105" s="166" t="s">
        <v>780</v>
      </c>
      <c r="E105" s="167" t="s">
        <v>2195</v>
      </c>
      <c r="F105" s="168" t="s">
        <v>2196</v>
      </c>
      <c r="G105" s="169" t="s">
        <v>783</v>
      </c>
      <c r="H105" s="170">
        <v>60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863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863</v>
      </c>
      <c r="BM105" s="143" t="s">
        <v>504</v>
      </c>
    </row>
    <row r="106" spans="2:65" s="1" customFormat="1">
      <c r="B106" s="32"/>
      <c r="D106" s="189" t="s">
        <v>2193</v>
      </c>
      <c r="F106" s="190" t="s">
        <v>2197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24.2" customHeight="1">
      <c r="B107" s="32"/>
      <c r="C107" s="131" t="s">
        <v>493</v>
      </c>
      <c r="D107" s="131" t="s">
        <v>434</v>
      </c>
      <c r="E107" s="132" t="s">
        <v>2198</v>
      </c>
      <c r="F107" s="133" t="s">
        <v>2199</v>
      </c>
      <c r="G107" s="134" t="s">
        <v>783</v>
      </c>
      <c r="H107" s="135">
        <v>60</v>
      </c>
      <c r="I107" s="136"/>
      <c r="J107" s="137">
        <f>ROUND(I107*H107,2)</f>
        <v>0</v>
      </c>
      <c r="K107" s="133" t="s">
        <v>2192</v>
      </c>
      <c r="L107" s="138"/>
      <c r="M107" s="139" t="s">
        <v>19</v>
      </c>
      <c r="N107" s="140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2200</v>
      </c>
      <c r="AT107" s="143" t="s">
        <v>434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863</v>
      </c>
      <c r="BM107" s="143" t="s">
        <v>8</v>
      </c>
    </row>
    <row r="108" spans="2:65" s="1" customFormat="1" ht="24.2" customHeight="1">
      <c r="B108" s="32"/>
      <c r="C108" s="166" t="s">
        <v>499</v>
      </c>
      <c r="D108" s="166" t="s">
        <v>780</v>
      </c>
      <c r="E108" s="167" t="s">
        <v>2332</v>
      </c>
      <c r="F108" s="168" t="s">
        <v>2333</v>
      </c>
      <c r="G108" s="169" t="s">
        <v>752</v>
      </c>
      <c r="H108" s="170">
        <v>0.5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863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863</v>
      </c>
      <c r="BM108" s="143" t="s">
        <v>539</v>
      </c>
    </row>
    <row r="109" spans="2:65" s="1" customFormat="1">
      <c r="B109" s="32"/>
      <c r="D109" s="189" t="s">
        <v>2193</v>
      </c>
      <c r="F109" s="190" t="s">
        <v>2334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" customFormat="1" ht="16.5" customHeight="1">
      <c r="B110" s="32"/>
      <c r="C110" s="131" t="s">
        <v>439</v>
      </c>
      <c r="D110" s="131" t="s">
        <v>434</v>
      </c>
      <c r="E110" s="132" t="s">
        <v>2335</v>
      </c>
      <c r="F110" s="133" t="s">
        <v>2336</v>
      </c>
      <c r="G110" s="134" t="s">
        <v>752</v>
      </c>
      <c r="H110" s="135">
        <v>0.5</v>
      </c>
      <c r="I110" s="136"/>
      <c r="J110" s="137">
        <f>ROUND(I110*H110,2)</f>
        <v>0</v>
      </c>
      <c r="K110" s="133" t="s">
        <v>2192</v>
      </c>
      <c r="L110" s="138"/>
      <c r="M110" s="139" t="s">
        <v>19</v>
      </c>
      <c r="N110" s="140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2200</v>
      </c>
      <c r="AT110" s="143" t="s">
        <v>434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863</v>
      </c>
      <c r="BM110" s="143" t="s">
        <v>550</v>
      </c>
    </row>
    <row r="111" spans="2:65" s="1" customFormat="1" ht="44.25" customHeight="1">
      <c r="B111" s="32"/>
      <c r="C111" s="166" t="s">
        <v>509</v>
      </c>
      <c r="D111" s="166" t="s">
        <v>780</v>
      </c>
      <c r="E111" s="167" t="s">
        <v>2337</v>
      </c>
      <c r="F111" s="168" t="s">
        <v>2338</v>
      </c>
      <c r="G111" s="169" t="s">
        <v>752</v>
      </c>
      <c r="H111" s="170">
        <v>2.2000000000000002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863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863</v>
      </c>
      <c r="BM111" s="143" t="s">
        <v>572</v>
      </c>
    </row>
    <row r="112" spans="2:65" s="1" customFormat="1">
      <c r="B112" s="32"/>
      <c r="D112" s="189" t="s">
        <v>2193</v>
      </c>
      <c r="F112" s="190" t="s">
        <v>2339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2" customFormat="1">
      <c r="B113" s="145"/>
      <c r="D113" s="146" t="s">
        <v>442</v>
      </c>
      <c r="E113" s="147" t="s">
        <v>19</v>
      </c>
      <c r="F113" s="148" t="s">
        <v>2340</v>
      </c>
      <c r="H113" s="147" t="s">
        <v>19</v>
      </c>
      <c r="I113" s="149"/>
      <c r="L113" s="145"/>
      <c r="M113" s="150"/>
      <c r="T113" s="151"/>
      <c r="AT113" s="147" t="s">
        <v>442</v>
      </c>
      <c r="AU113" s="147" t="s">
        <v>81</v>
      </c>
      <c r="AV113" s="12" t="s">
        <v>79</v>
      </c>
      <c r="AW113" s="12" t="s">
        <v>32</v>
      </c>
      <c r="AX113" s="12" t="s">
        <v>71</v>
      </c>
      <c r="AY113" s="147" t="s">
        <v>429</v>
      </c>
    </row>
    <row r="114" spans="2:65" s="13" customFormat="1">
      <c r="B114" s="152"/>
      <c r="D114" s="146" t="s">
        <v>442</v>
      </c>
      <c r="E114" s="153" t="s">
        <v>19</v>
      </c>
      <c r="F114" s="154" t="s">
        <v>81</v>
      </c>
      <c r="H114" s="155">
        <v>2</v>
      </c>
      <c r="I114" s="156"/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71</v>
      </c>
      <c r="AY114" s="153" t="s">
        <v>429</v>
      </c>
    </row>
    <row r="115" spans="2:65" s="12" customFormat="1">
      <c r="B115" s="145"/>
      <c r="D115" s="146" t="s">
        <v>442</v>
      </c>
      <c r="E115" s="147" t="s">
        <v>19</v>
      </c>
      <c r="F115" s="148" t="s">
        <v>2341</v>
      </c>
      <c r="H115" s="147" t="s">
        <v>19</v>
      </c>
      <c r="I115" s="149"/>
      <c r="L115" s="145"/>
      <c r="M115" s="150"/>
      <c r="T115" s="151"/>
      <c r="AT115" s="147" t="s">
        <v>442</v>
      </c>
      <c r="AU115" s="147" t="s">
        <v>81</v>
      </c>
      <c r="AV115" s="12" t="s">
        <v>79</v>
      </c>
      <c r="AW115" s="12" t="s">
        <v>32</v>
      </c>
      <c r="AX115" s="12" t="s">
        <v>71</v>
      </c>
      <c r="AY115" s="147" t="s">
        <v>429</v>
      </c>
    </row>
    <row r="116" spans="2:65" s="13" customFormat="1">
      <c r="B116" s="152"/>
      <c r="D116" s="146" t="s">
        <v>442</v>
      </c>
      <c r="E116" s="153" t="s">
        <v>19</v>
      </c>
      <c r="F116" s="154" t="s">
        <v>2342</v>
      </c>
      <c r="H116" s="155">
        <v>0.2</v>
      </c>
      <c r="I116" s="156"/>
      <c r="L116" s="152"/>
      <c r="M116" s="157"/>
      <c r="T116" s="158"/>
      <c r="AT116" s="153" t="s">
        <v>442</v>
      </c>
      <c r="AU116" s="153" t="s">
        <v>81</v>
      </c>
      <c r="AV116" s="13" t="s">
        <v>81</v>
      </c>
      <c r="AW116" s="13" t="s">
        <v>32</v>
      </c>
      <c r="AX116" s="13" t="s">
        <v>71</v>
      </c>
      <c r="AY116" s="153" t="s">
        <v>429</v>
      </c>
    </row>
    <row r="117" spans="2:65" s="14" customFormat="1">
      <c r="B117" s="159"/>
      <c r="D117" s="146" t="s">
        <v>442</v>
      </c>
      <c r="E117" s="160" t="s">
        <v>19</v>
      </c>
      <c r="F117" s="161" t="s">
        <v>451</v>
      </c>
      <c r="H117" s="162">
        <v>2.2000000000000002</v>
      </c>
      <c r="I117" s="163"/>
      <c r="L117" s="159"/>
      <c r="M117" s="164"/>
      <c r="T117" s="165"/>
      <c r="AT117" s="160" t="s">
        <v>442</v>
      </c>
      <c r="AU117" s="160" t="s">
        <v>81</v>
      </c>
      <c r="AV117" s="14" t="s">
        <v>440</v>
      </c>
      <c r="AW117" s="14" t="s">
        <v>32</v>
      </c>
      <c r="AX117" s="14" t="s">
        <v>79</v>
      </c>
      <c r="AY117" s="160" t="s">
        <v>429</v>
      </c>
    </row>
    <row r="118" spans="2:65" s="1" customFormat="1" ht="16.5" customHeight="1">
      <c r="B118" s="32"/>
      <c r="C118" s="131" t="s">
        <v>504</v>
      </c>
      <c r="D118" s="131" t="s">
        <v>434</v>
      </c>
      <c r="E118" s="132" t="s">
        <v>2343</v>
      </c>
      <c r="F118" s="133" t="s">
        <v>2344</v>
      </c>
      <c r="G118" s="134" t="s">
        <v>752</v>
      </c>
      <c r="H118" s="135">
        <v>2.2000000000000002</v>
      </c>
      <c r="I118" s="136"/>
      <c r="J118" s="137">
        <f>ROUND(I118*H118,2)</f>
        <v>0</v>
      </c>
      <c r="K118" s="133" t="s">
        <v>2192</v>
      </c>
      <c r="L118" s="138"/>
      <c r="M118" s="191" t="s">
        <v>19</v>
      </c>
      <c r="N118" s="192" t="s">
        <v>42</v>
      </c>
      <c r="O118" s="183"/>
      <c r="P118" s="184">
        <f>O118*H118</f>
        <v>0</v>
      </c>
      <c r="Q118" s="184">
        <v>0</v>
      </c>
      <c r="R118" s="184">
        <f>Q118*H118</f>
        <v>0</v>
      </c>
      <c r="S118" s="184">
        <v>0</v>
      </c>
      <c r="T118" s="185">
        <f>S118*H118</f>
        <v>0</v>
      </c>
      <c r="AR118" s="143" t="s">
        <v>2200</v>
      </c>
      <c r="AT118" s="143" t="s">
        <v>434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863</v>
      </c>
      <c r="BM118" s="143" t="s">
        <v>462</v>
      </c>
    </row>
    <row r="119" spans="2:65" s="1" customFormat="1" ht="6.95" customHeight="1"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32"/>
    </row>
  </sheetData>
  <sheetProtection algorithmName="SHA-512" hashValue="xaZ3+H4MyDU6ozycZQBoA/92rTnFC+Y6cSxe5h1xI0RHbigV6WfSm4l16SGByLnq0RyG+8ky1U7fMX9Z19yxVA==" saltValue="K9AxXnv5985OIkH142G9RGECLulEPRKil13RwrmXfpUpKizsckaTfIA6xEvwF2XrCLacmt2Ozudk9NJAfCduYQ==" spinCount="100000" sheet="1" objects="1" scenarios="1" formatColumns="0" formatRows="0" autoFilter="0"/>
  <autoFilter ref="C93:K118" xr:uid="{00000000-0009-0000-0000-000011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1100-000000000000}"/>
    <hyperlink ref="F101" r:id="rId2" xr:uid="{00000000-0004-0000-1100-000001000000}"/>
    <hyperlink ref="F104" r:id="rId3" xr:uid="{00000000-0004-0000-1100-000002000000}"/>
    <hyperlink ref="F106" r:id="rId4" xr:uid="{00000000-0004-0000-1100-000003000000}"/>
    <hyperlink ref="F109" r:id="rId5" xr:uid="{00000000-0004-0000-1100-000004000000}"/>
    <hyperlink ref="F112" r:id="rId6" xr:uid="{00000000-0004-0000-1100-00000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7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10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134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2142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23.25" customHeight="1">
      <c r="B11" s="32"/>
      <c r="E11" s="321" t="s">
        <v>2230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2208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19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2209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ROUND(J92,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ROUND((SUM(BE92:BE100)),  2)</f>
        <v>0</v>
      </c>
      <c r="I37" s="93">
        <v>0.21</v>
      </c>
      <c r="J37" s="83">
        <f>ROUND(((SUM(BE92:BE100))*I37),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ROUND((SUM(BF92:BF100)),  2)</f>
        <v>0</v>
      </c>
      <c r="I38" s="93">
        <v>0.12</v>
      </c>
      <c r="J38" s="83">
        <f>ROUND(((SUM(BF92:BF100))*I38),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ROUND((SUM(BG92:BG100)),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ROUND((SUM(BH92:BH100)),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ROUND((SUM(BI92:BI100)),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2142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23.25" customHeight="1">
      <c r="B56" s="32"/>
      <c r="E56" s="321" t="s">
        <v>2230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VON (UOŽI)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/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J92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J93</f>
        <v>0</v>
      </c>
      <c r="L68" s="103"/>
    </row>
    <row r="69" spans="2:47" s="1" customFormat="1" ht="21.75" customHeight="1">
      <c r="B69" s="32"/>
      <c r="L69" s="32"/>
    </row>
    <row r="70" spans="2:47" s="1" customFormat="1" ht="6.95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4" spans="2:47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47" s="1" customFormat="1" ht="24.95" customHeight="1">
      <c r="B75" s="32"/>
      <c r="C75" s="21" t="s">
        <v>414</v>
      </c>
      <c r="L75" s="32"/>
    </row>
    <row r="76" spans="2:47" s="1" customFormat="1" ht="6.95" customHeight="1">
      <c r="B76" s="32"/>
      <c r="L76" s="32"/>
    </row>
    <row r="77" spans="2:47" s="1" customFormat="1" ht="12" customHeight="1">
      <c r="B77" s="32"/>
      <c r="C77" s="27" t="s">
        <v>16</v>
      </c>
      <c r="L77" s="32"/>
    </row>
    <row r="78" spans="2:47" s="1" customFormat="1" ht="16.5" customHeight="1">
      <c r="B78" s="32"/>
      <c r="E78" s="326" t="str">
        <f>E7</f>
        <v>Prostá rekonstrukce trati v úseku Mirošovice u Rataj nad Sázavou</v>
      </c>
      <c r="F78" s="327"/>
      <c r="G78" s="327"/>
      <c r="H78" s="327"/>
      <c r="L78" s="32"/>
    </row>
    <row r="79" spans="2:47" ht="12" customHeight="1">
      <c r="B79" s="20"/>
      <c r="C79" s="27" t="s">
        <v>401</v>
      </c>
      <c r="L79" s="20"/>
    </row>
    <row r="80" spans="2:47" ht="16.5" customHeight="1">
      <c r="B80" s="20"/>
      <c r="E80" s="326" t="s">
        <v>2142</v>
      </c>
      <c r="F80" s="290"/>
      <c r="G80" s="290"/>
      <c r="H80" s="290"/>
      <c r="L80" s="20"/>
    </row>
    <row r="81" spans="2:65" ht="12" customHeight="1">
      <c r="B81" s="20"/>
      <c r="C81" s="27" t="s">
        <v>1977</v>
      </c>
      <c r="L81" s="20"/>
    </row>
    <row r="82" spans="2:65" s="1" customFormat="1" ht="23.25" customHeight="1">
      <c r="B82" s="32"/>
      <c r="E82" s="321" t="s">
        <v>2230</v>
      </c>
      <c r="F82" s="325"/>
      <c r="G82" s="325"/>
      <c r="H82" s="325"/>
      <c r="L82" s="32"/>
    </row>
    <row r="83" spans="2:65" s="1" customFormat="1" ht="12" customHeight="1">
      <c r="B83" s="32"/>
      <c r="C83" s="27" t="s">
        <v>1979</v>
      </c>
      <c r="L83" s="32"/>
    </row>
    <row r="84" spans="2:65" s="1" customFormat="1" ht="16.5" customHeight="1">
      <c r="B84" s="32"/>
      <c r="E84" s="308" t="str">
        <f>E13</f>
        <v>03 - VON (UOŽI)</v>
      </c>
      <c r="F84" s="325"/>
      <c r="G84" s="325"/>
      <c r="H84" s="325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F16</f>
        <v xml:space="preserve"> </v>
      </c>
      <c r="I86" s="27" t="s">
        <v>23</v>
      </c>
      <c r="J86" s="49" t="str">
        <f>IF(J16="","",J16)</f>
        <v>29. 5. 2025</v>
      </c>
      <c r="L86" s="32"/>
    </row>
    <row r="87" spans="2:65" s="1" customFormat="1" ht="6.95" customHeight="1">
      <c r="B87" s="32"/>
      <c r="L87" s="32"/>
    </row>
    <row r="88" spans="2:65" s="1" customFormat="1" ht="15.2" customHeight="1">
      <c r="B88" s="32"/>
      <c r="C88" s="27" t="s">
        <v>25</v>
      </c>
      <c r="F88" s="25" t="str">
        <f>E19</f>
        <v/>
      </c>
      <c r="I88" s="27" t="s">
        <v>31</v>
      </c>
      <c r="J88" s="30" t="str">
        <f>E25</f>
        <v xml:space="preserve"> </v>
      </c>
      <c r="L88" s="32"/>
    </row>
    <row r="89" spans="2:65" s="1" customFormat="1" ht="15.2" customHeight="1">
      <c r="B89" s="32"/>
      <c r="C89" s="27" t="s">
        <v>29</v>
      </c>
      <c r="F89" s="25" t="str">
        <f>IF(E22="","",E22)</f>
        <v>Vyplň údaj</v>
      </c>
      <c r="I89" s="27" t="s">
        <v>33</v>
      </c>
      <c r="J89" s="30" t="str">
        <f>E28</f>
        <v>Hospodková Marcela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415</v>
      </c>
      <c r="D91" s="113" t="s">
        <v>56</v>
      </c>
      <c r="E91" s="113" t="s">
        <v>52</v>
      </c>
      <c r="F91" s="113" t="s">
        <v>53</v>
      </c>
      <c r="G91" s="113" t="s">
        <v>416</v>
      </c>
      <c r="H91" s="113" t="s">
        <v>417</v>
      </c>
      <c r="I91" s="113" t="s">
        <v>418</v>
      </c>
      <c r="J91" s="113" t="s">
        <v>405</v>
      </c>
      <c r="K91" s="114" t="s">
        <v>419</v>
      </c>
      <c r="L91" s="111"/>
      <c r="M91" s="56" t="s">
        <v>19</v>
      </c>
      <c r="N91" s="57" t="s">
        <v>41</v>
      </c>
      <c r="O91" s="57" t="s">
        <v>420</v>
      </c>
      <c r="P91" s="57" t="s">
        <v>421</v>
      </c>
      <c r="Q91" s="57" t="s">
        <v>422</v>
      </c>
      <c r="R91" s="57" t="s">
        <v>423</v>
      </c>
      <c r="S91" s="57" t="s">
        <v>424</v>
      </c>
      <c r="T91" s="58" t="s">
        <v>425</v>
      </c>
    </row>
    <row r="92" spans="2:65" s="1" customFormat="1" ht="22.9" customHeight="1">
      <c r="B92" s="32"/>
      <c r="C92" s="61" t="s">
        <v>426</v>
      </c>
      <c r="J92" s="115">
        <f>BK92</f>
        <v>0</v>
      </c>
      <c r="L92" s="32"/>
      <c r="M92" s="59"/>
      <c r="N92" s="50"/>
      <c r="O92" s="50"/>
      <c r="P92" s="116">
        <f>P93</f>
        <v>0</v>
      </c>
      <c r="Q92" s="50"/>
      <c r="R92" s="116">
        <f>R93</f>
        <v>0</v>
      </c>
      <c r="S92" s="50"/>
      <c r="T92" s="117">
        <f>T93</f>
        <v>0</v>
      </c>
      <c r="AT92" s="17" t="s">
        <v>70</v>
      </c>
      <c r="AU92" s="17" t="s">
        <v>406</v>
      </c>
      <c r="BK92" s="118">
        <f>BK93</f>
        <v>0</v>
      </c>
    </row>
    <row r="93" spans="2:65" s="11" customFormat="1" ht="25.9" customHeight="1">
      <c r="B93" s="119"/>
      <c r="D93" s="120" t="s">
        <v>70</v>
      </c>
      <c r="E93" s="121" t="s">
        <v>103</v>
      </c>
      <c r="F93" s="121" t="s">
        <v>1192</v>
      </c>
      <c r="I93" s="122"/>
      <c r="J93" s="123">
        <f>BK93</f>
        <v>0</v>
      </c>
      <c r="L93" s="119"/>
      <c r="M93" s="124"/>
      <c r="P93" s="125">
        <f>SUM(P94:P100)</f>
        <v>0</v>
      </c>
      <c r="R93" s="125">
        <f>SUM(R94:R100)</f>
        <v>0</v>
      </c>
      <c r="T93" s="126">
        <f>SUM(T94:T100)</f>
        <v>0</v>
      </c>
      <c r="AR93" s="120" t="s">
        <v>430</v>
      </c>
      <c r="AT93" s="127" t="s">
        <v>70</v>
      </c>
      <c r="AU93" s="127" t="s">
        <v>71</v>
      </c>
      <c r="AY93" s="120" t="s">
        <v>429</v>
      </c>
      <c r="BK93" s="128">
        <f>SUM(BK94:BK100)</f>
        <v>0</v>
      </c>
    </row>
    <row r="94" spans="2:65" s="1" customFormat="1" ht="21.75" customHeight="1">
      <c r="B94" s="32"/>
      <c r="C94" s="166" t="s">
        <v>79</v>
      </c>
      <c r="D94" s="166" t="s">
        <v>780</v>
      </c>
      <c r="E94" s="167" t="s">
        <v>2210</v>
      </c>
      <c r="F94" s="168" t="s">
        <v>2211</v>
      </c>
      <c r="G94" s="169" t="s">
        <v>2100</v>
      </c>
      <c r="H94" s="186"/>
      <c r="I94" s="171"/>
      <c r="J94" s="172">
        <f t="shared" ref="J94:J100" si="0">ROUND(I94*H94,2)</f>
        <v>0</v>
      </c>
      <c r="K94" s="168" t="s">
        <v>438</v>
      </c>
      <c r="L94" s="32"/>
      <c r="M94" s="173" t="s">
        <v>19</v>
      </c>
      <c r="N94" s="174" t="s">
        <v>42</v>
      </c>
      <c r="P94" s="141">
        <f t="shared" ref="P94:P100" si="1">O94*H94</f>
        <v>0</v>
      </c>
      <c r="Q94" s="141">
        <v>0</v>
      </c>
      <c r="R94" s="141">
        <f t="shared" ref="R94:R100" si="2">Q94*H94</f>
        <v>0</v>
      </c>
      <c r="S94" s="141">
        <v>0</v>
      </c>
      <c r="T94" s="142">
        <f t="shared" ref="T94:T100" si="3">S94*H94</f>
        <v>0</v>
      </c>
      <c r="AR94" s="143" t="s">
        <v>440</v>
      </c>
      <c r="AT94" s="143" t="s">
        <v>780</v>
      </c>
      <c r="AU94" s="143" t="s">
        <v>79</v>
      </c>
      <c r="AY94" s="17" t="s">
        <v>429</v>
      </c>
      <c r="BE94" s="144">
        <f t="shared" ref="BE94:BE100" si="4">IF(N94="základní",J94,0)</f>
        <v>0</v>
      </c>
      <c r="BF94" s="144">
        <f t="shared" ref="BF94:BF100" si="5">IF(N94="snížená",J94,0)</f>
        <v>0</v>
      </c>
      <c r="BG94" s="144">
        <f t="shared" ref="BG94:BG100" si="6">IF(N94="zákl. přenesená",J94,0)</f>
        <v>0</v>
      </c>
      <c r="BH94" s="144">
        <f t="shared" ref="BH94:BH100" si="7">IF(N94="sníž. přenesená",J94,0)</f>
        <v>0</v>
      </c>
      <c r="BI94" s="144">
        <f t="shared" ref="BI94:BI100" si="8">IF(N94="nulová",J94,0)</f>
        <v>0</v>
      </c>
      <c r="BJ94" s="17" t="s">
        <v>79</v>
      </c>
      <c r="BK94" s="144">
        <f t="shared" ref="BK94:BK100" si="9">ROUND(I94*H94,2)</f>
        <v>0</v>
      </c>
      <c r="BL94" s="17" t="s">
        <v>440</v>
      </c>
      <c r="BM94" s="143" t="s">
        <v>2212</v>
      </c>
    </row>
    <row r="95" spans="2:65" s="1" customFormat="1" ht="90" customHeight="1">
      <c r="B95" s="32"/>
      <c r="C95" s="166" t="s">
        <v>81</v>
      </c>
      <c r="D95" s="166" t="s">
        <v>780</v>
      </c>
      <c r="E95" s="167" t="s">
        <v>2213</v>
      </c>
      <c r="F95" s="168" t="s">
        <v>2214</v>
      </c>
      <c r="G95" s="169" t="s">
        <v>2100</v>
      </c>
      <c r="H95" s="186"/>
      <c r="I95" s="171"/>
      <c r="J95" s="172">
        <f t="shared" si="0"/>
        <v>0</v>
      </c>
      <c r="K95" s="168" t="s">
        <v>438</v>
      </c>
      <c r="L95" s="32"/>
      <c r="M95" s="173" t="s">
        <v>19</v>
      </c>
      <c r="N95" s="174" t="s">
        <v>42</v>
      </c>
      <c r="P95" s="141">
        <f t="shared" si="1"/>
        <v>0</v>
      </c>
      <c r="Q95" s="141">
        <v>0</v>
      </c>
      <c r="R95" s="141">
        <f t="shared" si="2"/>
        <v>0</v>
      </c>
      <c r="S95" s="141">
        <v>0</v>
      </c>
      <c r="T95" s="142">
        <f t="shared" si="3"/>
        <v>0</v>
      </c>
      <c r="AR95" s="143" t="s">
        <v>440</v>
      </c>
      <c r="AT95" s="143" t="s">
        <v>780</v>
      </c>
      <c r="AU95" s="143" t="s">
        <v>79</v>
      </c>
      <c r="AY95" s="17" t="s">
        <v>429</v>
      </c>
      <c r="BE95" s="144">
        <f t="shared" si="4"/>
        <v>0</v>
      </c>
      <c r="BF95" s="144">
        <f t="shared" si="5"/>
        <v>0</v>
      </c>
      <c r="BG95" s="144">
        <f t="shared" si="6"/>
        <v>0</v>
      </c>
      <c r="BH95" s="144">
        <f t="shared" si="7"/>
        <v>0</v>
      </c>
      <c r="BI95" s="144">
        <f t="shared" si="8"/>
        <v>0</v>
      </c>
      <c r="BJ95" s="17" t="s">
        <v>79</v>
      </c>
      <c r="BK95" s="144">
        <f t="shared" si="9"/>
        <v>0</v>
      </c>
      <c r="BL95" s="17" t="s">
        <v>440</v>
      </c>
      <c r="BM95" s="143" t="s">
        <v>2215</v>
      </c>
    </row>
    <row r="96" spans="2:65" s="1" customFormat="1" ht="78" customHeight="1">
      <c r="B96" s="32"/>
      <c r="C96" s="166" t="s">
        <v>97</v>
      </c>
      <c r="D96" s="166" t="s">
        <v>780</v>
      </c>
      <c r="E96" s="167" t="s">
        <v>2216</v>
      </c>
      <c r="F96" s="168" t="s">
        <v>2217</v>
      </c>
      <c r="G96" s="169" t="s">
        <v>437</v>
      </c>
      <c r="H96" s="170">
        <v>1</v>
      </c>
      <c r="I96" s="171"/>
      <c r="J96" s="172">
        <f t="shared" si="0"/>
        <v>0</v>
      </c>
      <c r="K96" s="168" t="s">
        <v>19</v>
      </c>
      <c r="L96" s="32"/>
      <c r="M96" s="173" t="s">
        <v>19</v>
      </c>
      <c r="N96" s="174" t="s">
        <v>42</v>
      </c>
      <c r="P96" s="141">
        <f t="shared" si="1"/>
        <v>0</v>
      </c>
      <c r="Q96" s="141">
        <v>0</v>
      </c>
      <c r="R96" s="141">
        <f t="shared" si="2"/>
        <v>0</v>
      </c>
      <c r="S96" s="141">
        <v>0</v>
      </c>
      <c r="T96" s="142">
        <f t="shared" si="3"/>
        <v>0</v>
      </c>
      <c r="AR96" s="143" t="s">
        <v>440</v>
      </c>
      <c r="AT96" s="143" t="s">
        <v>780</v>
      </c>
      <c r="AU96" s="143" t="s">
        <v>79</v>
      </c>
      <c r="AY96" s="17" t="s">
        <v>429</v>
      </c>
      <c r="BE96" s="144">
        <f t="shared" si="4"/>
        <v>0</v>
      </c>
      <c r="BF96" s="144">
        <f t="shared" si="5"/>
        <v>0</v>
      </c>
      <c r="BG96" s="144">
        <f t="shared" si="6"/>
        <v>0</v>
      </c>
      <c r="BH96" s="144">
        <f t="shared" si="7"/>
        <v>0</v>
      </c>
      <c r="BI96" s="144">
        <f t="shared" si="8"/>
        <v>0</v>
      </c>
      <c r="BJ96" s="17" t="s">
        <v>79</v>
      </c>
      <c r="BK96" s="144">
        <f t="shared" si="9"/>
        <v>0</v>
      </c>
      <c r="BL96" s="17" t="s">
        <v>440</v>
      </c>
      <c r="BM96" s="143" t="s">
        <v>493</v>
      </c>
    </row>
    <row r="97" spans="2:65" s="1" customFormat="1" ht="24.2" customHeight="1">
      <c r="B97" s="32"/>
      <c r="C97" s="166" t="s">
        <v>440</v>
      </c>
      <c r="D97" s="166" t="s">
        <v>780</v>
      </c>
      <c r="E97" s="167" t="s">
        <v>2218</v>
      </c>
      <c r="F97" s="168" t="s">
        <v>2219</v>
      </c>
      <c r="G97" s="169" t="s">
        <v>2100</v>
      </c>
      <c r="H97" s="186"/>
      <c r="I97" s="171"/>
      <c r="J97" s="172">
        <f t="shared" si="0"/>
        <v>0</v>
      </c>
      <c r="K97" s="168" t="s">
        <v>438</v>
      </c>
      <c r="L97" s="32"/>
      <c r="M97" s="173" t="s">
        <v>19</v>
      </c>
      <c r="N97" s="174" t="s">
        <v>42</v>
      </c>
      <c r="P97" s="141">
        <f t="shared" si="1"/>
        <v>0</v>
      </c>
      <c r="Q97" s="141">
        <v>0</v>
      </c>
      <c r="R97" s="141">
        <f t="shared" si="2"/>
        <v>0</v>
      </c>
      <c r="S97" s="141">
        <v>0</v>
      </c>
      <c r="T97" s="142">
        <f t="shared" si="3"/>
        <v>0</v>
      </c>
      <c r="AR97" s="143" t="s">
        <v>440</v>
      </c>
      <c r="AT97" s="143" t="s">
        <v>780</v>
      </c>
      <c r="AU97" s="143" t="s">
        <v>79</v>
      </c>
      <c r="AY97" s="17" t="s">
        <v>429</v>
      </c>
      <c r="BE97" s="144">
        <f t="shared" si="4"/>
        <v>0</v>
      </c>
      <c r="BF97" s="144">
        <f t="shared" si="5"/>
        <v>0</v>
      </c>
      <c r="BG97" s="144">
        <f t="shared" si="6"/>
        <v>0</v>
      </c>
      <c r="BH97" s="144">
        <f t="shared" si="7"/>
        <v>0</v>
      </c>
      <c r="BI97" s="144">
        <f t="shared" si="8"/>
        <v>0</v>
      </c>
      <c r="BJ97" s="17" t="s">
        <v>79</v>
      </c>
      <c r="BK97" s="144">
        <f t="shared" si="9"/>
        <v>0</v>
      </c>
      <c r="BL97" s="17" t="s">
        <v>440</v>
      </c>
      <c r="BM97" s="143" t="s">
        <v>2220</v>
      </c>
    </row>
    <row r="98" spans="2:65" s="1" customFormat="1" ht="24.2" customHeight="1">
      <c r="B98" s="32"/>
      <c r="C98" s="166" t="s">
        <v>430</v>
      </c>
      <c r="D98" s="166" t="s">
        <v>780</v>
      </c>
      <c r="E98" s="167" t="s">
        <v>2221</v>
      </c>
      <c r="F98" s="168" t="s">
        <v>2222</v>
      </c>
      <c r="G98" s="169" t="s">
        <v>2100</v>
      </c>
      <c r="H98" s="186"/>
      <c r="I98" s="171"/>
      <c r="J98" s="172">
        <f t="shared" si="0"/>
        <v>0</v>
      </c>
      <c r="K98" s="168" t="s">
        <v>438</v>
      </c>
      <c r="L98" s="32"/>
      <c r="M98" s="173" t="s">
        <v>19</v>
      </c>
      <c r="N98" s="174" t="s">
        <v>42</v>
      </c>
      <c r="P98" s="141">
        <f t="shared" si="1"/>
        <v>0</v>
      </c>
      <c r="Q98" s="141">
        <v>0</v>
      </c>
      <c r="R98" s="141">
        <f t="shared" si="2"/>
        <v>0</v>
      </c>
      <c r="S98" s="141">
        <v>0</v>
      </c>
      <c r="T98" s="142">
        <f t="shared" si="3"/>
        <v>0</v>
      </c>
      <c r="AR98" s="143" t="s">
        <v>440</v>
      </c>
      <c r="AT98" s="143" t="s">
        <v>780</v>
      </c>
      <c r="AU98" s="143" t="s">
        <v>79</v>
      </c>
      <c r="AY98" s="17" t="s">
        <v>429</v>
      </c>
      <c r="BE98" s="144">
        <f t="shared" si="4"/>
        <v>0</v>
      </c>
      <c r="BF98" s="144">
        <f t="shared" si="5"/>
        <v>0</v>
      </c>
      <c r="BG98" s="144">
        <f t="shared" si="6"/>
        <v>0</v>
      </c>
      <c r="BH98" s="144">
        <f t="shared" si="7"/>
        <v>0</v>
      </c>
      <c r="BI98" s="144">
        <f t="shared" si="8"/>
        <v>0</v>
      </c>
      <c r="BJ98" s="17" t="s">
        <v>79</v>
      </c>
      <c r="BK98" s="144">
        <f t="shared" si="9"/>
        <v>0</v>
      </c>
      <c r="BL98" s="17" t="s">
        <v>440</v>
      </c>
      <c r="BM98" s="143" t="s">
        <v>504</v>
      </c>
    </row>
    <row r="99" spans="2:65" s="1" customFormat="1" ht="55.5" customHeight="1">
      <c r="B99" s="32"/>
      <c r="C99" s="166" t="s">
        <v>493</v>
      </c>
      <c r="D99" s="166" t="s">
        <v>780</v>
      </c>
      <c r="E99" s="167" t="s">
        <v>2223</v>
      </c>
      <c r="F99" s="168" t="s">
        <v>2224</v>
      </c>
      <c r="G99" s="169" t="s">
        <v>2100</v>
      </c>
      <c r="H99" s="186"/>
      <c r="I99" s="171"/>
      <c r="J99" s="172">
        <f t="shared" si="0"/>
        <v>0</v>
      </c>
      <c r="K99" s="168" t="s">
        <v>438</v>
      </c>
      <c r="L99" s="32"/>
      <c r="M99" s="173" t="s">
        <v>19</v>
      </c>
      <c r="N99" s="174" t="s">
        <v>42</v>
      </c>
      <c r="P99" s="141">
        <f t="shared" si="1"/>
        <v>0</v>
      </c>
      <c r="Q99" s="141">
        <v>0</v>
      </c>
      <c r="R99" s="141">
        <f t="shared" si="2"/>
        <v>0</v>
      </c>
      <c r="S99" s="141">
        <v>0</v>
      </c>
      <c r="T99" s="142">
        <f t="shared" si="3"/>
        <v>0</v>
      </c>
      <c r="AR99" s="143" t="s">
        <v>440</v>
      </c>
      <c r="AT99" s="143" t="s">
        <v>780</v>
      </c>
      <c r="AU99" s="143" t="s">
        <v>79</v>
      </c>
      <c r="AY99" s="17" t="s">
        <v>429</v>
      </c>
      <c r="BE99" s="144">
        <f t="shared" si="4"/>
        <v>0</v>
      </c>
      <c r="BF99" s="144">
        <f t="shared" si="5"/>
        <v>0</v>
      </c>
      <c r="BG99" s="144">
        <f t="shared" si="6"/>
        <v>0</v>
      </c>
      <c r="BH99" s="144">
        <f t="shared" si="7"/>
        <v>0</v>
      </c>
      <c r="BI99" s="144">
        <f t="shared" si="8"/>
        <v>0</v>
      </c>
      <c r="BJ99" s="17" t="s">
        <v>79</v>
      </c>
      <c r="BK99" s="144">
        <f t="shared" si="9"/>
        <v>0</v>
      </c>
      <c r="BL99" s="17" t="s">
        <v>440</v>
      </c>
      <c r="BM99" s="143" t="s">
        <v>2225</v>
      </c>
    </row>
    <row r="100" spans="2:65" s="1" customFormat="1" ht="44.25" customHeight="1">
      <c r="B100" s="32"/>
      <c r="C100" s="166" t="s">
        <v>499</v>
      </c>
      <c r="D100" s="166" t="s">
        <v>780</v>
      </c>
      <c r="E100" s="167" t="s">
        <v>2102</v>
      </c>
      <c r="F100" s="168" t="s">
        <v>2103</v>
      </c>
      <c r="G100" s="169" t="s">
        <v>2100</v>
      </c>
      <c r="H100" s="186"/>
      <c r="I100" s="171"/>
      <c r="J100" s="172">
        <f t="shared" si="0"/>
        <v>0</v>
      </c>
      <c r="K100" s="168" t="s">
        <v>438</v>
      </c>
      <c r="L100" s="32"/>
      <c r="M100" s="181" t="s">
        <v>19</v>
      </c>
      <c r="N100" s="182" t="s">
        <v>42</v>
      </c>
      <c r="O100" s="183"/>
      <c r="P100" s="184">
        <f t="shared" si="1"/>
        <v>0</v>
      </c>
      <c r="Q100" s="184">
        <v>0</v>
      </c>
      <c r="R100" s="184">
        <f t="shared" si="2"/>
        <v>0</v>
      </c>
      <c r="S100" s="184">
        <v>0</v>
      </c>
      <c r="T100" s="185">
        <f t="shared" si="3"/>
        <v>0</v>
      </c>
      <c r="AR100" s="143" t="s">
        <v>440</v>
      </c>
      <c r="AT100" s="143" t="s">
        <v>780</v>
      </c>
      <c r="AU100" s="143" t="s">
        <v>79</v>
      </c>
      <c r="AY100" s="17" t="s">
        <v>429</v>
      </c>
      <c r="BE100" s="144">
        <f t="shared" si="4"/>
        <v>0</v>
      </c>
      <c r="BF100" s="144">
        <f t="shared" si="5"/>
        <v>0</v>
      </c>
      <c r="BG100" s="144">
        <f t="shared" si="6"/>
        <v>0</v>
      </c>
      <c r="BH100" s="144">
        <f t="shared" si="7"/>
        <v>0</v>
      </c>
      <c r="BI100" s="144">
        <f t="shared" si="8"/>
        <v>0</v>
      </c>
      <c r="BJ100" s="17" t="s">
        <v>79</v>
      </c>
      <c r="BK100" s="144">
        <f t="shared" si="9"/>
        <v>0</v>
      </c>
      <c r="BL100" s="17" t="s">
        <v>440</v>
      </c>
      <c r="BM100" s="143" t="s">
        <v>2226</v>
      </c>
    </row>
    <row r="101" spans="2:65" s="1" customFormat="1" ht="6.95" customHeight="1"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32"/>
    </row>
  </sheetData>
  <sheetProtection algorithmName="SHA-512" hashValue="0GtqdbPSlr00CURHO4D2uXcMunbOhDJ1Ub7hZ1U0dxBvvD9Aradm12Dp3/qkVpk09/n1LSLd9QAmM9QXnQ6/jQ==" saltValue="serp52FgB6PJ8UsTzJB4I1fw3vT0iTXnYFcdsJIwpJalA9QnkX/ia/Z47XkGn6fHD02RTt+CVyxbYlqdsakbww==" spinCount="100000" sheet="1" objects="1" scenarios="1" formatColumns="0" formatRows="0" autoFilter="0"/>
  <autoFilter ref="C91:K100" xr:uid="{00000000-0009-0000-0000-000012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7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138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2142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2345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2144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Zimola Bohumil</v>
      </c>
      <c r="I19" s="27" t="s">
        <v>28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2209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ROUND(J92,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ROUND((SUM(BE92:BE177)),  2)</f>
        <v>0</v>
      </c>
      <c r="I37" s="93">
        <v>0.21</v>
      </c>
      <c r="J37" s="83">
        <f>ROUND(((SUM(BE92:BE177))*I37),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ROUND((SUM(BF92:BF177)),  2)</f>
        <v>0</v>
      </c>
      <c r="I38" s="93">
        <v>0.12</v>
      </c>
      <c r="J38" s="83">
        <f>ROUND(((SUM(BF92:BF177))*I38),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ROUND((SUM(BG92:BG177)),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ROUND((SUM(BH92:BH177)),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ROUND((SUM(BI92:BI177)),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2142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2345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Rozvody VO (UOŽI)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Zimola Bohumil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J92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412</v>
      </c>
      <c r="E68" s="105"/>
      <c r="F68" s="105"/>
      <c r="G68" s="105"/>
      <c r="H68" s="105"/>
      <c r="I68" s="105"/>
      <c r="J68" s="106">
        <f>J93</f>
        <v>0</v>
      </c>
      <c r="L68" s="103"/>
    </row>
    <row r="69" spans="2:47" s="1" customFormat="1" ht="21.75" customHeight="1">
      <c r="B69" s="32"/>
      <c r="L69" s="32"/>
    </row>
    <row r="70" spans="2:47" s="1" customFormat="1" ht="6.95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4" spans="2:47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47" s="1" customFormat="1" ht="24.95" customHeight="1">
      <c r="B75" s="32"/>
      <c r="C75" s="21" t="s">
        <v>414</v>
      </c>
      <c r="L75" s="32"/>
    </row>
    <row r="76" spans="2:47" s="1" customFormat="1" ht="6.95" customHeight="1">
      <c r="B76" s="32"/>
      <c r="L76" s="32"/>
    </row>
    <row r="77" spans="2:47" s="1" customFormat="1" ht="12" customHeight="1">
      <c r="B77" s="32"/>
      <c r="C77" s="27" t="s">
        <v>16</v>
      </c>
      <c r="L77" s="32"/>
    </row>
    <row r="78" spans="2:47" s="1" customFormat="1" ht="16.5" customHeight="1">
      <c r="B78" s="32"/>
      <c r="E78" s="326" t="str">
        <f>E7</f>
        <v>Prostá rekonstrukce trati v úseku Mirošovice u Rataj nad Sázavou</v>
      </c>
      <c r="F78" s="327"/>
      <c r="G78" s="327"/>
      <c r="H78" s="327"/>
      <c r="L78" s="32"/>
    </row>
    <row r="79" spans="2:47" ht="12" customHeight="1">
      <c r="B79" s="20"/>
      <c r="C79" s="27" t="s">
        <v>401</v>
      </c>
      <c r="L79" s="20"/>
    </row>
    <row r="80" spans="2:47" ht="16.5" customHeight="1">
      <c r="B80" s="20"/>
      <c r="E80" s="326" t="s">
        <v>2142</v>
      </c>
      <c r="F80" s="290"/>
      <c r="G80" s="290"/>
      <c r="H80" s="290"/>
      <c r="L80" s="20"/>
    </row>
    <row r="81" spans="2:65" ht="12" customHeight="1">
      <c r="B81" s="20"/>
      <c r="C81" s="27" t="s">
        <v>1977</v>
      </c>
      <c r="L81" s="20"/>
    </row>
    <row r="82" spans="2:65" s="1" customFormat="1" ht="16.5" customHeight="1">
      <c r="B82" s="32"/>
      <c r="E82" s="321" t="s">
        <v>2345</v>
      </c>
      <c r="F82" s="325"/>
      <c r="G82" s="325"/>
      <c r="H82" s="325"/>
      <c r="L82" s="32"/>
    </row>
    <row r="83" spans="2:65" s="1" customFormat="1" ht="12" customHeight="1">
      <c r="B83" s="32"/>
      <c r="C83" s="27" t="s">
        <v>1979</v>
      </c>
      <c r="L83" s="32"/>
    </row>
    <row r="84" spans="2:65" s="1" customFormat="1" ht="16.5" customHeight="1">
      <c r="B84" s="32"/>
      <c r="E84" s="308" t="str">
        <f>E13</f>
        <v>01 - Rozvody VO (UOŽI)</v>
      </c>
      <c r="F84" s="325"/>
      <c r="G84" s="325"/>
      <c r="H84" s="325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F16</f>
        <v xml:space="preserve"> </v>
      </c>
      <c r="I86" s="27" t="s">
        <v>23</v>
      </c>
      <c r="J86" s="49" t="str">
        <f>IF(J16="","",J16)</f>
        <v>29. 5. 2025</v>
      </c>
      <c r="L86" s="32"/>
    </row>
    <row r="87" spans="2:65" s="1" customFormat="1" ht="6.95" customHeight="1">
      <c r="B87" s="32"/>
      <c r="L87" s="32"/>
    </row>
    <row r="88" spans="2:65" s="1" customFormat="1" ht="15.2" customHeight="1">
      <c r="B88" s="32"/>
      <c r="C88" s="27" t="s">
        <v>25</v>
      </c>
      <c r="F88" s="25" t="str">
        <f>E19</f>
        <v>Zimola Bohumil</v>
      </c>
      <c r="I88" s="27" t="s">
        <v>31</v>
      </c>
      <c r="J88" s="30" t="str">
        <f>E25</f>
        <v xml:space="preserve"> </v>
      </c>
      <c r="L88" s="32"/>
    </row>
    <row r="89" spans="2:65" s="1" customFormat="1" ht="15.2" customHeight="1">
      <c r="B89" s="32"/>
      <c r="C89" s="27" t="s">
        <v>29</v>
      </c>
      <c r="F89" s="25" t="str">
        <f>IF(E22="","",E22)</f>
        <v>Vyplň údaj</v>
      </c>
      <c r="I89" s="27" t="s">
        <v>33</v>
      </c>
      <c r="J89" s="30" t="str">
        <f>E28</f>
        <v>Hospodková Marcela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415</v>
      </c>
      <c r="D91" s="113" t="s">
        <v>56</v>
      </c>
      <c r="E91" s="113" t="s">
        <v>52</v>
      </c>
      <c r="F91" s="113" t="s">
        <v>53</v>
      </c>
      <c r="G91" s="113" t="s">
        <v>416</v>
      </c>
      <c r="H91" s="113" t="s">
        <v>417</v>
      </c>
      <c r="I91" s="113" t="s">
        <v>418</v>
      </c>
      <c r="J91" s="113" t="s">
        <v>405</v>
      </c>
      <c r="K91" s="114" t="s">
        <v>419</v>
      </c>
      <c r="L91" s="111"/>
      <c r="M91" s="56" t="s">
        <v>19</v>
      </c>
      <c r="N91" s="57" t="s">
        <v>41</v>
      </c>
      <c r="O91" s="57" t="s">
        <v>420</v>
      </c>
      <c r="P91" s="57" t="s">
        <v>421</v>
      </c>
      <c r="Q91" s="57" t="s">
        <v>422</v>
      </c>
      <c r="R91" s="57" t="s">
        <v>423</v>
      </c>
      <c r="S91" s="57" t="s">
        <v>424</v>
      </c>
      <c r="T91" s="58" t="s">
        <v>425</v>
      </c>
    </row>
    <row r="92" spans="2:65" s="1" customFormat="1" ht="22.9" customHeight="1">
      <c r="B92" s="32"/>
      <c r="C92" s="61" t="s">
        <v>426</v>
      </c>
      <c r="J92" s="115">
        <f>BK92</f>
        <v>0</v>
      </c>
      <c r="L92" s="32"/>
      <c r="M92" s="59"/>
      <c r="N92" s="50"/>
      <c r="O92" s="50"/>
      <c r="P92" s="116">
        <f>P93</f>
        <v>0</v>
      </c>
      <c r="Q92" s="50"/>
      <c r="R92" s="116">
        <f>R93</f>
        <v>0</v>
      </c>
      <c r="S92" s="50"/>
      <c r="T92" s="117">
        <f>T93</f>
        <v>0</v>
      </c>
      <c r="AT92" s="17" t="s">
        <v>70</v>
      </c>
      <c r="AU92" s="17" t="s">
        <v>406</v>
      </c>
      <c r="BK92" s="118">
        <f>BK93</f>
        <v>0</v>
      </c>
    </row>
    <row r="93" spans="2:65" s="11" customFormat="1" ht="25.9" customHeight="1">
      <c r="B93" s="119"/>
      <c r="D93" s="120" t="s">
        <v>70</v>
      </c>
      <c r="E93" s="121" t="s">
        <v>1172</v>
      </c>
      <c r="F93" s="121" t="s">
        <v>1173</v>
      </c>
      <c r="I93" s="122"/>
      <c r="J93" s="123">
        <f>BK93</f>
        <v>0</v>
      </c>
      <c r="L93" s="119"/>
      <c r="M93" s="124"/>
      <c r="P93" s="125">
        <f>SUM(P94:P177)</f>
        <v>0</v>
      </c>
      <c r="R93" s="125">
        <f>SUM(R94:R177)</f>
        <v>0</v>
      </c>
      <c r="T93" s="126">
        <f>SUM(T94:T177)</f>
        <v>0</v>
      </c>
      <c r="AR93" s="120" t="s">
        <v>440</v>
      </c>
      <c r="AT93" s="127" t="s">
        <v>70</v>
      </c>
      <c r="AU93" s="127" t="s">
        <v>71</v>
      </c>
      <c r="AY93" s="120" t="s">
        <v>429</v>
      </c>
      <c r="BK93" s="128">
        <f>SUM(BK94:BK177)</f>
        <v>0</v>
      </c>
    </row>
    <row r="94" spans="2:65" s="1" customFormat="1" ht="66.75" customHeight="1">
      <c r="B94" s="32"/>
      <c r="C94" s="166" t="s">
        <v>79</v>
      </c>
      <c r="D94" s="166" t="s">
        <v>780</v>
      </c>
      <c r="E94" s="167" t="s">
        <v>2070</v>
      </c>
      <c r="F94" s="168" t="s">
        <v>2147</v>
      </c>
      <c r="G94" s="169" t="s">
        <v>752</v>
      </c>
      <c r="H94" s="170">
        <v>51</v>
      </c>
      <c r="I94" s="171"/>
      <c r="J94" s="172">
        <f>ROUND(I94*H94,2)</f>
        <v>0</v>
      </c>
      <c r="K94" s="168" t="s">
        <v>438</v>
      </c>
      <c r="L94" s="32"/>
      <c r="M94" s="173" t="s">
        <v>19</v>
      </c>
      <c r="N94" s="174" t="s">
        <v>42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2148</v>
      </c>
      <c r="AT94" s="143" t="s">
        <v>780</v>
      </c>
      <c r="AU94" s="143" t="s">
        <v>79</v>
      </c>
      <c r="AY94" s="17" t="s">
        <v>429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7" t="s">
        <v>79</v>
      </c>
      <c r="BK94" s="144">
        <f>ROUND(I94*H94,2)</f>
        <v>0</v>
      </c>
      <c r="BL94" s="17" t="s">
        <v>2148</v>
      </c>
      <c r="BM94" s="143" t="s">
        <v>81</v>
      </c>
    </row>
    <row r="95" spans="2:65" s="12" customFormat="1">
      <c r="B95" s="145"/>
      <c r="D95" s="146" t="s">
        <v>442</v>
      </c>
      <c r="E95" s="147" t="s">
        <v>19</v>
      </c>
      <c r="F95" s="148" t="s">
        <v>2346</v>
      </c>
      <c r="H95" s="147" t="s">
        <v>19</v>
      </c>
      <c r="I95" s="149"/>
      <c r="L95" s="145"/>
      <c r="M95" s="150"/>
      <c r="T95" s="151"/>
      <c r="AT95" s="147" t="s">
        <v>442</v>
      </c>
      <c r="AU95" s="147" t="s">
        <v>79</v>
      </c>
      <c r="AV95" s="12" t="s">
        <v>79</v>
      </c>
      <c r="AW95" s="12" t="s">
        <v>32</v>
      </c>
      <c r="AX95" s="12" t="s">
        <v>71</v>
      </c>
      <c r="AY95" s="147" t="s">
        <v>429</v>
      </c>
    </row>
    <row r="96" spans="2:65" s="13" customFormat="1">
      <c r="B96" s="152"/>
      <c r="D96" s="146" t="s">
        <v>442</v>
      </c>
      <c r="E96" s="153" t="s">
        <v>19</v>
      </c>
      <c r="F96" s="154" t="s">
        <v>588</v>
      </c>
      <c r="H96" s="155">
        <v>48</v>
      </c>
      <c r="I96" s="156"/>
      <c r="L96" s="152"/>
      <c r="M96" s="157"/>
      <c r="T96" s="158"/>
      <c r="AT96" s="153" t="s">
        <v>442</v>
      </c>
      <c r="AU96" s="153" t="s">
        <v>79</v>
      </c>
      <c r="AV96" s="13" t="s">
        <v>81</v>
      </c>
      <c r="AW96" s="13" t="s">
        <v>32</v>
      </c>
      <c r="AX96" s="13" t="s">
        <v>71</v>
      </c>
      <c r="AY96" s="153" t="s">
        <v>429</v>
      </c>
    </row>
    <row r="97" spans="2:65" s="12" customFormat="1">
      <c r="B97" s="145"/>
      <c r="D97" s="146" t="s">
        <v>442</v>
      </c>
      <c r="E97" s="147" t="s">
        <v>19</v>
      </c>
      <c r="F97" s="148" t="s">
        <v>2347</v>
      </c>
      <c r="H97" s="147" t="s">
        <v>19</v>
      </c>
      <c r="I97" s="149"/>
      <c r="L97" s="145"/>
      <c r="M97" s="150"/>
      <c r="T97" s="151"/>
      <c r="AT97" s="147" t="s">
        <v>442</v>
      </c>
      <c r="AU97" s="147" t="s">
        <v>79</v>
      </c>
      <c r="AV97" s="12" t="s">
        <v>79</v>
      </c>
      <c r="AW97" s="12" t="s">
        <v>32</v>
      </c>
      <c r="AX97" s="12" t="s">
        <v>71</v>
      </c>
      <c r="AY97" s="147" t="s">
        <v>429</v>
      </c>
    </row>
    <row r="98" spans="2:65" s="13" customFormat="1">
      <c r="B98" s="152"/>
      <c r="D98" s="146" t="s">
        <v>442</v>
      </c>
      <c r="E98" s="153" t="s">
        <v>19</v>
      </c>
      <c r="F98" s="154" t="s">
        <v>97</v>
      </c>
      <c r="H98" s="155">
        <v>3</v>
      </c>
      <c r="I98" s="156"/>
      <c r="L98" s="152"/>
      <c r="M98" s="157"/>
      <c r="T98" s="158"/>
      <c r="AT98" s="153" t="s">
        <v>442</v>
      </c>
      <c r="AU98" s="153" t="s">
        <v>79</v>
      </c>
      <c r="AV98" s="13" t="s">
        <v>81</v>
      </c>
      <c r="AW98" s="13" t="s">
        <v>32</v>
      </c>
      <c r="AX98" s="13" t="s">
        <v>71</v>
      </c>
      <c r="AY98" s="153" t="s">
        <v>429</v>
      </c>
    </row>
    <row r="99" spans="2:65" s="14" customFormat="1">
      <c r="B99" s="159"/>
      <c r="D99" s="146" t="s">
        <v>442</v>
      </c>
      <c r="E99" s="160" t="s">
        <v>19</v>
      </c>
      <c r="F99" s="161" t="s">
        <v>451</v>
      </c>
      <c r="H99" s="162">
        <v>51</v>
      </c>
      <c r="I99" s="163"/>
      <c r="L99" s="159"/>
      <c r="M99" s="164"/>
      <c r="T99" s="165"/>
      <c r="AT99" s="160" t="s">
        <v>442</v>
      </c>
      <c r="AU99" s="160" t="s">
        <v>79</v>
      </c>
      <c r="AV99" s="14" t="s">
        <v>440</v>
      </c>
      <c r="AW99" s="14" t="s">
        <v>32</v>
      </c>
      <c r="AX99" s="14" t="s">
        <v>79</v>
      </c>
      <c r="AY99" s="160" t="s">
        <v>429</v>
      </c>
    </row>
    <row r="100" spans="2:65" s="1" customFormat="1" ht="44.25" customHeight="1">
      <c r="B100" s="32"/>
      <c r="C100" s="166" t="s">
        <v>81</v>
      </c>
      <c r="D100" s="166" t="s">
        <v>780</v>
      </c>
      <c r="E100" s="167" t="s">
        <v>2073</v>
      </c>
      <c r="F100" s="168" t="s">
        <v>2233</v>
      </c>
      <c r="G100" s="169" t="s">
        <v>752</v>
      </c>
      <c r="H100" s="170">
        <v>48</v>
      </c>
      <c r="I100" s="171"/>
      <c r="J100" s="172">
        <f>ROUND(I100*H100,2)</f>
        <v>0</v>
      </c>
      <c r="K100" s="168" t="s">
        <v>438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2148</v>
      </c>
      <c r="AT100" s="143" t="s">
        <v>780</v>
      </c>
      <c r="AU100" s="143" t="s">
        <v>79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2148</v>
      </c>
      <c r="BM100" s="143" t="s">
        <v>440</v>
      </c>
    </row>
    <row r="101" spans="2:65" s="12" customFormat="1">
      <c r="B101" s="145"/>
      <c r="D101" s="146" t="s">
        <v>442</v>
      </c>
      <c r="E101" s="147" t="s">
        <v>19</v>
      </c>
      <c r="F101" s="148" t="s">
        <v>2348</v>
      </c>
      <c r="H101" s="147" t="s">
        <v>19</v>
      </c>
      <c r="I101" s="149"/>
      <c r="L101" s="145"/>
      <c r="M101" s="150"/>
      <c r="T101" s="151"/>
      <c r="AT101" s="147" t="s">
        <v>442</v>
      </c>
      <c r="AU101" s="147" t="s">
        <v>79</v>
      </c>
      <c r="AV101" s="12" t="s">
        <v>79</v>
      </c>
      <c r="AW101" s="12" t="s">
        <v>32</v>
      </c>
      <c r="AX101" s="12" t="s">
        <v>71</v>
      </c>
      <c r="AY101" s="147" t="s">
        <v>429</v>
      </c>
    </row>
    <row r="102" spans="2:65" s="13" customFormat="1">
      <c r="B102" s="152"/>
      <c r="D102" s="146" t="s">
        <v>442</v>
      </c>
      <c r="E102" s="153" t="s">
        <v>19</v>
      </c>
      <c r="F102" s="154" t="s">
        <v>588</v>
      </c>
      <c r="H102" s="155">
        <v>48</v>
      </c>
      <c r="I102" s="156"/>
      <c r="L102" s="152"/>
      <c r="M102" s="157"/>
      <c r="T102" s="158"/>
      <c r="AT102" s="153" t="s">
        <v>442</v>
      </c>
      <c r="AU102" s="153" t="s">
        <v>79</v>
      </c>
      <c r="AV102" s="13" t="s">
        <v>81</v>
      </c>
      <c r="AW102" s="13" t="s">
        <v>32</v>
      </c>
      <c r="AX102" s="13" t="s">
        <v>71</v>
      </c>
      <c r="AY102" s="153" t="s">
        <v>429</v>
      </c>
    </row>
    <row r="103" spans="2:65" s="14" customFormat="1">
      <c r="B103" s="159"/>
      <c r="D103" s="146" t="s">
        <v>442</v>
      </c>
      <c r="E103" s="160" t="s">
        <v>19</v>
      </c>
      <c r="F103" s="161" t="s">
        <v>451</v>
      </c>
      <c r="H103" s="162">
        <v>48</v>
      </c>
      <c r="I103" s="163"/>
      <c r="L103" s="159"/>
      <c r="M103" s="164"/>
      <c r="T103" s="165"/>
      <c r="AT103" s="160" t="s">
        <v>442</v>
      </c>
      <c r="AU103" s="160" t="s">
        <v>79</v>
      </c>
      <c r="AV103" s="14" t="s">
        <v>440</v>
      </c>
      <c r="AW103" s="14" t="s">
        <v>32</v>
      </c>
      <c r="AX103" s="14" t="s">
        <v>79</v>
      </c>
      <c r="AY103" s="160" t="s">
        <v>429</v>
      </c>
    </row>
    <row r="104" spans="2:65" s="1" customFormat="1" ht="55.5" customHeight="1">
      <c r="B104" s="32"/>
      <c r="C104" s="166" t="s">
        <v>97</v>
      </c>
      <c r="D104" s="166" t="s">
        <v>780</v>
      </c>
      <c r="E104" s="167" t="s">
        <v>824</v>
      </c>
      <c r="F104" s="168" t="s">
        <v>825</v>
      </c>
      <c r="G104" s="169" t="s">
        <v>783</v>
      </c>
      <c r="H104" s="170">
        <v>119</v>
      </c>
      <c r="I104" s="171"/>
      <c r="J104" s="172">
        <f t="shared" ref="J104:J114" si="0">ROUND(I104*H104,2)</f>
        <v>0</v>
      </c>
      <c r="K104" s="168" t="s">
        <v>438</v>
      </c>
      <c r="L104" s="32"/>
      <c r="M104" s="173" t="s">
        <v>19</v>
      </c>
      <c r="N104" s="174" t="s">
        <v>42</v>
      </c>
      <c r="P104" s="141">
        <f t="shared" ref="P104:P114" si="1">O104*H104</f>
        <v>0</v>
      </c>
      <c r="Q104" s="141">
        <v>0</v>
      </c>
      <c r="R104" s="141">
        <f t="shared" ref="R104:R114" si="2">Q104*H104</f>
        <v>0</v>
      </c>
      <c r="S104" s="141">
        <v>0</v>
      </c>
      <c r="T104" s="142">
        <f t="shared" ref="T104:T114" si="3">S104*H104</f>
        <v>0</v>
      </c>
      <c r="AR104" s="143" t="s">
        <v>2148</v>
      </c>
      <c r="AT104" s="143" t="s">
        <v>780</v>
      </c>
      <c r="AU104" s="143" t="s">
        <v>79</v>
      </c>
      <c r="AY104" s="17" t="s">
        <v>429</v>
      </c>
      <c r="BE104" s="144">
        <f t="shared" ref="BE104:BE114" si="4">IF(N104="základní",J104,0)</f>
        <v>0</v>
      </c>
      <c r="BF104" s="144">
        <f t="shared" ref="BF104:BF114" si="5">IF(N104="snížená",J104,0)</f>
        <v>0</v>
      </c>
      <c r="BG104" s="144">
        <f t="shared" ref="BG104:BG114" si="6">IF(N104="zákl. přenesená",J104,0)</f>
        <v>0</v>
      </c>
      <c r="BH104" s="144">
        <f t="shared" ref="BH104:BH114" si="7">IF(N104="sníž. přenesená",J104,0)</f>
        <v>0</v>
      </c>
      <c r="BI104" s="144">
        <f t="shared" ref="BI104:BI114" si="8">IF(N104="nulová",J104,0)</f>
        <v>0</v>
      </c>
      <c r="BJ104" s="17" t="s">
        <v>79</v>
      </c>
      <c r="BK104" s="144">
        <f t="shared" ref="BK104:BK114" si="9">ROUND(I104*H104,2)</f>
        <v>0</v>
      </c>
      <c r="BL104" s="17" t="s">
        <v>2148</v>
      </c>
      <c r="BM104" s="143" t="s">
        <v>493</v>
      </c>
    </row>
    <row r="105" spans="2:65" s="1" customFormat="1" ht="78" customHeight="1">
      <c r="B105" s="32"/>
      <c r="C105" s="166" t="s">
        <v>440</v>
      </c>
      <c r="D105" s="166" t="s">
        <v>780</v>
      </c>
      <c r="E105" s="167" t="s">
        <v>2235</v>
      </c>
      <c r="F105" s="168" t="s">
        <v>2236</v>
      </c>
      <c r="G105" s="169" t="s">
        <v>483</v>
      </c>
      <c r="H105" s="170">
        <v>117</v>
      </c>
      <c r="I105" s="171"/>
      <c r="J105" s="172">
        <f t="shared" si="0"/>
        <v>0</v>
      </c>
      <c r="K105" s="168" t="s">
        <v>438</v>
      </c>
      <c r="L105" s="32"/>
      <c r="M105" s="173" t="s">
        <v>19</v>
      </c>
      <c r="N105" s="174" t="s">
        <v>42</v>
      </c>
      <c r="P105" s="141">
        <f t="shared" si="1"/>
        <v>0</v>
      </c>
      <c r="Q105" s="141">
        <v>0</v>
      </c>
      <c r="R105" s="141">
        <f t="shared" si="2"/>
        <v>0</v>
      </c>
      <c r="S105" s="141">
        <v>0</v>
      </c>
      <c r="T105" s="142">
        <f t="shared" si="3"/>
        <v>0</v>
      </c>
      <c r="AR105" s="143" t="s">
        <v>2148</v>
      </c>
      <c r="AT105" s="143" t="s">
        <v>780</v>
      </c>
      <c r="AU105" s="143" t="s">
        <v>79</v>
      </c>
      <c r="AY105" s="17" t="s">
        <v>429</v>
      </c>
      <c r="BE105" s="144">
        <f t="shared" si="4"/>
        <v>0</v>
      </c>
      <c r="BF105" s="144">
        <f t="shared" si="5"/>
        <v>0</v>
      </c>
      <c r="BG105" s="144">
        <f t="shared" si="6"/>
        <v>0</v>
      </c>
      <c r="BH105" s="144">
        <f t="shared" si="7"/>
        <v>0</v>
      </c>
      <c r="BI105" s="144">
        <f t="shared" si="8"/>
        <v>0</v>
      </c>
      <c r="BJ105" s="17" t="s">
        <v>79</v>
      </c>
      <c r="BK105" s="144">
        <f t="shared" si="9"/>
        <v>0</v>
      </c>
      <c r="BL105" s="17" t="s">
        <v>2148</v>
      </c>
      <c r="BM105" s="143" t="s">
        <v>439</v>
      </c>
    </row>
    <row r="106" spans="2:65" s="1" customFormat="1" ht="16.5" customHeight="1">
      <c r="B106" s="32"/>
      <c r="C106" s="131" t="s">
        <v>430</v>
      </c>
      <c r="D106" s="131" t="s">
        <v>434</v>
      </c>
      <c r="E106" s="132" t="s">
        <v>2237</v>
      </c>
      <c r="F106" s="133" t="s">
        <v>2238</v>
      </c>
      <c r="G106" s="134" t="s">
        <v>747</v>
      </c>
      <c r="H106" s="135">
        <v>117</v>
      </c>
      <c r="I106" s="136"/>
      <c r="J106" s="137">
        <f t="shared" si="0"/>
        <v>0</v>
      </c>
      <c r="K106" s="133" t="s">
        <v>438</v>
      </c>
      <c r="L106" s="138"/>
      <c r="M106" s="139" t="s">
        <v>19</v>
      </c>
      <c r="N106" s="140" t="s">
        <v>42</v>
      </c>
      <c r="P106" s="141">
        <f t="shared" si="1"/>
        <v>0</v>
      </c>
      <c r="Q106" s="141">
        <v>0</v>
      </c>
      <c r="R106" s="141">
        <f t="shared" si="2"/>
        <v>0</v>
      </c>
      <c r="S106" s="141">
        <v>0</v>
      </c>
      <c r="T106" s="142">
        <f t="shared" si="3"/>
        <v>0</v>
      </c>
      <c r="AR106" s="143" t="s">
        <v>2148</v>
      </c>
      <c r="AT106" s="143" t="s">
        <v>434</v>
      </c>
      <c r="AU106" s="143" t="s">
        <v>79</v>
      </c>
      <c r="AY106" s="17" t="s">
        <v>429</v>
      </c>
      <c r="BE106" s="144">
        <f t="shared" si="4"/>
        <v>0</v>
      </c>
      <c r="BF106" s="144">
        <f t="shared" si="5"/>
        <v>0</v>
      </c>
      <c r="BG106" s="144">
        <f t="shared" si="6"/>
        <v>0</v>
      </c>
      <c r="BH106" s="144">
        <f t="shared" si="7"/>
        <v>0</v>
      </c>
      <c r="BI106" s="144">
        <f t="shared" si="8"/>
        <v>0</v>
      </c>
      <c r="BJ106" s="17" t="s">
        <v>79</v>
      </c>
      <c r="BK106" s="144">
        <f t="shared" si="9"/>
        <v>0</v>
      </c>
      <c r="BL106" s="17" t="s">
        <v>2148</v>
      </c>
      <c r="BM106" s="143" t="s">
        <v>504</v>
      </c>
    </row>
    <row r="107" spans="2:65" s="1" customFormat="1" ht="24.2" customHeight="1">
      <c r="B107" s="32"/>
      <c r="C107" s="131" t="s">
        <v>493</v>
      </c>
      <c r="D107" s="131" t="s">
        <v>434</v>
      </c>
      <c r="E107" s="132" t="s">
        <v>2239</v>
      </c>
      <c r="F107" s="133" t="s">
        <v>2240</v>
      </c>
      <c r="G107" s="134" t="s">
        <v>483</v>
      </c>
      <c r="H107" s="135">
        <v>16</v>
      </c>
      <c r="I107" s="136"/>
      <c r="J107" s="137">
        <f t="shared" si="0"/>
        <v>0</v>
      </c>
      <c r="K107" s="133" t="s">
        <v>438</v>
      </c>
      <c r="L107" s="138"/>
      <c r="M107" s="139" t="s">
        <v>19</v>
      </c>
      <c r="N107" s="140" t="s">
        <v>42</v>
      </c>
      <c r="P107" s="141">
        <f t="shared" si="1"/>
        <v>0</v>
      </c>
      <c r="Q107" s="141">
        <v>0</v>
      </c>
      <c r="R107" s="141">
        <f t="shared" si="2"/>
        <v>0</v>
      </c>
      <c r="S107" s="141">
        <v>0</v>
      </c>
      <c r="T107" s="142">
        <f t="shared" si="3"/>
        <v>0</v>
      </c>
      <c r="AR107" s="143" t="s">
        <v>2148</v>
      </c>
      <c r="AT107" s="143" t="s">
        <v>434</v>
      </c>
      <c r="AU107" s="143" t="s">
        <v>79</v>
      </c>
      <c r="AY107" s="17" t="s">
        <v>429</v>
      </c>
      <c r="BE107" s="144">
        <f t="shared" si="4"/>
        <v>0</v>
      </c>
      <c r="BF107" s="144">
        <f t="shared" si="5"/>
        <v>0</v>
      </c>
      <c r="BG107" s="144">
        <f t="shared" si="6"/>
        <v>0</v>
      </c>
      <c r="BH107" s="144">
        <f t="shared" si="7"/>
        <v>0</v>
      </c>
      <c r="BI107" s="144">
        <f t="shared" si="8"/>
        <v>0</v>
      </c>
      <c r="BJ107" s="17" t="s">
        <v>79</v>
      </c>
      <c r="BK107" s="144">
        <f t="shared" si="9"/>
        <v>0</v>
      </c>
      <c r="BL107" s="17" t="s">
        <v>2148</v>
      </c>
      <c r="BM107" s="143" t="s">
        <v>8</v>
      </c>
    </row>
    <row r="108" spans="2:65" s="1" customFormat="1" ht="24.2" customHeight="1">
      <c r="B108" s="32"/>
      <c r="C108" s="166" t="s">
        <v>499</v>
      </c>
      <c r="D108" s="166" t="s">
        <v>780</v>
      </c>
      <c r="E108" s="167" t="s">
        <v>2241</v>
      </c>
      <c r="F108" s="168" t="s">
        <v>2242</v>
      </c>
      <c r="G108" s="169" t="s">
        <v>437</v>
      </c>
      <c r="H108" s="170">
        <v>8</v>
      </c>
      <c r="I108" s="171"/>
      <c r="J108" s="172">
        <f t="shared" si="0"/>
        <v>0</v>
      </c>
      <c r="K108" s="168" t="s">
        <v>438</v>
      </c>
      <c r="L108" s="32"/>
      <c r="M108" s="173" t="s">
        <v>19</v>
      </c>
      <c r="N108" s="174" t="s">
        <v>42</v>
      </c>
      <c r="P108" s="141">
        <f t="shared" si="1"/>
        <v>0</v>
      </c>
      <c r="Q108" s="141">
        <v>0</v>
      </c>
      <c r="R108" s="141">
        <f t="shared" si="2"/>
        <v>0</v>
      </c>
      <c r="S108" s="141">
        <v>0</v>
      </c>
      <c r="T108" s="142">
        <f t="shared" si="3"/>
        <v>0</v>
      </c>
      <c r="AR108" s="143" t="s">
        <v>2148</v>
      </c>
      <c r="AT108" s="143" t="s">
        <v>780</v>
      </c>
      <c r="AU108" s="143" t="s">
        <v>79</v>
      </c>
      <c r="AY108" s="17" t="s">
        <v>429</v>
      </c>
      <c r="BE108" s="144">
        <f t="shared" si="4"/>
        <v>0</v>
      </c>
      <c r="BF108" s="144">
        <f t="shared" si="5"/>
        <v>0</v>
      </c>
      <c r="BG108" s="144">
        <f t="shared" si="6"/>
        <v>0</v>
      </c>
      <c r="BH108" s="144">
        <f t="shared" si="7"/>
        <v>0</v>
      </c>
      <c r="BI108" s="144">
        <f t="shared" si="8"/>
        <v>0</v>
      </c>
      <c r="BJ108" s="17" t="s">
        <v>79</v>
      </c>
      <c r="BK108" s="144">
        <f t="shared" si="9"/>
        <v>0</v>
      </c>
      <c r="BL108" s="17" t="s">
        <v>2148</v>
      </c>
      <c r="BM108" s="143" t="s">
        <v>539</v>
      </c>
    </row>
    <row r="109" spans="2:65" s="1" customFormat="1" ht="16.5" customHeight="1">
      <c r="B109" s="32"/>
      <c r="C109" s="131" t="s">
        <v>439</v>
      </c>
      <c r="D109" s="131" t="s">
        <v>434</v>
      </c>
      <c r="E109" s="132" t="s">
        <v>2243</v>
      </c>
      <c r="F109" s="133" t="s">
        <v>2244</v>
      </c>
      <c r="G109" s="134" t="s">
        <v>437</v>
      </c>
      <c r="H109" s="135">
        <v>8</v>
      </c>
      <c r="I109" s="136"/>
      <c r="J109" s="137">
        <f t="shared" si="0"/>
        <v>0</v>
      </c>
      <c r="K109" s="133" t="s">
        <v>438</v>
      </c>
      <c r="L109" s="138"/>
      <c r="M109" s="139" t="s">
        <v>19</v>
      </c>
      <c r="N109" s="140" t="s">
        <v>42</v>
      </c>
      <c r="P109" s="141">
        <f t="shared" si="1"/>
        <v>0</v>
      </c>
      <c r="Q109" s="141">
        <v>0</v>
      </c>
      <c r="R109" s="141">
        <f t="shared" si="2"/>
        <v>0</v>
      </c>
      <c r="S109" s="141">
        <v>0</v>
      </c>
      <c r="T109" s="142">
        <f t="shared" si="3"/>
        <v>0</v>
      </c>
      <c r="AR109" s="143" t="s">
        <v>2148</v>
      </c>
      <c r="AT109" s="143" t="s">
        <v>434</v>
      </c>
      <c r="AU109" s="143" t="s">
        <v>79</v>
      </c>
      <c r="AY109" s="17" t="s">
        <v>429</v>
      </c>
      <c r="BE109" s="144">
        <f t="shared" si="4"/>
        <v>0</v>
      </c>
      <c r="BF109" s="144">
        <f t="shared" si="5"/>
        <v>0</v>
      </c>
      <c r="BG109" s="144">
        <f t="shared" si="6"/>
        <v>0</v>
      </c>
      <c r="BH109" s="144">
        <f t="shared" si="7"/>
        <v>0</v>
      </c>
      <c r="BI109" s="144">
        <f t="shared" si="8"/>
        <v>0</v>
      </c>
      <c r="BJ109" s="17" t="s">
        <v>79</v>
      </c>
      <c r="BK109" s="144">
        <f t="shared" si="9"/>
        <v>0</v>
      </c>
      <c r="BL109" s="17" t="s">
        <v>2148</v>
      </c>
      <c r="BM109" s="143" t="s">
        <v>550</v>
      </c>
    </row>
    <row r="110" spans="2:65" s="1" customFormat="1" ht="16.5" customHeight="1">
      <c r="B110" s="32"/>
      <c r="C110" s="166" t="s">
        <v>509</v>
      </c>
      <c r="D110" s="166" t="s">
        <v>780</v>
      </c>
      <c r="E110" s="167" t="s">
        <v>2245</v>
      </c>
      <c r="F110" s="168" t="s">
        <v>2246</v>
      </c>
      <c r="G110" s="169" t="s">
        <v>483</v>
      </c>
      <c r="H110" s="170">
        <v>131</v>
      </c>
      <c r="I110" s="171"/>
      <c r="J110" s="172">
        <f t="shared" si="0"/>
        <v>0</v>
      </c>
      <c r="K110" s="168" t="s">
        <v>438</v>
      </c>
      <c r="L110" s="32"/>
      <c r="M110" s="173" t="s">
        <v>19</v>
      </c>
      <c r="N110" s="174" t="s">
        <v>42</v>
      </c>
      <c r="P110" s="141">
        <f t="shared" si="1"/>
        <v>0</v>
      </c>
      <c r="Q110" s="141">
        <v>0</v>
      </c>
      <c r="R110" s="141">
        <f t="shared" si="2"/>
        <v>0</v>
      </c>
      <c r="S110" s="141">
        <v>0</v>
      </c>
      <c r="T110" s="142">
        <f t="shared" si="3"/>
        <v>0</v>
      </c>
      <c r="AR110" s="143" t="s">
        <v>2148</v>
      </c>
      <c r="AT110" s="143" t="s">
        <v>780</v>
      </c>
      <c r="AU110" s="143" t="s">
        <v>79</v>
      </c>
      <c r="AY110" s="17" t="s">
        <v>429</v>
      </c>
      <c r="BE110" s="144">
        <f t="shared" si="4"/>
        <v>0</v>
      </c>
      <c r="BF110" s="144">
        <f t="shared" si="5"/>
        <v>0</v>
      </c>
      <c r="BG110" s="144">
        <f t="shared" si="6"/>
        <v>0</v>
      </c>
      <c r="BH110" s="144">
        <f t="shared" si="7"/>
        <v>0</v>
      </c>
      <c r="BI110" s="144">
        <f t="shared" si="8"/>
        <v>0</v>
      </c>
      <c r="BJ110" s="17" t="s">
        <v>79</v>
      </c>
      <c r="BK110" s="144">
        <f t="shared" si="9"/>
        <v>0</v>
      </c>
      <c r="BL110" s="17" t="s">
        <v>2148</v>
      </c>
      <c r="BM110" s="143" t="s">
        <v>572</v>
      </c>
    </row>
    <row r="111" spans="2:65" s="1" customFormat="1" ht="33" customHeight="1">
      <c r="B111" s="32"/>
      <c r="C111" s="131" t="s">
        <v>504</v>
      </c>
      <c r="D111" s="131" t="s">
        <v>434</v>
      </c>
      <c r="E111" s="132" t="s">
        <v>2247</v>
      </c>
      <c r="F111" s="133" t="s">
        <v>2248</v>
      </c>
      <c r="G111" s="134" t="s">
        <v>483</v>
      </c>
      <c r="H111" s="135">
        <v>131</v>
      </c>
      <c r="I111" s="136"/>
      <c r="J111" s="137">
        <f t="shared" si="0"/>
        <v>0</v>
      </c>
      <c r="K111" s="133" t="s">
        <v>438</v>
      </c>
      <c r="L111" s="138"/>
      <c r="M111" s="139" t="s">
        <v>19</v>
      </c>
      <c r="N111" s="140" t="s">
        <v>42</v>
      </c>
      <c r="P111" s="141">
        <f t="shared" si="1"/>
        <v>0</v>
      </c>
      <c r="Q111" s="141">
        <v>0</v>
      </c>
      <c r="R111" s="141">
        <f t="shared" si="2"/>
        <v>0</v>
      </c>
      <c r="S111" s="141">
        <v>0</v>
      </c>
      <c r="T111" s="142">
        <f t="shared" si="3"/>
        <v>0</v>
      </c>
      <c r="AR111" s="143" t="s">
        <v>2148</v>
      </c>
      <c r="AT111" s="143" t="s">
        <v>434</v>
      </c>
      <c r="AU111" s="143" t="s">
        <v>79</v>
      </c>
      <c r="AY111" s="17" t="s">
        <v>429</v>
      </c>
      <c r="BE111" s="144">
        <f t="shared" si="4"/>
        <v>0</v>
      </c>
      <c r="BF111" s="144">
        <f t="shared" si="5"/>
        <v>0</v>
      </c>
      <c r="BG111" s="144">
        <f t="shared" si="6"/>
        <v>0</v>
      </c>
      <c r="BH111" s="144">
        <f t="shared" si="7"/>
        <v>0</v>
      </c>
      <c r="BI111" s="144">
        <f t="shared" si="8"/>
        <v>0</v>
      </c>
      <c r="BJ111" s="17" t="s">
        <v>79</v>
      </c>
      <c r="BK111" s="144">
        <f t="shared" si="9"/>
        <v>0</v>
      </c>
      <c r="BL111" s="17" t="s">
        <v>2148</v>
      </c>
      <c r="BM111" s="143" t="s">
        <v>462</v>
      </c>
    </row>
    <row r="112" spans="2:65" s="1" customFormat="1" ht="33" customHeight="1">
      <c r="B112" s="32"/>
      <c r="C112" s="131" t="s">
        <v>525</v>
      </c>
      <c r="D112" s="131" t="s">
        <v>434</v>
      </c>
      <c r="E112" s="132" t="s">
        <v>2249</v>
      </c>
      <c r="F112" s="133" t="s">
        <v>2250</v>
      </c>
      <c r="G112" s="134" t="s">
        <v>483</v>
      </c>
      <c r="H112" s="135">
        <v>179</v>
      </c>
      <c r="I112" s="136"/>
      <c r="J112" s="137">
        <f t="shared" si="0"/>
        <v>0</v>
      </c>
      <c r="K112" s="133" t="s">
        <v>438</v>
      </c>
      <c r="L112" s="138"/>
      <c r="M112" s="139" t="s">
        <v>19</v>
      </c>
      <c r="N112" s="140" t="s">
        <v>42</v>
      </c>
      <c r="P112" s="141">
        <f t="shared" si="1"/>
        <v>0</v>
      </c>
      <c r="Q112" s="141">
        <v>0</v>
      </c>
      <c r="R112" s="141">
        <f t="shared" si="2"/>
        <v>0</v>
      </c>
      <c r="S112" s="141">
        <v>0</v>
      </c>
      <c r="T112" s="142">
        <f t="shared" si="3"/>
        <v>0</v>
      </c>
      <c r="AR112" s="143" t="s">
        <v>2148</v>
      </c>
      <c r="AT112" s="143" t="s">
        <v>434</v>
      </c>
      <c r="AU112" s="143" t="s">
        <v>79</v>
      </c>
      <c r="AY112" s="17" t="s">
        <v>429</v>
      </c>
      <c r="BE112" s="144">
        <f t="shared" si="4"/>
        <v>0</v>
      </c>
      <c r="BF112" s="144">
        <f t="shared" si="5"/>
        <v>0</v>
      </c>
      <c r="BG112" s="144">
        <f t="shared" si="6"/>
        <v>0</v>
      </c>
      <c r="BH112" s="144">
        <f t="shared" si="7"/>
        <v>0</v>
      </c>
      <c r="BI112" s="144">
        <f t="shared" si="8"/>
        <v>0</v>
      </c>
      <c r="BJ112" s="17" t="s">
        <v>79</v>
      </c>
      <c r="BK112" s="144">
        <f t="shared" si="9"/>
        <v>0</v>
      </c>
      <c r="BL112" s="17" t="s">
        <v>2148</v>
      </c>
      <c r="BM112" s="143" t="s">
        <v>589</v>
      </c>
    </row>
    <row r="113" spans="2:65" s="1" customFormat="1" ht="33" customHeight="1">
      <c r="B113" s="32"/>
      <c r="C113" s="166" t="s">
        <v>8</v>
      </c>
      <c r="D113" s="166" t="s">
        <v>780</v>
      </c>
      <c r="E113" s="167" t="s">
        <v>2251</v>
      </c>
      <c r="F113" s="168" t="s">
        <v>2252</v>
      </c>
      <c r="G113" s="169" t="s">
        <v>483</v>
      </c>
      <c r="H113" s="170">
        <v>48</v>
      </c>
      <c r="I113" s="171"/>
      <c r="J113" s="172">
        <f t="shared" si="0"/>
        <v>0</v>
      </c>
      <c r="K113" s="168" t="s">
        <v>438</v>
      </c>
      <c r="L113" s="32"/>
      <c r="M113" s="173" t="s">
        <v>19</v>
      </c>
      <c r="N113" s="174" t="s">
        <v>42</v>
      </c>
      <c r="P113" s="141">
        <f t="shared" si="1"/>
        <v>0</v>
      </c>
      <c r="Q113" s="141">
        <v>0</v>
      </c>
      <c r="R113" s="141">
        <f t="shared" si="2"/>
        <v>0</v>
      </c>
      <c r="S113" s="141">
        <v>0</v>
      </c>
      <c r="T113" s="142">
        <f t="shared" si="3"/>
        <v>0</v>
      </c>
      <c r="AR113" s="143" t="s">
        <v>2148</v>
      </c>
      <c r="AT113" s="143" t="s">
        <v>780</v>
      </c>
      <c r="AU113" s="143" t="s">
        <v>79</v>
      </c>
      <c r="AY113" s="17" t="s">
        <v>429</v>
      </c>
      <c r="BE113" s="144">
        <f t="shared" si="4"/>
        <v>0</v>
      </c>
      <c r="BF113" s="144">
        <f t="shared" si="5"/>
        <v>0</v>
      </c>
      <c r="BG113" s="144">
        <f t="shared" si="6"/>
        <v>0</v>
      </c>
      <c r="BH113" s="144">
        <f t="shared" si="7"/>
        <v>0</v>
      </c>
      <c r="BI113" s="144">
        <f t="shared" si="8"/>
        <v>0</v>
      </c>
      <c r="BJ113" s="17" t="s">
        <v>79</v>
      </c>
      <c r="BK113" s="144">
        <f t="shared" si="9"/>
        <v>0</v>
      </c>
      <c r="BL113" s="17" t="s">
        <v>2148</v>
      </c>
      <c r="BM113" s="143" t="s">
        <v>584</v>
      </c>
    </row>
    <row r="114" spans="2:65" s="1" customFormat="1" ht="37.9" customHeight="1">
      <c r="B114" s="32"/>
      <c r="C114" s="131" t="s">
        <v>533</v>
      </c>
      <c r="D114" s="131" t="s">
        <v>434</v>
      </c>
      <c r="E114" s="132" t="s">
        <v>2253</v>
      </c>
      <c r="F114" s="133" t="s">
        <v>2254</v>
      </c>
      <c r="G114" s="134" t="s">
        <v>483</v>
      </c>
      <c r="H114" s="135">
        <v>48</v>
      </c>
      <c r="I114" s="136"/>
      <c r="J114" s="137">
        <f t="shared" si="0"/>
        <v>0</v>
      </c>
      <c r="K114" s="133" t="s">
        <v>438</v>
      </c>
      <c r="L114" s="138"/>
      <c r="M114" s="139" t="s">
        <v>19</v>
      </c>
      <c r="N114" s="140" t="s">
        <v>42</v>
      </c>
      <c r="P114" s="141">
        <f t="shared" si="1"/>
        <v>0</v>
      </c>
      <c r="Q114" s="141">
        <v>0</v>
      </c>
      <c r="R114" s="141">
        <f t="shared" si="2"/>
        <v>0</v>
      </c>
      <c r="S114" s="141">
        <v>0</v>
      </c>
      <c r="T114" s="142">
        <f t="shared" si="3"/>
        <v>0</v>
      </c>
      <c r="AR114" s="143" t="s">
        <v>2148</v>
      </c>
      <c r="AT114" s="143" t="s">
        <v>434</v>
      </c>
      <c r="AU114" s="143" t="s">
        <v>79</v>
      </c>
      <c r="AY114" s="17" t="s">
        <v>429</v>
      </c>
      <c r="BE114" s="144">
        <f t="shared" si="4"/>
        <v>0</v>
      </c>
      <c r="BF114" s="144">
        <f t="shared" si="5"/>
        <v>0</v>
      </c>
      <c r="BG114" s="144">
        <f t="shared" si="6"/>
        <v>0</v>
      </c>
      <c r="BH114" s="144">
        <f t="shared" si="7"/>
        <v>0</v>
      </c>
      <c r="BI114" s="144">
        <f t="shared" si="8"/>
        <v>0</v>
      </c>
      <c r="BJ114" s="17" t="s">
        <v>79</v>
      </c>
      <c r="BK114" s="144">
        <f t="shared" si="9"/>
        <v>0</v>
      </c>
      <c r="BL114" s="17" t="s">
        <v>2148</v>
      </c>
      <c r="BM114" s="143" t="s">
        <v>604</v>
      </c>
    </row>
    <row r="115" spans="2:65" s="12" customFormat="1">
      <c r="B115" s="145"/>
      <c r="D115" s="146" t="s">
        <v>442</v>
      </c>
      <c r="E115" s="147" t="s">
        <v>19</v>
      </c>
      <c r="F115" s="148" t="s">
        <v>2349</v>
      </c>
      <c r="H115" s="147" t="s">
        <v>19</v>
      </c>
      <c r="I115" s="149"/>
      <c r="L115" s="145"/>
      <c r="M115" s="150"/>
      <c r="T115" s="151"/>
      <c r="AT115" s="147" t="s">
        <v>442</v>
      </c>
      <c r="AU115" s="147" t="s">
        <v>79</v>
      </c>
      <c r="AV115" s="12" t="s">
        <v>79</v>
      </c>
      <c r="AW115" s="12" t="s">
        <v>32</v>
      </c>
      <c r="AX115" s="12" t="s">
        <v>71</v>
      </c>
      <c r="AY115" s="147" t="s">
        <v>429</v>
      </c>
    </row>
    <row r="116" spans="2:65" s="13" customFormat="1">
      <c r="B116" s="152"/>
      <c r="D116" s="146" t="s">
        <v>442</v>
      </c>
      <c r="E116" s="153" t="s">
        <v>19</v>
      </c>
      <c r="F116" s="154" t="s">
        <v>588</v>
      </c>
      <c r="H116" s="155">
        <v>48</v>
      </c>
      <c r="I116" s="156"/>
      <c r="L116" s="152"/>
      <c r="M116" s="157"/>
      <c r="T116" s="158"/>
      <c r="AT116" s="153" t="s">
        <v>442</v>
      </c>
      <c r="AU116" s="153" t="s">
        <v>79</v>
      </c>
      <c r="AV116" s="13" t="s">
        <v>81</v>
      </c>
      <c r="AW116" s="13" t="s">
        <v>32</v>
      </c>
      <c r="AX116" s="13" t="s">
        <v>71</v>
      </c>
      <c r="AY116" s="153" t="s">
        <v>429</v>
      </c>
    </row>
    <row r="117" spans="2:65" s="14" customFormat="1">
      <c r="B117" s="159"/>
      <c r="D117" s="146" t="s">
        <v>442</v>
      </c>
      <c r="E117" s="160" t="s">
        <v>19</v>
      </c>
      <c r="F117" s="161" t="s">
        <v>451</v>
      </c>
      <c r="H117" s="162">
        <v>48</v>
      </c>
      <c r="I117" s="163"/>
      <c r="L117" s="159"/>
      <c r="M117" s="164"/>
      <c r="T117" s="165"/>
      <c r="AT117" s="160" t="s">
        <v>442</v>
      </c>
      <c r="AU117" s="160" t="s">
        <v>79</v>
      </c>
      <c r="AV117" s="14" t="s">
        <v>440</v>
      </c>
      <c r="AW117" s="14" t="s">
        <v>32</v>
      </c>
      <c r="AX117" s="14" t="s">
        <v>79</v>
      </c>
      <c r="AY117" s="160" t="s">
        <v>429</v>
      </c>
    </row>
    <row r="118" spans="2:65" s="1" customFormat="1" ht="33" customHeight="1">
      <c r="B118" s="32"/>
      <c r="C118" s="166" t="s">
        <v>539</v>
      </c>
      <c r="D118" s="166" t="s">
        <v>780</v>
      </c>
      <c r="E118" s="167" t="s">
        <v>1981</v>
      </c>
      <c r="F118" s="168" t="s">
        <v>2256</v>
      </c>
      <c r="G118" s="169" t="s">
        <v>483</v>
      </c>
      <c r="H118" s="170">
        <v>177</v>
      </c>
      <c r="I118" s="171"/>
      <c r="J118" s="172">
        <f>ROUND(I118*H118,2)</f>
        <v>0</v>
      </c>
      <c r="K118" s="168" t="s">
        <v>438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2148</v>
      </c>
      <c r="AT118" s="143" t="s">
        <v>780</v>
      </c>
      <c r="AU118" s="143" t="s">
        <v>79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2148</v>
      </c>
      <c r="BM118" s="143" t="s">
        <v>469</v>
      </c>
    </row>
    <row r="119" spans="2:65" s="1" customFormat="1" ht="24.2" customHeight="1">
      <c r="B119" s="32"/>
      <c r="C119" s="131" t="s">
        <v>544</v>
      </c>
      <c r="D119" s="131" t="s">
        <v>434</v>
      </c>
      <c r="E119" s="132" t="s">
        <v>2257</v>
      </c>
      <c r="F119" s="133" t="s">
        <v>2258</v>
      </c>
      <c r="G119" s="134" t="s">
        <v>483</v>
      </c>
      <c r="H119" s="135">
        <v>153</v>
      </c>
      <c r="I119" s="136"/>
      <c r="J119" s="137">
        <f>ROUND(I119*H119,2)</f>
        <v>0</v>
      </c>
      <c r="K119" s="133" t="s">
        <v>438</v>
      </c>
      <c r="L119" s="138"/>
      <c r="M119" s="139" t="s">
        <v>19</v>
      </c>
      <c r="N119" s="140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2148</v>
      </c>
      <c r="AT119" s="143" t="s">
        <v>434</v>
      </c>
      <c r="AU119" s="143" t="s">
        <v>79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2148</v>
      </c>
      <c r="BM119" s="143" t="s">
        <v>458</v>
      </c>
    </row>
    <row r="120" spans="2:65" s="12" customFormat="1">
      <c r="B120" s="145"/>
      <c r="D120" s="146" t="s">
        <v>442</v>
      </c>
      <c r="E120" s="147" t="s">
        <v>19</v>
      </c>
      <c r="F120" s="148" t="s">
        <v>2350</v>
      </c>
      <c r="H120" s="147" t="s">
        <v>19</v>
      </c>
      <c r="I120" s="149"/>
      <c r="L120" s="145"/>
      <c r="M120" s="150"/>
      <c r="T120" s="151"/>
      <c r="AT120" s="147" t="s">
        <v>442</v>
      </c>
      <c r="AU120" s="147" t="s">
        <v>79</v>
      </c>
      <c r="AV120" s="12" t="s">
        <v>79</v>
      </c>
      <c r="AW120" s="12" t="s">
        <v>32</v>
      </c>
      <c r="AX120" s="12" t="s">
        <v>71</v>
      </c>
      <c r="AY120" s="147" t="s">
        <v>429</v>
      </c>
    </row>
    <row r="121" spans="2:65" s="13" customFormat="1">
      <c r="B121" s="152"/>
      <c r="D121" s="146" t="s">
        <v>442</v>
      </c>
      <c r="E121" s="153" t="s">
        <v>19</v>
      </c>
      <c r="F121" s="154" t="s">
        <v>2351</v>
      </c>
      <c r="H121" s="155">
        <v>153</v>
      </c>
      <c r="I121" s="156"/>
      <c r="L121" s="152"/>
      <c r="M121" s="157"/>
      <c r="T121" s="158"/>
      <c r="AT121" s="153" t="s">
        <v>442</v>
      </c>
      <c r="AU121" s="153" t="s">
        <v>79</v>
      </c>
      <c r="AV121" s="13" t="s">
        <v>81</v>
      </c>
      <c r="AW121" s="13" t="s">
        <v>32</v>
      </c>
      <c r="AX121" s="13" t="s">
        <v>71</v>
      </c>
      <c r="AY121" s="153" t="s">
        <v>429</v>
      </c>
    </row>
    <row r="122" spans="2:65" s="14" customFormat="1">
      <c r="B122" s="159"/>
      <c r="D122" s="146" t="s">
        <v>442</v>
      </c>
      <c r="E122" s="160" t="s">
        <v>19</v>
      </c>
      <c r="F122" s="161" t="s">
        <v>451</v>
      </c>
      <c r="H122" s="162">
        <v>153</v>
      </c>
      <c r="I122" s="163"/>
      <c r="L122" s="159"/>
      <c r="M122" s="164"/>
      <c r="T122" s="165"/>
      <c r="AT122" s="160" t="s">
        <v>442</v>
      </c>
      <c r="AU122" s="160" t="s">
        <v>79</v>
      </c>
      <c r="AV122" s="14" t="s">
        <v>440</v>
      </c>
      <c r="AW122" s="14" t="s">
        <v>32</v>
      </c>
      <c r="AX122" s="14" t="s">
        <v>79</v>
      </c>
      <c r="AY122" s="160" t="s">
        <v>429</v>
      </c>
    </row>
    <row r="123" spans="2:65" s="1" customFormat="1" ht="33" customHeight="1">
      <c r="B123" s="32"/>
      <c r="C123" s="131" t="s">
        <v>550</v>
      </c>
      <c r="D123" s="131" t="s">
        <v>434</v>
      </c>
      <c r="E123" s="132" t="s">
        <v>1984</v>
      </c>
      <c r="F123" s="133" t="s">
        <v>1985</v>
      </c>
      <c r="G123" s="134" t="s">
        <v>483</v>
      </c>
      <c r="H123" s="135">
        <v>24</v>
      </c>
      <c r="I123" s="136"/>
      <c r="J123" s="137">
        <f>ROUND(I123*H123,2)</f>
        <v>0</v>
      </c>
      <c r="K123" s="133" t="s">
        <v>438</v>
      </c>
      <c r="L123" s="138"/>
      <c r="M123" s="139" t="s">
        <v>19</v>
      </c>
      <c r="N123" s="140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2148</v>
      </c>
      <c r="AT123" s="143" t="s">
        <v>434</v>
      </c>
      <c r="AU123" s="143" t="s">
        <v>79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2148</v>
      </c>
      <c r="BM123" s="143" t="s">
        <v>629</v>
      </c>
    </row>
    <row r="124" spans="2:65" s="12" customFormat="1">
      <c r="B124" s="145"/>
      <c r="D124" s="146" t="s">
        <v>442</v>
      </c>
      <c r="E124" s="147" t="s">
        <v>19</v>
      </c>
      <c r="F124" s="148" t="s">
        <v>2260</v>
      </c>
      <c r="H124" s="147" t="s">
        <v>19</v>
      </c>
      <c r="I124" s="149"/>
      <c r="L124" s="145"/>
      <c r="M124" s="150"/>
      <c r="T124" s="151"/>
      <c r="AT124" s="147" t="s">
        <v>442</v>
      </c>
      <c r="AU124" s="147" t="s">
        <v>79</v>
      </c>
      <c r="AV124" s="12" t="s">
        <v>79</v>
      </c>
      <c r="AW124" s="12" t="s">
        <v>32</v>
      </c>
      <c r="AX124" s="12" t="s">
        <v>71</v>
      </c>
      <c r="AY124" s="147" t="s">
        <v>429</v>
      </c>
    </row>
    <row r="125" spans="2:65" s="13" customFormat="1">
      <c r="B125" s="152"/>
      <c r="D125" s="146" t="s">
        <v>442</v>
      </c>
      <c r="E125" s="153" t="s">
        <v>19</v>
      </c>
      <c r="F125" s="154" t="s">
        <v>572</v>
      </c>
      <c r="H125" s="155">
        <v>18</v>
      </c>
      <c r="I125" s="156"/>
      <c r="L125" s="152"/>
      <c r="M125" s="157"/>
      <c r="T125" s="158"/>
      <c r="AT125" s="153" t="s">
        <v>442</v>
      </c>
      <c r="AU125" s="153" t="s">
        <v>79</v>
      </c>
      <c r="AV125" s="13" t="s">
        <v>81</v>
      </c>
      <c r="AW125" s="13" t="s">
        <v>32</v>
      </c>
      <c r="AX125" s="13" t="s">
        <v>71</v>
      </c>
      <c r="AY125" s="153" t="s">
        <v>429</v>
      </c>
    </row>
    <row r="126" spans="2:65" s="12" customFormat="1">
      <c r="B126" s="145"/>
      <c r="D126" s="146" t="s">
        <v>442</v>
      </c>
      <c r="E126" s="147" t="s">
        <v>19</v>
      </c>
      <c r="F126" s="148" t="s">
        <v>2261</v>
      </c>
      <c r="H126" s="147" t="s">
        <v>19</v>
      </c>
      <c r="I126" s="149"/>
      <c r="L126" s="145"/>
      <c r="M126" s="150"/>
      <c r="T126" s="151"/>
      <c r="AT126" s="147" t="s">
        <v>442</v>
      </c>
      <c r="AU126" s="147" t="s">
        <v>79</v>
      </c>
      <c r="AV126" s="12" t="s">
        <v>79</v>
      </c>
      <c r="AW126" s="12" t="s">
        <v>32</v>
      </c>
      <c r="AX126" s="12" t="s">
        <v>71</v>
      </c>
      <c r="AY126" s="147" t="s">
        <v>429</v>
      </c>
    </row>
    <row r="127" spans="2:65" s="13" customFormat="1">
      <c r="B127" s="152"/>
      <c r="D127" s="146" t="s">
        <v>442</v>
      </c>
      <c r="E127" s="153" t="s">
        <v>19</v>
      </c>
      <c r="F127" s="154" t="s">
        <v>493</v>
      </c>
      <c r="H127" s="155">
        <v>6</v>
      </c>
      <c r="I127" s="156"/>
      <c r="L127" s="152"/>
      <c r="M127" s="157"/>
      <c r="T127" s="158"/>
      <c r="AT127" s="153" t="s">
        <v>442</v>
      </c>
      <c r="AU127" s="153" t="s">
        <v>79</v>
      </c>
      <c r="AV127" s="13" t="s">
        <v>81</v>
      </c>
      <c r="AW127" s="13" t="s">
        <v>32</v>
      </c>
      <c r="AX127" s="13" t="s">
        <v>71</v>
      </c>
      <c r="AY127" s="153" t="s">
        <v>429</v>
      </c>
    </row>
    <row r="128" spans="2:65" s="14" customFormat="1">
      <c r="B128" s="159"/>
      <c r="D128" s="146" t="s">
        <v>442</v>
      </c>
      <c r="E128" s="160" t="s">
        <v>19</v>
      </c>
      <c r="F128" s="161" t="s">
        <v>451</v>
      </c>
      <c r="H128" s="162">
        <v>24</v>
      </c>
      <c r="I128" s="163"/>
      <c r="L128" s="159"/>
      <c r="M128" s="164"/>
      <c r="T128" s="165"/>
      <c r="AT128" s="160" t="s">
        <v>442</v>
      </c>
      <c r="AU128" s="160" t="s">
        <v>79</v>
      </c>
      <c r="AV128" s="14" t="s">
        <v>440</v>
      </c>
      <c r="AW128" s="14" t="s">
        <v>32</v>
      </c>
      <c r="AX128" s="14" t="s">
        <v>79</v>
      </c>
      <c r="AY128" s="160" t="s">
        <v>429</v>
      </c>
    </row>
    <row r="129" spans="2:65" s="1" customFormat="1" ht="78" customHeight="1">
      <c r="B129" s="32"/>
      <c r="C129" s="166" t="s">
        <v>562</v>
      </c>
      <c r="D129" s="166" t="s">
        <v>780</v>
      </c>
      <c r="E129" s="167" t="s">
        <v>2267</v>
      </c>
      <c r="F129" s="168" t="s">
        <v>2268</v>
      </c>
      <c r="G129" s="169" t="s">
        <v>437</v>
      </c>
      <c r="H129" s="170">
        <v>6</v>
      </c>
      <c r="I129" s="171"/>
      <c r="J129" s="172">
        <f>ROUND(I129*H129,2)</f>
        <v>0</v>
      </c>
      <c r="K129" s="168" t="s">
        <v>438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2148</v>
      </c>
      <c r="AT129" s="143" t="s">
        <v>780</v>
      </c>
      <c r="AU129" s="143" t="s">
        <v>79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2148</v>
      </c>
      <c r="BM129" s="143" t="s">
        <v>638</v>
      </c>
    </row>
    <row r="130" spans="2:65" s="1" customFormat="1" ht="78" customHeight="1">
      <c r="B130" s="32"/>
      <c r="C130" s="166" t="s">
        <v>572</v>
      </c>
      <c r="D130" s="166" t="s">
        <v>780</v>
      </c>
      <c r="E130" s="167" t="s">
        <v>2269</v>
      </c>
      <c r="F130" s="168" t="s">
        <v>2270</v>
      </c>
      <c r="G130" s="169" t="s">
        <v>437</v>
      </c>
      <c r="H130" s="170">
        <v>16</v>
      </c>
      <c r="I130" s="171"/>
      <c r="J130" s="172">
        <f>ROUND(I130*H130,2)</f>
        <v>0</v>
      </c>
      <c r="K130" s="168" t="s">
        <v>438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2148</v>
      </c>
      <c r="AT130" s="143" t="s">
        <v>780</v>
      </c>
      <c r="AU130" s="143" t="s">
        <v>79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2148</v>
      </c>
      <c r="BM130" s="143" t="s">
        <v>655</v>
      </c>
    </row>
    <row r="131" spans="2:65" s="1" customFormat="1" ht="62.65" customHeight="1">
      <c r="B131" s="32"/>
      <c r="C131" s="166" t="s">
        <v>577</v>
      </c>
      <c r="D131" s="166" t="s">
        <v>780</v>
      </c>
      <c r="E131" s="167" t="s">
        <v>2271</v>
      </c>
      <c r="F131" s="168" t="s">
        <v>2272</v>
      </c>
      <c r="G131" s="169" t="s">
        <v>437</v>
      </c>
      <c r="H131" s="170">
        <v>6</v>
      </c>
      <c r="I131" s="171"/>
      <c r="J131" s="172">
        <f>ROUND(I131*H131,2)</f>
        <v>0</v>
      </c>
      <c r="K131" s="168" t="s">
        <v>438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2148</v>
      </c>
      <c r="AT131" s="143" t="s">
        <v>780</v>
      </c>
      <c r="AU131" s="143" t="s">
        <v>79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2148</v>
      </c>
      <c r="BM131" s="143" t="s">
        <v>665</v>
      </c>
    </row>
    <row r="132" spans="2:65" s="1" customFormat="1" ht="44.25" customHeight="1">
      <c r="B132" s="32"/>
      <c r="C132" s="131" t="s">
        <v>462</v>
      </c>
      <c r="D132" s="131" t="s">
        <v>434</v>
      </c>
      <c r="E132" s="132" t="s">
        <v>2273</v>
      </c>
      <c r="F132" s="133" t="s">
        <v>2274</v>
      </c>
      <c r="G132" s="134" t="s">
        <v>437</v>
      </c>
      <c r="H132" s="135">
        <v>6</v>
      </c>
      <c r="I132" s="136"/>
      <c r="J132" s="137">
        <f>ROUND(I132*H132,2)</f>
        <v>0</v>
      </c>
      <c r="K132" s="133" t="s">
        <v>438</v>
      </c>
      <c r="L132" s="138"/>
      <c r="M132" s="139" t="s">
        <v>19</v>
      </c>
      <c r="N132" s="140" t="s">
        <v>42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2148</v>
      </c>
      <c r="AT132" s="143" t="s">
        <v>434</v>
      </c>
      <c r="AU132" s="143" t="s">
        <v>79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2148</v>
      </c>
      <c r="BM132" s="143" t="s">
        <v>678</v>
      </c>
    </row>
    <row r="133" spans="2:65" s="1" customFormat="1" ht="39">
      <c r="B133" s="32"/>
      <c r="D133" s="146" t="s">
        <v>777</v>
      </c>
      <c r="F133" s="175" t="s">
        <v>2275</v>
      </c>
      <c r="I133" s="176"/>
      <c r="L133" s="32"/>
      <c r="M133" s="177"/>
      <c r="T133" s="53"/>
      <c r="AT133" s="17" t="s">
        <v>777</v>
      </c>
      <c r="AU133" s="17" t="s">
        <v>79</v>
      </c>
    </row>
    <row r="134" spans="2:65" s="1" customFormat="1" ht="44.25" customHeight="1">
      <c r="B134" s="32"/>
      <c r="C134" s="166" t="s">
        <v>7</v>
      </c>
      <c r="D134" s="166" t="s">
        <v>780</v>
      </c>
      <c r="E134" s="167" t="s">
        <v>2276</v>
      </c>
      <c r="F134" s="168" t="s">
        <v>2277</v>
      </c>
      <c r="G134" s="169" t="s">
        <v>437</v>
      </c>
      <c r="H134" s="170">
        <v>6</v>
      </c>
      <c r="I134" s="171"/>
      <c r="J134" s="172">
        <f>ROUND(I134*H134,2)</f>
        <v>0</v>
      </c>
      <c r="K134" s="168" t="s">
        <v>438</v>
      </c>
      <c r="L134" s="32"/>
      <c r="M134" s="173" t="s">
        <v>19</v>
      </c>
      <c r="N134" s="174" t="s">
        <v>42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2148</v>
      </c>
      <c r="AT134" s="143" t="s">
        <v>780</v>
      </c>
      <c r="AU134" s="143" t="s">
        <v>79</v>
      </c>
      <c r="AY134" s="17" t="s">
        <v>429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7" t="s">
        <v>79</v>
      </c>
      <c r="BK134" s="144">
        <f>ROUND(I134*H134,2)</f>
        <v>0</v>
      </c>
      <c r="BL134" s="17" t="s">
        <v>2148</v>
      </c>
      <c r="BM134" s="143" t="s">
        <v>692</v>
      </c>
    </row>
    <row r="135" spans="2:65" s="1" customFormat="1" ht="62.65" customHeight="1">
      <c r="B135" s="32"/>
      <c r="C135" s="131" t="s">
        <v>589</v>
      </c>
      <c r="D135" s="131" t="s">
        <v>434</v>
      </c>
      <c r="E135" s="132" t="s">
        <v>2278</v>
      </c>
      <c r="F135" s="133" t="s">
        <v>2279</v>
      </c>
      <c r="G135" s="134" t="s">
        <v>437</v>
      </c>
      <c r="H135" s="135">
        <v>6</v>
      </c>
      <c r="I135" s="136"/>
      <c r="J135" s="137">
        <f>ROUND(I135*H135,2)</f>
        <v>0</v>
      </c>
      <c r="K135" s="133" t="s">
        <v>438</v>
      </c>
      <c r="L135" s="138"/>
      <c r="M135" s="139" t="s">
        <v>19</v>
      </c>
      <c r="N135" s="140" t="s">
        <v>42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2148</v>
      </c>
      <c r="AT135" s="143" t="s">
        <v>434</v>
      </c>
      <c r="AU135" s="143" t="s">
        <v>79</v>
      </c>
      <c r="AY135" s="17" t="s">
        <v>429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7" t="s">
        <v>79</v>
      </c>
      <c r="BK135" s="144">
        <f>ROUND(I135*H135,2)</f>
        <v>0</v>
      </c>
      <c r="BL135" s="17" t="s">
        <v>2148</v>
      </c>
      <c r="BM135" s="143" t="s">
        <v>705</v>
      </c>
    </row>
    <row r="136" spans="2:65" s="1" customFormat="1" ht="58.5">
      <c r="B136" s="32"/>
      <c r="D136" s="146" t="s">
        <v>777</v>
      </c>
      <c r="F136" s="175" t="s">
        <v>2280</v>
      </c>
      <c r="I136" s="176"/>
      <c r="L136" s="32"/>
      <c r="M136" s="177"/>
      <c r="T136" s="53"/>
      <c r="AT136" s="17" t="s">
        <v>777</v>
      </c>
      <c r="AU136" s="17" t="s">
        <v>79</v>
      </c>
    </row>
    <row r="137" spans="2:65" s="1" customFormat="1" ht="62.65" customHeight="1">
      <c r="B137" s="32"/>
      <c r="C137" s="166" t="s">
        <v>593</v>
      </c>
      <c r="D137" s="166" t="s">
        <v>780</v>
      </c>
      <c r="E137" s="167" t="s">
        <v>2281</v>
      </c>
      <c r="F137" s="168" t="s">
        <v>2282</v>
      </c>
      <c r="G137" s="169" t="s">
        <v>437</v>
      </c>
      <c r="H137" s="170">
        <v>1</v>
      </c>
      <c r="I137" s="171"/>
      <c r="J137" s="172">
        <f>ROUND(I137*H137,2)</f>
        <v>0</v>
      </c>
      <c r="K137" s="168" t="s">
        <v>438</v>
      </c>
      <c r="L137" s="32"/>
      <c r="M137" s="173" t="s">
        <v>19</v>
      </c>
      <c r="N137" s="174" t="s">
        <v>42</v>
      </c>
      <c r="P137" s="141">
        <f>O137*H137</f>
        <v>0</v>
      </c>
      <c r="Q137" s="141">
        <v>0</v>
      </c>
      <c r="R137" s="141">
        <f>Q137*H137</f>
        <v>0</v>
      </c>
      <c r="S137" s="141">
        <v>0</v>
      </c>
      <c r="T137" s="142">
        <f>S137*H137</f>
        <v>0</v>
      </c>
      <c r="AR137" s="143" t="s">
        <v>2148</v>
      </c>
      <c r="AT137" s="143" t="s">
        <v>780</v>
      </c>
      <c r="AU137" s="143" t="s">
        <v>79</v>
      </c>
      <c r="AY137" s="17" t="s">
        <v>429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7" t="s">
        <v>79</v>
      </c>
      <c r="BK137" s="144">
        <f>ROUND(I137*H137,2)</f>
        <v>0</v>
      </c>
      <c r="BL137" s="17" t="s">
        <v>2148</v>
      </c>
      <c r="BM137" s="143" t="s">
        <v>716</v>
      </c>
    </row>
    <row r="138" spans="2:65" s="1" customFormat="1" ht="19.5">
      <c r="B138" s="32"/>
      <c r="D138" s="146" t="s">
        <v>777</v>
      </c>
      <c r="F138" s="175" t="s">
        <v>2283</v>
      </c>
      <c r="I138" s="176"/>
      <c r="L138" s="32"/>
      <c r="M138" s="177"/>
      <c r="T138" s="53"/>
      <c r="AT138" s="17" t="s">
        <v>777</v>
      </c>
      <c r="AU138" s="17" t="s">
        <v>79</v>
      </c>
    </row>
    <row r="139" spans="2:65" s="1" customFormat="1" ht="55.5" customHeight="1">
      <c r="B139" s="32"/>
      <c r="C139" s="131" t="s">
        <v>584</v>
      </c>
      <c r="D139" s="131" t="s">
        <v>434</v>
      </c>
      <c r="E139" s="132" t="s">
        <v>2284</v>
      </c>
      <c r="F139" s="133" t="s">
        <v>2285</v>
      </c>
      <c r="G139" s="134" t="s">
        <v>437</v>
      </c>
      <c r="H139" s="135">
        <v>1</v>
      </c>
      <c r="I139" s="136"/>
      <c r="J139" s="137">
        <f>ROUND(I139*H139,2)</f>
        <v>0</v>
      </c>
      <c r="K139" s="133" t="s">
        <v>438</v>
      </c>
      <c r="L139" s="138"/>
      <c r="M139" s="139" t="s">
        <v>19</v>
      </c>
      <c r="N139" s="140" t="s">
        <v>42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2148</v>
      </c>
      <c r="AT139" s="143" t="s">
        <v>434</v>
      </c>
      <c r="AU139" s="143" t="s">
        <v>79</v>
      </c>
      <c r="AY139" s="17" t="s">
        <v>429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7" t="s">
        <v>79</v>
      </c>
      <c r="BK139" s="144">
        <f>ROUND(I139*H139,2)</f>
        <v>0</v>
      </c>
      <c r="BL139" s="17" t="s">
        <v>2148</v>
      </c>
      <c r="BM139" s="143" t="s">
        <v>588</v>
      </c>
    </row>
    <row r="140" spans="2:65" s="12" customFormat="1">
      <c r="B140" s="145"/>
      <c r="D140" s="146" t="s">
        <v>442</v>
      </c>
      <c r="E140" s="147" t="s">
        <v>19</v>
      </c>
      <c r="F140" s="148" t="s">
        <v>2352</v>
      </c>
      <c r="H140" s="147" t="s">
        <v>19</v>
      </c>
      <c r="I140" s="149"/>
      <c r="L140" s="145"/>
      <c r="M140" s="150"/>
      <c r="T140" s="151"/>
      <c r="AT140" s="147" t="s">
        <v>442</v>
      </c>
      <c r="AU140" s="147" t="s">
        <v>79</v>
      </c>
      <c r="AV140" s="12" t="s">
        <v>79</v>
      </c>
      <c r="AW140" s="12" t="s">
        <v>32</v>
      </c>
      <c r="AX140" s="12" t="s">
        <v>71</v>
      </c>
      <c r="AY140" s="147" t="s">
        <v>429</v>
      </c>
    </row>
    <row r="141" spans="2:65" s="13" customFormat="1">
      <c r="B141" s="152"/>
      <c r="D141" s="146" t="s">
        <v>442</v>
      </c>
      <c r="E141" s="153" t="s">
        <v>19</v>
      </c>
      <c r="F141" s="154" t="s">
        <v>79</v>
      </c>
      <c r="H141" s="155">
        <v>1</v>
      </c>
      <c r="I141" s="156"/>
      <c r="L141" s="152"/>
      <c r="M141" s="157"/>
      <c r="T141" s="158"/>
      <c r="AT141" s="153" t="s">
        <v>442</v>
      </c>
      <c r="AU141" s="153" t="s">
        <v>79</v>
      </c>
      <c r="AV141" s="13" t="s">
        <v>81</v>
      </c>
      <c r="AW141" s="13" t="s">
        <v>32</v>
      </c>
      <c r="AX141" s="13" t="s">
        <v>71</v>
      </c>
      <c r="AY141" s="153" t="s">
        <v>429</v>
      </c>
    </row>
    <row r="142" spans="2:65" s="14" customFormat="1">
      <c r="B142" s="159"/>
      <c r="D142" s="146" t="s">
        <v>442</v>
      </c>
      <c r="E142" s="160" t="s">
        <v>19</v>
      </c>
      <c r="F142" s="161" t="s">
        <v>451</v>
      </c>
      <c r="H142" s="162">
        <v>1</v>
      </c>
      <c r="I142" s="163"/>
      <c r="L142" s="159"/>
      <c r="M142" s="164"/>
      <c r="T142" s="165"/>
      <c r="AT142" s="160" t="s">
        <v>442</v>
      </c>
      <c r="AU142" s="160" t="s">
        <v>79</v>
      </c>
      <c r="AV142" s="14" t="s">
        <v>440</v>
      </c>
      <c r="AW142" s="14" t="s">
        <v>32</v>
      </c>
      <c r="AX142" s="14" t="s">
        <v>79</v>
      </c>
      <c r="AY142" s="160" t="s">
        <v>429</v>
      </c>
    </row>
    <row r="143" spans="2:65" s="1" customFormat="1" ht="37.9" customHeight="1">
      <c r="B143" s="32"/>
      <c r="C143" s="166" t="s">
        <v>600</v>
      </c>
      <c r="D143" s="166" t="s">
        <v>780</v>
      </c>
      <c r="E143" s="167" t="s">
        <v>2290</v>
      </c>
      <c r="F143" s="168" t="s">
        <v>2291</v>
      </c>
      <c r="G143" s="169" t="s">
        <v>437</v>
      </c>
      <c r="H143" s="170">
        <v>1</v>
      </c>
      <c r="I143" s="171"/>
      <c r="J143" s="172">
        <f>ROUND(I143*H143,2)</f>
        <v>0</v>
      </c>
      <c r="K143" s="168" t="s">
        <v>438</v>
      </c>
      <c r="L143" s="32"/>
      <c r="M143" s="173" t="s">
        <v>19</v>
      </c>
      <c r="N143" s="174" t="s">
        <v>42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2148</v>
      </c>
      <c r="AT143" s="143" t="s">
        <v>780</v>
      </c>
      <c r="AU143" s="143" t="s">
        <v>79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2148</v>
      </c>
      <c r="BM143" s="143" t="s">
        <v>749</v>
      </c>
    </row>
    <row r="144" spans="2:65" s="1" customFormat="1" ht="19.5">
      <c r="B144" s="32"/>
      <c r="D144" s="146" t="s">
        <v>777</v>
      </c>
      <c r="F144" s="175" t="s">
        <v>2292</v>
      </c>
      <c r="I144" s="176"/>
      <c r="L144" s="32"/>
      <c r="M144" s="177"/>
      <c r="T144" s="53"/>
      <c r="AT144" s="17" t="s">
        <v>777</v>
      </c>
      <c r="AU144" s="17" t="s">
        <v>79</v>
      </c>
    </row>
    <row r="145" spans="2:65" s="1" customFormat="1" ht="37.9" customHeight="1">
      <c r="B145" s="32"/>
      <c r="C145" s="131" t="s">
        <v>604</v>
      </c>
      <c r="D145" s="131" t="s">
        <v>434</v>
      </c>
      <c r="E145" s="132" t="s">
        <v>2293</v>
      </c>
      <c r="F145" s="133" t="s">
        <v>2294</v>
      </c>
      <c r="G145" s="134" t="s">
        <v>437</v>
      </c>
      <c r="H145" s="135">
        <v>1</v>
      </c>
      <c r="I145" s="136"/>
      <c r="J145" s="137">
        <f t="shared" ref="J145:J157" si="10">ROUND(I145*H145,2)</f>
        <v>0</v>
      </c>
      <c r="K145" s="133" t="s">
        <v>19</v>
      </c>
      <c r="L145" s="138"/>
      <c r="M145" s="139" t="s">
        <v>19</v>
      </c>
      <c r="N145" s="140" t="s">
        <v>42</v>
      </c>
      <c r="P145" s="141">
        <f t="shared" ref="P145:P157" si="11">O145*H145</f>
        <v>0</v>
      </c>
      <c r="Q145" s="141">
        <v>0</v>
      </c>
      <c r="R145" s="141">
        <f t="shared" ref="R145:R157" si="12">Q145*H145</f>
        <v>0</v>
      </c>
      <c r="S145" s="141">
        <v>0</v>
      </c>
      <c r="T145" s="142">
        <f t="shared" ref="T145:T157" si="13">S145*H145</f>
        <v>0</v>
      </c>
      <c r="AR145" s="143" t="s">
        <v>2148</v>
      </c>
      <c r="AT145" s="143" t="s">
        <v>434</v>
      </c>
      <c r="AU145" s="143" t="s">
        <v>79</v>
      </c>
      <c r="AY145" s="17" t="s">
        <v>429</v>
      </c>
      <c r="BE145" s="144">
        <f t="shared" ref="BE145:BE157" si="14">IF(N145="základní",J145,0)</f>
        <v>0</v>
      </c>
      <c r="BF145" s="144">
        <f t="shared" ref="BF145:BF157" si="15">IF(N145="snížená",J145,0)</f>
        <v>0</v>
      </c>
      <c r="BG145" s="144">
        <f t="shared" ref="BG145:BG157" si="16">IF(N145="zákl. přenesená",J145,0)</f>
        <v>0</v>
      </c>
      <c r="BH145" s="144">
        <f t="shared" ref="BH145:BH157" si="17">IF(N145="sníž. přenesená",J145,0)</f>
        <v>0</v>
      </c>
      <c r="BI145" s="144">
        <f t="shared" ref="BI145:BI157" si="18">IF(N145="nulová",J145,0)</f>
        <v>0</v>
      </c>
      <c r="BJ145" s="17" t="s">
        <v>79</v>
      </c>
      <c r="BK145" s="144">
        <f t="shared" ref="BK145:BK157" si="19">ROUND(I145*H145,2)</f>
        <v>0</v>
      </c>
      <c r="BL145" s="17" t="s">
        <v>2148</v>
      </c>
      <c r="BM145" s="143" t="s">
        <v>764</v>
      </c>
    </row>
    <row r="146" spans="2:65" s="1" customFormat="1" ht="16.5" customHeight="1">
      <c r="B146" s="32"/>
      <c r="C146" s="166" t="s">
        <v>460</v>
      </c>
      <c r="D146" s="166" t="s">
        <v>780</v>
      </c>
      <c r="E146" s="167" t="s">
        <v>2295</v>
      </c>
      <c r="F146" s="168" t="s">
        <v>2296</v>
      </c>
      <c r="G146" s="169" t="s">
        <v>747</v>
      </c>
      <c r="H146" s="170">
        <v>100</v>
      </c>
      <c r="I146" s="171"/>
      <c r="J146" s="172">
        <f t="shared" si="10"/>
        <v>0</v>
      </c>
      <c r="K146" s="168" t="s">
        <v>438</v>
      </c>
      <c r="L146" s="32"/>
      <c r="M146" s="173" t="s">
        <v>19</v>
      </c>
      <c r="N146" s="174" t="s">
        <v>42</v>
      </c>
      <c r="P146" s="141">
        <f t="shared" si="11"/>
        <v>0</v>
      </c>
      <c r="Q146" s="141">
        <v>0</v>
      </c>
      <c r="R146" s="141">
        <f t="shared" si="12"/>
        <v>0</v>
      </c>
      <c r="S146" s="141">
        <v>0</v>
      </c>
      <c r="T146" s="142">
        <f t="shared" si="13"/>
        <v>0</v>
      </c>
      <c r="AR146" s="143" t="s">
        <v>2148</v>
      </c>
      <c r="AT146" s="143" t="s">
        <v>780</v>
      </c>
      <c r="AU146" s="143" t="s">
        <v>79</v>
      </c>
      <c r="AY146" s="17" t="s">
        <v>429</v>
      </c>
      <c r="BE146" s="144">
        <f t="shared" si="14"/>
        <v>0</v>
      </c>
      <c r="BF146" s="144">
        <f t="shared" si="15"/>
        <v>0</v>
      </c>
      <c r="BG146" s="144">
        <f t="shared" si="16"/>
        <v>0</v>
      </c>
      <c r="BH146" s="144">
        <f t="shared" si="17"/>
        <v>0</v>
      </c>
      <c r="BI146" s="144">
        <f t="shared" si="18"/>
        <v>0</v>
      </c>
      <c r="BJ146" s="17" t="s">
        <v>79</v>
      </c>
      <c r="BK146" s="144">
        <f t="shared" si="19"/>
        <v>0</v>
      </c>
      <c r="BL146" s="17" t="s">
        <v>2148</v>
      </c>
      <c r="BM146" s="143" t="s">
        <v>786</v>
      </c>
    </row>
    <row r="147" spans="2:65" s="1" customFormat="1" ht="24.2" customHeight="1">
      <c r="B147" s="32"/>
      <c r="C147" s="131" t="s">
        <v>469</v>
      </c>
      <c r="D147" s="131" t="s">
        <v>434</v>
      </c>
      <c r="E147" s="132" t="s">
        <v>2297</v>
      </c>
      <c r="F147" s="133" t="s">
        <v>2298</v>
      </c>
      <c r="G147" s="134" t="s">
        <v>747</v>
      </c>
      <c r="H147" s="135">
        <v>100</v>
      </c>
      <c r="I147" s="136"/>
      <c r="J147" s="137">
        <f t="shared" si="10"/>
        <v>0</v>
      </c>
      <c r="K147" s="133" t="s">
        <v>438</v>
      </c>
      <c r="L147" s="138"/>
      <c r="M147" s="139" t="s">
        <v>19</v>
      </c>
      <c r="N147" s="140" t="s">
        <v>42</v>
      </c>
      <c r="P147" s="141">
        <f t="shared" si="11"/>
        <v>0</v>
      </c>
      <c r="Q147" s="141">
        <v>0</v>
      </c>
      <c r="R147" s="141">
        <f t="shared" si="12"/>
        <v>0</v>
      </c>
      <c r="S147" s="141">
        <v>0</v>
      </c>
      <c r="T147" s="142">
        <f t="shared" si="13"/>
        <v>0</v>
      </c>
      <c r="AR147" s="143" t="s">
        <v>2148</v>
      </c>
      <c r="AT147" s="143" t="s">
        <v>434</v>
      </c>
      <c r="AU147" s="143" t="s">
        <v>79</v>
      </c>
      <c r="AY147" s="17" t="s">
        <v>429</v>
      </c>
      <c r="BE147" s="144">
        <f t="shared" si="14"/>
        <v>0</v>
      </c>
      <c r="BF147" s="144">
        <f t="shared" si="15"/>
        <v>0</v>
      </c>
      <c r="BG147" s="144">
        <f t="shared" si="16"/>
        <v>0</v>
      </c>
      <c r="BH147" s="144">
        <f t="shared" si="17"/>
        <v>0</v>
      </c>
      <c r="BI147" s="144">
        <f t="shared" si="18"/>
        <v>0</v>
      </c>
      <c r="BJ147" s="17" t="s">
        <v>79</v>
      </c>
      <c r="BK147" s="144">
        <f t="shared" si="19"/>
        <v>0</v>
      </c>
      <c r="BL147" s="17" t="s">
        <v>2148</v>
      </c>
      <c r="BM147" s="143" t="s">
        <v>810</v>
      </c>
    </row>
    <row r="148" spans="2:65" s="1" customFormat="1" ht="37.9" customHeight="1">
      <c r="B148" s="32"/>
      <c r="C148" s="166" t="s">
        <v>14</v>
      </c>
      <c r="D148" s="166" t="s">
        <v>780</v>
      </c>
      <c r="E148" s="167" t="s">
        <v>2299</v>
      </c>
      <c r="F148" s="168" t="s">
        <v>2300</v>
      </c>
      <c r="G148" s="169" t="s">
        <v>437</v>
      </c>
      <c r="H148" s="170">
        <v>6</v>
      </c>
      <c r="I148" s="171"/>
      <c r="J148" s="172">
        <f t="shared" si="10"/>
        <v>0</v>
      </c>
      <c r="K148" s="168" t="s">
        <v>438</v>
      </c>
      <c r="L148" s="32"/>
      <c r="M148" s="173" t="s">
        <v>19</v>
      </c>
      <c r="N148" s="174" t="s">
        <v>42</v>
      </c>
      <c r="P148" s="141">
        <f t="shared" si="11"/>
        <v>0</v>
      </c>
      <c r="Q148" s="141">
        <v>0</v>
      </c>
      <c r="R148" s="141">
        <f t="shared" si="12"/>
        <v>0</v>
      </c>
      <c r="S148" s="141">
        <v>0</v>
      </c>
      <c r="T148" s="142">
        <f t="shared" si="13"/>
        <v>0</v>
      </c>
      <c r="AR148" s="143" t="s">
        <v>2148</v>
      </c>
      <c r="AT148" s="143" t="s">
        <v>780</v>
      </c>
      <c r="AU148" s="143" t="s">
        <v>79</v>
      </c>
      <c r="AY148" s="17" t="s">
        <v>429</v>
      </c>
      <c r="BE148" s="144">
        <f t="shared" si="14"/>
        <v>0</v>
      </c>
      <c r="BF148" s="144">
        <f t="shared" si="15"/>
        <v>0</v>
      </c>
      <c r="BG148" s="144">
        <f t="shared" si="16"/>
        <v>0</v>
      </c>
      <c r="BH148" s="144">
        <f t="shared" si="17"/>
        <v>0</v>
      </c>
      <c r="BI148" s="144">
        <f t="shared" si="18"/>
        <v>0</v>
      </c>
      <c r="BJ148" s="17" t="s">
        <v>79</v>
      </c>
      <c r="BK148" s="144">
        <f t="shared" si="19"/>
        <v>0</v>
      </c>
      <c r="BL148" s="17" t="s">
        <v>2148</v>
      </c>
      <c r="BM148" s="143" t="s">
        <v>471</v>
      </c>
    </row>
    <row r="149" spans="2:65" s="1" customFormat="1" ht="33" customHeight="1">
      <c r="B149" s="32"/>
      <c r="C149" s="131" t="s">
        <v>458</v>
      </c>
      <c r="D149" s="131" t="s">
        <v>434</v>
      </c>
      <c r="E149" s="132" t="s">
        <v>2301</v>
      </c>
      <c r="F149" s="133" t="s">
        <v>2302</v>
      </c>
      <c r="G149" s="134" t="s">
        <v>437</v>
      </c>
      <c r="H149" s="135">
        <v>6</v>
      </c>
      <c r="I149" s="136"/>
      <c r="J149" s="137">
        <f t="shared" si="10"/>
        <v>0</v>
      </c>
      <c r="K149" s="133" t="s">
        <v>438</v>
      </c>
      <c r="L149" s="138"/>
      <c r="M149" s="139" t="s">
        <v>19</v>
      </c>
      <c r="N149" s="140" t="s">
        <v>42</v>
      </c>
      <c r="P149" s="141">
        <f t="shared" si="11"/>
        <v>0</v>
      </c>
      <c r="Q149" s="141">
        <v>0</v>
      </c>
      <c r="R149" s="141">
        <f t="shared" si="12"/>
        <v>0</v>
      </c>
      <c r="S149" s="141">
        <v>0</v>
      </c>
      <c r="T149" s="142">
        <f t="shared" si="13"/>
        <v>0</v>
      </c>
      <c r="AR149" s="143" t="s">
        <v>2148</v>
      </c>
      <c r="AT149" s="143" t="s">
        <v>434</v>
      </c>
      <c r="AU149" s="143" t="s">
        <v>79</v>
      </c>
      <c r="AY149" s="17" t="s">
        <v>429</v>
      </c>
      <c r="BE149" s="144">
        <f t="shared" si="14"/>
        <v>0</v>
      </c>
      <c r="BF149" s="144">
        <f t="shared" si="15"/>
        <v>0</v>
      </c>
      <c r="BG149" s="144">
        <f t="shared" si="16"/>
        <v>0</v>
      </c>
      <c r="BH149" s="144">
        <f t="shared" si="17"/>
        <v>0</v>
      </c>
      <c r="BI149" s="144">
        <f t="shared" si="18"/>
        <v>0</v>
      </c>
      <c r="BJ149" s="17" t="s">
        <v>79</v>
      </c>
      <c r="BK149" s="144">
        <f t="shared" si="19"/>
        <v>0</v>
      </c>
      <c r="BL149" s="17" t="s">
        <v>2148</v>
      </c>
      <c r="BM149" s="143" t="s">
        <v>704</v>
      </c>
    </row>
    <row r="150" spans="2:65" s="1" customFormat="1" ht="16.5" customHeight="1">
      <c r="B150" s="32"/>
      <c r="C150" s="166" t="s">
        <v>621</v>
      </c>
      <c r="D150" s="166" t="s">
        <v>780</v>
      </c>
      <c r="E150" s="167" t="s">
        <v>2303</v>
      </c>
      <c r="F150" s="168" t="s">
        <v>2304</v>
      </c>
      <c r="G150" s="169" t="s">
        <v>437</v>
      </c>
      <c r="H150" s="170">
        <v>6</v>
      </c>
      <c r="I150" s="171"/>
      <c r="J150" s="172">
        <f t="shared" si="10"/>
        <v>0</v>
      </c>
      <c r="K150" s="168" t="s">
        <v>438</v>
      </c>
      <c r="L150" s="32"/>
      <c r="M150" s="173" t="s">
        <v>19</v>
      </c>
      <c r="N150" s="174" t="s">
        <v>42</v>
      </c>
      <c r="P150" s="141">
        <f t="shared" si="11"/>
        <v>0</v>
      </c>
      <c r="Q150" s="141">
        <v>0</v>
      </c>
      <c r="R150" s="141">
        <f t="shared" si="12"/>
        <v>0</v>
      </c>
      <c r="S150" s="141">
        <v>0</v>
      </c>
      <c r="T150" s="142">
        <f t="shared" si="13"/>
        <v>0</v>
      </c>
      <c r="AR150" s="143" t="s">
        <v>2148</v>
      </c>
      <c r="AT150" s="143" t="s">
        <v>780</v>
      </c>
      <c r="AU150" s="143" t="s">
        <v>79</v>
      </c>
      <c r="AY150" s="17" t="s">
        <v>429</v>
      </c>
      <c r="BE150" s="144">
        <f t="shared" si="14"/>
        <v>0</v>
      </c>
      <c r="BF150" s="144">
        <f t="shared" si="15"/>
        <v>0</v>
      </c>
      <c r="BG150" s="144">
        <f t="shared" si="16"/>
        <v>0</v>
      </c>
      <c r="BH150" s="144">
        <f t="shared" si="17"/>
        <v>0</v>
      </c>
      <c r="BI150" s="144">
        <f t="shared" si="18"/>
        <v>0</v>
      </c>
      <c r="BJ150" s="17" t="s">
        <v>79</v>
      </c>
      <c r="BK150" s="144">
        <f t="shared" si="19"/>
        <v>0</v>
      </c>
      <c r="BL150" s="17" t="s">
        <v>2148</v>
      </c>
      <c r="BM150" s="143" t="s">
        <v>854</v>
      </c>
    </row>
    <row r="151" spans="2:65" s="1" customFormat="1" ht="49.15" customHeight="1">
      <c r="B151" s="32"/>
      <c r="C151" s="131" t="s">
        <v>629</v>
      </c>
      <c r="D151" s="131" t="s">
        <v>434</v>
      </c>
      <c r="E151" s="132" t="s">
        <v>2305</v>
      </c>
      <c r="F151" s="133" t="s">
        <v>2306</v>
      </c>
      <c r="G151" s="134" t="s">
        <v>437</v>
      </c>
      <c r="H151" s="135">
        <v>6</v>
      </c>
      <c r="I151" s="136"/>
      <c r="J151" s="137">
        <f t="shared" si="10"/>
        <v>0</v>
      </c>
      <c r="K151" s="133" t="s">
        <v>438</v>
      </c>
      <c r="L151" s="138"/>
      <c r="M151" s="139" t="s">
        <v>19</v>
      </c>
      <c r="N151" s="140" t="s">
        <v>42</v>
      </c>
      <c r="P151" s="141">
        <f t="shared" si="11"/>
        <v>0</v>
      </c>
      <c r="Q151" s="141">
        <v>0</v>
      </c>
      <c r="R151" s="141">
        <f t="shared" si="12"/>
        <v>0</v>
      </c>
      <c r="S151" s="141">
        <v>0</v>
      </c>
      <c r="T151" s="142">
        <f t="shared" si="13"/>
        <v>0</v>
      </c>
      <c r="AR151" s="143" t="s">
        <v>2148</v>
      </c>
      <c r="AT151" s="143" t="s">
        <v>434</v>
      </c>
      <c r="AU151" s="143" t="s">
        <v>79</v>
      </c>
      <c r="AY151" s="17" t="s">
        <v>429</v>
      </c>
      <c r="BE151" s="144">
        <f t="shared" si="14"/>
        <v>0</v>
      </c>
      <c r="BF151" s="144">
        <f t="shared" si="15"/>
        <v>0</v>
      </c>
      <c r="BG151" s="144">
        <f t="shared" si="16"/>
        <v>0</v>
      </c>
      <c r="BH151" s="144">
        <f t="shared" si="17"/>
        <v>0</v>
      </c>
      <c r="BI151" s="144">
        <f t="shared" si="18"/>
        <v>0</v>
      </c>
      <c r="BJ151" s="17" t="s">
        <v>79</v>
      </c>
      <c r="BK151" s="144">
        <f t="shared" si="19"/>
        <v>0</v>
      </c>
      <c r="BL151" s="17" t="s">
        <v>2148</v>
      </c>
      <c r="BM151" s="143" t="s">
        <v>863</v>
      </c>
    </row>
    <row r="152" spans="2:65" s="1" customFormat="1" ht="21.75" customHeight="1">
      <c r="B152" s="32"/>
      <c r="C152" s="166" t="s">
        <v>444</v>
      </c>
      <c r="D152" s="166" t="s">
        <v>780</v>
      </c>
      <c r="E152" s="167" t="s">
        <v>2159</v>
      </c>
      <c r="F152" s="168" t="s">
        <v>2160</v>
      </c>
      <c r="G152" s="169" t="s">
        <v>437</v>
      </c>
      <c r="H152" s="170">
        <v>6</v>
      </c>
      <c r="I152" s="171"/>
      <c r="J152" s="172">
        <f t="shared" si="10"/>
        <v>0</v>
      </c>
      <c r="K152" s="168" t="s">
        <v>438</v>
      </c>
      <c r="L152" s="32"/>
      <c r="M152" s="173" t="s">
        <v>19</v>
      </c>
      <c r="N152" s="174" t="s">
        <v>42</v>
      </c>
      <c r="P152" s="141">
        <f t="shared" si="11"/>
        <v>0</v>
      </c>
      <c r="Q152" s="141">
        <v>0</v>
      </c>
      <c r="R152" s="141">
        <f t="shared" si="12"/>
        <v>0</v>
      </c>
      <c r="S152" s="141">
        <v>0</v>
      </c>
      <c r="T152" s="142">
        <f t="shared" si="13"/>
        <v>0</v>
      </c>
      <c r="AR152" s="143" t="s">
        <v>2148</v>
      </c>
      <c r="AT152" s="143" t="s">
        <v>780</v>
      </c>
      <c r="AU152" s="143" t="s">
        <v>79</v>
      </c>
      <c r="AY152" s="17" t="s">
        <v>429</v>
      </c>
      <c r="BE152" s="144">
        <f t="shared" si="14"/>
        <v>0</v>
      </c>
      <c r="BF152" s="144">
        <f t="shared" si="15"/>
        <v>0</v>
      </c>
      <c r="BG152" s="144">
        <f t="shared" si="16"/>
        <v>0</v>
      </c>
      <c r="BH152" s="144">
        <f t="shared" si="17"/>
        <v>0</v>
      </c>
      <c r="BI152" s="144">
        <f t="shared" si="18"/>
        <v>0</v>
      </c>
      <c r="BJ152" s="17" t="s">
        <v>79</v>
      </c>
      <c r="BK152" s="144">
        <f t="shared" si="19"/>
        <v>0</v>
      </c>
      <c r="BL152" s="17" t="s">
        <v>2148</v>
      </c>
      <c r="BM152" s="143" t="s">
        <v>879</v>
      </c>
    </row>
    <row r="153" spans="2:65" s="1" customFormat="1" ht="101.25" customHeight="1">
      <c r="B153" s="32"/>
      <c r="C153" s="166" t="s">
        <v>638</v>
      </c>
      <c r="D153" s="166" t="s">
        <v>780</v>
      </c>
      <c r="E153" s="167" t="s">
        <v>2092</v>
      </c>
      <c r="F153" s="168" t="s">
        <v>2093</v>
      </c>
      <c r="G153" s="169" t="s">
        <v>437</v>
      </c>
      <c r="H153" s="170">
        <v>2</v>
      </c>
      <c r="I153" s="171"/>
      <c r="J153" s="172">
        <f t="shared" si="10"/>
        <v>0</v>
      </c>
      <c r="K153" s="168" t="s">
        <v>438</v>
      </c>
      <c r="L153" s="32"/>
      <c r="M153" s="173" t="s">
        <v>19</v>
      </c>
      <c r="N153" s="174" t="s">
        <v>42</v>
      </c>
      <c r="P153" s="141">
        <f t="shared" si="11"/>
        <v>0</v>
      </c>
      <c r="Q153" s="141">
        <v>0</v>
      </c>
      <c r="R153" s="141">
        <f t="shared" si="12"/>
        <v>0</v>
      </c>
      <c r="S153" s="141">
        <v>0</v>
      </c>
      <c r="T153" s="142">
        <f t="shared" si="13"/>
        <v>0</v>
      </c>
      <c r="AR153" s="143" t="s">
        <v>2148</v>
      </c>
      <c r="AT153" s="143" t="s">
        <v>780</v>
      </c>
      <c r="AU153" s="143" t="s">
        <v>79</v>
      </c>
      <c r="AY153" s="17" t="s">
        <v>429</v>
      </c>
      <c r="BE153" s="144">
        <f t="shared" si="14"/>
        <v>0</v>
      </c>
      <c r="BF153" s="144">
        <f t="shared" si="15"/>
        <v>0</v>
      </c>
      <c r="BG153" s="144">
        <f t="shared" si="16"/>
        <v>0</v>
      </c>
      <c r="BH153" s="144">
        <f t="shared" si="17"/>
        <v>0</v>
      </c>
      <c r="BI153" s="144">
        <f t="shared" si="18"/>
        <v>0</v>
      </c>
      <c r="BJ153" s="17" t="s">
        <v>79</v>
      </c>
      <c r="BK153" s="144">
        <f t="shared" si="19"/>
        <v>0</v>
      </c>
      <c r="BL153" s="17" t="s">
        <v>2148</v>
      </c>
      <c r="BM153" s="143" t="s">
        <v>895</v>
      </c>
    </row>
    <row r="154" spans="2:65" s="1" customFormat="1" ht="114.95" customHeight="1">
      <c r="B154" s="32"/>
      <c r="C154" s="166" t="s">
        <v>644</v>
      </c>
      <c r="D154" s="166" t="s">
        <v>780</v>
      </c>
      <c r="E154" s="167" t="s">
        <v>2095</v>
      </c>
      <c r="F154" s="168" t="s">
        <v>2096</v>
      </c>
      <c r="G154" s="169" t="s">
        <v>437</v>
      </c>
      <c r="H154" s="170">
        <v>20</v>
      </c>
      <c r="I154" s="171"/>
      <c r="J154" s="172">
        <f t="shared" si="10"/>
        <v>0</v>
      </c>
      <c r="K154" s="168" t="s">
        <v>438</v>
      </c>
      <c r="L154" s="32"/>
      <c r="M154" s="173" t="s">
        <v>19</v>
      </c>
      <c r="N154" s="174" t="s">
        <v>42</v>
      </c>
      <c r="P154" s="141">
        <f t="shared" si="11"/>
        <v>0</v>
      </c>
      <c r="Q154" s="141">
        <v>0</v>
      </c>
      <c r="R154" s="141">
        <f t="shared" si="12"/>
        <v>0</v>
      </c>
      <c r="S154" s="141">
        <v>0</v>
      </c>
      <c r="T154" s="142">
        <f t="shared" si="13"/>
        <v>0</v>
      </c>
      <c r="AR154" s="143" t="s">
        <v>2148</v>
      </c>
      <c r="AT154" s="143" t="s">
        <v>780</v>
      </c>
      <c r="AU154" s="143" t="s">
        <v>79</v>
      </c>
      <c r="AY154" s="17" t="s">
        <v>429</v>
      </c>
      <c r="BE154" s="144">
        <f t="shared" si="14"/>
        <v>0</v>
      </c>
      <c r="BF154" s="144">
        <f t="shared" si="15"/>
        <v>0</v>
      </c>
      <c r="BG154" s="144">
        <f t="shared" si="16"/>
        <v>0</v>
      </c>
      <c r="BH154" s="144">
        <f t="shared" si="17"/>
        <v>0</v>
      </c>
      <c r="BI154" s="144">
        <f t="shared" si="18"/>
        <v>0</v>
      </c>
      <c r="BJ154" s="17" t="s">
        <v>79</v>
      </c>
      <c r="BK154" s="144">
        <f t="shared" si="19"/>
        <v>0</v>
      </c>
      <c r="BL154" s="17" t="s">
        <v>2148</v>
      </c>
      <c r="BM154" s="143" t="s">
        <v>914</v>
      </c>
    </row>
    <row r="155" spans="2:65" s="1" customFormat="1" ht="90" customHeight="1">
      <c r="B155" s="32"/>
      <c r="C155" s="166" t="s">
        <v>655</v>
      </c>
      <c r="D155" s="166" t="s">
        <v>780</v>
      </c>
      <c r="E155" s="167" t="s">
        <v>1240</v>
      </c>
      <c r="F155" s="168" t="s">
        <v>1241</v>
      </c>
      <c r="G155" s="169" t="s">
        <v>719</v>
      </c>
      <c r="H155" s="170">
        <v>5.4</v>
      </c>
      <c r="I155" s="171"/>
      <c r="J155" s="172">
        <f t="shared" si="10"/>
        <v>0</v>
      </c>
      <c r="K155" s="168" t="s">
        <v>438</v>
      </c>
      <c r="L155" s="32"/>
      <c r="M155" s="173" t="s">
        <v>19</v>
      </c>
      <c r="N155" s="174" t="s">
        <v>42</v>
      </c>
      <c r="P155" s="141">
        <f t="shared" si="11"/>
        <v>0</v>
      </c>
      <c r="Q155" s="141">
        <v>0</v>
      </c>
      <c r="R155" s="141">
        <f t="shared" si="12"/>
        <v>0</v>
      </c>
      <c r="S155" s="141">
        <v>0</v>
      </c>
      <c r="T155" s="142">
        <f t="shared" si="13"/>
        <v>0</v>
      </c>
      <c r="AR155" s="143" t="s">
        <v>2148</v>
      </c>
      <c r="AT155" s="143" t="s">
        <v>780</v>
      </c>
      <c r="AU155" s="143" t="s">
        <v>79</v>
      </c>
      <c r="AY155" s="17" t="s">
        <v>429</v>
      </c>
      <c r="BE155" s="144">
        <f t="shared" si="14"/>
        <v>0</v>
      </c>
      <c r="BF155" s="144">
        <f t="shared" si="15"/>
        <v>0</v>
      </c>
      <c r="BG155" s="144">
        <f t="shared" si="16"/>
        <v>0</v>
      </c>
      <c r="BH155" s="144">
        <f t="shared" si="17"/>
        <v>0</v>
      </c>
      <c r="BI155" s="144">
        <f t="shared" si="18"/>
        <v>0</v>
      </c>
      <c r="BJ155" s="17" t="s">
        <v>79</v>
      </c>
      <c r="BK155" s="144">
        <f t="shared" si="19"/>
        <v>0</v>
      </c>
      <c r="BL155" s="17" t="s">
        <v>2148</v>
      </c>
      <c r="BM155" s="143" t="s">
        <v>925</v>
      </c>
    </row>
    <row r="156" spans="2:65" s="1" customFormat="1" ht="44.25" customHeight="1">
      <c r="B156" s="32"/>
      <c r="C156" s="166" t="s">
        <v>661</v>
      </c>
      <c r="D156" s="166" t="s">
        <v>780</v>
      </c>
      <c r="E156" s="167" t="s">
        <v>2165</v>
      </c>
      <c r="F156" s="168" t="s">
        <v>2166</v>
      </c>
      <c r="G156" s="169" t="s">
        <v>719</v>
      </c>
      <c r="H156" s="170">
        <v>5.4</v>
      </c>
      <c r="I156" s="171"/>
      <c r="J156" s="172">
        <f t="shared" si="10"/>
        <v>0</v>
      </c>
      <c r="K156" s="168" t="s">
        <v>438</v>
      </c>
      <c r="L156" s="32"/>
      <c r="M156" s="173" t="s">
        <v>19</v>
      </c>
      <c r="N156" s="174" t="s">
        <v>42</v>
      </c>
      <c r="P156" s="141">
        <f t="shared" si="11"/>
        <v>0</v>
      </c>
      <c r="Q156" s="141">
        <v>0</v>
      </c>
      <c r="R156" s="141">
        <f t="shared" si="12"/>
        <v>0</v>
      </c>
      <c r="S156" s="141">
        <v>0</v>
      </c>
      <c r="T156" s="142">
        <f t="shared" si="13"/>
        <v>0</v>
      </c>
      <c r="AR156" s="143" t="s">
        <v>2148</v>
      </c>
      <c r="AT156" s="143" t="s">
        <v>780</v>
      </c>
      <c r="AU156" s="143" t="s">
        <v>79</v>
      </c>
      <c r="AY156" s="17" t="s">
        <v>429</v>
      </c>
      <c r="BE156" s="144">
        <f t="shared" si="14"/>
        <v>0</v>
      </c>
      <c r="BF156" s="144">
        <f t="shared" si="15"/>
        <v>0</v>
      </c>
      <c r="BG156" s="144">
        <f t="shared" si="16"/>
        <v>0</v>
      </c>
      <c r="BH156" s="144">
        <f t="shared" si="17"/>
        <v>0</v>
      </c>
      <c r="BI156" s="144">
        <f t="shared" si="18"/>
        <v>0</v>
      </c>
      <c r="BJ156" s="17" t="s">
        <v>79</v>
      </c>
      <c r="BK156" s="144">
        <f t="shared" si="19"/>
        <v>0</v>
      </c>
      <c r="BL156" s="17" t="s">
        <v>2148</v>
      </c>
      <c r="BM156" s="143" t="s">
        <v>608</v>
      </c>
    </row>
    <row r="157" spans="2:65" s="1" customFormat="1" ht="100.5" customHeight="1">
      <c r="B157" s="32"/>
      <c r="C157" s="166" t="s">
        <v>665</v>
      </c>
      <c r="D157" s="166" t="s">
        <v>780</v>
      </c>
      <c r="E157" s="167" t="s">
        <v>1248</v>
      </c>
      <c r="F157" s="168" t="s">
        <v>1249</v>
      </c>
      <c r="G157" s="169" t="s">
        <v>719</v>
      </c>
      <c r="H157" s="170">
        <v>5.4</v>
      </c>
      <c r="I157" s="171"/>
      <c r="J157" s="172">
        <f t="shared" si="10"/>
        <v>0</v>
      </c>
      <c r="K157" s="168" t="s">
        <v>438</v>
      </c>
      <c r="L157" s="32"/>
      <c r="M157" s="173" t="s">
        <v>19</v>
      </c>
      <c r="N157" s="174" t="s">
        <v>42</v>
      </c>
      <c r="P157" s="141">
        <f t="shared" si="11"/>
        <v>0</v>
      </c>
      <c r="Q157" s="141">
        <v>0</v>
      </c>
      <c r="R157" s="141">
        <f t="shared" si="12"/>
        <v>0</v>
      </c>
      <c r="S157" s="141">
        <v>0</v>
      </c>
      <c r="T157" s="142">
        <f t="shared" si="13"/>
        <v>0</v>
      </c>
      <c r="AR157" s="143" t="s">
        <v>2148</v>
      </c>
      <c r="AT157" s="143" t="s">
        <v>780</v>
      </c>
      <c r="AU157" s="143" t="s">
        <v>79</v>
      </c>
      <c r="AY157" s="17" t="s">
        <v>429</v>
      </c>
      <c r="BE157" s="144">
        <f t="shared" si="14"/>
        <v>0</v>
      </c>
      <c r="BF157" s="144">
        <f t="shared" si="15"/>
        <v>0</v>
      </c>
      <c r="BG157" s="144">
        <f t="shared" si="16"/>
        <v>0</v>
      </c>
      <c r="BH157" s="144">
        <f t="shared" si="17"/>
        <v>0</v>
      </c>
      <c r="BI157" s="144">
        <f t="shared" si="18"/>
        <v>0</v>
      </c>
      <c r="BJ157" s="17" t="s">
        <v>79</v>
      </c>
      <c r="BK157" s="144">
        <f t="shared" si="19"/>
        <v>0</v>
      </c>
      <c r="BL157" s="17" t="s">
        <v>2148</v>
      </c>
      <c r="BM157" s="143" t="s">
        <v>943</v>
      </c>
    </row>
    <row r="158" spans="2:65" s="12" customFormat="1">
      <c r="B158" s="145"/>
      <c r="D158" s="146" t="s">
        <v>442</v>
      </c>
      <c r="E158" s="147" t="s">
        <v>19</v>
      </c>
      <c r="F158" s="148" t="s">
        <v>2353</v>
      </c>
      <c r="H158" s="147" t="s">
        <v>19</v>
      </c>
      <c r="I158" s="149"/>
      <c r="L158" s="145"/>
      <c r="M158" s="150"/>
      <c r="T158" s="151"/>
      <c r="AT158" s="147" t="s">
        <v>442</v>
      </c>
      <c r="AU158" s="147" t="s">
        <v>79</v>
      </c>
      <c r="AV158" s="12" t="s">
        <v>79</v>
      </c>
      <c r="AW158" s="12" t="s">
        <v>32</v>
      </c>
      <c r="AX158" s="12" t="s">
        <v>71</v>
      </c>
      <c r="AY158" s="147" t="s">
        <v>429</v>
      </c>
    </row>
    <row r="159" spans="2:65" s="13" customFormat="1">
      <c r="B159" s="152"/>
      <c r="D159" s="146" t="s">
        <v>442</v>
      </c>
      <c r="E159" s="153" t="s">
        <v>19</v>
      </c>
      <c r="F159" s="154" t="s">
        <v>659</v>
      </c>
      <c r="H159" s="155">
        <v>5.4</v>
      </c>
      <c r="I159" s="156"/>
      <c r="L159" s="152"/>
      <c r="M159" s="157"/>
      <c r="T159" s="158"/>
      <c r="AT159" s="153" t="s">
        <v>442</v>
      </c>
      <c r="AU159" s="153" t="s">
        <v>79</v>
      </c>
      <c r="AV159" s="13" t="s">
        <v>81</v>
      </c>
      <c r="AW159" s="13" t="s">
        <v>32</v>
      </c>
      <c r="AX159" s="13" t="s">
        <v>71</v>
      </c>
      <c r="AY159" s="153" t="s">
        <v>429</v>
      </c>
    </row>
    <row r="160" spans="2:65" s="14" customFormat="1">
      <c r="B160" s="159"/>
      <c r="D160" s="146" t="s">
        <v>442</v>
      </c>
      <c r="E160" s="160" t="s">
        <v>19</v>
      </c>
      <c r="F160" s="161" t="s">
        <v>451</v>
      </c>
      <c r="H160" s="162">
        <v>5.4</v>
      </c>
      <c r="I160" s="163"/>
      <c r="L160" s="159"/>
      <c r="M160" s="164"/>
      <c r="T160" s="165"/>
      <c r="AT160" s="160" t="s">
        <v>442</v>
      </c>
      <c r="AU160" s="160" t="s">
        <v>79</v>
      </c>
      <c r="AV160" s="14" t="s">
        <v>440</v>
      </c>
      <c r="AW160" s="14" t="s">
        <v>32</v>
      </c>
      <c r="AX160" s="14" t="s">
        <v>79</v>
      </c>
      <c r="AY160" s="160" t="s">
        <v>429</v>
      </c>
    </row>
    <row r="161" spans="2:65" s="1" customFormat="1" ht="101.25" customHeight="1">
      <c r="B161" s="32"/>
      <c r="C161" s="166" t="s">
        <v>669</v>
      </c>
      <c r="D161" s="166" t="s">
        <v>780</v>
      </c>
      <c r="E161" s="167" t="s">
        <v>1194</v>
      </c>
      <c r="F161" s="168" t="s">
        <v>1195</v>
      </c>
      <c r="G161" s="169" t="s">
        <v>719</v>
      </c>
      <c r="H161" s="170">
        <v>10</v>
      </c>
      <c r="I161" s="171"/>
      <c r="J161" s="172">
        <f t="shared" ref="J161:J166" si="20">ROUND(I161*H161,2)</f>
        <v>0</v>
      </c>
      <c r="K161" s="168" t="s">
        <v>438</v>
      </c>
      <c r="L161" s="32"/>
      <c r="M161" s="173" t="s">
        <v>19</v>
      </c>
      <c r="N161" s="174" t="s">
        <v>42</v>
      </c>
      <c r="P161" s="141">
        <f t="shared" ref="P161:P166" si="21">O161*H161</f>
        <v>0</v>
      </c>
      <c r="Q161" s="141">
        <v>0</v>
      </c>
      <c r="R161" s="141">
        <f t="shared" ref="R161:R166" si="22">Q161*H161</f>
        <v>0</v>
      </c>
      <c r="S161" s="141">
        <v>0</v>
      </c>
      <c r="T161" s="142">
        <f t="shared" ref="T161:T166" si="23">S161*H161</f>
        <v>0</v>
      </c>
      <c r="AR161" s="143" t="s">
        <v>2148</v>
      </c>
      <c r="AT161" s="143" t="s">
        <v>780</v>
      </c>
      <c r="AU161" s="143" t="s">
        <v>79</v>
      </c>
      <c r="AY161" s="17" t="s">
        <v>429</v>
      </c>
      <c r="BE161" s="144">
        <f t="shared" ref="BE161:BE166" si="24">IF(N161="základní",J161,0)</f>
        <v>0</v>
      </c>
      <c r="BF161" s="144">
        <f t="shared" ref="BF161:BF166" si="25">IF(N161="snížená",J161,0)</f>
        <v>0</v>
      </c>
      <c r="BG161" s="144">
        <f t="shared" ref="BG161:BG166" si="26">IF(N161="zákl. přenesená",J161,0)</f>
        <v>0</v>
      </c>
      <c r="BH161" s="144">
        <f t="shared" ref="BH161:BH166" si="27">IF(N161="sníž. přenesená",J161,0)</f>
        <v>0</v>
      </c>
      <c r="BI161" s="144">
        <f t="shared" ref="BI161:BI166" si="28">IF(N161="nulová",J161,0)</f>
        <v>0</v>
      </c>
      <c r="BJ161" s="17" t="s">
        <v>79</v>
      </c>
      <c r="BK161" s="144">
        <f t="shared" ref="BK161:BK166" si="29">ROUND(I161*H161,2)</f>
        <v>0</v>
      </c>
      <c r="BL161" s="17" t="s">
        <v>2148</v>
      </c>
      <c r="BM161" s="143" t="s">
        <v>952</v>
      </c>
    </row>
    <row r="162" spans="2:65" s="1" customFormat="1" ht="111.75" customHeight="1">
      <c r="B162" s="32"/>
      <c r="C162" s="166" t="s">
        <v>678</v>
      </c>
      <c r="D162" s="166" t="s">
        <v>780</v>
      </c>
      <c r="E162" s="167" t="s">
        <v>1209</v>
      </c>
      <c r="F162" s="168" t="s">
        <v>1210</v>
      </c>
      <c r="G162" s="169" t="s">
        <v>719</v>
      </c>
      <c r="H162" s="170">
        <v>100</v>
      </c>
      <c r="I162" s="171"/>
      <c r="J162" s="172">
        <f t="shared" si="20"/>
        <v>0</v>
      </c>
      <c r="K162" s="168" t="s">
        <v>438</v>
      </c>
      <c r="L162" s="32"/>
      <c r="M162" s="173" t="s">
        <v>19</v>
      </c>
      <c r="N162" s="174" t="s">
        <v>42</v>
      </c>
      <c r="P162" s="141">
        <f t="shared" si="21"/>
        <v>0</v>
      </c>
      <c r="Q162" s="141">
        <v>0</v>
      </c>
      <c r="R162" s="141">
        <f t="shared" si="22"/>
        <v>0</v>
      </c>
      <c r="S162" s="141">
        <v>0</v>
      </c>
      <c r="T162" s="142">
        <f t="shared" si="23"/>
        <v>0</v>
      </c>
      <c r="AR162" s="143" t="s">
        <v>2148</v>
      </c>
      <c r="AT162" s="143" t="s">
        <v>780</v>
      </c>
      <c r="AU162" s="143" t="s">
        <v>79</v>
      </c>
      <c r="AY162" s="17" t="s">
        <v>429</v>
      </c>
      <c r="BE162" s="144">
        <f t="shared" si="24"/>
        <v>0</v>
      </c>
      <c r="BF162" s="144">
        <f t="shared" si="25"/>
        <v>0</v>
      </c>
      <c r="BG162" s="144">
        <f t="shared" si="26"/>
        <v>0</v>
      </c>
      <c r="BH162" s="144">
        <f t="shared" si="27"/>
        <v>0</v>
      </c>
      <c r="BI162" s="144">
        <f t="shared" si="28"/>
        <v>0</v>
      </c>
      <c r="BJ162" s="17" t="s">
        <v>79</v>
      </c>
      <c r="BK162" s="144">
        <f t="shared" si="29"/>
        <v>0</v>
      </c>
      <c r="BL162" s="17" t="s">
        <v>2148</v>
      </c>
      <c r="BM162" s="143" t="s">
        <v>964</v>
      </c>
    </row>
    <row r="163" spans="2:65" s="1" customFormat="1" ht="62.65" customHeight="1">
      <c r="B163" s="32"/>
      <c r="C163" s="166" t="s">
        <v>685</v>
      </c>
      <c r="D163" s="166" t="s">
        <v>780</v>
      </c>
      <c r="E163" s="167" t="s">
        <v>2169</v>
      </c>
      <c r="F163" s="168" t="s">
        <v>2170</v>
      </c>
      <c r="G163" s="169" t="s">
        <v>437</v>
      </c>
      <c r="H163" s="170">
        <v>1</v>
      </c>
      <c r="I163" s="171"/>
      <c r="J163" s="172">
        <f t="shared" si="20"/>
        <v>0</v>
      </c>
      <c r="K163" s="168" t="s">
        <v>438</v>
      </c>
      <c r="L163" s="32"/>
      <c r="M163" s="173" t="s">
        <v>19</v>
      </c>
      <c r="N163" s="174" t="s">
        <v>42</v>
      </c>
      <c r="P163" s="141">
        <f t="shared" si="21"/>
        <v>0</v>
      </c>
      <c r="Q163" s="141">
        <v>0</v>
      </c>
      <c r="R163" s="141">
        <f t="shared" si="22"/>
        <v>0</v>
      </c>
      <c r="S163" s="141">
        <v>0</v>
      </c>
      <c r="T163" s="142">
        <f t="shared" si="23"/>
        <v>0</v>
      </c>
      <c r="AR163" s="143" t="s">
        <v>2148</v>
      </c>
      <c r="AT163" s="143" t="s">
        <v>780</v>
      </c>
      <c r="AU163" s="143" t="s">
        <v>79</v>
      </c>
      <c r="AY163" s="17" t="s">
        <v>429</v>
      </c>
      <c r="BE163" s="144">
        <f t="shared" si="24"/>
        <v>0</v>
      </c>
      <c r="BF163" s="144">
        <f t="shared" si="25"/>
        <v>0</v>
      </c>
      <c r="BG163" s="144">
        <f t="shared" si="26"/>
        <v>0</v>
      </c>
      <c r="BH163" s="144">
        <f t="shared" si="27"/>
        <v>0</v>
      </c>
      <c r="BI163" s="144">
        <f t="shared" si="28"/>
        <v>0</v>
      </c>
      <c r="BJ163" s="17" t="s">
        <v>79</v>
      </c>
      <c r="BK163" s="144">
        <f t="shared" si="29"/>
        <v>0</v>
      </c>
      <c r="BL163" s="17" t="s">
        <v>2148</v>
      </c>
      <c r="BM163" s="143" t="s">
        <v>975</v>
      </c>
    </row>
    <row r="164" spans="2:65" s="1" customFormat="1" ht="33" customHeight="1">
      <c r="B164" s="32"/>
      <c r="C164" s="166" t="s">
        <v>692</v>
      </c>
      <c r="D164" s="166" t="s">
        <v>780</v>
      </c>
      <c r="E164" s="167" t="s">
        <v>2313</v>
      </c>
      <c r="F164" s="168" t="s">
        <v>2314</v>
      </c>
      <c r="G164" s="169" t="s">
        <v>437</v>
      </c>
      <c r="H164" s="170">
        <v>1</v>
      </c>
      <c r="I164" s="171"/>
      <c r="J164" s="172">
        <f t="shared" si="20"/>
        <v>0</v>
      </c>
      <c r="K164" s="168" t="s">
        <v>438</v>
      </c>
      <c r="L164" s="32"/>
      <c r="M164" s="173" t="s">
        <v>19</v>
      </c>
      <c r="N164" s="174" t="s">
        <v>42</v>
      </c>
      <c r="P164" s="141">
        <f t="shared" si="21"/>
        <v>0</v>
      </c>
      <c r="Q164" s="141">
        <v>0</v>
      </c>
      <c r="R164" s="141">
        <f t="shared" si="22"/>
        <v>0</v>
      </c>
      <c r="S164" s="141">
        <v>0</v>
      </c>
      <c r="T164" s="142">
        <f t="shared" si="23"/>
        <v>0</v>
      </c>
      <c r="AR164" s="143" t="s">
        <v>2148</v>
      </c>
      <c r="AT164" s="143" t="s">
        <v>780</v>
      </c>
      <c r="AU164" s="143" t="s">
        <v>79</v>
      </c>
      <c r="AY164" s="17" t="s">
        <v>429</v>
      </c>
      <c r="BE164" s="144">
        <f t="shared" si="24"/>
        <v>0</v>
      </c>
      <c r="BF164" s="144">
        <f t="shared" si="25"/>
        <v>0</v>
      </c>
      <c r="BG164" s="144">
        <f t="shared" si="26"/>
        <v>0</v>
      </c>
      <c r="BH164" s="144">
        <f t="shared" si="27"/>
        <v>0</v>
      </c>
      <c r="BI164" s="144">
        <f t="shared" si="28"/>
        <v>0</v>
      </c>
      <c r="BJ164" s="17" t="s">
        <v>79</v>
      </c>
      <c r="BK164" s="144">
        <f t="shared" si="29"/>
        <v>0</v>
      </c>
      <c r="BL164" s="17" t="s">
        <v>2148</v>
      </c>
      <c r="BM164" s="143" t="s">
        <v>990</v>
      </c>
    </row>
    <row r="165" spans="2:65" s="1" customFormat="1" ht="24.2" customHeight="1">
      <c r="B165" s="32"/>
      <c r="C165" s="166" t="s">
        <v>700</v>
      </c>
      <c r="D165" s="166" t="s">
        <v>780</v>
      </c>
      <c r="E165" s="167" t="s">
        <v>2315</v>
      </c>
      <c r="F165" s="168" t="s">
        <v>2316</v>
      </c>
      <c r="G165" s="169" t="s">
        <v>437</v>
      </c>
      <c r="H165" s="170">
        <v>5</v>
      </c>
      <c r="I165" s="171"/>
      <c r="J165" s="172">
        <f t="shared" si="20"/>
        <v>0</v>
      </c>
      <c r="K165" s="168" t="s">
        <v>438</v>
      </c>
      <c r="L165" s="32"/>
      <c r="M165" s="173" t="s">
        <v>19</v>
      </c>
      <c r="N165" s="174" t="s">
        <v>42</v>
      </c>
      <c r="P165" s="141">
        <f t="shared" si="21"/>
        <v>0</v>
      </c>
      <c r="Q165" s="141">
        <v>0</v>
      </c>
      <c r="R165" s="141">
        <f t="shared" si="22"/>
        <v>0</v>
      </c>
      <c r="S165" s="141">
        <v>0</v>
      </c>
      <c r="T165" s="142">
        <f t="shared" si="23"/>
        <v>0</v>
      </c>
      <c r="AR165" s="143" t="s">
        <v>2148</v>
      </c>
      <c r="AT165" s="143" t="s">
        <v>780</v>
      </c>
      <c r="AU165" s="143" t="s">
        <v>79</v>
      </c>
      <c r="AY165" s="17" t="s">
        <v>429</v>
      </c>
      <c r="BE165" s="144">
        <f t="shared" si="24"/>
        <v>0</v>
      </c>
      <c r="BF165" s="144">
        <f t="shared" si="25"/>
        <v>0</v>
      </c>
      <c r="BG165" s="144">
        <f t="shared" si="26"/>
        <v>0</v>
      </c>
      <c r="BH165" s="144">
        <f t="shared" si="27"/>
        <v>0</v>
      </c>
      <c r="BI165" s="144">
        <f t="shared" si="28"/>
        <v>0</v>
      </c>
      <c r="BJ165" s="17" t="s">
        <v>79</v>
      </c>
      <c r="BK165" s="144">
        <f t="shared" si="29"/>
        <v>0</v>
      </c>
      <c r="BL165" s="17" t="s">
        <v>2148</v>
      </c>
      <c r="BM165" s="143" t="s">
        <v>1005</v>
      </c>
    </row>
    <row r="166" spans="2:65" s="1" customFormat="1" ht="49.15" customHeight="1">
      <c r="B166" s="32"/>
      <c r="C166" s="166" t="s">
        <v>705</v>
      </c>
      <c r="D166" s="166" t="s">
        <v>780</v>
      </c>
      <c r="E166" s="167" t="s">
        <v>2171</v>
      </c>
      <c r="F166" s="168" t="s">
        <v>2172</v>
      </c>
      <c r="G166" s="169" t="s">
        <v>437</v>
      </c>
      <c r="H166" s="170">
        <v>1</v>
      </c>
      <c r="I166" s="171"/>
      <c r="J166" s="172">
        <f t="shared" si="20"/>
        <v>0</v>
      </c>
      <c r="K166" s="168" t="s">
        <v>438</v>
      </c>
      <c r="L166" s="32"/>
      <c r="M166" s="173" t="s">
        <v>19</v>
      </c>
      <c r="N166" s="174" t="s">
        <v>42</v>
      </c>
      <c r="P166" s="141">
        <f t="shared" si="21"/>
        <v>0</v>
      </c>
      <c r="Q166" s="141">
        <v>0</v>
      </c>
      <c r="R166" s="141">
        <f t="shared" si="22"/>
        <v>0</v>
      </c>
      <c r="S166" s="141">
        <v>0</v>
      </c>
      <c r="T166" s="142">
        <f t="shared" si="23"/>
        <v>0</v>
      </c>
      <c r="AR166" s="143" t="s">
        <v>2148</v>
      </c>
      <c r="AT166" s="143" t="s">
        <v>780</v>
      </c>
      <c r="AU166" s="143" t="s">
        <v>79</v>
      </c>
      <c r="AY166" s="17" t="s">
        <v>429</v>
      </c>
      <c r="BE166" s="144">
        <f t="shared" si="24"/>
        <v>0</v>
      </c>
      <c r="BF166" s="144">
        <f t="shared" si="25"/>
        <v>0</v>
      </c>
      <c r="BG166" s="144">
        <f t="shared" si="26"/>
        <v>0</v>
      </c>
      <c r="BH166" s="144">
        <f t="shared" si="27"/>
        <v>0</v>
      </c>
      <c r="BI166" s="144">
        <f t="shared" si="28"/>
        <v>0</v>
      </c>
      <c r="BJ166" s="17" t="s">
        <v>79</v>
      </c>
      <c r="BK166" s="144">
        <f t="shared" si="29"/>
        <v>0</v>
      </c>
      <c r="BL166" s="17" t="s">
        <v>2148</v>
      </c>
      <c r="BM166" s="143" t="s">
        <v>1018</v>
      </c>
    </row>
    <row r="167" spans="2:65" s="1" customFormat="1" ht="29.25">
      <c r="B167" s="32"/>
      <c r="D167" s="146" t="s">
        <v>777</v>
      </c>
      <c r="F167" s="175" t="s">
        <v>2173</v>
      </c>
      <c r="I167" s="176"/>
      <c r="L167" s="32"/>
      <c r="M167" s="177"/>
      <c r="T167" s="53"/>
      <c r="AT167" s="17" t="s">
        <v>777</v>
      </c>
      <c r="AU167" s="17" t="s">
        <v>79</v>
      </c>
    </row>
    <row r="168" spans="2:65" s="1" customFormat="1" ht="114.95" customHeight="1">
      <c r="B168" s="32"/>
      <c r="C168" s="166" t="s">
        <v>709</v>
      </c>
      <c r="D168" s="166" t="s">
        <v>780</v>
      </c>
      <c r="E168" s="167" t="s">
        <v>2317</v>
      </c>
      <c r="F168" s="168" t="s">
        <v>2318</v>
      </c>
      <c r="G168" s="169" t="s">
        <v>437</v>
      </c>
      <c r="H168" s="170">
        <v>1</v>
      </c>
      <c r="I168" s="171"/>
      <c r="J168" s="172">
        <f>ROUND(I168*H168,2)</f>
        <v>0</v>
      </c>
      <c r="K168" s="168" t="s">
        <v>438</v>
      </c>
      <c r="L168" s="32"/>
      <c r="M168" s="173" t="s">
        <v>19</v>
      </c>
      <c r="N168" s="174" t="s">
        <v>42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2148</v>
      </c>
      <c r="AT168" s="143" t="s">
        <v>780</v>
      </c>
      <c r="AU168" s="143" t="s">
        <v>79</v>
      </c>
      <c r="AY168" s="17" t="s">
        <v>429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7" t="s">
        <v>79</v>
      </c>
      <c r="BK168" s="144">
        <f>ROUND(I168*H168,2)</f>
        <v>0</v>
      </c>
      <c r="BL168" s="17" t="s">
        <v>2148</v>
      </c>
      <c r="BM168" s="143" t="s">
        <v>1027</v>
      </c>
    </row>
    <row r="169" spans="2:65" s="1" customFormat="1" ht="49.15" customHeight="1">
      <c r="B169" s="32"/>
      <c r="C169" s="166" t="s">
        <v>716</v>
      </c>
      <c r="D169" s="166" t="s">
        <v>780</v>
      </c>
      <c r="E169" s="167" t="s">
        <v>2354</v>
      </c>
      <c r="F169" s="168" t="s">
        <v>2355</v>
      </c>
      <c r="G169" s="169" t="s">
        <v>437</v>
      </c>
      <c r="H169" s="170">
        <v>1</v>
      </c>
      <c r="I169" s="171"/>
      <c r="J169" s="172">
        <f>ROUND(I169*H169,2)</f>
        <v>0</v>
      </c>
      <c r="K169" s="168" t="s">
        <v>438</v>
      </c>
      <c r="L169" s="32"/>
      <c r="M169" s="173" t="s">
        <v>19</v>
      </c>
      <c r="N169" s="174" t="s">
        <v>42</v>
      </c>
      <c r="P169" s="141">
        <f>O169*H169</f>
        <v>0</v>
      </c>
      <c r="Q169" s="141">
        <v>0</v>
      </c>
      <c r="R169" s="141">
        <f>Q169*H169</f>
        <v>0</v>
      </c>
      <c r="S169" s="141">
        <v>0</v>
      </c>
      <c r="T169" s="142">
        <f>S169*H169</f>
        <v>0</v>
      </c>
      <c r="AR169" s="143" t="s">
        <v>2148</v>
      </c>
      <c r="AT169" s="143" t="s">
        <v>780</v>
      </c>
      <c r="AU169" s="143" t="s">
        <v>79</v>
      </c>
      <c r="AY169" s="17" t="s">
        <v>429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7" t="s">
        <v>79</v>
      </c>
      <c r="BK169" s="144">
        <f>ROUND(I169*H169,2)</f>
        <v>0</v>
      </c>
      <c r="BL169" s="17" t="s">
        <v>2148</v>
      </c>
      <c r="BM169" s="143" t="s">
        <v>1036</v>
      </c>
    </row>
    <row r="170" spans="2:65" s="1" customFormat="1" ht="101.25" customHeight="1">
      <c r="B170" s="32"/>
      <c r="C170" s="166" t="s">
        <v>724</v>
      </c>
      <c r="D170" s="166" t="s">
        <v>780</v>
      </c>
      <c r="E170" s="167" t="s">
        <v>2319</v>
      </c>
      <c r="F170" s="168" t="s">
        <v>2320</v>
      </c>
      <c r="G170" s="169" t="s">
        <v>437</v>
      </c>
      <c r="H170" s="170">
        <v>1</v>
      </c>
      <c r="I170" s="171"/>
      <c r="J170" s="172">
        <f>ROUND(I170*H170,2)</f>
        <v>0</v>
      </c>
      <c r="K170" s="168" t="s">
        <v>438</v>
      </c>
      <c r="L170" s="32"/>
      <c r="M170" s="173" t="s">
        <v>19</v>
      </c>
      <c r="N170" s="174" t="s">
        <v>42</v>
      </c>
      <c r="P170" s="141">
        <f>O170*H170</f>
        <v>0</v>
      </c>
      <c r="Q170" s="141">
        <v>0</v>
      </c>
      <c r="R170" s="141">
        <f>Q170*H170</f>
        <v>0</v>
      </c>
      <c r="S170" s="141">
        <v>0</v>
      </c>
      <c r="T170" s="142">
        <f>S170*H170</f>
        <v>0</v>
      </c>
      <c r="AR170" s="143" t="s">
        <v>2148</v>
      </c>
      <c r="AT170" s="143" t="s">
        <v>780</v>
      </c>
      <c r="AU170" s="143" t="s">
        <v>79</v>
      </c>
      <c r="AY170" s="17" t="s">
        <v>429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7" t="s">
        <v>79</v>
      </c>
      <c r="BK170" s="144">
        <f>ROUND(I170*H170,2)</f>
        <v>0</v>
      </c>
      <c r="BL170" s="17" t="s">
        <v>2148</v>
      </c>
      <c r="BM170" s="143" t="s">
        <v>1044</v>
      </c>
    </row>
    <row r="171" spans="2:65" s="1" customFormat="1" ht="33" customHeight="1">
      <c r="B171" s="32"/>
      <c r="C171" s="166" t="s">
        <v>588</v>
      </c>
      <c r="D171" s="166" t="s">
        <v>780</v>
      </c>
      <c r="E171" s="167" t="s">
        <v>2356</v>
      </c>
      <c r="F171" s="168" t="s">
        <v>2357</v>
      </c>
      <c r="G171" s="169" t="s">
        <v>437</v>
      </c>
      <c r="H171" s="170">
        <v>1</v>
      </c>
      <c r="I171" s="171"/>
      <c r="J171" s="172">
        <f>ROUND(I171*H171,2)</f>
        <v>0</v>
      </c>
      <c r="K171" s="168" t="s">
        <v>438</v>
      </c>
      <c r="L171" s="32"/>
      <c r="M171" s="173" t="s">
        <v>19</v>
      </c>
      <c r="N171" s="174" t="s">
        <v>42</v>
      </c>
      <c r="P171" s="141">
        <f>O171*H171</f>
        <v>0</v>
      </c>
      <c r="Q171" s="141">
        <v>0</v>
      </c>
      <c r="R171" s="141">
        <f>Q171*H171</f>
        <v>0</v>
      </c>
      <c r="S171" s="141">
        <v>0</v>
      </c>
      <c r="T171" s="142">
        <f>S171*H171</f>
        <v>0</v>
      </c>
      <c r="AR171" s="143" t="s">
        <v>2148</v>
      </c>
      <c r="AT171" s="143" t="s">
        <v>780</v>
      </c>
      <c r="AU171" s="143" t="s">
        <v>79</v>
      </c>
      <c r="AY171" s="17" t="s">
        <v>429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7" t="s">
        <v>79</v>
      </c>
      <c r="BK171" s="144">
        <f>ROUND(I171*H171,2)</f>
        <v>0</v>
      </c>
      <c r="BL171" s="17" t="s">
        <v>2148</v>
      </c>
      <c r="BM171" s="143" t="s">
        <v>1053</v>
      </c>
    </row>
    <row r="172" spans="2:65" s="1" customFormat="1" ht="44.25" customHeight="1">
      <c r="B172" s="32"/>
      <c r="C172" s="166" t="s">
        <v>744</v>
      </c>
      <c r="D172" s="166" t="s">
        <v>780</v>
      </c>
      <c r="E172" s="167" t="s">
        <v>2174</v>
      </c>
      <c r="F172" s="168" t="s">
        <v>2175</v>
      </c>
      <c r="G172" s="169" t="s">
        <v>437</v>
      </c>
      <c r="H172" s="170">
        <v>1</v>
      </c>
      <c r="I172" s="171"/>
      <c r="J172" s="172">
        <f>ROUND(I172*H172,2)</f>
        <v>0</v>
      </c>
      <c r="K172" s="168" t="s">
        <v>438</v>
      </c>
      <c r="L172" s="32"/>
      <c r="M172" s="173" t="s">
        <v>19</v>
      </c>
      <c r="N172" s="174" t="s">
        <v>42</v>
      </c>
      <c r="P172" s="141">
        <f>O172*H172</f>
        <v>0</v>
      </c>
      <c r="Q172" s="141">
        <v>0</v>
      </c>
      <c r="R172" s="141">
        <f>Q172*H172</f>
        <v>0</v>
      </c>
      <c r="S172" s="141">
        <v>0</v>
      </c>
      <c r="T172" s="142">
        <f>S172*H172</f>
        <v>0</v>
      </c>
      <c r="AR172" s="143" t="s">
        <v>2148</v>
      </c>
      <c r="AT172" s="143" t="s">
        <v>780</v>
      </c>
      <c r="AU172" s="143" t="s">
        <v>79</v>
      </c>
      <c r="AY172" s="17" t="s">
        <v>429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7" t="s">
        <v>79</v>
      </c>
      <c r="BK172" s="144">
        <f>ROUND(I172*H172,2)</f>
        <v>0</v>
      </c>
      <c r="BL172" s="17" t="s">
        <v>2148</v>
      </c>
      <c r="BM172" s="143" t="s">
        <v>1066</v>
      </c>
    </row>
    <row r="173" spans="2:65" s="1" customFormat="1" ht="29.25">
      <c r="B173" s="32"/>
      <c r="D173" s="146" t="s">
        <v>777</v>
      </c>
      <c r="F173" s="175" t="s">
        <v>2176</v>
      </c>
      <c r="I173" s="176"/>
      <c r="L173" s="32"/>
      <c r="M173" s="177"/>
      <c r="T173" s="53"/>
      <c r="AT173" s="17" t="s">
        <v>777</v>
      </c>
      <c r="AU173" s="17" t="s">
        <v>79</v>
      </c>
    </row>
    <row r="174" spans="2:65" s="1" customFormat="1" ht="76.349999999999994" customHeight="1">
      <c r="B174" s="32"/>
      <c r="C174" s="166" t="s">
        <v>749</v>
      </c>
      <c r="D174" s="166" t="s">
        <v>780</v>
      </c>
      <c r="E174" s="167" t="s">
        <v>2321</v>
      </c>
      <c r="F174" s="168" t="s">
        <v>2322</v>
      </c>
      <c r="G174" s="169" t="s">
        <v>2183</v>
      </c>
      <c r="H174" s="170">
        <v>24</v>
      </c>
      <c r="I174" s="171"/>
      <c r="J174" s="172">
        <f>ROUND(I174*H174,2)</f>
        <v>0</v>
      </c>
      <c r="K174" s="168" t="s">
        <v>438</v>
      </c>
      <c r="L174" s="32"/>
      <c r="M174" s="173" t="s">
        <v>19</v>
      </c>
      <c r="N174" s="174" t="s">
        <v>42</v>
      </c>
      <c r="P174" s="141">
        <f>O174*H174</f>
        <v>0</v>
      </c>
      <c r="Q174" s="141">
        <v>0</v>
      </c>
      <c r="R174" s="141">
        <f>Q174*H174</f>
        <v>0</v>
      </c>
      <c r="S174" s="141">
        <v>0</v>
      </c>
      <c r="T174" s="142">
        <f>S174*H174</f>
        <v>0</v>
      </c>
      <c r="AR174" s="143" t="s">
        <v>2148</v>
      </c>
      <c r="AT174" s="143" t="s">
        <v>780</v>
      </c>
      <c r="AU174" s="143" t="s">
        <v>79</v>
      </c>
      <c r="AY174" s="17" t="s">
        <v>429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7" t="s">
        <v>79</v>
      </c>
      <c r="BK174" s="144">
        <f>ROUND(I174*H174,2)</f>
        <v>0</v>
      </c>
      <c r="BL174" s="17" t="s">
        <v>2148</v>
      </c>
      <c r="BM174" s="143" t="s">
        <v>1085</v>
      </c>
    </row>
    <row r="175" spans="2:65" s="1" customFormat="1" ht="48.75">
      <c r="B175" s="32"/>
      <c r="D175" s="146" t="s">
        <v>777</v>
      </c>
      <c r="F175" s="175" t="s">
        <v>2323</v>
      </c>
      <c r="I175" s="176"/>
      <c r="L175" s="32"/>
      <c r="M175" s="177"/>
      <c r="T175" s="53"/>
      <c r="AT175" s="17" t="s">
        <v>777</v>
      </c>
      <c r="AU175" s="17" t="s">
        <v>79</v>
      </c>
    </row>
    <row r="176" spans="2:65" s="1" customFormat="1" ht="49.15" customHeight="1">
      <c r="B176" s="32"/>
      <c r="C176" s="166" t="s">
        <v>759</v>
      </c>
      <c r="D176" s="166" t="s">
        <v>780</v>
      </c>
      <c r="E176" s="167" t="s">
        <v>2185</v>
      </c>
      <c r="F176" s="168" t="s">
        <v>2186</v>
      </c>
      <c r="G176" s="169" t="s">
        <v>2183</v>
      </c>
      <c r="H176" s="170">
        <v>32</v>
      </c>
      <c r="I176" s="171"/>
      <c r="J176" s="172">
        <f>ROUND(I176*H176,2)</f>
        <v>0</v>
      </c>
      <c r="K176" s="168" t="s">
        <v>438</v>
      </c>
      <c r="L176" s="32"/>
      <c r="M176" s="173" t="s">
        <v>19</v>
      </c>
      <c r="N176" s="174" t="s">
        <v>42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2148</v>
      </c>
      <c r="AT176" s="143" t="s">
        <v>780</v>
      </c>
      <c r="AU176" s="143" t="s">
        <v>79</v>
      </c>
      <c r="AY176" s="17" t="s">
        <v>429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7" t="s">
        <v>79</v>
      </c>
      <c r="BK176" s="144">
        <f>ROUND(I176*H176,2)</f>
        <v>0</v>
      </c>
      <c r="BL176" s="17" t="s">
        <v>2148</v>
      </c>
      <c r="BM176" s="143" t="s">
        <v>1100</v>
      </c>
    </row>
    <row r="177" spans="2:47" s="1" customFormat="1" ht="39">
      <c r="B177" s="32"/>
      <c r="D177" s="146" t="s">
        <v>777</v>
      </c>
      <c r="F177" s="175" t="s">
        <v>2187</v>
      </c>
      <c r="I177" s="176"/>
      <c r="L177" s="32"/>
      <c r="M177" s="187"/>
      <c r="N177" s="183"/>
      <c r="O177" s="183"/>
      <c r="P177" s="183"/>
      <c r="Q177" s="183"/>
      <c r="R177" s="183"/>
      <c r="S177" s="183"/>
      <c r="T177" s="188"/>
      <c r="AT177" s="17" t="s">
        <v>777</v>
      </c>
      <c r="AU177" s="17" t="s">
        <v>79</v>
      </c>
    </row>
    <row r="178" spans="2:47" s="1" customFormat="1" ht="6.95" customHeight="1">
      <c r="B178" s="41"/>
      <c r="C178" s="42"/>
      <c r="D178" s="42"/>
      <c r="E178" s="42"/>
      <c r="F178" s="42"/>
      <c r="G178" s="42"/>
      <c r="H178" s="42"/>
      <c r="I178" s="42"/>
      <c r="J178" s="42"/>
      <c r="K178" s="42"/>
      <c r="L178" s="32"/>
    </row>
  </sheetData>
  <sheetProtection algorithmName="SHA-512" hashValue="t/76NuArLfAeDsIhc7oAMb1FCetD4EfDLB7GNhUmOzFHviXegEuTgjaUUL8xSPotenEGMwy84QV1JHT87+JKdw==" saltValue="Ldyho6YyBA+gX337/vhnnwmu7Cs5ZoGCeRpFErGWSuYS3nipPaAar0cKcm8rkJHEwpSn8mL4Tu4Y1Hv6tPuHqg==" spinCount="100000" sheet="1" objects="1" scenarios="1" formatColumns="0" formatRows="0" autoFilter="0"/>
  <autoFilter ref="C91:K177" xr:uid="{00000000-0009-0000-0000-000013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1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139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2142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2345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2188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Zimola Bohumil</v>
      </c>
      <c r="I19" s="27" t="s">
        <v>28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2189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ROUND((SUM(BE94:BE118)),  2)</f>
        <v>0</v>
      </c>
      <c r="I37" s="93">
        <v>0.21</v>
      </c>
      <c r="J37" s="83">
        <f>ROUND(((SUM(BE94:BE118))*I37),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ROUND((SUM(BF94:BF118)),  2)</f>
        <v>0</v>
      </c>
      <c r="I38" s="93">
        <v>0.12</v>
      </c>
      <c r="J38" s="83">
        <f>ROUND(((SUM(BF94:BF118))*I38),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ROUND((SUM(BG94:BG118)),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ROUND((SUM(BH94:BH118)),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ROUND((SUM(BI94:BI118)),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2142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2345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Zemní práce (ÚRS)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Zimola Bohumil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2190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9" customFormat="1" ht="19.899999999999999" customHeight="1">
      <c r="B70" s="107"/>
      <c r="D70" s="108" t="s">
        <v>2065</v>
      </c>
      <c r="E70" s="109"/>
      <c r="F70" s="109"/>
      <c r="G70" s="109"/>
      <c r="H70" s="109"/>
      <c r="I70" s="109"/>
      <c r="J70" s="110">
        <f>J97</f>
        <v>0</v>
      </c>
      <c r="L70" s="107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16.5" customHeight="1">
      <c r="B82" s="20"/>
      <c r="E82" s="326" t="s">
        <v>2142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2345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Zemní práce (ÚRS)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Zimola Bohumil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</f>
        <v>0</v>
      </c>
      <c r="Q94" s="50"/>
      <c r="R94" s="116">
        <f>R95</f>
        <v>0</v>
      </c>
      <c r="S94" s="50"/>
      <c r="T94" s="117">
        <f>T95</f>
        <v>0</v>
      </c>
      <c r="AT94" s="17" t="s">
        <v>70</v>
      </c>
      <c r="AU94" s="17" t="s">
        <v>406</v>
      </c>
      <c r="BK94" s="118">
        <f>BK95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P96+P97</f>
        <v>0</v>
      </c>
      <c r="R95" s="125">
        <f>R96+R97</f>
        <v>0</v>
      </c>
      <c r="T95" s="126">
        <f>T96+T97</f>
        <v>0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BK96+BK97</f>
        <v>0</v>
      </c>
    </row>
    <row r="96" spans="2:63" s="11" customFormat="1" ht="22.9" customHeight="1">
      <c r="B96" s="119"/>
      <c r="D96" s="120" t="s">
        <v>70</v>
      </c>
      <c r="E96" s="129" t="s">
        <v>434</v>
      </c>
      <c r="F96" s="129" t="s">
        <v>2076</v>
      </c>
      <c r="I96" s="122"/>
      <c r="J96" s="130">
        <f>BK96</f>
        <v>0</v>
      </c>
      <c r="L96" s="119"/>
      <c r="M96" s="124"/>
      <c r="P96" s="125">
        <v>0</v>
      </c>
      <c r="R96" s="125">
        <v>0</v>
      </c>
      <c r="T96" s="126">
        <v>0</v>
      </c>
      <c r="AR96" s="120" t="s">
        <v>97</v>
      </c>
      <c r="AT96" s="127" t="s">
        <v>70</v>
      </c>
      <c r="AU96" s="127" t="s">
        <v>79</v>
      </c>
      <c r="AY96" s="120" t="s">
        <v>429</v>
      </c>
      <c r="BK96" s="128">
        <v>0</v>
      </c>
    </row>
    <row r="97" spans="2:65" s="11" customFormat="1" ht="22.9" customHeight="1">
      <c r="B97" s="119"/>
      <c r="D97" s="120" t="s">
        <v>70</v>
      </c>
      <c r="E97" s="129" t="s">
        <v>2077</v>
      </c>
      <c r="F97" s="129" t="s">
        <v>2078</v>
      </c>
      <c r="I97" s="122"/>
      <c r="J97" s="130">
        <f>BK97</f>
        <v>0</v>
      </c>
      <c r="L97" s="119"/>
      <c r="M97" s="124"/>
      <c r="P97" s="125">
        <f>SUM(P98:P118)</f>
        <v>0</v>
      </c>
      <c r="R97" s="125">
        <f>SUM(R98:R118)</f>
        <v>0</v>
      </c>
      <c r="T97" s="126">
        <f>SUM(T98:T118)</f>
        <v>0</v>
      </c>
      <c r="AR97" s="120" t="s">
        <v>97</v>
      </c>
      <c r="AT97" s="127" t="s">
        <v>70</v>
      </c>
      <c r="AU97" s="127" t="s">
        <v>79</v>
      </c>
      <c r="AY97" s="120" t="s">
        <v>429</v>
      </c>
      <c r="BK97" s="128">
        <f>SUM(BK98:BK118)</f>
        <v>0</v>
      </c>
    </row>
    <row r="98" spans="2:65" s="1" customFormat="1" ht="24.2" customHeight="1">
      <c r="B98" s="32"/>
      <c r="C98" s="166" t="s">
        <v>79</v>
      </c>
      <c r="D98" s="166" t="s">
        <v>780</v>
      </c>
      <c r="E98" s="167" t="s">
        <v>2079</v>
      </c>
      <c r="F98" s="168" t="s">
        <v>2191</v>
      </c>
      <c r="G98" s="169" t="s">
        <v>830</v>
      </c>
      <c r="H98" s="170">
        <v>1</v>
      </c>
      <c r="I98" s="171"/>
      <c r="J98" s="172">
        <f>ROUND(I98*H98,2)</f>
        <v>0</v>
      </c>
      <c r="K98" s="168" t="s">
        <v>2192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863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863</v>
      </c>
      <c r="BM98" s="143" t="s">
        <v>81</v>
      </c>
    </row>
    <row r="99" spans="2:65" s="1" customFormat="1">
      <c r="B99" s="32"/>
      <c r="D99" s="189" t="s">
        <v>2193</v>
      </c>
      <c r="F99" s="190" t="s">
        <v>2194</v>
      </c>
      <c r="I99" s="176"/>
      <c r="L99" s="32"/>
      <c r="M99" s="177"/>
      <c r="T99" s="53"/>
      <c r="AT99" s="17" t="s">
        <v>2193</v>
      </c>
      <c r="AU99" s="17" t="s">
        <v>81</v>
      </c>
    </row>
    <row r="100" spans="2:65" s="1" customFormat="1" ht="49.15" customHeight="1">
      <c r="B100" s="32"/>
      <c r="C100" s="166" t="s">
        <v>81</v>
      </c>
      <c r="D100" s="166" t="s">
        <v>780</v>
      </c>
      <c r="E100" s="167" t="s">
        <v>2358</v>
      </c>
      <c r="F100" s="168" t="s">
        <v>2325</v>
      </c>
      <c r="G100" s="169" t="s">
        <v>483</v>
      </c>
      <c r="H100" s="170">
        <v>6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863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863</v>
      </c>
      <c r="BM100" s="143" t="s">
        <v>440</v>
      </c>
    </row>
    <row r="101" spans="2:65" s="1" customFormat="1">
      <c r="B101" s="32"/>
      <c r="D101" s="189" t="s">
        <v>2193</v>
      </c>
      <c r="F101" s="190" t="s">
        <v>2359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24.2" customHeight="1">
      <c r="B102" s="32"/>
      <c r="C102" s="131" t="s">
        <v>97</v>
      </c>
      <c r="D102" s="131" t="s">
        <v>434</v>
      </c>
      <c r="E102" s="132" t="s">
        <v>2327</v>
      </c>
      <c r="F102" s="133" t="s">
        <v>2328</v>
      </c>
      <c r="G102" s="134" t="s">
        <v>483</v>
      </c>
      <c r="H102" s="135">
        <v>6</v>
      </c>
      <c r="I102" s="136"/>
      <c r="J102" s="137">
        <f>ROUND(I102*H102,2)</f>
        <v>0</v>
      </c>
      <c r="K102" s="133" t="s">
        <v>2192</v>
      </c>
      <c r="L102" s="138"/>
      <c r="M102" s="139" t="s">
        <v>19</v>
      </c>
      <c r="N102" s="140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2200</v>
      </c>
      <c r="AT102" s="143" t="s">
        <v>434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863</v>
      </c>
      <c r="BM102" s="143" t="s">
        <v>493</v>
      </c>
    </row>
    <row r="103" spans="2:65" s="1" customFormat="1" ht="16.5" customHeight="1">
      <c r="B103" s="32"/>
      <c r="C103" s="166" t="s">
        <v>440</v>
      </c>
      <c r="D103" s="166" t="s">
        <v>780</v>
      </c>
      <c r="E103" s="167" t="s">
        <v>2329</v>
      </c>
      <c r="F103" s="168" t="s">
        <v>2330</v>
      </c>
      <c r="G103" s="169" t="s">
        <v>483</v>
      </c>
      <c r="H103" s="170">
        <v>179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863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863</v>
      </c>
      <c r="BM103" s="143" t="s">
        <v>439</v>
      </c>
    </row>
    <row r="104" spans="2:65" s="1" customFormat="1">
      <c r="B104" s="32"/>
      <c r="D104" s="189" t="s">
        <v>2193</v>
      </c>
      <c r="F104" s="190" t="s">
        <v>2331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37.9" customHeight="1">
      <c r="B105" s="32"/>
      <c r="C105" s="166" t="s">
        <v>430</v>
      </c>
      <c r="D105" s="166" t="s">
        <v>780</v>
      </c>
      <c r="E105" s="167" t="s">
        <v>2195</v>
      </c>
      <c r="F105" s="168" t="s">
        <v>2196</v>
      </c>
      <c r="G105" s="169" t="s">
        <v>783</v>
      </c>
      <c r="H105" s="170">
        <v>60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863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863</v>
      </c>
      <c r="BM105" s="143" t="s">
        <v>504</v>
      </c>
    </row>
    <row r="106" spans="2:65" s="1" customFormat="1">
      <c r="B106" s="32"/>
      <c r="D106" s="189" t="s">
        <v>2193</v>
      </c>
      <c r="F106" s="190" t="s">
        <v>2197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24.2" customHeight="1">
      <c r="B107" s="32"/>
      <c r="C107" s="131" t="s">
        <v>493</v>
      </c>
      <c r="D107" s="131" t="s">
        <v>434</v>
      </c>
      <c r="E107" s="132" t="s">
        <v>2198</v>
      </c>
      <c r="F107" s="133" t="s">
        <v>2199</v>
      </c>
      <c r="G107" s="134" t="s">
        <v>783</v>
      </c>
      <c r="H107" s="135">
        <v>60</v>
      </c>
      <c r="I107" s="136"/>
      <c r="J107" s="137">
        <f>ROUND(I107*H107,2)</f>
        <v>0</v>
      </c>
      <c r="K107" s="133" t="s">
        <v>2192</v>
      </c>
      <c r="L107" s="138"/>
      <c r="M107" s="139" t="s">
        <v>19</v>
      </c>
      <c r="N107" s="140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2200</v>
      </c>
      <c r="AT107" s="143" t="s">
        <v>434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863</v>
      </c>
      <c r="BM107" s="143" t="s">
        <v>8</v>
      </c>
    </row>
    <row r="108" spans="2:65" s="1" customFormat="1" ht="24.2" customHeight="1">
      <c r="B108" s="32"/>
      <c r="C108" s="166" t="s">
        <v>499</v>
      </c>
      <c r="D108" s="166" t="s">
        <v>780</v>
      </c>
      <c r="E108" s="167" t="s">
        <v>2332</v>
      </c>
      <c r="F108" s="168" t="s">
        <v>2333</v>
      </c>
      <c r="G108" s="169" t="s">
        <v>752</v>
      </c>
      <c r="H108" s="170">
        <v>0.3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863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863</v>
      </c>
      <c r="BM108" s="143" t="s">
        <v>539</v>
      </c>
    </row>
    <row r="109" spans="2:65" s="1" customFormat="1">
      <c r="B109" s="32"/>
      <c r="D109" s="189" t="s">
        <v>2193</v>
      </c>
      <c r="F109" s="190" t="s">
        <v>2334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" customFormat="1" ht="16.5" customHeight="1">
      <c r="B110" s="32"/>
      <c r="C110" s="131" t="s">
        <v>439</v>
      </c>
      <c r="D110" s="131" t="s">
        <v>434</v>
      </c>
      <c r="E110" s="132" t="s">
        <v>2335</v>
      </c>
      <c r="F110" s="133" t="s">
        <v>2336</v>
      </c>
      <c r="G110" s="134" t="s">
        <v>752</v>
      </c>
      <c r="H110" s="135">
        <v>0.3</v>
      </c>
      <c r="I110" s="136"/>
      <c r="J110" s="137">
        <f>ROUND(I110*H110,2)</f>
        <v>0</v>
      </c>
      <c r="K110" s="133" t="s">
        <v>2192</v>
      </c>
      <c r="L110" s="138"/>
      <c r="M110" s="139" t="s">
        <v>19</v>
      </c>
      <c r="N110" s="140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2200</v>
      </c>
      <c r="AT110" s="143" t="s">
        <v>434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863</v>
      </c>
      <c r="BM110" s="143" t="s">
        <v>550</v>
      </c>
    </row>
    <row r="111" spans="2:65" s="1" customFormat="1" ht="44.25" customHeight="1">
      <c r="B111" s="32"/>
      <c r="C111" s="166" t="s">
        <v>509</v>
      </c>
      <c r="D111" s="166" t="s">
        <v>780</v>
      </c>
      <c r="E111" s="167" t="s">
        <v>2360</v>
      </c>
      <c r="F111" s="168" t="s">
        <v>2338</v>
      </c>
      <c r="G111" s="169" t="s">
        <v>752</v>
      </c>
      <c r="H111" s="170">
        <v>3.2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863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863</v>
      </c>
      <c r="BM111" s="143" t="s">
        <v>572</v>
      </c>
    </row>
    <row r="112" spans="2:65" s="1" customFormat="1">
      <c r="B112" s="32"/>
      <c r="D112" s="189" t="s">
        <v>2193</v>
      </c>
      <c r="F112" s="190" t="s">
        <v>2361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2" customFormat="1">
      <c r="B113" s="145"/>
      <c r="D113" s="146" t="s">
        <v>442</v>
      </c>
      <c r="E113" s="147" t="s">
        <v>19</v>
      </c>
      <c r="F113" s="148" t="s">
        <v>2362</v>
      </c>
      <c r="H113" s="147" t="s">
        <v>19</v>
      </c>
      <c r="I113" s="149"/>
      <c r="L113" s="145"/>
      <c r="M113" s="150"/>
      <c r="T113" s="151"/>
      <c r="AT113" s="147" t="s">
        <v>442</v>
      </c>
      <c r="AU113" s="147" t="s">
        <v>81</v>
      </c>
      <c r="AV113" s="12" t="s">
        <v>79</v>
      </c>
      <c r="AW113" s="12" t="s">
        <v>32</v>
      </c>
      <c r="AX113" s="12" t="s">
        <v>71</v>
      </c>
      <c r="AY113" s="147" t="s">
        <v>429</v>
      </c>
    </row>
    <row r="114" spans="2:65" s="13" customFormat="1">
      <c r="B114" s="152"/>
      <c r="D114" s="146" t="s">
        <v>442</v>
      </c>
      <c r="E114" s="153" t="s">
        <v>19</v>
      </c>
      <c r="F114" s="154" t="s">
        <v>97</v>
      </c>
      <c r="H114" s="155">
        <v>3</v>
      </c>
      <c r="I114" s="156"/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71</v>
      </c>
      <c r="AY114" s="153" t="s">
        <v>429</v>
      </c>
    </row>
    <row r="115" spans="2:65" s="12" customFormat="1">
      <c r="B115" s="145"/>
      <c r="D115" s="146" t="s">
        <v>442</v>
      </c>
      <c r="E115" s="147" t="s">
        <v>19</v>
      </c>
      <c r="F115" s="148" t="s">
        <v>2341</v>
      </c>
      <c r="H115" s="147" t="s">
        <v>19</v>
      </c>
      <c r="I115" s="149"/>
      <c r="L115" s="145"/>
      <c r="M115" s="150"/>
      <c r="T115" s="151"/>
      <c r="AT115" s="147" t="s">
        <v>442</v>
      </c>
      <c r="AU115" s="147" t="s">
        <v>81</v>
      </c>
      <c r="AV115" s="12" t="s">
        <v>79</v>
      </c>
      <c r="AW115" s="12" t="s">
        <v>32</v>
      </c>
      <c r="AX115" s="12" t="s">
        <v>71</v>
      </c>
      <c r="AY115" s="147" t="s">
        <v>429</v>
      </c>
    </row>
    <row r="116" spans="2:65" s="13" customFormat="1">
      <c r="B116" s="152"/>
      <c r="D116" s="146" t="s">
        <v>442</v>
      </c>
      <c r="E116" s="153" t="s">
        <v>19</v>
      </c>
      <c r="F116" s="154" t="s">
        <v>2342</v>
      </c>
      <c r="H116" s="155">
        <v>0.2</v>
      </c>
      <c r="I116" s="156"/>
      <c r="L116" s="152"/>
      <c r="M116" s="157"/>
      <c r="T116" s="158"/>
      <c r="AT116" s="153" t="s">
        <v>442</v>
      </c>
      <c r="AU116" s="153" t="s">
        <v>81</v>
      </c>
      <c r="AV116" s="13" t="s">
        <v>81</v>
      </c>
      <c r="AW116" s="13" t="s">
        <v>32</v>
      </c>
      <c r="AX116" s="13" t="s">
        <v>71</v>
      </c>
      <c r="AY116" s="153" t="s">
        <v>429</v>
      </c>
    </row>
    <row r="117" spans="2:65" s="14" customFormat="1">
      <c r="B117" s="159"/>
      <c r="D117" s="146" t="s">
        <v>442</v>
      </c>
      <c r="E117" s="160" t="s">
        <v>19</v>
      </c>
      <c r="F117" s="161" t="s">
        <v>451</v>
      </c>
      <c r="H117" s="162">
        <v>3.2</v>
      </c>
      <c r="I117" s="163"/>
      <c r="L117" s="159"/>
      <c r="M117" s="164"/>
      <c r="T117" s="165"/>
      <c r="AT117" s="160" t="s">
        <v>442</v>
      </c>
      <c r="AU117" s="160" t="s">
        <v>81</v>
      </c>
      <c r="AV117" s="14" t="s">
        <v>440</v>
      </c>
      <c r="AW117" s="14" t="s">
        <v>32</v>
      </c>
      <c r="AX117" s="14" t="s">
        <v>79</v>
      </c>
      <c r="AY117" s="160" t="s">
        <v>429</v>
      </c>
    </row>
    <row r="118" spans="2:65" s="1" customFormat="1" ht="16.5" customHeight="1">
      <c r="B118" s="32"/>
      <c r="C118" s="131" t="s">
        <v>504</v>
      </c>
      <c r="D118" s="131" t="s">
        <v>434</v>
      </c>
      <c r="E118" s="132" t="s">
        <v>2343</v>
      </c>
      <c r="F118" s="133" t="s">
        <v>2344</v>
      </c>
      <c r="G118" s="134" t="s">
        <v>752</v>
      </c>
      <c r="H118" s="135">
        <v>3.2</v>
      </c>
      <c r="I118" s="136"/>
      <c r="J118" s="137">
        <f>ROUND(I118*H118,2)</f>
        <v>0</v>
      </c>
      <c r="K118" s="133" t="s">
        <v>2192</v>
      </c>
      <c r="L118" s="138"/>
      <c r="M118" s="191" t="s">
        <v>19</v>
      </c>
      <c r="N118" s="192" t="s">
        <v>42</v>
      </c>
      <c r="O118" s="183"/>
      <c r="P118" s="184">
        <f>O118*H118</f>
        <v>0</v>
      </c>
      <c r="Q118" s="184">
        <v>0</v>
      </c>
      <c r="R118" s="184">
        <f>Q118*H118</f>
        <v>0</v>
      </c>
      <c r="S118" s="184">
        <v>0</v>
      </c>
      <c r="T118" s="185">
        <f>S118*H118</f>
        <v>0</v>
      </c>
      <c r="AR118" s="143" t="s">
        <v>2200</v>
      </c>
      <c r="AT118" s="143" t="s">
        <v>434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863</v>
      </c>
      <c r="BM118" s="143" t="s">
        <v>462</v>
      </c>
    </row>
    <row r="119" spans="2:65" s="1" customFormat="1" ht="6.95" customHeight="1"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32"/>
    </row>
  </sheetData>
  <sheetProtection algorithmName="SHA-512" hashValue="X42rvZJEbz5LNbJt7gVvfd8ImO746rWIz9lncwlYXeqtU/oZ3atMPscNLthaVrz4GF2Pxsf3XLy7hvligVmdVA==" saltValue="JQvLndKMJsLpnhfPJrXS7zFcTbrvMRWAdRnRo2WkRhV6Efj2deYlvoEdqI+mSRY/B27Ukc5mdMPJRd59X17i1Q==" spinCount="100000" sheet="1" objects="1" scenarios="1" formatColumns="0" formatRows="0" autoFilter="0"/>
  <autoFilter ref="C93:K118" xr:uid="{00000000-0009-0000-0000-00001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1400-000000000000}"/>
    <hyperlink ref="F101" r:id="rId2" xr:uid="{00000000-0004-0000-1400-000001000000}"/>
    <hyperlink ref="F104" r:id="rId3" xr:uid="{00000000-0004-0000-1400-000002000000}"/>
    <hyperlink ref="F106" r:id="rId4" xr:uid="{00000000-0004-0000-1400-000003000000}"/>
    <hyperlink ref="F109" r:id="rId5" xr:uid="{00000000-0004-0000-1400-000004000000}"/>
    <hyperlink ref="F112" r:id="rId6" xr:uid="{00000000-0004-0000-1400-00000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7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0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140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2142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2345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2208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19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2209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ROUND(J92,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ROUND((SUM(BE92:BE100)),  2)</f>
        <v>0</v>
      </c>
      <c r="I37" s="93">
        <v>0.21</v>
      </c>
      <c r="J37" s="83">
        <f>ROUND(((SUM(BE92:BE100))*I37),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ROUND((SUM(BF92:BF100)),  2)</f>
        <v>0</v>
      </c>
      <c r="I38" s="93">
        <v>0.12</v>
      </c>
      <c r="J38" s="83">
        <f>ROUND(((SUM(BF92:BF100))*I38),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ROUND((SUM(BG92:BG100)),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ROUND((SUM(BH92:BH100)),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ROUND((SUM(BI92:BI100)),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2142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2345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VON (UOŽI)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/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J92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J93</f>
        <v>0</v>
      </c>
      <c r="L68" s="103"/>
    </row>
    <row r="69" spans="2:47" s="1" customFormat="1" ht="21.75" customHeight="1">
      <c r="B69" s="32"/>
      <c r="L69" s="32"/>
    </row>
    <row r="70" spans="2:47" s="1" customFormat="1" ht="6.95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4" spans="2:47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47" s="1" customFormat="1" ht="24.95" customHeight="1">
      <c r="B75" s="32"/>
      <c r="C75" s="21" t="s">
        <v>414</v>
      </c>
      <c r="L75" s="32"/>
    </row>
    <row r="76" spans="2:47" s="1" customFormat="1" ht="6.95" customHeight="1">
      <c r="B76" s="32"/>
      <c r="L76" s="32"/>
    </row>
    <row r="77" spans="2:47" s="1" customFormat="1" ht="12" customHeight="1">
      <c r="B77" s="32"/>
      <c r="C77" s="27" t="s">
        <v>16</v>
      </c>
      <c r="L77" s="32"/>
    </row>
    <row r="78" spans="2:47" s="1" customFormat="1" ht="16.5" customHeight="1">
      <c r="B78" s="32"/>
      <c r="E78" s="326" t="str">
        <f>E7</f>
        <v>Prostá rekonstrukce trati v úseku Mirošovice u Rataj nad Sázavou</v>
      </c>
      <c r="F78" s="327"/>
      <c r="G78" s="327"/>
      <c r="H78" s="327"/>
      <c r="L78" s="32"/>
    </row>
    <row r="79" spans="2:47" ht="12" customHeight="1">
      <c r="B79" s="20"/>
      <c r="C79" s="27" t="s">
        <v>401</v>
      </c>
      <c r="L79" s="20"/>
    </row>
    <row r="80" spans="2:47" ht="16.5" customHeight="1">
      <c r="B80" s="20"/>
      <c r="E80" s="326" t="s">
        <v>2142</v>
      </c>
      <c r="F80" s="290"/>
      <c r="G80" s="290"/>
      <c r="H80" s="290"/>
      <c r="L80" s="20"/>
    </row>
    <row r="81" spans="2:65" ht="12" customHeight="1">
      <c r="B81" s="20"/>
      <c r="C81" s="27" t="s">
        <v>1977</v>
      </c>
      <c r="L81" s="20"/>
    </row>
    <row r="82" spans="2:65" s="1" customFormat="1" ht="16.5" customHeight="1">
      <c r="B82" s="32"/>
      <c r="E82" s="321" t="s">
        <v>2345</v>
      </c>
      <c r="F82" s="325"/>
      <c r="G82" s="325"/>
      <c r="H82" s="325"/>
      <c r="L82" s="32"/>
    </row>
    <row r="83" spans="2:65" s="1" customFormat="1" ht="12" customHeight="1">
      <c r="B83" s="32"/>
      <c r="C83" s="27" t="s">
        <v>1979</v>
      </c>
      <c r="L83" s="32"/>
    </row>
    <row r="84" spans="2:65" s="1" customFormat="1" ht="16.5" customHeight="1">
      <c r="B84" s="32"/>
      <c r="E84" s="308" t="str">
        <f>E13</f>
        <v>03 - VON (UOŽI)</v>
      </c>
      <c r="F84" s="325"/>
      <c r="G84" s="325"/>
      <c r="H84" s="325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F16</f>
        <v xml:space="preserve"> </v>
      </c>
      <c r="I86" s="27" t="s">
        <v>23</v>
      </c>
      <c r="J86" s="49" t="str">
        <f>IF(J16="","",J16)</f>
        <v>29. 5. 2025</v>
      </c>
      <c r="L86" s="32"/>
    </row>
    <row r="87" spans="2:65" s="1" customFormat="1" ht="6.95" customHeight="1">
      <c r="B87" s="32"/>
      <c r="L87" s="32"/>
    </row>
    <row r="88" spans="2:65" s="1" customFormat="1" ht="15.2" customHeight="1">
      <c r="B88" s="32"/>
      <c r="C88" s="27" t="s">
        <v>25</v>
      </c>
      <c r="F88" s="25" t="str">
        <f>E19</f>
        <v/>
      </c>
      <c r="I88" s="27" t="s">
        <v>31</v>
      </c>
      <c r="J88" s="30" t="str">
        <f>E25</f>
        <v xml:space="preserve"> </v>
      </c>
      <c r="L88" s="32"/>
    </row>
    <row r="89" spans="2:65" s="1" customFormat="1" ht="15.2" customHeight="1">
      <c r="B89" s="32"/>
      <c r="C89" s="27" t="s">
        <v>29</v>
      </c>
      <c r="F89" s="25" t="str">
        <f>IF(E22="","",E22)</f>
        <v>Vyplň údaj</v>
      </c>
      <c r="I89" s="27" t="s">
        <v>33</v>
      </c>
      <c r="J89" s="30" t="str">
        <f>E28</f>
        <v>Hospodková Marcela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415</v>
      </c>
      <c r="D91" s="113" t="s">
        <v>56</v>
      </c>
      <c r="E91" s="113" t="s">
        <v>52</v>
      </c>
      <c r="F91" s="113" t="s">
        <v>53</v>
      </c>
      <c r="G91" s="113" t="s">
        <v>416</v>
      </c>
      <c r="H91" s="113" t="s">
        <v>417</v>
      </c>
      <c r="I91" s="113" t="s">
        <v>418</v>
      </c>
      <c r="J91" s="113" t="s">
        <v>405</v>
      </c>
      <c r="K91" s="114" t="s">
        <v>419</v>
      </c>
      <c r="L91" s="111"/>
      <c r="M91" s="56" t="s">
        <v>19</v>
      </c>
      <c r="N91" s="57" t="s">
        <v>41</v>
      </c>
      <c r="O91" s="57" t="s">
        <v>420</v>
      </c>
      <c r="P91" s="57" t="s">
        <v>421</v>
      </c>
      <c r="Q91" s="57" t="s">
        <v>422</v>
      </c>
      <c r="R91" s="57" t="s">
        <v>423</v>
      </c>
      <c r="S91" s="57" t="s">
        <v>424</v>
      </c>
      <c r="T91" s="58" t="s">
        <v>425</v>
      </c>
    </row>
    <row r="92" spans="2:65" s="1" customFormat="1" ht="22.9" customHeight="1">
      <c r="B92" s="32"/>
      <c r="C92" s="61" t="s">
        <v>426</v>
      </c>
      <c r="J92" s="115">
        <f>BK92</f>
        <v>0</v>
      </c>
      <c r="L92" s="32"/>
      <c r="M92" s="59"/>
      <c r="N92" s="50"/>
      <c r="O92" s="50"/>
      <c r="P92" s="116">
        <f>P93</f>
        <v>0</v>
      </c>
      <c r="Q92" s="50"/>
      <c r="R92" s="116">
        <f>R93</f>
        <v>0</v>
      </c>
      <c r="S92" s="50"/>
      <c r="T92" s="117">
        <f>T93</f>
        <v>0</v>
      </c>
      <c r="AT92" s="17" t="s">
        <v>70</v>
      </c>
      <c r="AU92" s="17" t="s">
        <v>406</v>
      </c>
      <c r="BK92" s="118">
        <f>BK93</f>
        <v>0</v>
      </c>
    </row>
    <row r="93" spans="2:65" s="11" customFormat="1" ht="25.9" customHeight="1">
      <c r="B93" s="119"/>
      <c r="D93" s="120" t="s">
        <v>70</v>
      </c>
      <c r="E93" s="121" t="s">
        <v>103</v>
      </c>
      <c r="F93" s="121" t="s">
        <v>1192</v>
      </c>
      <c r="I93" s="122"/>
      <c r="J93" s="123">
        <f>BK93</f>
        <v>0</v>
      </c>
      <c r="L93" s="119"/>
      <c r="M93" s="124"/>
      <c r="P93" s="125">
        <f>SUM(P94:P100)</f>
        <v>0</v>
      </c>
      <c r="R93" s="125">
        <f>SUM(R94:R100)</f>
        <v>0</v>
      </c>
      <c r="T93" s="126">
        <f>SUM(T94:T100)</f>
        <v>0</v>
      </c>
      <c r="AR93" s="120" t="s">
        <v>430</v>
      </c>
      <c r="AT93" s="127" t="s">
        <v>70</v>
      </c>
      <c r="AU93" s="127" t="s">
        <v>71</v>
      </c>
      <c r="AY93" s="120" t="s">
        <v>429</v>
      </c>
      <c r="BK93" s="128">
        <f>SUM(BK94:BK100)</f>
        <v>0</v>
      </c>
    </row>
    <row r="94" spans="2:65" s="1" customFormat="1" ht="21.75" customHeight="1">
      <c r="B94" s="32"/>
      <c r="C94" s="166" t="s">
        <v>79</v>
      </c>
      <c r="D94" s="166" t="s">
        <v>780</v>
      </c>
      <c r="E94" s="167" t="s">
        <v>2210</v>
      </c>
      <c r="F94" s="168" t="s">
        <v>2211</v>
      </c>
      <c r="G94" s="169" t="s">
        <v>2100</v>
      </c>
      <c r="H94" s="186"/>
      <c r="I94" s="171"/>
      <c r="J94" s="172">
        <f t="shared" ref="J94:J100" si="0">ROUND(I94*H94,2)</f>
        <v>0</v>
      </c>
      <c r="K94" s="168" t="s">
        <v>438</v>
      </c>
      <c r="L94" s="32"/>
      <c r="M94" s="173" t="s">
        <v>19</v>
      </c>
      <c r="N94" s="174" t="s">
        <v>42</v>
      </c>
      <c r="P94" s="141">
        <f t="shared" ref="P94:P100" si="1">O94*H94</f>
        <v>0</v>
      </c>
      <c r="Q94" s="141">
        <v>0</v>
      </c>
      <c r="R94" s="141">
        <f t="shared" ref="R94:R100" si="2">Q94*H94</f>
        <v>0</v>
      </c>
      <c r="S94" s="141">
        <v>0</v>
      </c>
      <c r="T94" s="142">
        <f t="shared" ref="T94:T100" si="3">S94*H94</f>
        <v>0</v>
      </c>
      <c r="AR94" s="143" t="s">
        <v>440</v>
      </c>
      <c r="AT94" s="143" t="s">
        <v>780</v>
      </c>
      <c r="AU94" s="143" t="s">
        <v>79</v>
      </c>
      <c r="AY94" s="17" t="s">
        <v>429</v>
      </c>
      <c r="BE94" s="144">
        <f t="shared" ref="BE94:BE100" si="4">IF(N94="základní",J94,0)</f>
        <v>0</v>
      </c>
      <c r="BF94" s="144">
        <f t="shared" ref="BF94:BF100" si="5">IF(N94="snížená",J94,0)</f>
        <v>0</v>
      </c>
      <c r="BG94" s="144">
        <f t="shared" ref="BG94:BG100" si="6">IF(N94="zákl. přenesená",J94,0)</f>
        <v>0</v>
      </c>
      <c r="BH94" s="144">
        <f t="shared" ref="BH94:BH100" si="7">IF(N94="sníž. přenesená",J94,0)</f>
        <v>0</v>
      </c>
      <c r="BI94" s="144">
        <f t="shared" ref="BI94:BI100" si="8">IF(N94="nulová",J94,0)</f>
        <v>0</v>
      </c>
      <c r="BJ94" s="17" t="s">
        <v>79</v>
      </c>
      <c r="BK94" s="144">
        <f t="shared" ref="BK94:BK100" si="9">ROUND(I94*H94,2)</f>
        <v>0</v>
      </c>
      <c r="BL94" s="17" t="s">
        <v>440</v>
      </c>
      <c r="BM94" s="143" t="s">
        <v>2212</v>
      </c>
    </row>
    <row r="95" spans="2:65" s="1" customFormat="1" ht="90" customHeight="1">
      <c r="B95" s="32"/>
      <c r="C95" s="166" t="s">
        <v>81</v>
      </c>
      <c r="D95" s="166" t="s">
        <v>780</v>
      </c>
      <c r="E95" s="167" t="s">
        <v>2213</v>
      </c>
      <c r="F95" s="168" t="s">
        <v>2214</v>
      </c>
      <c r="G95" s="169" t="s">
        <v>2100</v>
      </c>
      <c r="H95" s="186"/>
      <c r="I95" s="171"/>
      <c r="J95" s="172">
        <f t="shared" si="0"/>
        <v>0</v>
      </c>
      <c r="K95" s="168" t="s">
        <v>438</v>
      </c>
      <c r="L95" s="32"/>
      <c r="M95" s="173" t="s">
        <v>19</v>
      </c>
      <c r="N95" s="174" t="s">
        <v>42</v>
      </c>
      <c r="P95" s="141">
        <f t="shared" si="1"/>
        <v>0</v>
      </c>
      <c r="Q95" s="141">
        <v>0</v>
      </c>
      <c r="R95" s="141">
        <f t="shared" si="2"/>
        <v>0</v>
      </c>
      <c r="S95" s="141">
        <v>0</v>
      </c>
      <c r="T95" s="142">
        <f t="shared" si="3"/>
        <v>0</v>
      </c>
      <c r="AR95" s="143" t="s">
        <v>440</v>
      </c>
      <c r="AT95" s="143" t="s">
        <v>780</v>
      </c>
      <c r="AU95" s="143" t="s">
        <v>79</v>
      </c>
      <c r="AY95" s="17" t="s">
        <v>429</v>
      </c>
      <c r="BE95" s="144">
        <f t="shared" si="4"/>
        <v>0</v>
      </c>
      <c r="BF95" s="144">
        <f t="shared" si="5"/>
        <v>0</v>
      </c>
      <c r="BG95" s="144">
        <f t="shared" si="6"/>
        <v>0</v>
      </c>
      <c r="BH95" s="144">
        <f t="shared" si="7"/>
        <v>0</v>
      </c>
      <c r="BI95" s="144">
        <f t="shared" si="8"/>
        <v>0</v>
      </c>
      <c r="BJ95" s="17" t="s">
        <v>79</v>
      </c>
      <c r="BK95" s="144">
        <f t="shared" si="9"/>
        <v>0</v>
      </c>
      <c r="BL95" s="17" t="s">
        <v>440</v>
      </c>
      <c r="BM95" s="143" t="s">
        <v>2215</v>
      </c>
    </row>
    <row r="96" spans="2:65" s="1" customFormat="1" ht="78" customHeight="1">
      <c r="B96" s="32"/>
      <c r="C96" s="166" t="s">
        <v>97</v>
      </c>
      <c r="D96" s="166" t="s">
        <v>780</v>
      </c>
      <c r="E96" s="167" t="s">
        <v>2216</v>
      </c>
      <c r="F96" s="168" t="s">
        <v>2217</v>
      </c>
      <c r="G96" s="169" t="s">
        <v>437</v>
      </c>
      <c r="H96" s="170">
        <v>1</v>
      </c>
      <c r="I96" s="171"/>
      <c r="J96" s="172">
        <f t="shared" si="0"/>
        <v>0</v>
      </c>
      <c r="K96" s="168" t="s">
        <v>19</v>
      </c>
      <c r="L96" s="32"/>
      <c r="M96" s="173" t="s">
        <v>19</v>
      </c>
      <c r="N96" s="174" t="s">
        <v>42</v>
      </c>
      <c r="P96" s="141">
        <f t="shared" si="1"/>
        <v>0</v>
      </c>
      <c r="Q96" s="141">
        <v>0</v>
      </c>
      <c r="R96" s="141">
        <f t="shared" si="2"/>
        <v>0</v>
      </c>
      <c r="S96" s="141">
        <v>0</v>
      </c>
      <c r="T96" s="142">
        <f t="shared" si="3"/>
        <v>0</v>
      </c>
      <c r="AR96" s="143" t="s">
        <v>440</v>
      </c>
      <c r="AT96" s="143" t="s">
        <v>780</v>
      </c>
      <c r="AU96" s="143" t="s">
        <v>79</v>
      </c>
      <c r="AY96" s="17" t="s">
        <v>429</v>
      </c>
      <c r="BE96" s="144">
        <f t="shared" si="4"/>
        <v>0</v>
      </c>
      <c r="BF96" s="144">
        <f t="shared" si="5"/>
        <v>0</v>
      </c>
      <c r="BG96" s="144">
        <f t="shared" si="6"/>
        <v>0</v>
      </c>
      <c r="BH96" s="144">
        <f t="shared" si="7"/>
        <v>0</v>
      </c>
      <c r="BI96" s="144">
        <f t="shared" si="8"/>
        <v>0</v>
      </c>
      <c r="BJ96" s="17" t="s">
        <v>79</v>
      </c>
      <c r="BK96" s="144">
        <f t="shared" si="9"/>
        <v>0</v>
      </c>
      <c r="BL96" s="17" t="s">
        <v>440</v>
      </c>
      <c r="BM96" s="143" t="s">
        <v>493</v>
      </c>
    </row>
    <row r="97" spans="2:65" s="1" customFormat="1" ht="24.2" customHeight="1">
      <c r="B97" s="32"/>
      <c r="C97" s="166" t="s">
        <v>440</v>
      </c>
      <c r="D97" s="166" t="s">
        <v>780</v>
      </c>
      <c r="E97" s="167" t="s">
        <v>2218</v>
      </c>
      <c r="F97" s="168" t="s">
        <v>2219</v>
      </c>
      <c r="G97" s="169" t="s">
        <v>2100</v>
      </c>
      <c r="H97" s="186"/>
      <c r="I97" s="171"/>
      <c r="J97" s="172">
        <f t="shared" si="0"/>
        <v>0</v>
      </c>
      <c r="K97" s="168" t="s">
        <v>438</v>
      </c>
      <c r="L97" s="32"/>
      <c r="M97" s="173" t="s">
        <v>19</v>
      </c>
      <c r="N97" s="174" t="s">
        <v>42</v>
      </c>
      <c r="P97" s="141">
        <f t="shared" si="1"/>
        <v>0</v>
      </c>
      <c r="Q97" s="141">
        <v>0</v>
      </c>
      <c r="R97" s="141">
        <f t="shared" si="2"/>
        <v>0</v>
      </c>
      <c r="S97" s="141">
        <v>0</v>
      </c>
      <c r="T97" s="142">
        <f t="shared" si="3"/>
        <v>0</v>
      </c>
      <c r="AR97" s="143" t="s">
        <v>440</v>
      </c>
      <c r="AT97" s="143" t="s">
        <v>780</v>
      </c>
      <c r="AU97" s="143" t="s">
        <v>79</v>
      </c>
      <c r="AY97" s="17" t="s">
        <v>429</v>
      </c>
      <c r="BE97" s="144">
        <f t="shared" si="4"/>
        <v>0</v>
      </c>
      <c r="BF97" s="144">
        <f t="shared" si="5"/>
        <v>0</v>
      </c>
      <c r="BG97" s="144">
        <f t="shared" si="6"/>
        <v>0</v>
      </c>
      <c r="BH97" s="144">
        <f t="shared" si="7"/>
        <v>0</v>
      </c>
      <c r="BI97" s="144">
        <f t="shared" si="8"/>
        <v>0</v>
      </c>
      <c r="BJ97" s="17" t="s">
        <v>79</v>
      </c>
      <c r="BK97" s="144">
        <f t="shared" si="9"/>
        <v>0</v>
      </c>
      <c r="BL97" s="17" t="s">
        <v>440</v>
      </c>
      <c r="BM97" s="143" t="s">
        <v>2220</v>
      </c>
    </row>
    <row r="98" spans="2:65" s="1" customFormat="1" ht="24.2" customHeight="1">
      <c r="B98" s="32"/>
      <c r="C98" s="166" t="s">
        <v>430</v>
      </c>
      <c r="D98" s="166" t="s">
        <v>780</v>
      </c>
      <c r="E98" s="167" t="s">
        <v>2221</v>
      </c>
      <c r="F98" s="168" t="s">
        <v>2222</v>
      </c>
      <c r="G98" s="169" t="s">
        <v>2100</v>
      </c>
      <c r="H98" s="186"/>
      <c r="I98" s="171"/>
      <c r="J98" s="172">
        <f t="shared" si="0"/>
        <v>0</v>
      </c>
      <c r="K98" s="168" t="s">
        <v>438</v>
      </c>
      <c r="L98" s="32"/>
      <c r="M98" s="173" t="s">
        <v>19</v>
      </c>
      <c r="N98" s="174" t="s">
        <v>42</v>
      </c>
      <c r="P98" s="141">
        <f t="shared" si="1"/>
        <v>0</v>
      </c>
      <c r="Q98" s="141">
        <v>0</v>
      </c>
      <c r="R98" s="141">
        <f t="shared" si="2"/>
        <v>0</v>
      </c>
      <c r="S98" s="141">
        <v>0</v>
      </c>
      <c r="T98" s="142">
        <f t="shared" si="3"/>
        <v>0</v>
      </c>
      <c r="AR98" s="143" t="s">
        <v>440</v>
      </c>
      <c r="AT98" s="143" t="s">
        <v>780</v>
      </c>
      <c r="AU98" s="143" t="s">
        <v>79</v>
      </c>
      <c r="AY98" s="17" t="s">
        <v>429</v>
      </c>
      <c r="BE98" s="144">
        <f t="shared" si="4"/>
        <v>0</v>
      </c>
      <c r="BF98" s="144">
        <f t="shared" si="5"/>
        <v>0</v>
      </c>
      <c r="BG98" s="144">
        <f t="shared" si="6"/>
        <v>0</v>
      </c>
      <c r="BH98" s="144">
        <f t="shared" si="7"/>
        <v>0</v>
      </c>
      <c r="BI98" s="144">
        <f t="shared" si="8"/>
        <v>0</v>
      </c>
      <c r="BJ98" s="17" t="s">
        <v>79</v>
      </c>
      <c r="BK98" s="144">
        <f t="shared" si="9"/>
        <v>0</v>
      </c>
      <c r="BL98" s="17" t="s">
        <v>440</v>
      </c>
      <c r="BM98" s="143" t="s">
        <v>504</v>
      </c>
    </row>
    <row r="99" spans="2:65" s="1" customFormat="1" ht="55.5" customHeight="1">
      <c r="B99" s="32"/>
      <c r="C99" s="166" t="s">
        <v>493</v>
      </c>
      <c r="D99" s="166" t="s">
        <v>780</v>
      </c>
      <c r="E99" s="167" t="s">
        <v>2223</v>
      </c>
      <c r="F99" s="168" t="s">
        <v>2224</v>
      </c>
      <c r="G99" s="169" t="s">
        <v>2100</v>
      </c>
      <c r="H99" s="186"/>
      <c r="I99" s="171"/>
      <c r="J99" s="172">
        <f t="shared" si="0"/>
        <v>0</v>
      </c>
      <c r="K99" s="168" t="s">
        <v>438</v>
      </c>
      <c r="L99" s="32"/>
      <c r="M99" s="173" t="s">
        <v>19</v>
      </c>
      <c r="N99" s="174" t="s">
        <v>42</v>
      </c>
      <c r="P99" s="141">
        <f t="shared" si="1"/>
        <v>0</v>
      </c>
      <c r="Q99" s="141">
        <v>0</v>
      </c>
      <c r="R99" s="141">
        <f t="shared" si="2"/>
        <v>0</v>
      </c>
      <c r="S99" s="141">
        <v>0</v>
      </c>
      <c r="T99" s="142">
        <f t="shared" si="3"/>
        <v>0</v>
      </c>
      <c r="AR99" s="143" t="s">
        <v>440</v>
      </c>
      <c r="AT99" s="143" t="s">
        <v>780</v>
      </c>
      <c r="AU99" s="143" t="s">
        <v>79</v>
      </c>
      <c r="AY99" s="17" t="s">
        <v>429</v>
      </c>
      <c r="BE99" s="144">
        <f t="shared" si="4"/>
        <v>0</v>
      </c>
      <c r="BF99" s="144">
        <f t="shared" si="5"/>
        <v>0</v>
      </c>
      <c r="BG99" s="144">
        <f t="shared" si="6"/>
        <v>0</v>
      </c>
      <c r="BH99" s="144">
        <f t="shared" si="7"/>
        <v>0</v>
      </c>
      <c r="BI99" s="144">
        <f t="shared" si="8"/>
        <v>0</v>
      </c>
      <c r="BJ99" s="17" t="s">
        <v>79</v>
      </c>
      <c r="BK99" s="144">
        <f t="shared" si="9"/>
        <v>0</v>
      </c>
      <c r="BL99" s="17" t="s">
        <v>440</v>
      </c>
      <c r="BM99" s="143" t="s">
        <v>2225</v>
      </c>
    </row>
    <row r="100" spans="2:65" s="1" customFormat="1" ht="44.25" customHeight="1">
      <c r="B100" s="32"/>
      <c r="C100" s="166" t="s">
        <v>499</v>
      </c>
      <c r="D100" s="166" t="s">
        <v>780</v>
      </c>
      <c r="E100" s="167" t="s">
        <v>2102</v>
      </c>
      <c r="F100" s="168" t="s">
        <v>2103</v>
      </c>
      <c r="G100" s="169" t="s">
        <v>2100</v>
      </c>
      <c r="H100" s="186"/>
      <c r="I100" s="171"/>
      <c r="J100" s="172">
        <f t="shared" si="0"/>
        <v>0</v>
      </c>
      <c r="K100" s="168" t="s">
        <v>438</v>
      </c>
      <c r="L100" s="32"/>
      <c r="M100" s="181" t="s">
        <v>19</v>
      </c>
      <c r="N100" s="182" t="s">
        <v>42</v>
      </c>
      <c r="O100" s="183"/>
      <c r="P100" s="184">
        <f t="shared" si="1"/>
        <v>0</v>
      </c>
      <c r="Q100" s="184">
        <v>0</v>
      </c>
      <c r="R100" s="184">
        <f t="shared" si="2"/>
        <v>0</v>
      </c>
      <c r="S100" s="184">
        <v>0</v>
      </c>
      <c r="T100" s="185">
        <f t="shared" si="3"/>
        <v>0</v>
      </c>
      <c r="AR100" s="143" t="s">
        <v>440</v>
      </c>
      <c r="AT100" s="143" t="s">
        <v>780</v>
      </c>
      <c r="AU100" s="143" t="s">
        <v>79</v>
      </c>
      <c r="AY100" s="17" t="s">
        <v>429</v>
      </c>
      <c r="BE100" s="144">
        <f t="shared" si="4"/>
        <v>0</v>
      </c>
      <c r="BF100" s="144">
        <f t="shared" si="5"/>
        <v>0</v>
      </c>
      <c r="BG100" s="144">
        <f t="shared" si="6"/>
        <v>0</v>
      </c>
      <c r="BH100" s="144">
        <f t="shared" si="7"/>
        <v>0</v>
      </c>
      <c r="BI100" s="144">
        <f t="shared" si="8"/>
        <v>0</v>
      </c>
      <c r="BJ100" s="17" t="s">
        <v>79</v>
      </c>
      <c r="BK100" s="144">
        <f t="shared" si="9"/>
        <v>0</v>
      </c>
      <c r="BL100" s="17" t="s">
        <v>440</v>
      </c>
      <c r="BM100" s="143" t="s">
        <v>2226</v>
      </c>
    </row>
    <row r="101" spans="2:65" s="1" customFormat="1" ht="6.95" customHeight="1"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32"/>
    </row>
  </sheetData>
  <sheetProtection algorithmName="SHA-512" hashValue="HfXWaPjH6mk2X+a92CssQiLgOycgMbgJyNQQ57vOtHNyBHLJ/s+nDGiDCkbPKvIhHIJwEgeKQ0uRZPKFwBmWTw==" saltValue="BumqwOJ8LRF7Heo9R6A6jbD/L00X1EbN/tLrW+yuBLbHahjS26VSWHuefhqPPHf/jSwW9Q4IJFAr02/H6ne3sw==" spinCount="100000" sheet="1" objects="1" scenarios="1" formatColumns="0" formatRows="0" autoFilter="0"/>
  <autoFilter ref="C91:K100" xr:uid="{00000000-0009-0000-0000-000015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18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148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2364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2365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ROUND(J101,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ROUND((SUM(BE101:BE188)),  2)</f>
        <v>0</v>
      </c>
      <c r="I37" s="93">
        <v>0.21</v>
      </c>
      <c r="J37" s="83">
        <f>ROUND(((SUM(BE101:BE188))*I37),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ROUND((SUM(BF101:BF188)),  2)</f>
        <v>0</v>
      </c>
      <c r="I38" s="93">
        <v>0.12</v>
      </c>
      <c r="J38" s="83">
        <f>ROUND(((SUM(BF101:BF188))*I38),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ROUND((SUM(BG101:BG188)),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ROUND((SUM(BH101:BH188)),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ROUND((SUM(BI101:BI188)),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2364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Most v km 16,243_SVI-obnova včetně odvodnění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J101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J102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J103</f>
        <v>0</v>
      </c>
      <c r="L69" s="107"/>
    </row>
    <row r="70" spans="2:47" s="9" customFormat="1" ht="19.899999999999999" customHeight="1">
      <c r="B70" s="107"/>
      <c r="D70" s="108" t="s">
        <v>2371</v>
      </c>
      <c r="E70" s="109"/>
      <c r="F70" s="109"/>
      <c r="G70" s="109"/>
      <c r="H70" s="109"/>
      <c r="I70" s="109"/>
      <c r="J70" s="110">
        <f>J107</f>
        <v>0</v>
      </c>
      <c r="L70" s="107"/>
    </row>
    <row r="71" spans="2:47" s="9" customFormat="1" ht="19.899999999999999" customHeight="1">
      <c r="B71" s="107"/>
      <c r="D71" s="108" t="s">
        <v>2372</v>
      </c>
      <c r="E71" s="109"/>
      <c r="F71" s="109"/>
      <c r="G71" s="109"/>
      <c r="H71" s="109"/>
      <c r="I71" s="109"/>
      <c r="J71" s="110">
        <f>J111</f>
        <v>0</v>
      </c>
      <c r="L71" s="107"/>
    </row>
    <row r="72" spans="2:47" s="9" customFormat="1" ht="19.899999999999999" customHeight="1">
      <c r="B72" s="107"/>
      <c r="D72" s="108" t="s">
        <v>2373</v>
      </c>
      <c r="E72" s="109"/>
      <c r="F72" s="109"/>
      <c r="G72" s="109"/>
      <c r="H72" s="109"/>
      <c r="I72" s="109"/>
      <c r="J72" s="110">
        <f>J125</f>
        <v>0</v>
      </c>
      <c r="L72" s="107"/>
    </row>
    <row r="73" spans="2:47" s="9" customFormat="1" ht="19.899999999999999" customHeight="1">
      <c r="B73" s="107"/>
      <c r="D73" s="108" t="s">
        <v>408</v>
      </c>
      <c r="E73" s="109"/>
      <c r="F73" s="109"/>
      <c r="G73" s="109"/>
      <c r="H73" s="109"/>
      <c r="I73" s="109"/>
      <c r="J73" s="110">
        <f>J138</f>
        <v>0</v>
      </c>
      <c r="L73" s="107"/>
    </row>
    <row r="74" spans="2:47" s="9" customFormat="1" ht="19.899999999999999" customHeight="1">
      <c r="B74" s="107"/>
      <c r="D74" s="108" t="s">
        <v>2374</v>
      </c>
      <c r="E74" s="109"/>
      <c r="F74" s="109"/>
      <c r="G74" s="109"/>
      <c r="H74" s="109"/>
      <c r="I74" s="109"/>
      <c r="J74" s="110">
        <f>J145</f>
        <v>0</v>
      </c>
      <c r="L74" s="107"/>
    </row>
    <row r="75" spans="2:47" s="9" customFormat="1" ht="19.899999999999999" customHeight="1">
      <c r="B75" s="107"/>
      <c r="D75" s="108" t="s">
        <v>2375</v>
      </c>
      <c r="E75" s="109"/>
      <c r="F75" s="109"/>
      <c r="G75" s="109"/>
      <c r="H75" s="109"/>
      <c r="I75" s="109"/>
      <c r="J75" s="110">
        <f>J154</f>
        <v>0</v>
      </c>
      <c r="L75" s="107"/>
    </row>
    <row r="76" spans="2:47" s="8" customFormat="1" ht="24.95" customHeight="1">
      <c r="B76" s="103"/>
      <c r="D76" s="104" t="s">
        <v>2376</v>
      </c>
      <c r="E76" s="105"/>
      <c r="F76" s="105"/>
      <c r="G76" s="105"/>
      <c r="H76" s="105"/>
      <c r="I76" s="105"/>
      <c r="J76" s="106">
        <f>J159</f>
        <v>0</v>
      </c>
      <c r="L76" s="103"/>
    </row>
    <row r="77" spans="2:47" s="9" customFormat="1" ht="19.899999999999999" customHeight="1">
      <c r="B77" s="107"/>
      <c r="D77" s="108" t="s">
        <v>2377</v>
      </c>
      <c r="E77" s="109"/>
      <c r="F77" s="109"/>
      <c r="G77" s="109"/>
      <c r="H77" s="109"/>
      <c r="I77" s="109"/>
      <c r="J77" s="110">
        <f>J160</f>
        <v>0</v>
      </c>
      <c r="L77" s="107"/>
    </row>
    <row r="78" spans="2:47" s="1" customFormat="1" ht="21.75" customHeight="1">
      <c r="B78" s="32"/>
      <c r="L78" s="32"/>
    </row>
    <row r="79" spans="2:47" s="1" customFormat="1" ht="6.95" customHeight="1"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32"/>
    </row>
    <row r="83" spans="2:12" s="1" customFormat="1" ht="6.95" customHeight="1"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32"/>
    </row>
    <row r="84" spans="2:12" s="1" customFormat="1" ht="24.95" customHeight="1">
      <c r="B84" s="32"/>
      <c r="C84" s="21" t="s">
        <v>414</v>
      </c>
      <c r="L84" s="32"/>
    </row>
    <row r="85" spans="2:12" s="1" customFormat="1" ht="6.95" customHeight="1">
      <c r="B85" s="32"/>
      <c r="L85" s="32"/>
    </row>
    <row r="86" spans="2:12" s="1" customFormat="1" ht="12" customHeight="1">
      <c r="B86" s="32"/>
      <c r="C86" s="27" t="s">
        <v>16</v>
      </c>
      <c r="L86" s="32"/>
    </row>
    <row r="87" spans="2:12" s="1" customFormat="1" ht="16.5" customHeight="1">
      <c r="B87" s="32"/>
      <c r="E87" s="326" t="str">
        <f>E7</f>
        <v>Prostá rekonstrukce trati v úseku Mirošovice u Rataj nad Sázavou</v>
      </c>
      <c r="F87" s="327"/>
      <c r="G87" s="327"/>
      <c r="H87" s="327"/>
      <c r="L87" s="32"/>
    </row>
    <row r="88" spans="2:12" ht="12" customHeight="1">
      <c r="B88" s="20"/>
      <c r="C88" s="27" t="s">
        <v>401</v>
      </c>
      <c r="L88" s="20"/>
    </row>
    <row r="89" spans="2:12" ht="16.5" customHeight="1">
      <c r="B89" s="20"/>
      <c r="E89" s="326" t="s">
        <v>2363</v>
      </c>
      <c r="F89" s="290"/>
      <c r="G89" s="290"/>
      <c r="H89" s="290"/>
      <c r="L89" s="20"/>
    </row>
    <row r="90" spans="2:12" ht="12" customHeight="1">
      <c r="B90" s="20"/>
      <c r="C90" s="27" t="s">
        <v>1977</v>
      </c>
      <c r="L90" s="20"/>
    </row>
    <row r="91" spans="2:12" s="1" customFormat="1" ht="16.5" customHeight="1">
      <c r="B91" s="32"/>
      <c r="E91" s="321" t="s">
        <v>2364</v>
      </c>
      <c r="F91" s="325"/>
      <c r="G91" s="325"/>
      <c r="H91" s="325"/>
      <c r="L91" s="32"/>
    </row>
    <row r="92" spans="2:12" s="1" customFormat="1" ht="12" customHeight="1">
      <c r="B92" s="32"/>
      <c r="C92" s="27" t="s">
        <v>1979</v>
      </c>
      <c r="L92" s="32"/>
    </row>
    <row r="93" spans="2:12" s="1" customFormat="1" ht="16.5" customHeight="1">
      <c r="B93" s="32"/>
      <c r="E93" s="308" t="str">
        <f>E13</f>
        <v>01 - Most v km 16,243_SVI-obnova včetně odvodnění</v>
      </c>
      <c r="F93" s="325"/>
      <c r="G93" s="325"/>
      <c r="H93" s="325"/>
      <c r="L93" s="32"/>
    </row>
    <row r="94" spans="2:12" s="1" customFormat="1" ht="6.95" customHeight="1">
      <c r="B94" s="32"/>
      <c r="L94" s="32"/>
    </row>
    <row r="95" spans="2:12" s="1" customFormat="1" ht="12" customHeight="1">
      <c r="B95" s="32"/>
      <c r="C95" s="27" t="s">
        <v>21</v>
      </c>
      <c r="F95" s="25" t="str">
        <f>F16</f>
        <v xml:space="preserve"> </v>
      </c>
      <c r="I95" s="27" t="s">
        <v>23</v>
      </c>
      <c r="J95" s="49" t="str">
        <f>IF(J16="","",J16)</f>
        <v>29. 5. 2025</v>
      </c>
      <c r="L95" s="32"/>
    </row>
    <row r="96" spans="2:12" s="1" customFormat="1" ht="6.95" customHeight="1">
      <c r="B96" s="32"/>
      <c r="L96" s="32"/>
    </row>
    <row r="97" spans="2:65" s="1" customFormat="1" ht="15.2" customHeight="1">
      <c r="B97" s="32"/>
      <c r="C97" s="27" t="s">
        <v>25</v>
      </c>
      <c r="F97" s="25" t="str">
        <f>E19</f>
        <v>Správa železnic, státní organizace</v>
      </c>
      <c r="I97" s="27" t="s">
        <v>31</v>
      </c>
      <c r="J97" s="30" t="str">
        <f>E25</f>
        <v xml:space="preserve"> </v>
      </c>
      <c r="L97" s="32"/>
    </row>
    <row r="98" spans="2:65" s="1" customFormat="1" ht="15.2" customHeight="1">
      <c r="B98" s="32"/>
      <c r="C98" s="27" t="s">
        <v>29</v>
      </c>
      <c r="F98" s="25" t="str">
        <f>IF(E22="","",E22)</f>
        <v>Vyplň údaj</v>
      </c>
      <c r="I98" s="27" t="s">
        <v>33</v>
      </c>
      <c r="J98" s="30" t="str">
        <f>E28</f>
        <v>Hospodková Marcela</v>
      </c>
      <c r="L98" s="32"/>
    </row>
    <row r="99" spans="2:65" s="1" customFormat="1" ht="10.35" customHeight="1">
      <c r="B99" s="32"/>
      <c r="L99" s="32"/>
    </row>
    <row r="100" spans="2:65" s="10" customFormat="1" ht="29.25" customHeight="1">
      <c r="B100" s="111"/>
      <c r="C100" s="112" t="s">
        <v>415</v>
      </c>
      <c r="D100" s="113" t="s">
        <v>56</v>
      </c>
      <c r="E100" s="113" t="s">
        <v>52</v>
      </c>
      <c r="F100" s="113" t="s">
        <v>53</v>
      </c>
      <c r="G100" s="113" t="s">
        <v>416</v>
      </c>
      <c r="H100" s="113" t="s">
        <v>417</v>
      </c>
      <c r="I100" s="113" t="s">
        <v>418</v>
      </c>
      <c r="J100" s="113" t="s">
        <v>405</v>
      </c>
      <c r="K100" s="114" t="s">
        <v>419</v>
      </c>
      <c r="L100" s="111"/>
      <c r="M100" s="56" t="s">
        <v>19</v>
      </c>
      <c r="N100" s="57" t="s">
        <v>41</v>
      </c>
      <c r="O100" s="57" t="s">
        <v>420</v>
      </c>
      <c r="P100" s="57" t="s">
        <v>421</v>
      </c>
      <c r="Q100" s="57" t="s">
        <v>422</v>
      </c>
      <c r="R100" s="57" t="s">
        <v>423</v>
      </c>
      <c r="S100" s="57" t="s">
        <v>424</v>
      </c>
      <c r="T100" s="58" t="s">
        <v>425</v>
      </c>
    </row>
    <row r="101" spans="2:65" s="1" customFormat="1" ht="22.9" customHeight="1">
      <c r="B101" s="32"/>
      <c r="C101" s="61" t="s">
        <v>426</v>
      </c>
      <c r="J101" s="115">
        <f>BK101</f>
        <v>0</v>
      </c>
      <c r="L101" s="32"/>
      <c r="M101" s="59"/>
      <c r="N101" s="50"/>
      <c r="O101" s="50"/>
      <c r="P101" s="116">
        <f>P102+P159</f>
        <v>0</v>
      </c>
      <c r="Q101" s="50"/>
      <c r="R101" s="116">
        <f>R102+R159</f>
        <v>138.75760127999999</v>
      </c>
      <c r="S101" s="50"/>
      <c r="T101" s="117">
        <f>T102+T159</f>
        <v>3.9E-2</v>
      </c>
      <c r="AT101" s="17" t="s">
        <v>70</v>
      </c>
      <c r="AU101" s="17" t="s">
        <v>406</v>
      </c>
      <c r="BK101" s="118">
        <f>BK102+BK159</f>
        <v>0</v>
      </c>
    </row>
    <row r="102" spans="2:65" s="11" customFormat="1" ht="25.9" customHeight="1">
      <c r="B102" s="119"/>
      <c r="D102" s="120" t="s">
        <v>70</v>
      </c>
      <c r="E102" s="121" t="s">
        <v>427</v>
      </c>
      <c r="F102" s="121" t="s">
        <v>428</v>
      </c>
      <c r="I102" s="122"/>
      <c r="J102" s="123">
        <f>BK102</f>
        <v>0</v>
      </c>
      <c r="L102" s="119"/>
      <c r="M102" s="124"/>
      <c r="P102" s="125">
        <f>P103+P107+P111+P125+P138+P145+P154</f>
        <v>0</v>
      </c>
      <c r="R102" s="125">
        <f>R103+R107+R111+R125+R138+R145+R154</f>
        <v>135.23069017999998</v>
      </c>
      <c r="T102" s="126">
        <f>T103+T107+T111+T125+T138+T145+T154</f>
        <v>3.9E-2</v>
      </c>
      <c r="AR102" s="120" t="s">
        <v>79</v>
      </c>
      <c r="AT102" s="127" t="s">
        <v>70</v>
      </c>
      <c r="AU102" s="127" t="s">
        <v>71</v>
      </c>
      <c r="AY102" s="120" t="s">
        <v>429</v>
      </c>
      <c r="BK102" s="128">
        <f>BK103+BK107+BK111+BK125+BK138+BK145+BK154</f>
        <v>0</v>
      </c>
    </row>
    <row r="103" spans="2:65" s="11" customFormat="1" ht="22.9" customHeight="1">
      <c r="B103" s="119"/>
      <c r="D103" s="120" t="s">
        <v>70</v>
      </c>
      <c r="E103" s="129" t="s">
        <v>79</v>
      </c>
      <c r="F103" s="129" t="s">
        <v>2066</v>
      </c>
      <c r="I103" s="122"/>
      <c r="J103" s="130">
        <f>BK103</f>
        <v>0</v>
      </c>
      <c r="L103" s="119"/>
      <c r="M103" s="124"/>
      <c r="P103" s="125">
        <f>SUM(P104:P106)</f>
        <v>0</v>
      </c>
      <c r="R103" s="125">
        <f>SUM(R104:R106)</f>
        <v>0</v>
      </c>
      <c r="T103" s="126">
        <f>SUM(T104:T106)</f>
        <v>0</v>
      </c>
      <c r="AR103" s="120" t="s">
        <v>79</v>
      </c>
      <c r="AT103" s="127" t="s">
        <v>70</v>
      </c>
      <c r="AU103" s="127" t="s">
        <v>79</v>
      </c>
      <c r="AY103" s="120" t="s">
        <v>429</v>
      </c>
      <c r="BK103" s="128">
        <f>SUM(BK104:BK106)</f>
        <v>0</v>
      </c>
    </row>
    <row r="104" spans="2:65" s="1" customFormat="1" ht="24.2" customHeight="1">
      <c r="B104" s="32"/>
      <c r="C104" s="166" t="s">
        <v>79</v>
      </c>
      <c r="D104" s="166" t="s">
        <v>780</v>
      </c>
      <c r="E104" s="167" t="s">
        <v>2378</v>
      </c>
      <c r="F104" s="168" t="s">
        <v>2379</v>
      </c>
      <c r="G104" s="169" t="s">
        <v>783</v>
      </c>
      <c r="H104" s="170">
        <v>228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440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2380</v>
      </c>
    </row>
    <row r="105" spans="2:65" s="1" customFormat="1">
      <c r="B105" s="32"/>
      <c r="D105" s="189" t="s">
        <v>2193</v>
      </c>
      <c r="F105" s="190" t="s">
        <v>2381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3" customFormat="1">
      <c r="B106" s="152"/>
      <c r="D106" s="146" t="s">
        <v>442</v>
      </c>
      <c r="E106" s="153" t="s">
        <v>19</v>
      </c>
      <c r="F106" s="154" t="s">
        <v>2382</v>
      </c>
      <c r="H106" s="155">
        <v>228</v>
      </c>
      <c r="I106" s="156"/>
      <c r="L106" s="152"/>
      <c r="M106" s="157"/>
      <c r="T106" s="158"/>
      <c r="AT106" s="153" t="s">
        <v>442</v>
      </c>
      <c r="AU106" s="153" t="s">
        <v>81</v>
      </c>
      <c r="AV106" s="13" t="s">
        <v>81</v>
      </c>
      <c r="AW106" s="13" t="s">
        <v>32</v>
      </c>
      <c r="AX106" s="13" t="s">
        <v>79</v>
      </c>
      <c r="AY106" s="153" t="s">
        <v>429</v>
      </c>
    </row>
    <row r="107" spans="2:65" s="11" customFormat="1" ht="22.9" customHeight="1">
      <c r="B107" s="119"/>
      <c r="D107" s="120" t="s">
        <v>70</v>
      </c>
      <c r="E107" s="129" t="s">
        <v>81</v>
      </c>
      <c r="F107" s="129" t="s">
        <v>2383</v>
      </c>
      <c r="I107" s="122"/>
      <c r="J107" s="130">
        <f>BK107</f>
        <v>0</v>
      </c>
      <c r="L107" s="119"/>
      <c r="M107" s="124"/>
      <c r="P107" s="125">
        <f>SUM(P108:P110)</f>
        <v>0</v>
      </c>
      <c r="R107" s="125">
        <f>SUM(R108:R110)</f>
        <v>67.089879999999994</v>
      </c>
      <c r="T107" s="126">
        <f>SUM(T108:T110)</f>
        <v>0</v>
      </c>
      <c r="AR107" s="120" t="s">
        <v>79</v>
      </c>
      <c r="AT107" s="127" t="s">
        <v>70</v>
      </c>
      <c r="AU107" s="127" t="s">
        <v>79</v>
      </c>
      <c r="AY107" s="120" t="s">
        <v>429</v>
      </c>
      <c r="BK107" s="128">
        <f>SUM(BK108:BK110)</f>
        <v>0</v>
      </c>
    </row>
    <row r="108" spans="2:65" s="1" customFormat="1" ht="16.5" customHeight="1">
      <c r="B108" s="32"/>
      <c r="C108" s="166" t="s">
        <v>81</v>
      </c>
      <c r="D108" s="166" t="s">
        <v>780</v>
      </c>
      <c r="E108" s="167" t="s">
        <v>2384</v>
      </c>
      <c r="F108" s="168" t="s">
        <v>2385</v>
      </c>
      <c r="G108" s="169" t="s">
        <v>483</v>
      </c>
      <c r="H108" s="170">
        <v>44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1.52477</v>
      </c>
      <c r="R108" s="141">
        <f>Q108*H108</f>
        <v>67.089879999999994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2386</v>
      </c>
    </row>
    <row r="109" spans="2:65" s="1" customFormat="1">
      <c r="B109" s="32"/>
      <c r="D109" s="189" t="s">
        <v>2193</v>
      </c>
      <c r="F109" s="190" t="s">
        <v>2387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3" customFormat="1">
      <c r="B110" s="152"/>
      <c r="D110" s="146" t="s">
        <v>442</v>
      </c>
      <c r="E110" s="153" t="s">
        <v>19</v>
      </c>
      <c r="F110" s="154" t="s">
        <v>2388</v>
      </c>
      <c r="H110" s="155">
        <v>44</v>
      </c>
      <c r="I110" s="156"/>
      <c r="L110" s="152"/>
      <c r="M110" s="157"/>
      <c r="T110" s="158"/>
      <c r="AT110" s="153" t="s">
        <v>442</v>
      </c>
      <c r="AU110" s="153" t="s">
        <v>81</v>
      </c>
      <c r="AV110" s="13" t="s">
        <v>81</v>
      </c>
      <c r="AW110" s="13" t="s">
        <v>32</v>
      </c>
      <c r="AX110" s="13" t="s">
        <v>79</v>
      </c>
      <c r="AY110" s="153" t="s">
        <v>429</v>
      </c>
    </row>
    <row r="111" spans="2:65" s="11" customFormat="1" ht="22.9" customHeight="1">
      <c r="B111" s="119"/>
      <c r="D111" s="120" t="s">
        <v>70</v>
      </c>
      <c r="E111" s="129" t="s">
        <v>97</v>
      </c>
      <c r="F111" s="129" t="s">
        <v>2389</v>
      </c>
      <c r="I111" s="122"/>
      <c r="J111" s="130">
        <f>BK111</f>
        <v>0</v>
      </c>
      <c r="L111" s="119"/>
      <c r="M111" s="124"/>
      <c r="P111" s="125">
        <f>SUM(P112:P124)</f>
        <v>0</v>
      </c>
      <c r="R111" s="125">
        <f>SUM(R112:R124)</f>
        <v>0.30303212000000002</v>
      </c>
      <c r="T111" s="126">
        <f>SUM(T112:T124)</f>
        <v>0</v>
      </c>
      <c r="AR111" s="120" t="s">
        <v>79</v>
      </c>
      <c r="AT111" s="127" t="s">
        <v>70</v>
      </c>
      <c r="AU111" s="127" t="s">
        <v>79</v>
      </c>
      <c r="AY111" s="120" t="s">
        <v>429</v>
      </c>
      <c r="BK111" s="128">
        <f>SUM(BK112:BK124)</f>
        <v>0</v>
      </c>
    </row>
    <row r="112" spans="2:65" s="1" customFormat="1" ht="16.5" customHeight="1">
      <c r="B112" s="32"/>
      <c r="C112" s="166" t="s">
        <v>97</v>
      </c>
      <c r="D112" s="166" t="s">
        <v>780</v>
      </c>
      <c r="E112" s="167" t="s">
        <v>2390</v>
      </c>
      <c r="F112" s="168" t="s">
        <v>2391</v>
      </c>
      <c r="G112" s="169" t="s">
        <v>752</v>
      </c>
      <c r="H112" s="170">
        <v>1.95</v>
      </c>
      <c r="I112" s="171"/>
      <c r="J112" s="172">
        <f>ROUND(I112*H112,2)</f>
        <v>0</v>
      </c>
      <c r="K112" s="168" t="s">
        <v>2192</v>
      </c>
      <c r="L112" s="32"/>
      <c r="M112" s="173" t="s">
        <v>19</v>
      </c>
      <c r="N112" s="174" t="s">
        <v>42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440</v>
      </c>
      <c r="AT112" s="143" t="s">
        <v>780</v>
      </c>
      <c r="AU112" s="143" t="s">
        <v>81</v>
      </c>
      <c r="AY112" s="17" t="s">
        <v>429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7" t="s">
        <v>79</v>
      </c>
      <c r="BK112" s="144">
        <f>ROUND(I112*H112,2)</f>
        <v>0</v>
      </c>
      <c r="BL112" s="17" t="s">
        <v>440</v>
      </c>
      <c r="BM112" s="143" t="s">
        <v>2392</v>
      </c>
    </row>
    <row r="113" spans="2:65" s="1" customFormat="1">
      <c r="B113" s="32"/>
      <c r="D113" s="189" t="s">
        <v>2193</v>
      </c>
      <c r="F113" s="190" t="s">
        <v>2393</v>
      </c>
      <c r="I113" s="176"/>
      <c r="L113" s="32"/>
      <c r="M113" s="177"/>
      <c r="T113" s="53"/>
      <c r="AT113" s="17" t="s">
        <v>2193</v>
      </c>
      <c r="AU113" s="17" t="s">
        <v>81</v>
      </c>
    </row>
    <row r="114" spans="2:65" s="13" customFormat="1">
      <c r="B114" s="152"/>
      <c r="D114" s="146" t="s">
        <v>442</v>
      </c>
      <c r="E114" s="153" t="s">
        <v>19</v>
      </c>
      <c r="F114" s="154" t="s">
        <v>2394</v>
      </c>
      <c r="H114" s="155">
        <v>1.95</v>
      </c>
      <c r="I114" s="156"/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79</v>
      </c>
      <c r="AY114" s="153" t="s">
        <v>429</v>
      </c>
    </row>
    <row r="115" spans="2:65" s="1" customFormat="1" ht="24.2" customHeight="1">
      <c r="B115" s="32"/>
      <c r="C115" s="166" t="s">
        <v>440</v>
      </c>
      <c r="D115" s="166" t="s">
        <v>780</v>
      </c>
      <c r="E115" s="167" t="s">
        <v>2395</v>
      </c>
      <c r="F115" s="168" t="s">
        <v>2396</v>
      </c>
      <c r="G115" s="169" t="s">
        <v>752</v>
      </c>
      <c r="H115" s="170">
        <v>1.95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4.8579999999999998E-2</v>
      </c>
      <c r="R115" s="141">
        <f>Q115*H115</f>
        <v>9.4730999999999996E-2</v>
      </c>
      <c r="S115" s="141">
        <v>0</v>
      </c>
      <c r="T115" s="142">
        <f>S115*H115</f>
        <v>0</v>
      </c>
      <c r="AR115" s="143" t="s">
        <v>440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440</v>
      </c>
      <c r="BM115" s="143" t="s">
        <v>2397</v>
      </c>
    </row>
    <row r="116" spans="2:65" s="1" customFormat="1">
      <c r="B116" s="32"/>
      <c r="D116" s="189" t="s">
        <v>2193</v>
      </c>
      <c r="F116" s="190" t="s">
        <v>2398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" customFormat="1" ht="16.5" customHeight="1">
      <c r="B117" s="32"/>
      <c r="C117" s="166" t="s">
        <v>430</v>
      </c>
      <c r="D117" s="166" t="s">
        <v>780</v>
      </c>
      <c r="E117" s="167" t="s">
        <v>2399</v>
      </c>
      <c r="F117" s="168" t="s">
        <v>2400</v>
      </c>
      <c r="G117" s="169" t="s">
        <v>783</v>
      </c>
      <c r="H117" s="170">
        <v>2.6749999999999998</v>
      </c>
      <c r="I117" s="171"/>
      <c r="J117" s="172">
        <f>ROUND(I117*H117,2)</f>
        <v>0</v>
      </c>
      <c r="K117" s="168" t="s">
        <v>2192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4.1259999999999998E-2</v>
      </c>
      <c r="R117" s="141">
        <f>Q117*H117</f>
        <v>0.11037049999999998</v>
      </c>
      <c r="S117" s="141">
        <v>0</v>
      </c>
      <c r="T117" s="142">
        <f>S117*H117</f>
        <v>0</v>
      </c>
      <c r="AR117" s="143" t="s">
        <v>440</v>
      </c>
      <c r="AT117" s="143" t="s">
        <v>780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440</v>
      </c>
      <c r="BM117" s="143" t="s">
        <v>2401</v>
      </c>
    </row>
    <row r="118" spans="2:65" s="1" customFormat="1">
      <c r="B118" s="32"/>
      <c r="D118" s="189" t="s">
        <v>2193</v>
      </c>
      <c r="F118" s="190" t="s">
        <v>2402</v>
      </c>
      <c r="I118" s="176"/>
      <c r="L118" s="32"/>
      <c r="M118" s="177"/>
      <c r="T118" s="53"/>
      <c r="AT118" s="17" t="s">
        <v>2193</v>
      </c>
      <c r="AU118" s="17" t="s">
        <v>81</v>
      </c>
    </row>
    <row r="119" spans="2:65" s="13" customFormat="1">
      <c r="B119" s="152"/>
      <c r="D119" s="146" t="s">
        <v>442</v>
      </c>
      <c r="E119" s="153" t="s">
        <v>19</v>
      </c>
      <c r="F119" s="154" t="s">
        <v>2403</v>
      </c>
      <c r="H119" s="155">
        <v>2.6749999999999998</v>
      </c>
      <c r="I119" s="156"/>
      <c r="L119" s="152"/>
      <c r="M119" s="157"/>
      <c r="T119" s="158"/>
      <c r="AT119" s="153" t="s">
        <v>442</v>
      </c>
      <c r="AU119" s="153" t="s">
        <v>81</v>
      </c>
      <c r="AV119" s="13" t="s">
        <v>81</v>
      </c>
      <c r="AW119" s="13" t="s">
        <v>32</v>
      </c>
      <c r="AX119" s="13" t="s">
        <v>79</v>
      </c>
      <c r="AY119" s="153" t="s">
        <v>429</v>
      </c>
    </row>
    <row r="120" spans="2:65" s="1" customFormat="1" ht="16.5" customHeight="1">
      <c r="B120" s="32"/>
      <c r="C120" s="166" t="s">
        <v>493</v>
      </c>
      <c r="D120" s="166" t="s">
        <v>780</v>
      </c>
      <c r="E120" s="167" t="s">
        <v>2404</v>
      </c>
      <c r="F120" s="168" t="s">
        <v>2405</v>
      </c>
      <c r="G120" s="169" t="s">
        <v>783</v>
      </c>
      <c r="H120" s="170">
        <v>2.6749999999999998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2.0000000000000002E-5</v>
      </c>
      <c r="R120" s="141">
        <f>Q120*H120</f>
        <v>5.3499999999999999E-5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2406</v>
      </c>
    </row>
    <row r="121" spans="2:65" s="1" customFormat="1">
      <c r="B121" s="32"/>
      <c r="D121" s="189" t="s">
        <v>2193</v>
      </c>
      <c r="F121" s="190" t="s">
        <v>2407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" customFormat="1" ht="24.2" customHeight="1">
      <c r="B122" s="32"/>
      <c r="C122" s="166" t="s">
        <v>499</v>
      </c>
      <c r="D122" s="166" t="s">
        <v>780</v>
      </c>
      <c r="E122" s="167" t="s">
        <v>2408</v>
      </c>
      <c r="F122" s="168" t="s">
        <v>2409</v>
      </c>
      <c r="G122" s="169" t="s">
        <v>719</v>
      </c>
      <c r="H122" s="170">
        <v>8.7999999999999995E-2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1.1122399999999999</v>
      </c>
      <c r="R122" s="141">
        <f>Q122*H122</f>
        <v>9.7877119999999984E-2</v>
      </c>
      <c r="S122" s="141">
        <v>0</v>
      </c>
      <c r="T122" s="142">
        <f>S122*H122</f>
        <v>0</v>
      </c>
      <c r="AR122" s="143" t="s">
        <v>440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440</v>
      </c>
      <c r="BM122" s="143" t="s">
        <v>2410</v>
      </c>
    </row>
    <row r="123" spans="2:65" s="1" customFormat="1">
      <c r="B123" s="32"/>
      <c r="D123" s="189" t="s">
        <v>2193</v>
      </c>
      <c r="F123" s="190" t="s">
        <v>2411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3" customFormat="1">
      <c r="B124" s="152"/>
      <c r="D124" s="146" t="s">
        <v>442</v>
      </c>
      <c r="E124" s="153" t="s">
        <v>19</v>
      </c>
      <c r="F124" s="154" t="s">
        <v>2412</v>
      </c>
      <c r="H124" s="155">
        <v>8.7999999999999995E-2</v>
      </c>
      <c r="I124" s="156"/>
      <c r="L124" s="152"/>
      <c r="M124" s="157"/>
      <c r="T124" s="158"/>
      <c r="AT124" s="153" t="s">
        <v>442</v>
      </c>
      <c r="AU124" s="153" t="s">
        <v>81</v>
      </c>
      <c r="AV124" s="13" t="s">
        <v>81</v>
      </c>
      <c r="AW124" s="13" t="s">
        <v>32</v>
      </c>
      <c r="AX124" s="13" t="s">
        <v>79</v>
      </c>
      <c r="AY124" s="153" t="s">
        <v>429</v>
      </c>
    </row>
    <row r="125" spans="2:65" s="11" customFormat="1" ht="22.9" customHeight="1">
      <c r="B125" s="119"/>
      <c r="D125" s="120" t="s">
        <v>70</v>
      </c>
      <c r="E125" s="129" t="s">
        <v>440</v>
      </c>
      <c r="F125" s="129" t="s">
        <v>2413</v>
      </c>
      <c r="I125" s="122"/>
      <c r="J125" s="130">
        <f>BK125</f>
        <v>0</v>
      </c>
      <c r="L125" s="119"/>
      <c r="M125" s="124"/>
      <c r="P125" s="125">
        <f>SUM(P126:P137)</f>
        <v>0</v>
      </c>
      <c r="R125" s="125">
        <f>SUM(R126:R137)</f>
        <v>67.696358059999994</v>
      </c>
      <c r="T125" s="126">
        <f>SUM(T126:T137)</f>
        <v>0</v>
      </c>
      <c r="AR125" s="120" t="s">
        <v>79</v>
      </c>
      <c r="AT125" s="127" t="s">
        <v>70</v>
      </c>
      <c r="AU125" s="127" t="s">
        <v>79</v>
      </c>
      <c r="AY125" s="120" t="s">
        <v>429</v>
      </c>
      <c r="BK125" s="128">
        <f>SUM(BK126:BK137)</f>
        <v>0</v>
      </c>
    </row>
    <row r="126" spans="2:65" s="1" customFormat="1" ht="55.5" customHeight="1">
      <c r="B126" s="32"/>
      <c r="C126" s="166" t="s">
        <v>439</v>
      </c>
      <c r="D126" s="166" t="s">
        <v>780</v>
      </c>
      <c r="E126" s="167" t="s">
        <v>2414</v>
      </c>
      <c r="F126" s="168" t="s">
        <v>2415</v>
      </c>
      <c r="G126" s="169" t="s">
        <v>783</v>
      </c>
      <c r="H126" s="170">
        <v>54</v>
      </c>
      <c r="I126" s="171"/>
      <c r="J126" s="172">
        <f>ROUND(I126*H126,2)</f>
        <v>0</v>
      </c>
      <c r="K126" s="168" t="s">
        <v>2192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1.0311999999999999</v>
      </c>
      <c r="R126" s="141">
        <f>Q126*H126</f>
        <v>55.684799999999996</v>
      </c>
      <c r="S126" s="141">
        <v>0</v>
      </c>
      <c r="T126" s="142">
        <f>S126*H126</f>
        <v>0</v>
      </c>
      <c r="AR126" s="143" t="s">
        <v>440</v>
      </c>
      <c r="AT126" s="143" t="s">
        <v>780</v>
      </c>
      <c r="AU126" s="143" t="s">
        <v>81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440</v>
      </c>
      <c r="BM126" s="143" t="s">
        <v>2416</v>
      </c>
    </row>
    <row r="127" spans="2:65" s="1" customFormat="1">
      <c r="B127" s="32"/>
      <c r="D127" s="189" t="s">
        <v>2193</v>
      </c>
      <c r="F127" s="190" t="s">
        <v>2417</v>
      </c>
      <c r="I127" s="176"/>
      <c r="L127" s="32"/>
      <c r="M127" s="177"/>
      <c r="T127" s="53"/>
      <c r="AT127" s="17" t="s">
        <v>2193</v>
      </c>
      <c r="AU127" s="17" t="s">
        <v>81</v>
      </c>
    </row>
    <row r="128" spans="2:65" s="13" customFormat="1">
      <c r="B128" s="152"/>
      <c r="D128" s="146" t="s">
        <v>442</v>
      </c>
      <c r="E128" s="153" t="s">
        <v>19</v>
      </c>
      <c r="F128" s="154" t="s">
        <v>2418</v>
      </c>
      <c r="H128" s="155">
        <v>54</v>
      </c>
      <c r="I128" s="156"/>
      <c r="L128" s="152"/>
      <c r="M128" s="157"/>
      <c r="T128" s="158"/>
      <c r="AT128" s="153" t="s">
        <v>442</v>
      </c>
      <c r="AU128" s="153" t="s">
        <v>81</v>
      </c>
      <c r="AV128" s="13" t="s">
        <v>81</v>
      </c>
      <c r="AW128" s="13" t="s">
        <v>32</v>
      </c>
      <c r="AX128" s="13" t="s">
        <v>79</v>
      </c>
      <c r="AY128" s="153" t="s">
        <v>429</v>
      </c>
    </row>
    <row r="129" spans="2:65" s="1" customFormat="1" ht="24.2" customHeight="1">
      <c r="B129" s="32"/>
      <c r="C129" s="166" t="s">
        <v>509</v>
      </c>
      <c r="D129" s="166" t="s">
        <v>780</v>
      </c>
      <c r="E129" s="167" t="s">
        <v>2419</v>
      </c>
      <c r="F129" s="168" t="s">
        <v>2420</v>
      </c>
      <c r="G129" s="169" t="s">
        <v>719</v>
      </c>
      <c r="H129" s="170">
        <v>0.16900000000000001</v>
      </c>
      <c r="I129" s="171"/>
      <c r="J129" s="172">
        <f>ROUND(I129*H129,2)</f>
        <v>0</v>
      </c>
      <c r="K129" s="168" t="s">
        <v>2192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1.0597399999999999</v>
      </c>
      <c r="R129" s="141">
        <f>Q129*H129</f>
        <v>0.17909606</v>
      </c>
      <c r="S129" s="141">
        <v>0</v>
      </c>
      <c r="T129" s="142">
        <f>S129*H129</f>
        <v>0</v>
      </c>
      <c r="AR129" s="143" t="s">
        <v>440</v>
      </c>
      <c r="AT129" s="143" t="s">
        <v>780</v>
      </c>
      <c r="AU129" s="143" t="s">
        <v>81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440</v>
      </c>
      <c r="BM129" s="143" t="s">
        <v>2421</v>
      </c>
    </row>
    <row r="130" spans="2:65" s="1" customFormat="1">
      <c r="B130" s="32"/>
      <c r="D130" s="189" t="s">
        <v>2193</v>
      </c>
      <c r="F130" s="190" t="s">
        <v>2422</v>
      </c>
      <c r="I130" s="176"/>
      <c r="L130" s="32"/>
      <c r="M130" s="177"/>
      <c r="T130" s="53"/>
      <c r="AT130" s="17" t="s">
        <v>2193</v>
      </c>
      <c r="AU130" s="17" t="s">
        <v>81</v>
      </c>
    </row>
    <row r="131" spans="2:65" s="13" customFormat="1">
      <c r="B131" s="152"/>
      <c r="D131" s="146" t="s">
        <v>442</v>
      </c>
      <c r="E131" s="153" t="s">
        <v>19</v>
      </c>
      <c r="F131" s="154" t="s">
        <v>2423</v>
      </c>
      <c r="H131" s="155">
        <v>0.16900000000000001</v>
      </c>
      <c r="I131" s="156"/>
      <c r="L131" s="152"/>
      <c r="M131" s="157"/>
      <c r="T131" s="158"/>
      <c r="AT131" s="153" t="s">
        <v>442</v>
      </c>
      <c r="AU131" s="153" t="s">
        <v>81</v>
      </c>
      <c r="AV131" s="13" t="s">
        <v>81</v>
      </c>
      <c r="AW131" s="13" t="s">
        <v>32</v>
      </c>
      <c r="AX131" s="13" t="s">
        <v>79</v>
      </c>
      <c r="AY131" s="153" t="s">
        <v>429</v>
      </c>
    </row>
    <row r="132" spans="2:65" s="1" customFormat="1" ht="55.5" customHeight="1">
      <c r="B132" s="32"/>
      <c r="C132" s="166" t="s">
        <v>504</v>
      </c>
      <c r="D132" s="166" t="s">
        <v>780</v>
      </c>
      <c r="E132" s="167" t="s">
        <v>2424</v>
      </c>
      <c r="F132" s="168" t="s">
        <v>2425</v>
      </c>
      <c r="G132" s="169" t="s">
        <v>783</v>
      </c>
      <c r="H132" s="170">
        <v>95.4</v>
      </c>
      <c r="I132" s="171"/>
      <c r="J132" s="172">
        <f>ROUND(I132*H132,2)</f>
        <v>0</v>
      </c>
      <c r="K132" s="168" t="s">
        <v>2192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1.6029999999999999E-2</v>
      </c>
      <c r="R132" s="141">
        <f>Q132*H132</f>
        <v>1.5292619999999999</v>
      </c>
      <c r="S132" s="141">
        <v>0</v>
      </c>
      <c r="T132" s="142">
        <f>S132*H132</f>
        <v>0</v>
      </c>
      <c r="AR132" s="143" t="s">
        <v>440</v>
      </c>
      <c r="AT132" s="143" t="s">
        <v>780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440</v>
      </c>
      <c r="BM132" s="143" t="s">
        <v>2426</v>
      </c>
    </row>
    <row r="133" spans="2:65" s="1" customFormat="1">
      <c r="B133" s="32"/>
      <c r="D133" s="189" t="s">
        <v>2193</v>
      </c>
      <c r="F133" s="190" t="s">
        <v>2427</v>
      </c>
      <c r="I133" s="176"/>
      <c r="L133" s="32"/>
      <c r="M133" s="177"/>
      <c r="T133" s="53"/>
      <c r="AT133" s="17" t="s">
        <v>2193</v>
      </c>
      <c r="AU133" s="17" t="s">
        <v>81</v>
      </c>
    </row>
    <row r="134" spans="2:65" s="13" customFormat="1">
      <c r="B134" s="152"/>
      <c r="D134" s="146" t="s">
        <v>442</v>
      </c>
      <c r="E134" s="153" t="s">
        <v>19</v>
      </c>
      <c r="F134" s="154" t="s">
        <v>2428</v>
      </c>
      <c r="H134" s="155">
        <v>45</v>
      </c>
      <c r="I134" s="156"/>
      <c r="L134" s="152"/>
      <c r="M134" s="157"/>
      <c r="T134" s="158"/>
      <c r="AT134" s="153" t="s">
        <v>442</v>
      </c>
      <c r="AU134" s="153" t="s">
        <v>81</v>
      </c>
      <c r="AV134" s="13" t="s">
        <v>81</v>
      </c>
      <c r="AW134" s="13" t="s">
        <v>32</v>
      </c>
      <c r="AX134" s="13" t="s">
        <v>71</v>
      </c>
      <c r="AY134" s="153" t="s">
        <v>429</v>
      </c>
    </row>
    <row r="135" spans="2:65" s="13" customFormat="1">
      <c r="B135" s="152"/>
      <c r="D135" s="146" t="s">
        <v>442</v>
      </c>
      <c r="E135" s="153" t="s">
        <v>19</v>
      </c>
      <c r="F135" s="154" t="s">
        <v>2429</v>
      </c>
      <c r="H135" s="155">
        <v>50.4</v>
      </c>
      <c r="I135" s="156"/>
      <c r="L135" s="152"/>
      <c r="M135" s="157"/>
      <c r="T135" s="158"/>
      <c r="AT135" s="153" t="s">
        <v>442</v>
      </c>
      <c r="AU135" s="153" t="s">
        <v>81</v>
      </c>
      <c r="AV135" s="13" t="s">
        <v>81</v>
      </c>
      <c r="AW135" s="13" t="s">
        <v>32</v>
      </c>
      <c r="AX135" s="13" t="s">
        <v>71</v>
      </c>
      <c r="AY135" s="153" t="s">
        <v>429</v>
      </c>
    </row>
    <row r="136" spans="2:65" s="14" customFormat="1">
      <c r="B136" s="159"/>
      <c r="D136" s="146" t="s">
        <v>442</v>
      </c>
      <c r="E136" s="160" t="s">
        <v>19</v>
      </c>
      <c r="F136" s="161" t="s">
        <v>451</v>
      </c>
      <c r="H136" s="162">
        <v>95.4</v>
      </c>
      <c r="I136" s="163"/>
      <c r="L136" s="159"/>
      <c r="M136" s="164"/>
      <c r="T136" s="165"/>
      <c r="AT136" s="160" t="s">
        <v>442</v>
      </c>
      <c r="AU136" s="160" t="s">
        <v>81</v>
      </c>
      <c r="AV136" s="14" t="s">
        <v>440</v>
      </c>
      <c r="AW136" s="14" t="s">
        <v>32</v>
      </c>
      <c r="AX136" s="14" t="s">
        <v>79</v>
      </c>
      <c r="AY136" s="160" t="s">
        <v>429</v>
      </c>
    </row>
    <row r="137" spans="2:65" s="1" customFormat="1" ht="24.2" customHeight="1">
      <c r="B137" s="32"/>
      <c r="C137" s="131" t="s">
        <v>525</v>
      </c>
      <c r="D137" s="131" t="s">
        <v>434</v>
      </c>
      <c r="E137" s="132" t="s">
        <v>2430</v>
      </c>
      <c r="F137" s="133" t="s">
        <v>2431</v>
      </c>
      <c r="G137" s="134" t="s">
        <v>783</v>
      </c>
      <c r="H137" s="135">
        <v>95.4</v>
      </c>
      <c r="I137" s="136"/>
      <c r="J137" s="137">
        <f>ROUND(I137*H137,2)</f>
        <v>0</v>
      </c>
      <c r="K137" s="133" t="s">
        <v>2192</v>
      </c>
      <c r="L137" s="138"/>
      <c r="M137" s="139" t="s">
        <v>19</v>
      </c>
      <c r="N137" s="140" t="s">
        <v>42</v>
      </c>
      <c r="P137" s="141">
        <f>O137*H137</f>
        <v>0</v>
      </c>
      <c r="Q137" s="141">
        <v>0.108</v>
      </c>
      <c r="R137" s="141">
        <f>Q137*H137</f>
        <v>10.3032</v>
      </c>
      <c r="S137" s="141">
        <v>0</v>
      </c>
      <c r="T137" s="142">
        <f>S137*H137</f>
        <v>0</v>
      </c>
      <c r="AR137" s="143" t="s">
        <v>439</v>
      </c>
      <c r="AT137" s="143" t="s">
        <v>434</v>
      </c>
      <c r="AU137" s="143" t="s">
        <v>81</v>
      </c>
      <c r="AY137" s="17" t="s">
        <v>429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7" t="s">
        <v>79</v>
      </c>
      <c r="BK137" s="144">
        <f>ROUND(I137*H137,2)</f>
        <v>0</v>
      </c>
      <c r="BL137" s="17" t="s">
        <v>440</v>
      </c>
      <c r="BM137" s="143" t="s">
        <v>2432</v>
      </c>
    </row>
    <row r="138" spans="2:65" s="11" customFormat="1" ht="22.9" customHeight="1">
      <c r="B138" s="119"/>
      <c r="D138" s="120" t="s">
        <v>70</v>
      </c>
      <c r="E138" s="129" t="s">
        <v>430</v>
      </c>
      <c r="F138" s="129" t="s">
        <v>431</v>
      </c>
      <c r="I138" s="122"/>
      <c r="J138" s="130">
        <f>BK138</f>
        <v>0</v>
      </c>
      <c r="L138" s="119"/>
      <c r="M138" s="124"/>
      <c r="P138" s="125">
        <f>SUM(P139:P144)</f>
        <v>0</v>
      </c>
      <c r="R138" s="125">
        <f>SUM(R139:R144)</f>
        <v>0</v>
      </c>
      <c r="T138" s="126">
        <f>SUM(T139:T144)</f>
        <v>0</v>
      </c>
      <c r="AR138" s="120" t="s">
        <v>79</v>
      </c>
      <c r="AT138" s="127" t="s">
        <v>70</v>
      </c>
      <c r="AU138" s="127" t="s">
        <v>79</v>
      </c>
      <c r="AY138" s="120" t="s">
        <v>429</v>
      </c>
      <c r="BK138" s="128">
        <f>SUM(BK139:BK144)</f>
        <v>0</v>
      </c>
    </row>
    <row r="139" spans="2:65" s="1" customFormat="1" ht="37.9" customHeight="1">
      <c r="B139" s="32"/>
      <c r="C139" s="166" t="s">
        <v>8</v>
      </c>
      <c r="D139" s="166" t="s">
        <v>780</v>
      </c>
      <c r="E139" s="167" t="s">
        <v>2433</v>
      </c>
      <c r="F139" s="168" t="s">
        <v>2434</v>
      </c>
      <c r="G139" s="169" t="s">
        <v>783</v>
      </c>
      <c r="H139" s="170">
        <v>228</v>
      </c>
      <c r="I139" s="171"/>
      <c r="J139" s="172">
        <f>ROUND(I139*H139,2)</f>
        <v>0</v>
      </c>
      <c r="K139" s="168" t="s">
        <v>2192</v>
      </c>
      <c r="L139" s="32"/>
      <c r="M139" s="173" t="s">
        <v>19</v>
      </c>
      <c r="N139" s="174" t="s">
        <v>42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440</v>
      </c>
      <c r="AT139" s="143" t="s">
        <v>780</v>
      </c>
      <c r="AU139" s="143" t="s">
        <v>81</v>
      </c>
      <c r="AY139" s="17" t="s">
        <v>429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7" t="s">
        <v>79</v>
      </c>
      <c r="BK139" s="144">
        <f>ROUND(I139*H139,2)</f>
        <v>0</v>
      </c>
      <c r="BL139" s="17" t="s">
        <v>440</v>
      </c>
      <c r="BM139" s="143" t="s">
        <v>2435</v>
      </c>
    </row>
    <row r="140" spans="2:65" s="1" customFormat="1">
      <c r="B140" s="32"/>
      <c r="D140" s="189" t="s">
        <v>2193</v>
      </c>
      <c r="F140" s="190" t="s">
        <v>2436</v>
      </c>
      <c r="I140" s="176"/>
      <c r="L140" s="32"/>
      <c r="M140" s="177"/>
      <c r="T140" s="53"/>
      <c r="AT140" s="17" t="s">
        <v>2193</v>
      </c>
      <c r="AU140" s="17" t="s">
        <v>81</v>
      </c>
    </row>
    <row r="141" spans="2:65" s="13" customFormat="1">
      <c r="B141" s="152"/>
      <c r="D141" s="146" t="s">
        <v>442</v>
      </c>
      <c r="E141" s="153" t="s">
        <v>19</v>
      </c>
      <c r="F141" s="154" t="s">
        <v>2437</v>
      </c>
      <c r="H141" s="155">
        <v>228</v>
      </c>
      <c r="I141" s="156"/>
      <c r="L141" s="152"/>
      <c r="M141" s="157"/>
      <c r="T141" s="158"/>
      <c r="AT141" s="153" t="s">
        <v>442</v>
      </c>
      <c r="AU141" s="153" t="s">
        <v>81</v>
      </c>
      <c r="AV141" s="13" t="s">
        <v>81</v>
      </c>
      <c r="AW141" s="13" t="s">
        <v>32</v>
      </c>
      <c r="AX141" s="13" t="s">
        <v>79</v>
      </c>
      <c r="AY141" s="153" t="s">
        <v>429</v>
      </c>
    </row>
    <row r="142" spans="2:65" s="1" customFormat="1" ht="33" customHeight="1">
      <c r="B142" s="32"/>
      <c r="C142" s="166" t="s">
        <v>533</v>
      </c>
      <c r="D142" s="166" t="s">
        <v>780</v>
      </c>
      <c r="E142" s="167" t="s">
        <v>2438</v>
      </c>
      <c r="F142" s="168" t="s">
        <v>2439</v>
      </c>
      <c r="G142" s="169" t="s">
        <v>783</v>
      </c>
      <c r="H142" s="170">
        <v>228</v>
      </c>
      <c r="I142" s="171"/>
      <c r="J142" s="172">
        <f>ROUND(I142*H142,2)</f>
        <v>0</v>
      </c>
      <c r="K142" s="168" t="s">
        <v>2192</v>
      </c>
      <c r="L142" s="32"/>
      <c r="M142" s="173" t="s">
        <v>19</v>
      </c>
      <c r="N142" s="174" t="s">
        <v>42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440</v>
      </c>
      <c r="AT142" s="143" t="s">
        <v>780</v>
      </c>
      <c r="AU142" s="143" t="s">
        <v>81</v>
      </c>
      <c r="AY142" s="17" t="s">
        <v>429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7" t="s">
        <v>79</v>
      </c>
      <c r="BK142" s="144">
        <f>ROUND(I142*H142,2)</f>
        <v>0</v>
      </c>
      <c r="BL142" s="17" t="s">
        <v>440</v>
      </c>
      <c r="BM142" s="143" t="s">
        <v>2440</v>
      </c>
    </row>
    <row r="143" spans="2:65" s="1" customFormat="1">
      <c r="B143" s="32"/>
      <c r="D143" s="189" t="s">
        <v>2193</v>
      </c>
      <c r="F143" s="190" t="s">
        <v>2441</v>
      </c>
      <c r="I143" s="176"/>
      <c r="L143" s="32"/>
      <c r="M143" s="177"/>
      <c r="T143" s="53"/>
      <c r="AT143" s="17" t="s">
        <v>2193</v>
      </c>
      <c r="AU143" s="17" t="s">
        <v>81</v>
      </c>
    </row>
    <row r="144" spans="2:65" s="13" customFormat="1">
      <c r="B144" s="152"/>
      <c r="D144" s="146" t="s">
        <v>442</v>
      </c>
      <c r="E144" s="153" t="s">
        <v>19</v>
      </c>
      <c r="F144" s="154" t="s">
        <v>2437</v>
      </c>
      <c r="H144" s="155">
        <v>228</v>
      </c>
      <c r="I144" s="156"/>
      <c r="L144" s="152"/>
      <c r="M144" s="157"/>
      <c r="T144" s="158"/>
      <c r="AT144" s="153" t="s">
        <v>442</v>
      </c>
      <c r="AU144" s="153" t="s">
        <v>81</v>
      </c>
      <c r="AV144" s="13" t="s">
        <v>81</v>
      </c>
      <c r="AW144" s="13" t="s">
        <v>32</v>
      </c>
      <c r="AX144" s="13" t="s">
        <v>79</v>
      </c>
      <c r="AY144" s="153" t="s">
        <v>429</v>
      </c>
    </row>
    <row r="145" spans="2:65" s="11" customFormat="1" ht="22.9" customHeight="1">
      <c r="B145" s="119"/>
      <c r="D145" s="120" t="s">
        <v>70</v>
      </c>
      <c r="E145" s="129" t="s">
        <v>509</v>
      </c>
      <c r="F145" s="129" t="s">
        <v>2442</v>
      </c>
      <c r="I145" s="122"/>
      <c r="J145" s="130">
        <f>BK145</f>
        <v>0</v>
      </c>
      <c r="L145" s="119"/>
      <c r="M145" s="124"/>
      <c r="P145" s="125">
        <f>SUM(P146:P153)</f>
        <v>0</v>
      </c>
      <c r="R145" s="125">
        <f>SUM(R146:R153)</f>
        <v>0.14141999999999999</v>
      </c>
      <c r="T145" s="126">
        <f>SUM(T146:T153)</f>
        <v>3.9E-2</v>
      </c>
      <c r="AR145" s="120" t="s">
        <v>79</v>
      </c>
      <c r="AT145" s="127" t="s">
        <v>70</v>
      </c>
      <c r="AU145" s="127" t="s">
        <v>79</v>
      </c>
      <c r="AY145" s="120" t="s">
        <v>429</v>
      </c>
      <c r="BK145" s="128">
        <f>SUM(BK146:BK153)</f>
        <v>0</v>
      </c>
    </row>
    <row r="146" spans="2:65" s="1" customFormat="1" ht="37.9" customHeight="1">
      <c r="B146" s="32"/>
      <c r="C146" s="166" t="s">
        <v>539</v>
      </c>
      <c r="D146" s="166" t="s">
        <v>780</v>
      </c>
      <c r="E146" s="167" t="s">
        <v>2443</v>
      </c>
      <c r="F146" s="168" t="s">
        <v>2444</v>
      </c>
      <c r="G146" s="169" t="s">
        <v>752</v>
      </c>
      <c r="H146" s="170">
        <v>0.1</v>
      </c>
      <c r="I146" s="171"/>
      <c r="J146" s="172">
        <f>ROUND(I146*H146,2)</f>
        <v>0</v>
      </c>
      <c r="K146" s="168" t="s">
        <v>2192</v>
      </c>
      <c r="L146" s="32"/>
      <c r="M146" s="173" t="s">
        <v>19</v>
      </c>
      <c r="N146" s="174" t="s">
        <v>42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440</v>
      </c>
      <c r="AT146" s="143" t="s">
        <v>780</v>
      </c>
      <c r="AU146" s="143" t="s">
        <v>81</v>
      </c>
      <c r="AY146" s="17" t="s">
        <v>429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7" t="s">
        <v>79</v>
      </c>
      <c r="BK146" s="144">
        <f>ROUND(I146*H146,2)</f>
        <v>0</v>
      </c>
      <c r="BL146" s="17" t="s">
        <v>440</v>
      </c>
      <c r="BM146" s="143" t="s">
        <v>2445</v>
      </c>
    </row>
    <row r="147" spans="2:65" s="1" customFormat="1">
      <c r="B147" s="32"/>
      <c r="D147" s="189" t="s">
        <v>2193</v>
      </c>
      <c r="F147" s="190" t="s">
        <v>2446</v>
      </c>
      <c r="I147" s="176"/>
      <c r="L147" s="32"/>
      <c r="M147" s="177"/>
      <c r="T147" s="53"/>
      <c r="AT147" s="17" t="s">
        <v>2193</v>
      </c>
      <c r="AU147" s="17" t="s">
        <v>81</v>
      </c>
    </row>
    <row r="148" spans="2:65" s="13" customFormat="1">
      <c r="B148" s="152"/>
      <c r="D148" s="146" t="s">
        <v>442</v>
      </c>
      <c r="E148" s="153" t="s">
        <v>19</v>
      </c>
      <c r="F148" s="154" t="s">
        <v>2447</v>
      </c>
      <c r="H148" s="155">
        <v>0.1</v>
      </c>
      <c r="I148" s="156"/>
      <c r="L148" s="152"/>
      <c r="M148" s="157"/>
      <c r="T148" s="158"/>
      <c r="AT148" s="153" t="s">
        <v>442</v>
      </c>
      <c r="AU148" s="153" t="s">
        <v>81</v>
      </c>
      <c r="AV148" s="13" t="s">
        <v>81</v>
      </c>
      <c r="AW148" s="13" t="s">
        <v>32</v>
      </c>
      <c r="AX148" s="13" t="s">
        <v>79</v>
      </c>
      <c r="AY148" s="153" t="s">
        <v>429</v>
      </c>
    </row>
    <row r="149" spans="2:65" s="1" customFormat="1" ht="37.9" customHeight="1">
      <c r="B149" s="32"/>
      <c r="C149" s="166" t="s">
        <v>544</v>
      </c>
      <c r="D149" s="166" t="s">
        <v>780</v>
      </c>
      <c r="E149" s="167" t="s">
        <v>2448</v>
      </c>
      <c r="F149" s="168" t="s">
        <v>2449</v>
      </c>
      <c r="G149" s="169" t="s">
        <v>483</v>
      </c>
      <c r="H149" s="170">
        <v>39</v>
      </c>
      <c r="I149" s="171"/>
      <c r="J149" s="172">
        <f>ROUND(I149*H149,2)</f>
        <v>0</v>
      </c>
      <c r="K149" s="168" t="s">
        <v>2192</v>
      </c>
      <c r="L149" s="32"/>
      <c r="M149" s="173" t="s">
        <v>19</v>
      </c>
      <c r="N149" s="174" t="s">
        <v>42</v>
      </c>
      <c r="P149" s="141">
        <f>O149*H149</f>
        <v>0</v>
      </c>
      <c r="Q149" s="141">
        <v>7.7999999999999999E-4</v>
      </c>
      <c r="R149" s="141">
        <f>Q149*H149</f>
        <v>3.0419999999999999E-2</v>
      </c>
      <c r="S149" s="141">
        <v>1E-3</v>
      </c>
      <c r="T149" s="142">
        <f>S149*H149</f>
        <v>3.9E-2</v>
      </c>
      <c r="AR149" s="143" t="s">
        <v>440</v>
      </c>
      <c r="AT149" s="143" t="s">
        <v>780</v>
      </c>
      <c r="AU149" s="143" t="s">
        <v>81</v>
      </c>
      <c r="AY149" s="17" t="s">
        <v>429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7" t="s">
        <v>79</v>
      </c>
      <c r="BK149" s="144">
        <f>ROUND(I149*H149,2)</f>
        <v>0</v>
      </c>
      <c r="BL149" s="17" t="s">
        <v>440</v>
      </c>
      <c r="BM149" s="143" t="s">
        <v>2450</v>
      </c>
    </row>
    <row r="150" spans="2:65" s="1" customFormat="1">
      <c r="B150" s="32"/>
      <c r="D150" s="189" t="s">
        <v>2193</v>
      </c>
      <c r="F150" s="190" t="s">
        <v>2451</v>
      </c>
      <c r="I150" s="176"/>
      <c r="L150" s="32"/>
      <c r="M150" s="177"/>
      <c r="T150" s="53"/>
      <c r="AT150" s="17" t="s">
        <v>2193</v>
      </c>
      <c r="AU150" s="17" t="s">
        <v>81</v>
      </c>
    </row>
    <row r="151" spans="2:65" s="13" customFormat="1">
      <c r="B151" s="152"/>
      <c r="D151" s="146" t="s">
        <v>442</v>
      </c>
      <c r="E151" s="153" t="s">
        <v>19</v>
      </c>
      <c r="F151" s="154" t="s">
        <v>2452</v>
      </c>
      <c r="H151" s="155">
        <v>39</v>
      </c>
      <c r="I151" s="156"/>
      <c r="L151" s="152"/>
      <c r="M151" s="157"/>
      <c r="T151" s="158"/>
      <c r="AT151" s="153" t="s">
        <v>442</v>
      </c>
      <c r="AU151" s="153" t="s">
        <v>81</v>
      </c>
      <c r="AV151" s="13" t="s">
        <v>81</v>
      </c>
      <c r="AW151" s="13" t="s">
        <v>32</v>
      </c>
      <c r="AX151" s="13" t="s">
        <v>79</v>
      </c>
      <c r="AY151" s="153" t="s">
        <v>429</v>
      </c>
    </row>
    <row r="152" spans="2:65" s="1" customFormat="1" ht="24.2" customHeight="1">
      <c r="B152" s="32"/>
      <c r="C152" s="131" t="s">
        <v>550</v>
      </c>
      <c r="D152" s="131" t="s">
        <v>434</v>
      </c>
      <c r="E152" s="132" t="s">
        <v>2453</v>
      </c>
      <c r="F152" s="133" t="s">
        <v>2454</v>
      </c>
      <c r="G152" s="134" t="s">
        <v>719</v>
      </c>
      <c r="H152" s="135">
        <v>0.111</v>
      </c>
      <c r="I152" s="136"/>
      <c r="J152" s="137">
        <f>ROUND(I152*H152,2)</f>
        <v>0</v>
      </c>
      <c r="K152" s="133" t="s">
        <v>2192</v>
      </c>
      <c r="L152" s="138"/>
      <c r="M152" s="139" t="s">
        <v>19</v>
      </c>
      <c r="N152" s="140" t="s">
        <v>42</v>
      </c>
      <c r="P152" s="141">
        <f>O152*H152</f>
        <v>0</v>
      </c>
      <c r="Q152" s="141">
        <v>1</v>
      </c>
      <c r="R152" s="141">
        <f>Q152*H152</f>
        <v>0.111</v>
      </c>
      <c r="S152" s="141">
        <v>0</v>
      </c>
      <c r="T152" s="142">
        <f>S152*H152</f>
        <v>0</v>
      </c>
      <c r="AR152" s="143" t="s">
        <v>439</v>
      </c>
      <c r="AT152" s="143" t="s">
        <v>434</v>
      </c>
      <c r="AU152" s="143" t="s">
        <v>81</v>
      </c>
      <c r="AY152" s="17" t="s">
        <v>429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7" t="s">
        <v>79</v>
      </c>
      <c r="BK152" s="144">
        <f>ROUND(I152*H152,2)</f>
        <v>0</v>
      </c>
      <c r="BL152" s="17" t="s">
        <v>440</v>
      </c>
      <c r="BM152" s="143" t="s">
        <v>2455</v>
      </c>
    </row>
    <row r="153" spans="2:65" s="13" customFormat="1" ht="22.5">
      <c r="B153" s="152"/>
      <c r="D153" s="146" t="s">
        <v>442</v>
      </c>
      <c r="F153" s="154" t="s">
        <v>2456</v>
      </c>
      <c r="H153" s="155">
        <v>0.111</v>
      </c>
      <c r="I153" s="156"/>
      <c r="L153" s="152"/>
      <c r="M153" s="157"/>
      <c r="T153" s="158"/>
      <c r="AT153" s="153" t="s">
        <v>442</v>
      </c>
      <c r="AU153" s="153" t="s">
        <v>81</v>
      </c>
      <c r="AV153" s="13" t="s">
        <v>81</v>
      </c>
      <c r="AW153" s="13" t="s">
        <v>4</v>
      </c>
      <c r="AX153" s="13" t="s">
        <v>79</v>
      </c>
      <c r="AY153" s="153" t="s">
        <v>429</v>
      </c>
    </row>
    <row r="154" spans="2:65" s="11" customFormat="1" ht="22.9" customHeight="1">
      <c r="B154" s="119"/>
      <c r="D154" s="120" t="s">
        <v>70</v>
      </c>
      <c r="E154" s="129" t="s">
        <v>2457</v>
      </c>
      <c r="F154" s="129" t="s">
        <v>2458</v>
      </c>
      <c r="I154" s="122"/>
      <c r="J154" s="130">
        <f>BK154</f>
        <v>0</v>
      </c>
      <c r="L154" s="119"/>
      <c r="M154" s="124"/>
      <c r="P154" s="125">
        <f>SUM(P155:P158)</f>
        <v>0</v>
      </c>
      <c r="R154" s="125">
        <f>SUM(R155:R158)</f>
        <v>0</v>
      </c>
      <c r="T154" s="126">
        <f>SUM(T155:T158)</f>
        <v>0</v>
      </c>
      <c r="AR154" s="120" t="s">
        <v>79</v>
      </c>
      <c r="AT154" s="127" t="s">
        <v>70</v>
      </c>
      <c r="AU154" s="127" t="s">
        <v>79</v>
      </c>
      <c r="AY154" s="120" t="s">
        <v>429</v>
      </c>
      <c r="BK154" s="128">
        <f>SUM(BK155:BK158)</f>
        <v>0</v>
      </c>
    </row>
    <row r="155" spans="2:65" s="1" customFormat="1" ht="44.25" customHeight="1">
      <c r="B155" s="32"/>
      <c r="C155" s="166" t="s">
        <v>562</v>
      </c>
      <c r="D155" s="166" t="s">
        <v>780</v>
      </c>
      <c r="E155" s="167" t="s">
        <v>2459</v>
      </c>
      <c r="F155" s="168" t="s">
        <v>2460</v>
      </c>
      <c r="G155" s="169" t="s">
        <v>719</v>
      </c>
      <c r="H155" s="170">
        <v>135.23099999999999</v>
      </c>
      <c r="I155" s="171"/>
      <c r="J155" s="172">
        <f>ROUND(I155*H155,2)</f>
        <v>0</v>
      </c>
      <c r="K155" s="168" t="s">
        <v>2192</v>
      </c>
      <c r="L155" s="32"/>
      <c r="M155" s="173" t="s">
        <v>19</v>
      </c>
      <c r="N155" s="174" t="s">
        <v>42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440</v>
      </c>
      <c r="AT155" s="143" t="s">
        <v>780</v>
      </c>
      <c r="AU155" s="143" t="s">
        <v>81</v>
      </c>
      <c r="AY155" s="17" t="s">
        <v>429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7" t="s">
        <v>79</v>
      </c>
      <c r="BK155" s="144">
        <f>ROUND(I155*H155,2)</f>
        <v>0</v>
      </c>
      <c r="BL155" s="17" t="s">
        <v>440</v>
      </c>
      <c r="BM155" s="143" t="s">
        <v>2461</v>
      </c>
    </row>
    <row r="156" spans="2:65" s="1" customFormat="1">
      <c r="B156" s="32"/>
      <c r="D156" s="189" t="s">
        <v>2193</v>
      </c>
      <c r="F156" s="190" t="s">
        <v>2462</v>
      </c>
      <c r="I156" s="176"/>
      <c r="L156" s="32"/>
      <c r="M156" s="177"/>
      <c r="T156" s="53"/>
      <c r="AT156" s="17" t="s">
        <v>2193</v>
      </c>
      <c r="AU156" s="17" t="s">
        <v>81</v>
      </c>
    </row>
    <row r="157" spans="2:65" s="1" customFormat="1" ht="55.5" customHeight="1">
      <c r="B157" s="32"/>
      <c r="C157" s="166" t="s">
        <v>572</v>
      </c>
      <c r="D157" s="166" t="s">
        <v>780</v>
      </c>
      <c r="E157" s="167" t="s">
        <v>2463</v>
      </c>
      <c r="F157" s="168" t="s">
        <v>2464</v>
      </c>
      <c r="G157" s="169" t="s">
        <v>719</v>
      </c>
      <c r="H157" s="170">
        <v>135.23099999999999</v>
      </c>
      <c r="I157" s="171"/>
      <c r="J157" s="172">
        <f>ROUND(I157*H157,2)</f>
        <v>0</v>
      </c>
      <c r="K157" s="168" t="s">
        <v>2192</v>
      </c>
      <c r="L157" s="32"/>
      <c r="M157" s="173" t="s">
        <v>19</v>
      </c>
      <c r="N157" s="174" t="s">
        <v>42</v>
      </c>
      <c r="P157" s="141">
        <f>O157*H157</f>
        <v>0</v>
      </c>
      <c r="Q157" s="141">
        <v>0</v>
      </c>
      <c r="R157" s="141">
        <f>Q157*H157</f>
        <v>0</v>
      </c>
      <c r="S157" s="141">
        <v>0</v>
      </c>
      <c r="T157" s="142">
        <f>S157*H157</f>
        <v>0</v>
      </c>
      <c r="AR157" s="143" t="s">
        <v>440</v>
      </c>
      <c r="AT157" s="143" t="s">
        <v>780</v>
      </c>
      <c r="AU157" s="143" t="s">
        <v>81</v>
      </c>
      <c r="AY157" s="17" t="s">
        <v>429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7" t="s">
        <v>79</v>
      </c>
      <c r="BK157" s="144">
        <f>ROUND(I157*H157,2)</f>
        <v>0</v>
      </c>
      <c r="BL157" s="17" t="s">
        <v>440</v>
      </c>
      <c r="BM157" s="143" t="s">
        <v>2465</v>
      </c>
    </row>
    <row r="158" spans="2:65" s="1" customFormat="1">
      <c r="B158" s="32"/>
      <c r="D158" s="189" t="s">
        <v>2193</v>
      </c>
      <c r="F158" s="190" t="s">
        <v>2466</v>
      </c>
      <c r="I158" s="176"/>
      <c r="L158" s="32"/>
      <c r="M158" s="177"/>
      <c r="T158" s="53"/>
      <c r="AT158" s="17" t="s">
        <v>2193</v>
      </c>
      <c r="AU158" s="17" t="s">
        <v>81</v>
      </c>
    </row>
    <row r="159" spans="2:65" s="11" customFormat="1" ht="25.9" customHeight="1">
      <c r="B159" s="119"/>
      <c r="D159" s="120" t="s">
        <v>70</v>
      </c>
      <c r="E159" s="121" t="s">
        <v>2467</v>
      </c>
      <c r="F159" s="121" t="s">
        <v>2468</v>
      </c>
      <c r="I159" s="122"/>
      <c r="J159" s="123">
        <f>BK159</f>
        <v>0</v>
      </c>
      <c r="L159" s="119"/>
      <c r="M159" s="124"/>
      <c r="P159" s="125">
        <f>P160</f>
        <v>0</v>
      </c>
      <c r="R159" s="125">
        <f>R160</f>
        <v>3.5269111000000004</v>
      </c>
      <c r="T159" s="126">
        <f>T160</f>
        <v>0</v>
      </c>
      <c r="AR159" s="120" t="s">
        <v>81</v>
      </c>
      <c r="AT159" s="127" t="s">
        <v>70</v>
      </c>
      <c r="AU159" s="127" t="s">
        <v>71</v>
      </c>
      <c r="AY159" s="120" t="s">
        <v>429</v>
      </c>
      <c r="BK159" s="128">
        <f>BK160</f>
        <v>0</v>
      </c>
    </row>
    <row r="160" spans="2:65" s="11" customFormat="1" ht="22.9" customHeight="1">
      <c r="B160" s="119"/>
      <c r="D160" s="120" t="s">
        <v>70</v>
      </c>
      <c r="E160" s="129" t="s">
        <v>2469</v>
      </c>
      <c r="F160" s="129" t="s">
        <v>2470</v>
      </c>
      <c r="I160" s="122"/>
      <c r="J160" s="130">
        <f>BK160</f>
        <v>0</v>
      </c>
      <c r="L160" s="119"/>
      <c r="M160" s="124"/>
      <c r="P160" s="125">
        <f>SUM(P161:P188)</f>
        <v>0</v>
      </c>
      <c r="R160" s="125">
        <f>SUM(R161:R188)</f>
        <v>3.5269111000000004</v>
      </c>
      <c r="T160" s="126">
        <f>SUM(T161:T188)</f>
        <v>0</v>
      </c>
      <c r="AR160" s="120" t="s">
        <v>81</v>
      </c>
      <c r="AT160" s="127" t="s">
        <v>70</v>
      </c>
      <c r="AU160" s="127" t="s">
        <v>79</v>
      </c>
      <c r="AY160" s="120" t="s">
        <v>429</v>
      </c>
      <c r="BK160" s="128">
        <f>SUM(BK161:BK188)</f>
        <v>0</v>
      </c>
    </row>
    <row r="161" spans="2:65" s="1" customFormat="1" ht="24.2" customHeight="1">
      <c r="B161" s="32"/>
      <c r="C161" s="166" t="s">
        <v>577</v>
      </c>
      <c r="D161" s="166" t="s">
        <v>780</v>
      </c>
      <c r="E161" s="167" t="s">
        <v>2471</v>
      </c>
      <c r="F161" s="168" t="s">
        <v>2472</v>
      </c>
      <c r="G161" s="169" t="s">
        <v>783</v>
      </c>
      <c r="H161" s="170">
        <v>220</v>
      </c>
      <c r="I161" s="171"/>
      <c r="J161" s="172">
        <f>ROUND(I161*H161,2)</f>
        <v>0</v>
      </c>
      <c r="K161" s="168" t="s">
        <v>2192</v>
      </c>
      <c r="L161" s="32"/>
      <c r="M161" s="173" t="s">
        <v>19</v>
      </c>
      <c r="N161" s="174" t="s">
        <v>42</v>
      </c>
      <c r="P161" s="141">
        <f>O161*H161</f>
        <v>0</v>
      </c>
      <c r="Q161" s="141">
        <v>0</v>
      </c>
      <c r="R161" s="141">
        <f>Q161*H161</f>
        <v>0</v>
      </c>
      <c r="S161" s="141">
        <v>0</v>
      </c>
      <c r="T161" s="142">
        <f>S161*H161</f>
        <v>0</v>
      </c>
      <c r="AR161" s="143" t="s">
        <v>550</v>
      </c>
      <c r="AT161" s="143" t="s">
        <v>780</v>
      </c>
      <c r="AU161" s="143" t="s">
        <v>81</v>
      </c>
      <c r="AY161" s="17" t="s">
        <v>429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7" t="s">
        <v>79</v>
      </c>
      <c r="BK161" s="144">
        <f>ROUND(I161*H161,2)</f>
        <v>0</v>
      </c>
      <c r="BL161" s="17" t="s">
        <v>550</v>
      </c>
      <c r="BM161" s="143" t="s">
        <v>2473</v>
      </c>
    </row>
    <row r="162" spans="2:65" s="1" customFormat="1">
      <c r="B162" s="32"/>
      <c r="D162" s="189" t="s">
        <v>2193</v>
      </c>
      <c r="F162" s="190" t="s">
        <v>2474</v>
      </c>
      <c r="I162" s="176"/>
      <c r="L162" s="32"/>
      <c r="M162" s="177"/>
      <c r="T162" s="53"/>
      <c r="AT162" s="17" t="s">
        <v>2193</v>
      </c>
      <c r="AU162" s="17" t="s">
        <v>81</v>
      </c>
    </row>
    <row r="163" spans="2:65" s="1" customFormat="1" ht="24.2" customHeight="1">
      <c r="B163" s="32"/>
      <c r="C163" s="166" t="s">
        <v>462</v>
      </c>
      <c r="D163" s="166" t="s">
        <v>780</v>
      </c>
      <c r="E163" s="167" t="s">
        <v>2475</v>
      </c>
      <c r="F163" s="168" t="s">
        <v>2476</v>
      </c>
      <c r="G163" s="169" t="s">
        <v>783</v>
      </c>
      <c r="H163" s="170">
        <v>18</v>
      </c>
      <c r="I163" s="171"/>
      <c r="J163" s="172">
        <f>ROUND(I163*H163,2)</f>
        <v>0</v>
      </c>
      <c r="K163" s="168" t="s">
        <v>2192</v>
      </c>
      <c r="L163" s="32"/>
      <c r="M163" s="173" t="s">
        <v>19</v>
      </c>
      <c r="N163" s="174" t="s">
        <v>42</v>
      </c>
      <c r="P163" s="141">
        <f>O163*H163</f>
        <v>0</v>
      </c>
      <c r="Q163" s="141">
        <v>0</v>
      </c>
      <c r="R163" s="141">
        <f>Q163*H163</f>
        <v>0</v>
      </c>
      <c r="S163" s="141">
        <v>0</v>
      </c>
      <c r="T163" s="142">
        <f>S163*H163</f>
        <v>0</v>
      </c>
      <c r="AR163" s="143" t="s">
        <v>550</v>
      </c>
      <c r="AT163" s="143" t="s">
        <v>780</v>
      </c>
      <c r="AU163" s="143" t="s">
        <v>81</v>
      </c>
      <c r="AY163" s="17" t="s">
        <v>429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7" t="s">
        <v>79</v>
      </c>
      <c r="BK163" s="144">
        <f>ROUND(I163*H163,2)</f>
        <v>0</v>
      </c>
      <c r="BL163" s="17" t="s">
        <v>550</v>
      </c>
      <c r="BM163" s="143" t="s">
        <v>2477</v>
      </c>
    </row>
    <row r="164" spans="2:65" s="1" customFormat="1">
      <c r="B164" s="32"/>
      <c r="D164" s="189" t="s">
        <v>2193</v>
      </c>
      <c r="F164" s="190" t="s">
        <v>2478</v>
      </c>
      <c r="I164" s="176"/>
      <c r="L164" s="32"/>
      <c r="M164" s="177"/>
      <c r="T164" s="53"/>
      <c r="AT164" s="17" t="s">
        <v>2193</v>
      </c>
      <c r="AU164" s="17" t="s">
        <v>81</v>
      </c>
    </row>
    <row r="165" spans="2:65" s="1" customFormat="1" ht="16.5" customHeight="1">
      <c r="B165" s="32"/>
      <c r="C165" s="131" t="s">
        <v>7</v>
      </c>
      <c r="D165" s="131" t="s">
        <v>434</v>
      </c>
      <c r="E165" s="132" t="s">
        <v>2479</v>
      </c>
      <c r="F165" s="133" t="s">
        <v>2480</v>
      </c>
      <c r="G165" s="134" t="s">
        <v>783</v>
      </c>
      <c r="H165" s="135">
        <v>277.38900000000001</v>
      </c>
      <c r="I165" s="136"/>
      <c r="J165" s="137">
        <f>ROUND(I165*H165,2)</f>
        <v>0</v>
      </c>
      <c r="K165" s="133" t="s">
        <v>19</v>
      </c>
      <c r="L165" s="138"/>
      <c r="M165" s="139" t="s">
        <v>19</v>
      </c>
      <c r="N165" s="140" t="s">
        <v>42</v>
      </c>
      <c r="P165" s="141">
        <f>O165*H165</f>
        <v>0</v>
      </c>
      <c r="Q165" s="141">
        <v>5.3E-3</v>
      </c>
      <c r="R165" s="141">
        <f>Q165*H165</f>
        <v>1.4701617</v>
      </c>
      <c r="S165" s="141">
        <v>0</v>
      </c>
      <c r="T165" s="142">
        <f>S165*H165</f>
        <v>0</v>
      </c>
      <c r="AR165" s="143" t="s">
        <v>629</v>
      </c>
      <c r="AT165" s="143" t="s">
        <v>434</v>
      </c>
      <c r="AU165" s="143" t="s">
        <v>81</v>
      </c>
      <c r="AY165" s="17" t="s">
        <v>429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7" t="s">
        <v>79</v>
      </c>
      <c r="BK165" s="144">
        <f>ROUND(I165*H165,2)</f>
        <v>0</v>
      </c>
      <c r="BL165" s="17" t="s">
        <v>550</v>
      </c>
      <c r="BM165" s="143" t="s">
        <v>2481</v>
      </c>
    </row>
    <row r="166" spans="2:65" s="13" customFormat="1">
      <c r="B166" s="152"/>
      <c r="D166" s="146" t="s">
        <v>442</v>
      </c>
      <c r="F166" s="154" t="s">
        <v>2482</v>
      </c>
      <c r="H166" s="155">
        <v>277.38900000000001</v>
      </c>
      <c r="I166" s="156"/>
      <c r="L166" s="152"/>
      <c r="M166" s="157"/>
      <c r="T166" s="158"/>
      <c r="AT166" s="153" t="s">
        <v>442</v>
      </c>
      <c r="AU166" s="153" t="s">
        <v>81</v>
      </c>
      <c r="AV166" s="13" t="s">
        <v>81</v>
      </c>
      <c r="AW166" s="13" t="s">
        <v>4</v>
      </c>
      <c r="AX166" s="13" t="s">
        <v>79</v>
      </c>
      <c r="AY166" s="153" t="s">
        <v>429</v>
      </c>
    </row>
    <row r="167" spans="2:65" s="1" customFormat="1" ht="24.2" customHeight="1">
      <c r="B167" s="32"/>
      <c r="C167" s="166" t="s">
        <v>589</v>
      </c>
      <c r="D167" s="166" t="s">
        <v>780</v>
      </c>
      <c r="E167" s="167" t="s">
        <v>2483</v>
      </c>
      <c r="F167" s="168" t="s">
        <v>2484</v>
      </c>
      <c r="G167" s="169" t="s">
        <v>783</v>
      </c>
      <c r="H167" s="170">
        <v>220</v>
      </c>
      <c r="I167" s="171"/>
      <c r="J167" s="172">
        <f>ROUND(I167*H167,2)</f>
        <v>0</v>
      </c>
      <c r="K167" s="168" t="s">
        <v>2192</v>
      </c>
      <c r="L167" s="32"/>
      <c r="M167" s="173" t="s">
        <v>19</v>
      </c>
      <c r="N167" s="174" t="s">
        <v>42</v>
      </c>
      <c r="P167" s="141">
        <f>O167*H167</f>
        <v>0</v>
      </c>
      <c r="Q167" s="141">
        <v>4.0000000000000002E-4</v>
      </c>
      <c r="R167" s="141">
        <f>Q167*H167</f>
        <v>8.8000000000000009E-2</v>
      </c>
      <c r="S167" s="141">
        <v>0</v>
      </c>
      <c r="T167" s="142">
        <f>S167*H167</f>
        <v>0</v>
      </c>
      <c r="AR167" s="143" t="s">
        <v>550</v>
      </c>
      <c r="AT167" s="143" t="s">
        <v>780</v>
      </c>
      <c r="AU167" s="143" t="s">
        <v>81</v>
      </c>
      <c r="AY167" s="17" t="s">
        <v>429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7" t="s">
        <v>79</v>
      </c>
      <c r="BK167" s="144">
        <f>ROUND(I167*H167,2)</f>
        <v>0</v>
      </c>
      <c r="BL167" s="17" t="s">
        <v>550</v>
      </c>
      <c r="BM167" s="143" t="s">
        <v>2485</v>
      </c>
    </row>
    <row r="168" spans="2:65" s="1" customFormat="1">
      <c r="B168" s="32"/>
      <c r="D168" s="189" t="s">
        <v>2193</v>
      </c>
      <c r="F168" s="190" t="s">
        <v>2486</v>
      </c>
      <c r="I168" s="176"/>
      <c r="L168" s="32"/>
      <c r="M168" s="177"/>
      <c r="T168" s="53"/>
      <c r="AT168" s="17" t="s">
        <v>2193</v>
      </c>
      <c r="AU168" s="17" t="s">
        <v>81</v>
      </c>
    </row>
    <row r="169" spans="2:65" s="13" customFormat="1">
      <c r="B169" s="152"/>
      <c r="D169" s="146" t="s">
        <v>442</v>
      </c>
      <c r="E169" s="153" t="s">
        <v>19</v>
      </c>
      <c r="F169" s="154" t="s">
        <v>2487</v>
      </c>
      <c r="H169" s="155">
        <v>220</v>
      </c>
      <c r="I169" s="156"/>
      <c r="L169" s="152"/>
      <c r="M169" s="157"/>
      <c r="T169" s="158"/>
      <c r="AT169" s="153" t="s">
        <v>442</v>
      </c>
      <c r="AU169" s="153" t="s">
        <v>81</v>
      </c>
      <c r="AV169" s="13" t="s">
        <v>81</v>
      </c>
      <c r="AW169" s="13" t="s">
        <v>32</v>
      </c>
      <c r="AX169" s="13" t="s">
        <v>79</v>
      </c>
      <c r="AY169" s="153" t="s">
        <v>429</v>
      </c>
    </row>
    <row r="170" spans="2:65" s="1" customFormat="1" ht="24.2" customHeight="1">
      <c r="B170" s="32"/>
      <c r="C170" s="166" t="s">
        <v>593</v>
      </c>
      <c r="D170" s="166" t="s">
        <v>780</v>
      </c>
      <c r="E170" s="167" t="s">
        <v>2488</v>
      </c>
      <c r="F170" s="168" t="s">
        <v>2489</v>
      </c>
      <c r="G170" s="169" t="s">
        <v>783</v>
      </c>
      <c r="H170" s="170">
        <v>18</v>
      </c>
      <c r="I170" s="171"/>
      <c r="J170" s="172">
        <f>ROUND(I170*H170,2)</f>
        <v>0</v>
      </c>
      <c r="K170" s="168" t="s">
        <v>2192</v>
      </c>
      <c r="L170" s="32"/>
      <c r="M170" s="173" t="s">
        <v>19</v>
      </c>
      <c r="N170" s="174" t="s">
        <v>42</v>
      </c>
      <c r="P170" s="141">
        <f>O170*H170</f>
        <v>0</v>
      </c>
      <c r="Q170" s="141">
        <v>4.0000000000000002E-4</v>
      </c>
      <c r="R170" s="141">
        <f>Q170*H170</f>
        <v>7.2000000000000007E-3</v>
      </c>
      <c r="S170" s="141">
        <v>0</v>
      </c>
      <c r="T170" s="142">
        <f>S170*H170</f>
        <v>0</v>
      </c>
      <c r="AR170" s="143" t="s">
        <v>550</v>
      </c>
      <c r="AT170" s="143" t="s">
        <v>780</v>
      </c>
      <c r="AU170" s="143" t="s">
        <v>81</v>
      </c>
      <c r="AY170" s="17" t="s">
        <v>429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7" t="s">
        <v>79</v>
      </c>
      <c r="BK170" s="144">
        <f>ROUND(I170*H170,2)</f>
        <v>0</v>
      </c>
      <c r="BL170" s="17" t="s">
        <v>550</v>
      </c>
      <c r="BM170" s="143" t="s">
        <v>2490</v>
      </c>
    </row>
    <row r="171" spans="2:65" s="1" customFormat="1">
      <c r="B171" s="32"/>
      <c r="D171" s="189" t="s">
        <v>2193</v>
      </c>
      <c r="F171" s="190" t="s">
        <v>2491</v>
      </c>
      <c r="I171" s="176"/>
      <c r="L171" s="32"/>
      <c r="M171" s="177"/>
      <c r="T171" s="53"/>
      <c r="AT171" s="17" t="s">
        <v>2193</v>
      </c>
      <c r="AU171" s="17" t="s">
        <v>81</v>
      </c>
    </row>
    <row r="172" spans="2:65" s="1" customFormat="1" ht="16.5" customHeight="1">
      <c r="B172" s="32"/>
      <c r="C172" s="131" t="s">
        <v>584</v>
      </c>
      <c r="D172" s="131" t="s">
        <v>434</v>
      </c>
      <c r="E172" s="132" t="s">
        <v>2479</v>
      </c>
      <c r="F172" s="133" t="s">
        <v>2480</v>
      </c>
      <c r="G172" s="134" t="s">
        <v>783</v>
      </c>
      <c r="H172" s="135">
        <v>290.59800000000001</v>
      </c>
      <c r="I172" s="136"/>
      <c r="J172" s="137">
        <f>ROUND(I172*H172,2)</f>
        <v>0</v>
      </c>
      <c r="K172" s="133" t="s">
        <v>19</v>
      </c>
      <c r="L172" s="138"/>
      <c r="M172" s="139" t="s">
        <v>19</v>
      </c>
      <c r="N172" s="140" t="s">
        <v>42</v>
      </c>
      <c r="P172" s="141">
        <f>O172*H172</f>
        <v>0</v>
      </c>
      <c r="Q172" s="141">
        <v>5.3E-3</v>
      </c>
      <c r="R172" s="141">
        <f>Q172*H172</f>
        <v>1.5401694000000001</v>
      </c>
      <c r="S172" s="141">
        <v>0</v>
      </c>
      <c r="T172" s="142">
        <f>S172*H172</f>
        <v>0</v>
      </c>
      <c r="AR172" s="143" t="s">
        <v>629</v>
      </c>
      <c r="AT172" s="143" t="s">
        <v>434</v>
      </c>
      <c r="AU172" s="143" t="s">
        <v>81</v>
      </c>
      <c r="AY172" s="17" t="s">
        <v>429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7" t="s">
        <v>79</v>
      </c>
      <c r="BK172" s="144">
        <f>ROUND(I172*H172,2)</f>
        <v>0</v>
      </c>
      <c r="BL172" s="17" t="s">
        <v>550</v>
      </c>
      <c r="BM172" s="143" t="s">
        <v>2492</v>
      </c>
    </row>
    <row r="173" spans="2:65" s="13" customFormat="1">
      <c r="B173" s="152"/>
      <c r="D173" s="146" t="s">
        <v>442</v>
      </c>
      <c r="F173" s="154" t="s">
        <v>2493</v>
      </c>
      <c r="H173" s="155">
        <v>290.59800000000001</v>
      </c>
      <c r="I173" s="156"/>
      <c r="L173" s="152"/>
      <c r="M173" s="157"/>
      <c r="T173" s="158"/>
      <c r="AT173" s="153" t="s">
        <v>442</v>
      </c>
      <c r="AU173" s="153" t="s">
        <v>81</v>
      </c>
      <c r="AV173" s="13" t="s">
        <v>81</v>
      </c>
      <c r="AW173" s="13" t="s">
        <v>4</v>
      </c>
      <c r="AX173" s="13" t="s">
        <v>79</v>
      </c>
      <c r="AY173" s="153" t="s">
        <v>429</v>
      </c>
    </row>
    <row r="174" spans="2:65" s="1" customFormat="1" ht="24.2" customHeight="1">
      <c r="B174" s="32"/>
      <c r="C174" s="166" t="s">
        <v>600</v>
      </c>
      <c r="D174" s="166" t="s">
        <v>780</v>
      </c>
      <c r="E174" s="167" t="s">
        <v>2494</v>
      </c>
      <c r="F174" s="168" t="s">
        <v>2495</v>
      </c>
      <c r="G174" s="169" t="s">
        <v>783</v>
      </c>
      <c r="H174" s="170">
        <v>220</v>
      </c>
      <c r="I174" s="171"/>
      <c r="J174" s="172">
        <f>ROUND(I174*H174,2)</f>
        <v>0</v>
      </c>
      <c r="K174" s="168" t="s">
        <v>2192</v>
      </c>
      <c r="L174" s="32"/>
      <c r="M174" s="173" t="s">
        <v>19</v>
      </c>
      <c r="N174" s="174" t="s">
        <v>42</v>
      </c>
      <c r="P174" s="141">
        <f>O174*H174</f>
        <v>0</v>
      </c>
      <c r="Q174" s="141">
        <v>0</v>
      </c>
      <c r="R174" s="141">
        <f>Q174*H174</f>
        <v>0</v>
      </c>
      <c r="S174" s="141">
        <v>0</v>
      </c>
      <c r="T174" s="142">
        <f>S174*H174</f>
        <v>0</v>
      </c>
      <c r="AR174" s="143" t="s">
        <v>550</v>
      </c>
      <c r="AT174" s="143" t="s">
        <v>780</v>
      </c>
      <c r="AU174" s="143" t="s">
        <v>81</v>
      </c>
      <c r="AY174" s="17" t="s">
        <v>429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7" t="s">
        <v>79</v>
      </c>
      <c r="BK174" s="144">
        <f>ROUND(I174*H174,2)</f>
        <v>0</v>
      </c>
      <c r="BL174" s="17" t="s">
        <v>550</v>
      </c>
      <c r="BM174" s="143" t="s">
        <v>2496</v>
      </c>
    </row>
    <row r="175" spans="2:65" s="1" customFormat="1">
      <c r="B175" s="32"/>
      <c r="D175" s="189" t="s">
        <v>2193</v>
      </c>
      <c r="F175" s="190" t="s">
        <v>2497</v>
      </c>
      <c r="I175" s="176"/>
      <c r="L175" s="32"/>
      <c r="M175" s="177"/>
      <c r="T175" s="53"/>
      <c r="AT175" s="17" t="s">
        <v>2193</v>
      </c>
      <c r="AU175" s="17" t="s">
        <v>81</v>
      </c>
    </row>
    <row r="176" spans="2:65" s="1" customFormat="1" ht="24.2" customHeight="1">
      <c r="B176" s="32"/>
      <c r="C176" s="131" t="s">
        <v>604</v>
      </c>
      <c r="D176" s="131" t="s">
        <v>434</v>
      </c>
      <c r="E176" s="132" t="s">
        <v>2498</v>
      </c>
      <c r="F176" s="133" t="s">
        <v>2499</v>
      </c>
      <c r="G176" s="134" t="s">
        <v>783</v>
      </c>
      <c r="H176" s="135">
        <v>231</v>
      </c>
      <c r="I176" s="136"/>
      <c r="J176" s="137">
        <f>ROUND(I176*H176,2)</f>
        <v>0</v>
      </c>
      <c r="K176" s="133" t="s">
        <v>2192</v>
      </c>
      <c r="L176" s="138"/>
      <c r="M176" s="139" t="s">
        <v>19</v>
      </c>
      <c r="N176" s="140" t="s">
        <v>42</v>
      </c>
      <c r="P176" s="141">
        <f>O176*H176</f>
        <v>0</v>
      </c>
      <c r="Q176" s="141">
        <v>8.0000000000000004E-4</v>
      </c>
      <c r="R176" s="141">
        <f>Q176*H176</f>
        <v>0.18480000000000002</v>
      </c>
      <c r="S176" s="141">
        <v>0</v>
      </c>
      <c r="T176" s="142">
        <f>S176*H176</f>
        <v>0</v>
      </c>
      <c r="AR176" s="143" t="s">
        <v>629</v>
      </c>
      <c r="AT176" s="143" t="s">
        <v>434</v>
      </c>
      <c r="AU176" s="143" t="s">
        <v>81</v>
      </c>
      <c r="AY176" s="17" t="s">
        <v>429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7" t="s">
        <v>79</v>
      </c>
      <c r="BK176" s="144">
        <f>ROUND(I176*H176,2)</f>
        <v>0</v>
      </c>
      <c r="BL176" s="17" t="s">
        <v>550</v>
      </c>
      <c r="BM176" s="143" t="s">
        <v>2500</v>
      </c>
    </row>
    <row r="177" spans="2:65" s="13" customFormat="1">
      <c r="B177" s="152"/>
      <c r="D177" s="146" t="s">
        <v>442</v>
      </c>
      <c r="F177" s="154" t="s">
        <v>2501</v>
      </c>
      <c r="H177" s="155">
        <v>231</v>
      </c>
      <c r="I177" s="156"/>
      <c r="L177" s="152"/>
      <c r="M177" s="157"/>
      <c r="T177" s="158"/>
      <c r="AT177" s="153" t="s">
        <v>442</v>
      </c>
      <c r="AU177" s="153" t="s">
        <v>81</v>
      </c>
      <c r="AV177" s="13" t="s">
        <v>81</v>
      </c>
      <c r="AW177" s="13" t="s">
        <v>4</v>
      </c>
      <c r="AX177" s="13" t="s">
        <v>79</v>
      </c>
      <c r="AY177" s="153" t="s">
        <v>429</v>
      </c>
    </row>
    <row r="178" spans="2:65" s="1" customFormat="1" ht="24.2" customHeight="1">
      <c r="B178" s="32"/>
      <c r="C178" s="166" t="s">
        <v>460</v>
      </c>
      <c r="D178" s="166" t="s">
        <v>780</v>
      </c>
      <c r="E178" s="167" t="s">
        <v>2502</v>
      </c>
      <c r="F178" s="168" t="s">
        <v>2503</v>
      </c>
      <c r="G178" s="169" t="s">
        <v>783</v>
      </c>
      <c r="H178" s="170">
        <v>220</v>
      </c>
      <c r="I178" s="171"/>
      <c r="J178" s="172">
        <f>ROUND(I178*H178,2)</f>
        <v>0</v>
      </c>
      <c r="K178" s="168" t="s">
        <v>2192</v>
      </c>
      <c r="L178" s="32"/>
      <c r="M178" s="173" t="s">
        <v>19</v>
      </c>
      <c r="N178" s="174" t="s">
        <v>42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550</v>
      </c>
      <c r="AT178" s="143" t="s">
        <v>780</v>
      </c>
      <c r="AU178" s="143" t="s">
        <v>81</v>
      </c>
      <c r="AY178" s="17" t="s">
        <v>429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7" t="s">
        <v>79</v>
      </c>
      <c r="BK178" s="144">
        <f>ROUND(I178*H178,2)</f>
        <v>0</v>
      </c>
      <c r="BL178" s="17" t="s">
        <v>550</v>
      </c>
      <c r="BM178" s="143" t="s">
        <v>2504</v>
      </c>
    </row>
    <row r="179" spans="2:65" s="1" customFormat="1">
      <c r="B179" s="32"/>
      <c r="D179" s="189" t="s">
        <v>2193</v>
      </c>
      <c r="F179" s="190" t="s">
        <v>2505</v>
      </c>
      <c r="I179" s="176"/>
      <c r="L179" s="32"/>
      <c r="M179" s="177"/>
      <c r="T179" s="53"/>
      <c r="AT179" s="17" t="s">
        <v>2193</v>
      </c>
      <c r="AU179" s="17" t="s">
        <v>81</v>
      </c>
    </row>
    <row r="180" spans="2:65" s="1" customFormat="1" ht="24.2" customHeight="1">
      <c r="B180" s="32"/>
      <c r="C180" s="131" t="s">
        <v>469</v>
      </c>
      <c r="D180" s="131" t="s">
        <v>434</v>
      </c>
      <c r="E180" s="132" t="s">
        <v>2506</v>
      </c>
      <c r="F180" s="133" t="s">
        <v>2507</v>
      </c>
      <c r="G180" s="134" t="s">
        <v>783</v>
      </c>
      <c r="H180" s="135">
        <v>231</v>
      </c>
      <c r="I180" s="136"/>
      <c r="J180" s="137">
        <f>ROUND(I180*H180,2)</f>
        <v>0</v>
      </c>
      <c r="K180" s="133" t="s">
        <v>2192</v>
      </c>
      <c r="L180" s="138"/>
      <c r="M180" s="139" t="s">
        <v>19</v>
      </c>
      <c r="N180" s="140" t="s">
        <v>42</v>
      </c>
      <c r="P180" s="141">
        <f>O180*H180</f>
        <v>0</v>
      </c>
      <c r="Q180" s="141">
        <v>1E-3</v>
      </c>
      <c r="R180" s="141">
        <f>Q180*H180</f>
        <v>0.23100000000000001</v>
      </c>
      <c r="S180" s="141">
        <v>0</v>
      </c>
      <c r="T180" s="142">
        <f>S180*H180</f>
        <v>0</v>
      </c>
      <c r="AR180" s="143" t="s">
        <v>629</v>
      </c>
      <c r="AT180" s="143" t="s">
        <v>434</v>
      </c>
      <c r="AU180" s="143" t="s">
        <v>81</v>
      </c>
      <c r="AY180" s="17" t="s">
        <v>429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7" t="s">
        <v>79</v>
      </c>
      <c r="BK180" s="144">
        <f>ROUND(I180*H180,2)</f>
        <v>0</v>
      </c>
      <c r="BL180" s="17" t="s">
        <v>550</v>
      </c>
      <c r="BM180" s="143" t="s">
        <v>2508</v>
      </c>
    </row>
    <row r="181" spans="2:65" s="13" customFormat="1">
      <c r="B181" s="152"/>
      <c r="D181" s="146" t="s">
        <v>442</v>
      </c>
      <c r="F181" s="154" t="s">
        <v>2501</v>
      </c>
      <c r="H181" s="155">
        <v>231</v>
      </c>
      <c r="I181" s="156"/>
      <c r="L181" s="152"/>
      <c r="M181" s="157"/>
      <c r="T181" s="158"/>
      <c r="AT181" s="153" t="s">
        <v>442</v>
      </c>
      <c r="AU181" s="153" t="s">
        <v>81</v>
      </c>
      <c r="AV181" s="13" t="s">
        <v>81</v>
      </c>
      <c r="AW181" s="13" t="s">
        <v>4</v>
      </c>
      <c r="AX181" s="13" t="s">
        <v>79</v>
      </c>
      <c r="AY181" s="153" t="s">
        <v>429</v>
      </c>
    </row>
    <row r="182" spans="2:65" s="1" customFormat="1" ht="24.2" customHeight="1">
      <c r="B182" s="32"/>
      <c r="C182" s="166" t="s">
        <v>14</v>
      </c>
      <c r="D182" s="166" t="s">
        <v>780</v>
      </c>
      <c r="E182" s="167" t="s">
        <v>2509</v>
      </c>
      <c r="F182" s="168" t="s">
        <v>2510</v>
      </c>
      <c r="G182" s="169" t="s">
        <v>483</v>
      </c>
      <c r="H182" s="170">
        <v>18</v>
      </c>
      <c r="I182" s="171"/>
      <c r="J182" s="172">
        <f>ROUND(I182*H182,2)</f>
        <v>0</v>
      </c>
      <c r="K182" s="168" t="s">
        <v>2192</v>
      </c>
      <c r="L182" s="32"/>
      <c r="M182" s="173" t="s">
        <v>19</v>
      </c>
      <c r="N182" s="174" t="s">
        <v>42</v>
      </c>
      <c r="P182" s="141">
        <f>O182*H182</f>
        <v>0</v>
      </c>
      <c r="Q182" s="141">
        <v>3.1E-4</v>
      </c>
      <c r="R182" s="141">
        <f>Q182*H182</f>
        <v>5.5799999999999999E-3</v>
      </c>
      <c r="S182" s="141">
        <v>0</v>
      </c>
      <c r="T182" s="142">
        <f>S182*H182</f>
        <v>0</v>
      </c>
      <c r="AR182" s="143" t="s">
        <v>550</v>
      </c>
      <c r="AT182" s="143" t="s">
        <v>780</v>
      </c>
      <c r="AU182" s="143" t="s">
        <v>81</v>
      </c>
      <c r="AY182" s="17" t="s">
        <v>429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7" t="s">
        <v>79</v>
      </c>
      <c r="BK182" s="144">
        <f>ROUND(I182*H182,2)</f>
        <v>0</v>
      </c>
      <c r="BL182" s="17" t="s">
        <v>550</v>
      </c>
      <c r="BM182" s="143" t="s">
        <v>2511</v>
      </c>
    </row>
    <row r="183" spans="2:65" s="1" customFormat="1">
      <c r="B183" s="32"/>
      <c r="D183" s="189" t="s">
        <v>2193</v>
      </c>
      <c r="F183" s="190" t="s">
        <v>2512</v>
      </c>
      <c r="I183" s="176"/>
      <c r="L183" s="32"/>
      <c r="M183" s="177"/>
      <c r="T183" s="53"/>
      <c r="AT183" s="17" t="s">
        <v>2193</v>
      </c>
      <c r="AU183" s="17" t="s">
        <v>81</v>
      </c>
    </row>
    <row r="184" spans="2:65" s="13" customFormat="1">
      <c r="B184" s="152"/>
      <c r="D184" s="146" t="s">
        <v>442</v>
      </c>
      <c r="E184" s="153" t="s">
        <v>19</v>
      </c>
      <c r="F184" s="154" t="s">
        <v>2513</v>
      </c>
      <c r="H184" s="155">
        <v>18</v>
      </c>
      <c r="I184" s="156"/>
      <c r="L184" s="152"/>
      <c r="M184" s="157"/>
      <c r="T184" s="158"/>
      <c r="AT184" s="153" t="s">
        <v>442</v>
      </c>
      <c r="AU184" s="153" t="s">
        <v>81</v>
      </c>
      <c r="AV184" s="13" t="s">
        <v>81</v>
      </c>
      <c r="AW184" s="13" t="s">
        <v>32</v>
      </c>
      <c r="AX184" s="13" t="s">
        <v>79</v>
      </c>
      <c r="AY184" s="153" t="s">
        <v>429</v>
      </c>
    </row>
    <row r="185" spans="2:65" s="1" customFormat="1" ht="16.5" customHeight="1">
      <c r="B185" s="32"/>
      <c r="C185" s="131" t="s">
        <v>458</v>
      </c>
      <c r="D185" s="131" t="s">
        <v>434</v>
      </c>
      <c r="E185" s="132" t="s">
        <v>2514</v>
      </c>
      <c r="F185" s="133" t="s">
        <v>2515</v>
      </c>
      <c r="G185" s="134" t="s">
        <v>483</v>
      </c>
      <c r="H185" s="135">
        <v>18.36</v>
      </c>
      <c r="I185" s="136"/>
      <c r="J185" s="137">
        <f>ROUND(I185*H185,2)</f>
        <v>0</v>
      </c>
      <c r="K185" s="133" t="s">
        <v>19</v>
      </c>
      <c r="L185" s="138"/>
      <c r="M185" s="139" t="s">
        <v>19</v>
      </c>
      <c r="N185" s="140" t="s">
        <v>42</v>
      </c>
      <c r="P185" s="141">
        <f>O185*H185</f>
        <v>0</v>
      </c>
      <c r="Q185" s="141">
        <v>0</v>
      </c>
      <c r="R185" s="141">
        <f>Q185*H185</f>
        <v>0</v>
      </c>
      <c r="S185" s="141">
        <v>0</v>
      </c>
      <c r="T185" s="142">
        <f>S185*H185</f>
        <v>0</v>
      </c>
      <c r="AR185" s="143" t="s">
        <v>629</v>
      </c>
      <c r="AT185" s="143" t="s">
        <v>434</v>
      </c>
      <c r="AU185" s="143" t="s">
        <v>81</v>
      </c>
      <c r="AY185" s="17" t="s">
        <v>429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7" t="s">
        <v>79</v>
      </c>
      <c r="BK185" s="144">
        <f>ROUND(I185*H185,2)</f>
        <v>0</v>
      </c>
      <c r="BL185" s="17" t="s">
        <v>550</v>
      </c>
      <c r="BM185" s="143" t="s">
        <v>2516</v>
      </c>
    </row>
    <row r="186" spans="2:65" s="13" customFormat="1">
      <c r="B186" s="152"/>
      <c r="D186" s="146" t="s">
        <v>442</v>
      </c>
      <c r="F186" s="154" t="s">
        <v>2517</v>
      </c>
      <c r="H186" s="155">
        <v>18.36</v>
      </c>
      <c r="I186" s="156"/>
      <c r="L186" s="152"/>
      <c r="M186" s="157"/>
      <c r="T186" s="158"/>
      <c r="AT186" s="153" t="s">
        <v>442</v>
      </c>
      <c r="AU186" s="153" t="s">
        <v>81</v>
      </c>
      <c r="AV186" s="13" t="s">
        <v>81</v>
      </c>
      <c r="AW186" s="13" t="s">
        <v>4</v>
      </c>
      <c r="AX186" s="13" t="s">
        <v>79</v>
      </c>
      <c r="AY186" s="153" t="s">
        <v>429</v>
      </c>
    </row>
    <row r="187" spans="2:65" s="1" customFormat="1" ht="49.15" customHeight="1">
      <c r="B187" s="32"/>
      <c r="C187" s="166" t="s">
        <v>621</v>
      </c>
      <c r="D187" s="166" t="s">
        <v>780</v>
      </c>
      <c r="E187" s="167" t="s">
        <v>2518</v>
      </c>
      <c r="F187" s="168" t="s">
        <v>2519</v>
      </c>
      <c r="G187" s="169" t="s">
        <v>719</v>
      </c>
      <c r="H187" s="170">
        <v>3.5270000000000001</v>
      </c>
      <c r="I187" s="171"/>
      <c r="J187" s="172">
        <f>ROUND(I187*H187,2)</f>
        <v>0</v>
      </c>
      <c r="K187" s="168" t="s">
        <v>2192</v>
      </c>
      <c r="L187" s="32"/>
      <c r="M187" s="173" t="s">
        <v>19</v>
      </c>
      <c r="N187" s="174" t="s">
        <v>42</v>
      </c>
      <c r="P187" s="141">
        <f>O187*H187</f>
        <v>0</v>
      </c>
      <c r="Q187" s="141">
        <v>0</v>
      </c>
      <c r="R187" s="141">
        <f>Q187*H187</f>
        <v>0</v>
      </c>
      <c r="S187" s="141">
        <v>0</v>
      </c>
      <c r="T187" s="142">
        <f>S187*H187</f>
        <v>0</v>
      </c>
      <c r="AR187" s="143" t="s">
        <v>550</v>
      </c>
      <c r="AT187" s="143" t="s">
        <v>780</v>
      </c>
      <c r="AU187" s="143" t="s">
        <v>81</v>
      </c>
      <c r="AY187" s="17" t="s">
        <v>429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7" t="s">
        <v>79</v>
      </c>
      <c r="BK187" s="144">
        <f>ROUND(I187*H187,2)</f>
        <v>0</v>
      </c>
      <c r="BL187" s="17" t="s">
        <v>550</v>
      </c>
      <c r="BM187" s="143" t="s">
        <v>2520</v>
      </c>
    </row>
    <row r="188" spans="2:65" s="1" customFormat="1">
      <c r="B188" s="32"/>
      <c r="D188" s="189" t="s">
        <v>2193</v>
      </c>
      <c r="F188" s="190" t="s">
        <v>2521</v>
      </c>
      <c r="I188" s="176"/>
      <c r="L188" s="32"/>
      <c r="M188" s="187"/>
      <c r="N188" s="183"/>
      <c r="O188" s="183"/>
      <c r="P188" s="183"/>
      <c r="Q188" s="183"/>
      <c r="R188" s="183"/>
      <c r="S188" s="183"/>
      <c r="T188" s="188"/>
      <c r="AT188" s="17" t="s">
        <v>2193</v>
      </c>
      <c r="AU188" s="17" t="s">
        <v>81</v>
      </c>
    </row>
    <row r="189" spans="2:65" s="1" customFormat="1" ht="6.95" customHeight="1">
      <c r="B189" s="41"/>
      <c r="C189" s="42"/>
      <c r="D189" s="42"/>
      <c r="E189" s="42"/>
      <c r="F189" s="42"/>
      <c r="G189" s="42"/>
      <c r="H189" s="42"/>
      <c r="I189" s="42"/>
      <c r="J189" s="42"/>
      <c r="K189" s="42"/>
      <c r="L189" s="32"/>
    </row>
  </sheetData>
  <sheetProtection algorithmName="SHA-512" hashValue="8Msibo6Q3pGUCQWq+RLTZWRokIsBYWrkfe/CjcRqAQBog+7poBluGpCKE+SrBe1DFaafNxuHMUd6Qq0q4MCAZQ==" saltValue="CvxRx0jRmvyPEKvXcT4L+069Vw2s69cvPW8dwiySJ8WZ3BVL9fFG+hWkSbUv7/zzQjLIZu/KDKAj55mt2Gzdhw==" spinCount="100000" sheet="1" objects="1" scenarios="1" formatColumns="0" formatRows="0" autoFilter="0"/>
  <autoFilter ref="C100:K188" xr:uid="{00000000-0009-0000-0000-000016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1600-000000000000}"/>
    <hyperlink ref="F109" r:id="rId2" xr:uid="{00000000-0004-0000-1600-000001000000}"/>
    <hyperlink ref="F113" r:id="rId3" xr:uid="{00000000-0004-0000-1600-000002000000}"/>
    <hyperlink ref="F116" r:id="rId4" xr:uid="{00000000-0004-0000-1600-000003000000}"/>
    <hyperlink ref="F118" r:id="rId5" xr:uid="{00000000-0004-0000-1600-000004000000}"/>
    <hyperlink ref="F121" r:id="rId6" xr:uid="{00000000-0004-0000-1600-000005000000}"/>
    <hyperlink ref="F123" r:id="rId7" xr:uid="{00000000-0004-0000-1600-000006000000}"/>
    <hyperlink ref="F127" r:id="rId8" xr:uid="{00000000-0004-0000-1600-000007000000}"/>
    <hyperlink ref="F130" r:id="rId9" xr:uid="{00000000-0004-0000-1600-000008000000}"/>
    <hyperlink ref="F133" r:id="rId10" xr:uid="{00000000-0004-0000-1600-000009000000}"/>
    <hyperlink ref="F140" r:id="rId11" xr:uid="{00000000-0004-0000-1600-00000A000000}"/>
    <hyperlink ref="F143" r:id="rId12" xr:uid="{00000000-0004-0000-1600-00000B000000}"/>
    <hyperlink ref="F147" r:id="rId13" xr:uid="{00000000-0004-0000-1600-00000C000000}"/>
    <hyperlink ref="F150" r:id="rId14" xr:uid="{00000000-0004-0000-1600-00000D000000}"/>
    <hyperlink ref="F156" r:id="rId15" xr:uid="{00000000-0004-0000-1600-00000E000000}"/>
    <hyperlink ref="F158" r:id="rId16" xr:uid="{00000000-0004-0000-1600-00000F000000}"/>
    <hyperlink ref="F162" r:id="rId17" xr:uid="{00000000-0004-0000-1600-000010000000}"/>
    <hyperlink ref="F164" r:id="rId18" xr:uid="{00000000-0004-0000-1600-000011000000}"/>
    <hyperlink ref="F168" r:id="rId19" xr:uid="{00000000-0004-0000-1600-000012000000}"/>
    <hyperlink ref="F171" r:id="rId20" xr:uid="{00000000-0004-0000-1600-000013000000}"/>
    <hyperlink ref="F175" r:id="rId21" xr:uid="{00000000-0004-0000-1600-000014000000}"/>
    <hyperlink ref="F179" r:id="rId22" xr:uid="{00000000-0004-0000-1600-000015000000}"/>
    <hyperlink ref="F183" r:id="rId23" xr:uid="{00000000-0004-0000-1600-000016000000}"/>
    <hyperlink ref="F188" r:id="rId24" xr:uid="{00000000-0004-0000-1600-00001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47"/>
  <sheetViews>
    <sheetView showGridLines="0" topLeftCell="A100" workbookViewId="0">
      <selection activeCell="I109" sqref="I109:I11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150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2364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2522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ROUND((SUM(BE94:BE146)),  2)</f>
        <v>0</v>
      </c>
      <c r="I37" s="93">
        <v>0.21</v>
      </c>
      <c r="J37" s="83">
        <f>ROUND(((SUM(BE94:BE146))*I37),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ROUND((SUM(BF94:BF146)),  2)</f>
        <v>0</v>
      </c>
      <c r="I38" s="93">
        <v>0.12</v>
      </c>
      <c r="J38" s="83">
        <f>ROUND(((SUM(BF94:BF146))*I38),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ROUND((SUM(BG94:BG146)),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ROUND((SUM(BH94:BH146)),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ROUND((SUM(BI94:BI146)),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2364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Most v km 16,243_Železniční svršek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408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8" customFormat="1" ht="24.95" customHeight="1">
      <c r="B70" s="103"/>
      <c r="D70" s="104" t="s">
        <v>412</v>
      </c>
      <c r="E70" s="105"/>
      <c r="F70" s="105"/>
      <c r="G70" s="105"/>
      <c r="H70" s="105"/>
      <c r="I70" s="105"/>
      <c r="J70" s="106">
        <f>J131</f>
        <v>0</v>
      </c>
      <c r="L70" s="103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16.5" customHeight="1">
      <c r="B82" s="20"/>
      <c r="E82" s="326" t="s">
        <v>2363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2364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Most v km 16,243_Železniční svršek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Správa železnic, státní organizace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P95+P131</f>
        <v>0</v>
      </c>
      <c r="Q94" s="50"/>
      <c r="R94" s="116">
        <f>R95+R131</f>
        <v>241.74854000000005</v>
      </c>
      <c r="S94" s="50"/>
      <c r="T94" s="117">
        <f>T95+T131</f>
        <v>0</v>
      </c>
      <c r="AT94" s="17" t="s">
        <v>70</v>
      </c>
      <c r="AU94" s="17" t="s">
        <v>406</v>
      </c>
      <c r="BK94" s="118">
        <f>BK95+BK131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</f>
        <v>0</v>
      </c>
      <c r="R95" s="125">
        <f>R96</f>
        <v>241.74854000000005</v>
      </c>
      <c r="T95" s="126">
        <f>T96</f>
        <v>0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</f>
        <v>0</v>
      </c>
    </row>
    <row r="96" spans="2:63" s="11" customFormat="1" ht="22.9" customHeight="1">
      <c r="B96" s="119"/>
      <c r="D96" s="120" t="s">
        <v>70</v>
      </c>
      <c r="E96" s="129" t="s">
        <v>430</v>
      </c>
      <c r="F96" s="129" t="s">
        <v>431</v>
      </c>
      <c r="I96" s="122"/>
      <c r="J96" s="130">
        <f>BK96</f>
        <v>0</v>
      </c>
      <c r="L96" s="119"/>
      <c r="M96" s="124"/>
      <c r="P96" s="125">
        <f>SUM(P97:P130)</f>
        <v>0</v>
      </c>
      <c r="R96" s="125">
        <f>SUM(R97:R130)</f>
        <v>241.74854000000005</v>
      </c>
      <c r="T96" s="126">
        <f>SUM(T97:T130)</f>
        <v>0</v>
      </c>
      <c r="AR96" s="120" t="s">
        <v>79</v>
      </c>
      <c r="AT96" s="127" t="s">
        <v>70</v>
      </c>
      <c r="AU96" s="127" t="s">
        <v>79</v>
      </c>
      <c r="AY96" s="120" t="s">
        <v>429</v>
      </c>
      <c r="BK96" s="128">
        <f>SUM(BK97:BK130)</f>
        <v>0</v>
      </c>
    </row>
    <row r="97" spans="2:65" s="1" customFormat="1" ht="90" customHeight="1">
      <c r="B97" s="32"/>
      <c r="C97" s="166" t="s">
        <v>79</v>
      </c>
      <c r="D97" s="166" t="s">
        <v>780</v>
      </c>
      <c r="E97" s="167" t="s">
        <v>2523</v>
      </c>
      <c r="F97" s="168" t="s">
        <v>2524</v>
      </c>
      <c r="G97" s="169" t="s">
        <v>830</v>
      </c>
      <c r="H97" s="170">
        <v>2.1999999999999999E-2</v>
      </c>
      <c r="I97" s="171"/>
      <c r="J97" s="172">
        <f>ROUND(I97*H97,2)</f>
        <v>0</v>
      </c>
      <c r="K97" s="168" t="s">
        <v>438</v>
      </c>
      <c r="L97" s="32"/>
      <c r="M97" s="173" t="s">
        <v>19</v>
      </c>
      <c r="N97" s="174" t="s">
        <v>42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440</v>
      </c>
      <c r="AT97" s="143" t="s">
        <v>780</v>
      </c>
      <c r="AU97" s="143" t="s">
        <v>81</v>
      </c>
      <c r="AY97" s="17" t="s">
        <v>429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7" t="s">
        <v>79</v>
      </c>
      <c r="BK97" s="144">
        <f>ROUND(I97*H97,2)</f>
        <v>0</v>
      </c>
      <c r="BL97" s="17" t="s">
        <v>440</v>
      </c>
      <c r="BM97" s="143" t="s">
        <v>2525</v>
      </c>
    </row>
    <row r="98" spans="2:65" s="1" customFormat="1" ht="78" customHeight="1">
      <c r="B98" s="32"/>
      <c r="C98" s="166" t="s">
        <v>81</v>
      </c>
      <c r="D98" s="166" t="s">
        <v>780</v>
      </c>
      <c r="E98" s="167" t="s">
        <v>2526</v>
      </c>
      <c r="F98" s="168" t="s">
        <v>2527</v>
      </c>
      <c r="G98" s="169" t="s">
        <v>752</v>
      </c>
      <c r="H98" s="170">
        <v>46.2</v>
      </c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440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440</v>
      </c>
      <c r="BM98" s="143" t="s">
        <v>2528</v>
      </c>
    </row>
    <row r="99" spans="2:65" s="13" customFormat="1">
      <c r="B99" s="152"/>
      <c r="D99" s="146" t="s">
        <v>442</v>
      </c>
      <c r="E99" s="153" t="s">
        <v>19</v>
      </c>
      <c r="F99" s="154" t="s">
        <v>2529</v>
      </c>
      <c r="H99" s="155">
        <v>46.2</v>
      </c>
      <c r="I99" s="156"/>
      <c r="L99" s="152"/>
      <c r="M99" s="157"/>
      <c r="T99" s="158"/>
      <c r="AT99" s="153" t="s">
        <v>442</v>
      </c>
      <c r="AU99" s="153" t="s">
        <v>81</v>
      </c>
      <c r="AV99" s="13" t="s">
        <v>81</v>
      </c>
      <c r="AW99" s="13" t="s">
        <v>32</v>
      </c>
      <c r="AX99" s="13" t="s">
        <v>79</v>
      </c>
      <c r="AY99" s="153" t="s">
        <v>429</v>
      </c>
    </row>
    <row r="100" spans="2:65" s="1" customFormat="1" ht="90" customHeight="1">
      <c r="B100" s="32"/>
      <c r="C100" s="166" t="s">
        <v>97</v>
      </c>
      <c r="D100" s="166" t="s">
        <v>780</v>
      </c>
      <c r="E100" s="167" t="s">
        <v>2530</v>
      </c>
      <c r="F100" s="168" t="s">
        <v>2531</v>
      </c>
      <c r="G100" s="169" t="s">
        <v>752</v>
      </c>
      <c r="H100" s="170">
        <v>46</v>
      </c>
      <c r="I100" s="171"/>
      <c r="J100" s="172">
        <f>ROUND(I100*H100,2)</f>
        <v>0</v>
      </c>
      <c r="K100" s="168" t="s">
        <v>438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440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440</v>
      </c>
      <c r="BM100" s="143" t="s">
        <v>2532</v>
      </c>
    </row>
    <row r="101" spans="2:65" s="1" customFormat="1" ht="21.75" customHeight="1">
      <c r="B101" s="32"/>
      <c r="C101" s="131" t="s">
        <v>440</v>
      </c>
      <c r="D101" s="131" t="s">
        <v>434</v>
      </c>
      <c r="E101" s="132" t="s">
        <v>765</v>
      </c>
      <c r="F101" s="133" t="s">
        <v>766</v>
      </c>
      <c r="G101" s="134" t="s">
        <v>719</v>
      </c>
      <c r="H101" s="135">
        <v>87.4</v>
      </c>
      <c r="I101" s="136"/>
      <c r="J101" s="137">
        <f>ROUND(I101*H101,2)</f>
        <v>0</v>
      </c>
      <c r="K101" s="133" t="s">
        <v>438</v>
      </c>
      <c r="L101" s="138"/>
      <c r="M101" s="139" t="s">
        <v>19</v>
      </c>
      <c r="N101" s="140" t="s">
        <v>42</v>
      </c>
      <c r="P101" s="141">
        <f>O101*H101</f>
        <v>0</v>
      </c>
      <c r="Q101" s="141">
        <v>1</v>
      </c>
      <c r="R101" s="141">
        <f>Q101*H101</f>
        <v>87.4</v>
      </c>
      <c r="S101" s="141">
        <v>0</v>
      </c>
      <c r="T101" s="142">
        <f>S101*H101</f>
        <v>0</v>
      </c>
      <c r="AR101" s="143" t="s">
        <v>439</v>
      </c>
      <c r="AT101" s="143" t="s">
        <v>434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2533</v>
      </c>
    </row>
    <row r="102" spans="2:65" s="13" customFormat="1">
      <c r="B102" s="152"/>
      <c r="D102" s="146" t="s">
        <v>442</v>
      </c>
      <c r="F102" s="154" t="s">
        <v>2534</v>
      </c>
      <c r="H102" s="155">
        <v>87.4</v>
      </c>
      <c r="I102" s="156"/>
      <c r="L102" s="152"/>
      <c r="M102" s="157"/>
      <c r="T102" s="158"/>
      <c r="AT102" s="153" t="s">
        <v>442</v>
      </c>
      <c r="AU102" s="153" t="s">
        <v>81</v>
      </c>
      <c r="AV102" s="13" t="s">
        <v>81</v>
      </c>
      <c r="AW102" s="13" t="s">
        <v>4</v>
      </c>
      <c r="AX102" s="13" t="s">
        <v>79</v>
      </c>
      <c r="AY102" s="153" t="s">
        <v>429</v>
      </c>
    </row>
    <row r="103" spans="2:65" s="1" customFormat="1" ht="76.349999999999994" customHeight="1">
      <c r="B103" s="32"/>
      <c r="C103" s="166" t="s">
        <v>430</v>
      </c>
      <c r="D103" s="166" t="s">
        <v>780</v>
      </c>
      <c r="E103" s="167" t="s">
        <v>2535</v>
      </c>
      <c r="F103" s="168" t="s">
        <v>2536</v>
      </c>
      <c r="G103" s="169" t="s">
        <v>830</v>
      </c>
      <c r="H103" s="170">
        <v>2.1999999999999999E-2</v>
      </c>
      <c r="I103" s="171"/>
      <c r="J103" s="172">
        <f>ROUND(I103*H103,2)</f>
        <v>0</v>
      </c>
      <c r="K103" s="168" t="s">
        <v>438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2537</v>
      </c>
    </row>
    <row r="104" spans="2:65" s="1" customFormat="1" ht="16.5" customHeight="1">
      <c r="B104" s="32"/>
      <c r="C104" s="131" t="s">
        <v>493</v>
      </c>
      <c r="D104" s="131" t="s">
        <v>434</v>
      </c>
      <c r="E104" s="132" t="s">
        <v>2538</v>
      </c>
      <c r="F104" s="133" t="s">
        <v>2539</v>
      </c>
      <c r="G104" s="134" t="s">
        <v>483</v>
      </c>
      <c r="H104" s="135">
        <v>44</v>
      </c>
      <c r="I104" s="282"/>
      <c r="J104" s="137">
        <f>ROUND(I104*H104,2)</f>
        <v>0</v>
      </c>
      <c r="K104" s="133" t="s">
        <v>438</v>
      </c>
      <c r="L104" s="138"/>
      <c r="M104" s="139" t="s">
        <v>19</v>
      </c>
      <c r="N104" s="140" t="s">
        <v>42</v>
      </c>
      <c r="P104" s="141">
        <f>O104*H104</f>
        <v>0</v>
      </c>
      <c r="Q104" s="141">
        <v>6.4979999999999996E-2</v>
      </c>
      <c r="R104" s="141">
        <f>Q104*H104</f>
        <v>2.8591199999999999</v>
      </c>
      <c r="S104" s="141">
        <v>0</v>
      </c>
      <c r="T104" s="142">
        <f>S104*H104</f>
        <v>0</v>
      </c>
      <c r="AR104" s="143" t="s">
        <v>439</v>
      </c>
      <c r="AT104" s="143" t="s">
        <v>434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2540</v>
      </c>
    </row>
    <row r="105" spans="2:65" s="1" customFormat="1" ht="19.5">
      <c r="B105" s="32"/>
      <c r="D105" s="146" t="s">
        <v>777</v>
      </c>
      <c r="F105" s="175" t="s">
        <v>2541</v>
      </c>
      <c r="L105" s="32"/>
      <c r="M105" s="177"/>
      <c r="T105" s="53"/>
      <c r="AT105" s="17" t="s">
        <v>777</v>
      </c>
      <c r="AU105" s="17" t="s">
        <v>81</v>
      </c>
    </row>
    <row r="106" spans="2:65" s="1" customFormat="1" ht="21.75" customHeight="1">
      <c r="B106" s="32"/>
      <c r="C106" s="131" t="s">
        <v>499</v>
      </c>
      <c r="D106" s="131" t="s">
        <v>434</v>
      </c>
      <c r="E106" s="132" t="s">
        <v>551</v>
      </c>
      <c r="F106" s="133" t="s">
        <v>552</v>
      </c>
      <c r="G106" s="134" t="s">
        <v>437</v>
      </c>
      <c r="H106" s="135">
        <v>38</v>
      </c>
      <c r="I106" s="282"/>
      <c r="J106" s="137">
        <f>ROUND(I106*H106,2)</f>
        <v>0</v>
      </c>
      <c r="K106" s="133" t="s">
        <v>438</v>
      </c>
      <c r="L106" s="138"/>
      <c r="M106" s="139" t="s">
        <v>19</v>
      </c>
      <c r="N106" s="140" t="s">
        <v>42</v>
      </c>
      <c r="P106" s="141">
        <f>O106*H106</f>
        <v>0</v>
      </c>
      <c r="Q106" s="141">
        <v>2.1000000000000001E-4</v>
      </c>
      <c r="R106" s="141">
        <f>Q106*H106</f>
        <v>7.980000000000001E-3</v>
      </c>
      <c r="S106" s="141">
        <v>0</v>
      </c>
      <c r="T106" s="142">
        <f>S106*H106</f>
        <v>0</v>
      </c>
      <c r="AR106" s="143" t="s">
        <v>439</v>
      </c>
      <c r="AT106" s="143" t="s">
        <v>434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2542</v>
      </c>
    </row>
    <row r="107" spans="2:65" s="1" customFormat="1" ht="19.5">
      <c r="B107" s="32"/>
      <c r="D107" s="146" t="s">
        <v>777</v>
      </c>
      <c r="F107" s="175" t="s">
        <v>2543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" customFormat="1" ht="90" customHeight="1">
      <c r="B108" s="32"/>
      <c r="C108" s="166" t="s">
        <v>439</v>
      </c>
      <c r="D108" s="166" t="s">
        <v>780</v>
      </c>
      <c r="E108" s="167" t="s">
        <v>2544</v>
      </c>
      <c r="F108" s="168" t="s">
        <v>2545</v>
      </c>
      <c r="G108" s="169" t="s">
        <v>917</v>
      </c>
      <c r="H108" s="170">
        <v>4</v>
      </c>
      <c r="I108" s="171"/>
      <c r="J108" s="172">
        <f>ROUND(I108*H108,2)</f>
        <v>0</v>
      </c>
      <c r="K108" s="168" t="s">
        <v>438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2546</v>
      </c>
    </row>
    <row r="109" spans="2:65" s="1" customFormat="1" ht="16.5" customHeight="1">
      <c r="B109" s="32"/>
      <c r="C109" s="131" t="s">
        <v>509</v>
      </c>
      <c r="D109" s="131" t="s">
        <v>434</v>
      </c>
      <c r="E109" s="132" t="s">
        <v>2547</v>
      </c>
      <c r="F109" s="133" t="s">
        <v>2548</v>
      </c>
      <c r="G109" s="134" t="s">
        <v>437</v>
      </c>
      <c r="H109" s="135">
        <v>8</v>
      </c>
      <c r="I109" s="282"/>
      <c r="J109" s="137">
        <f>ROUND(I109*H109,2)</f>
        <v>0</v>
      </c>
      <c r="K109" s="133" t="s">
        <v>438</v>
      </c>
      <c r="L109" s="138"/>
      <c r="M109" s="139" t="s">
        <v>19</v>
      </c>
      <c r="N109" s="140" t="s">
        <v>42</v>
      </c>
      <c r="P109" s="141">
        <f>O109*H109</f>
        <v>0</v>
      </c>
      <c r="Q109" s="141">
        <v>2.128E-2</v>
      </c>
      <c r="R109" s="141">
        <f>Q109*H109</f>
        <v>0.17024</v>
      </c>
      <c r="S109" s="141">
        <v>0</v>
      </c>
      <c r="T109" s="142">
        <f>S109*H109</f>
        <v>0</v>
      </c>
      <c r="AR109" s="143" t="s">
        <v>439</v>
      </c>
      <c r="AT109" s="143" t="s">
        <v>434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440</v>
      </c>
      <c r="BM109" s="143" t="s">
        <v>2549</v>
      </c>
    </row>
    <row r="110" spans="2:65" s="1" customFormat="1" ht="19.5">
      <c r="B110" s="32"/>
      <c r="D110" s="146" t="s">
        <v>777</v>
      </c>
      <c r="F110" s="175" t="s">
        <v>2550</v>
      </c>
      <c r="L110" s="32"/>
      <c r="M110" s="177"/>
      <c r="T110" s="53"/>
      <c r="AT110" s="17" t="s">
        <v>777</v>
      </c>
      <c r="AU110" s="17" t="s">
        <v>81</v>
      </c>
    </row>
    <row r="111" spans="2:65" s="1" customFormat="1" ht="16.5" customHeight="1">
      <c r="B111" s="32"/>
      <c r="C111" s="131" t="s">
        <v>504</v>
      </c>
      <c r="D111" s="131" t="s">
        <v>434</v>
      </c>
      <c r="E111" s="132" t="s">
        <v>2551</v>
      </c>
      <c r="F111" s="133" t="s">
        <v>2552</v>
      </c>
      <c r="G111" s="134" t="s">
        <v>437</v>
      </c>
      <c r="H111" s="135">
        <v>16</v>
      </c>
      <c r="I111" s="282"/>
      <c r="J111" s="137">
        <f>ROUND(I111*H111,2)</f>
        <v>0</v>
      </c>
      <c r="K111" s="133" t="s">
        <v>438</v>
      </c>
      <c r="L111" s="138"/>
      <c r="M111" s="139" t="s">
        <v>19</v>
      </c>
      <c r="N111" s="140" t="s">
        <v>42</v>
      </c>
      <c r="P111" s="141">
        <f>O111*H111</f>
        <v>0</v>
      </c>
      <c r="Q111" s="141">
        <v>6.7000000000000002E-4</v>
      </c>
      <c r="R111" s="141">
        <f>Q111*H111</f>
        <v>1.072E-2</v>
      </c>
      <c r="S111" s="141">
        <v>0</v>
      </c>
      <c r="T111" s="142">
        <f>S111*H111</f>
        <v>0</v>
      </c>
      <c r="AR111" s="143" t="s">
        <v>439</v>
      </c>
      <c r="AT111" s="143" t="s">
        <v>434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440</v>
      </c>
      <c r="BM111" s="143" t="s">
        <v>2553</v>
      </c>
    </row>
    <row r="112" spans="2:65" s="1" customFormat="1" ht="19.5">
      <c r="B112" s="32"/>
      <c r="D112" s="146" t="s">
        <v>777</v>
      </c>
      <c r="F112" s="175" t="s">
        <v>2550</v>
      </c>
      <c r="L112" s="32"/>
      <c r="M112" s="177"/>
      <c r="T112" s="53"/>
      <c r="AT112" s="17" t="s">
        <v>777</v>
      </c>
      <c r="AU112" s="17" t="s">
        <v>81</v>
      </c>
    </row>
    <row r="113" spans="2:65" s="1" customFormat="1" ht="16.5" customHeight="1">
      <c r="B113" s="32"/>
      <c r="C113" s="131" t="s">
        <v>525</v>
      </c>
      <c r="D113" s="131" t="s">
        <v>434</v>
      </c>
      <c r="E113" s="132" t="s">
        <v>2554</v>
      </c>
      <c r="F113" s="133" t="s">
        <v>2555</v>
      </c>
      <c r="G113" s="134" t="s">
        <v>437</v>
      </c>
      <c r="H113" s="135">
        <v>16</v>
      </c>
      <c r="I113" s="282"/>
      <c r="J113" s="137">
        <f>ROUND(I113*H113,2)</f>
        <v>0</v>
      </c>
      <c r="K113" s="133" t="s">
        <v>438</v>
      </c>
      <c r="L113" s="138"/>
      <c r="M113" s="139" t="s">
        <v>19</v>
      </c>
      <c r="N113" s="140" t="s">
        <v>42</v>
      </c>
      <c r="P113" s="141">
        <f>O113*H113</f>
        <v>0</v>
      </c>
      <c r="Q113" s="141">
        <v>3.0000000000000001E-5</v>
      </c>
      <c r="R113" s="141">
        <f>Q113*H113</f>
        <v>4.8000000000000001E-4</v>
      </c>
      <c r="S113" s="141">
        <v>0</v>
      </c>
      <c r="T113" s="142">
        <f>S113*H113</f>
        <v>0</v>
      </c>
      <c r="AR113" s="143" t="s">
        <v>439</v>
      </c>
      <c r="AT113" s="143" t="s">
        <v>434</v>
      </c>
      <c r="AU113" s="143" t="s">
        <v>81</v>
      </c>
      <c r="AY113" s="17" t="s">
        <v>429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7" t="s">
        <v>79</v>
      </c>
      <c r="BK113" s="144">
        <f>ROUND(I113*H113,2)</f>
        <v>0</v>
      </c>
      <c r="BL113" s="17" t="s">
        <v>440</v>
      </c>
      <c r="BM113" s="143" t="s">
        <v>2556</v>
      </c>
    </row>
    <row r="114" spans="2:65" s="1" customFormat="1" ht="19.5">
      <c r="B114" s="32"/>
      <c r="D114" s="146" t="s">
        <v>777</v>
      </c>
      <c r="F114" s="175" t="s">
        <v>2550</v>
      </c>
      <c r="L114" s="32"/>
      <c r="M114" s="177"/>
      <c r="T114" s="53"/>
      <c r="AT114" s="17" t="s">
        <v>777</v>
      </c>
      <c r="AU114" s="17" t="s">
        <v>81</v>
      </c>
    </row>
    <row r="115" spans="2:65" s="1" customFormat="1" ht="16.5" customHeight="1">
      <c r="B115" s="32"/>
      <c r="C115" s="131" t="s">
        <v>8</v>
      </c>
      <c r="D115" s="131" t="s">
        <v>434</v>
      </c>
      <c r="E115" s="132" t="s">
        <v>2557</v>
      </c>
      <c r="F115" s="133" t="s">
        <v>2558</v>
      </c>
      <c r="G115" s="134" t="s">
        <v>437</v>
      </c>
      <c r="H115" s="135">
        <v>16</v>
      </c>
      <c r="I115" s="282"/>
      <c r="J115" s="137">
        <f>ROUND(I115*H115,2)</f>
        <v>0</v>
      </c>
      <c r="K115" s="133" t="s">
        <v>438</v>
      </c>
      <c r="L115" s="138"/>
      <c r="M115" s="139" t="s">
        <v>19</v>
      </c>
      <c r="N115" s="140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439</v>
      </c>
      <c r="AT115" s="143" t="s">
        <v>434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440</v>
      </c>
      <c r="BM115" s="143" t="s">
        <v>2559</v>
      </c>
    </row>
    <row r="116" spans="2:65" s="1" customFormat="1" ht="19.5">
      <c r="B116" s="32"/>
      <c r="D116" s="146" t="s">
        <v>777</v>
      </c>
      <c r="F116" s="175" t="s">
        <v>2550</v>
      </c>
      <c r="I116" s="176"/>
      <c r="L116" s="32"/>
      <c r="M116" s="177"/>
      <c r="T116" s="53"/>
      <c r="AT116" s="17" t="s">
        <v>777</v>
      </c>
      <c r="AU116" s="17" t="s">
        <v>81</v>
      </c>
    </row>
    <row r="117" spans="2:65" s="1" customFormat="1" ht="76.349999999999994" customHeight="1">
      <c r="B117" s="32"/>
      <c r="C117" s="166" t="s">
        <v>533</v>
      </c>
      <c r="D117" s="166" t="s">
        <v>780</v>
      </c>
      <c r="E117" s="167" t="s">
        <v>2560</v>
      </c>
      <c r="F117" s="168" t="s">
        <v>2561</v>
      </c>
      <c r="G117" s="169" t="s">
        <v>437</v>
      </c>
      <c r="H117" s="170">
        <v>50</v>
      </c>
      <c r="I117" s="171"/>
      <c r="J117" s="172">
        <f>ROUND(I117*H117,2)</f>
        <v>0</v>
      </c>
      <c r="K117" s="168" t="s">
        <v>438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440</v>
      </c>
      <c r="AT117" s="143" t="s">
        <v>780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440</v>
      </c>
      <c r="BM117" s="143" t="s">
        <v>2562</v>
      </c>
    </row>
    <row r="118" spans="2:65" s="1" customFormat="1" ht="62.65" customHeight="1">
      <c r="B118" s="32"/>
      <c r="C118" s="166" t="s">
        <v>539</v>
      </c>
      <c r="D118" s="166" t="s">
        <v>780</v>
      </c>
      <c r="E118" s="167" t="s">
        <v>2563</v>
      </c>
      <c r="F118" s="168" t="s">
        <v>2564</v>
      </c>
      <c r="G118" s="169" t="s">
        <v>752</v>
      </c>
      <c r="H118" s="170">
        <v>111</v>
      </c>
      <c r="I118" s="171"/>
      <c r="J118" s="172">
        <f>ROUND(I118*H118,2)</f>
        <v>0</v>
      </c>
      <c r="K118" s="168" t="s">
        <v>438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2565</v>
      </c>
    </row>
    <row r="119" spans="2:65" s="13" customFormat="1" ht="22.5">
      <c r="B119" s="152"/>
      <c r="D119" s="146" t="s">
        <v>442</v>
      </c>
      <c r="E119" s="153" t="s">
        <v>19</v>
      </c>
      <c r="F119" s="154" t="s">
        <v>2566</v>
      </c>
      <c r="H119" s="155">
        <v>111</v>
      </c>
      <c r="I119" s="156"/>
      <c r="L119" s="152"/>
      <c r="M119" s="157"/>
      <c r="T119" s="158"/>
      <c r="AT119" s="153" t="s">
        <v>442</v>
      </c>
      <c r="AU119" s="153" t="s">
        <v>81</v>
      </c>
      <c r="AV119" s="13" t="s">
        <v>81</v>
      </c>
      <c r="AW119" s="13" t="s">
        <v>32</v>
      </c>
      <c r="AX119" s="13" t="s">
        <v>79</v>
      </c>
      <c r="AY119" s="153" t="s">
        <v>429</v>
      </c>
    </row>
    <row r="120" spans="2:65" s="1" customFormat="1" ht="44.25" customHeight="1">
      <c r="B120" s="32"/>
      <c r="C120" s="166" t="s">
        <v>544</v>
      </c>
      <c r="D120" s="166" t="s">
        <v>780</v>
      </c>
      <c r="E120" s="167" t="s">
        <v>2073</v>
      </c>
      <c r="F120" s="168" t="s">
        <v>2233</v>
      </c>
      <c r="G120" s="169" t="s">
        <v>752</v>
      </c>
      <c r="H120" s="170">
        <v>89</v>
      </c>
      <c r="I120" s="171"/>
      <c r="J120" s="172">
        <f>ROUND(I120*H120,2)</f>
        <v>0</v>
      </c>
      <c r="K120" s="168" t="s">
        <v>438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2567</v>
      </c>
    </row>
    <row r="121" spans="2:65" s="13" customFormat="1">
      <c r="B121" s="152"/>
      <c r="D121" s="146" t="s">
        <v>442</v>
      </c>
      <c r="E121" s="153" t="s">
        <v>19</v>
      </c>
      <c r="F121" s="154" t="s">
        <v>2568</v>
      </c>
      <c r="H121" s="155">
        <v>111</v>
      </c>
      <c r="I121" s="156"/>
      <c r="L121" s="152"/>
      <c r="M121" s="157"/>
      <c r="T121" s="158"/>
      <c r="AT121" s="153" t="s">
        <v>442</v>
      </c>
      <c r="AU121" s="153" t="s">
        <v>81</v>
      </c>
      <c r="AV121" s="13" t="s">
        <v>81</v>
      </c>
      <c r="AW121" s="13" t="s">
        <v>32</v>
      </c>
      <c r="AX121" s="13" t="s">
        <v>71</v>
      </c>
      <c r="AY121" s="153" t="s">
        <v>429</v>
      </c>
    </row>
    <row r="122" spans="2:65" s="13" customFormat="1">
      <c r="B122" s="152"/>
      <c r="D122" s="146" t="s">
        <v>442</v>
      </c>
      <c r="E122" s="153" t="s">
        <v>19</v>
      </c>
      <c r="F122" s="154" t="s">
        <v>2569</v>
      </c>
      <c r="H122" s="155">
        <v>-11</v>
      </c>
      <c r="I122" s="156"/>
      <c r="L122" s="152"/>
      <c r="M122" s="157"/>
      <c r="T122" s="158"/>
      <c r="AT122" s="153" t="s">
        <v>442</v>
      </c>
      <c r="AU122" s="153" t="s">
        <v>81</v>
      </c>
      <c r="AV122" s="13" t="s">
        <v>81</v>
      </c>
      <c r="AW122" s="13" t="s">
        <v>32</v>
      </c>
      <c r="AX122" s="13" t="s">
        <v>71</v>
      </c>
      <c r="AY122" s="153" t="s">
        <v>429</v>
      </c>
    </row>
    <row r="123" spans="2:65" s="13" customFormat="1">
      <c r="B123" s="152"/>
      <c r="D123" s="146" t="s">
        <v>442</v>
      </c>
      <c r="E123" s="153" t="s">
        <v>19</v>
      </c>
      <c r="F123" s="154" t="s">
        <v>2570</v>
      </c>
      <c r="H123" s="155">
        <v>-11</v>
      </c>
      <c r="I123" s="156"/>
      <c r="L123" s="152"/>
      <c r="M123" s="157"/>
      <c r="T123" s="158"/>
      <c r="AT123" s="153" t="s">
        <v>442</v>
      </c>
      <c r="AU123" s="153" t="s">
        <v>81</v>
      </c>
      <c r="AV123" s="13" t="s">
        <v>81</v>
      </c>
      <c r="AW123" s="13" t="s">
        <v>32</v>
      </c>
      <c r="AX123" s="13" t="s">
        <v>71</v>
      </c>
      <c r="AY123" s="153" t="s">
        <v>429</v>
      </c>
    </row>
    <row r="124" spans="2:65" s="14" customFormat="1">
      <c r="B124" s="159"/>
      <c r="D124" s="146" t="s">
        <v>442</v>
      </c>
      <c r="E124" s="160" t="s">
        <v>19</v>
      </c>
      <c r="F124" s="161" t="s">
        <v>451</v>
      </c>
      <c r="H124" s="162">
        <v>89</v>
      </c>
      <c r="I124" s="163"/>
      <c r="L124" s="159"/>
      <c r="M124" s="164"/>
      <c r="T124" s="165"/>
      <c r="AT124" s="160" t="s">
        <v>442</v>
      </c>
      <c r="AU124" s="160" t="s">
        <v>81</v>
      </c>
      <c r="AV124" s="14" t="s">
        <v>440</v>
      </c>
      <c r="AW124" s="14" t="s">
        <v>32</v>
      </c>
      <c r="AX124" s="14" t="s">
        <v>79</v>
      </c>
      <c r="AY124" s="160" t="s">
        <v>429</v>
      </c>
    </row>
    <row r="125" spans="2:65" s="1" customFormat="1" ht="16.5" customHeight="1">
      <c r="B125" s="32"/>
      <c r="C125" s="131" t="s">
        <v>550</v>
      </c>
      <c r="D125" s="131" t="s">
        <v>434</v>
      </c>
      <c r="E125" s="132" t="s">
        <v>2571</v>
      </c>
      <c r="F125" s="133" t="s">
        <v>2572</v>
      </c>
      <c r="G125" s="134" t="s">
        <v>719</v>
      </c>
      <c r="H125" s="135">
        <v>151.30000000000001</v>
      </c>
      <c r="I125" s="136"/>
      <c r="J125" s="137">
        <f>ROUND(I125*H125,2)</f>
        <v>0</v>
      </c>
      <c r="K125" s="133" t="s">
        <v>438</v>
      </c>
      <c r="L125" s="138"/>
      <c r="M125" s="139" t="s">
        <v>19</v>
      </c>
      <c r="N125" s="140" t="s">
        <v>42</v>
      </c>
      <c r="P125" s="141">
        <f>O125*H125</f>
        <v>0</v>
      </c>
      <c r="Q125" s="141">
        <v>1</v>
      </c>
      <c r="R125" s="141">
        <f>Q125*H125</f>
        <v>151.30000000000001</v>
      </c>
      <c r="S125" s="141">
        <v>0</v>
      </c>
      <c r="T125" s="142">
        <f>S125*H125</f>
        <v>0</v>
      </c>
      <c r="AR125" s="143" t="s">
        <v>439</v>
      </c>
      <c r="AT125" s="143" t="s">
        <v>434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440</v>
      </c>
      <c r="BM125" s="143" t="s">
        <v>2573</v>
      </c>
    </row>
    <row r="126" spans="2:65" s="13" customFormat="1">
      <c r="B126" s="152"/>
      <c r="D126" s="146" t="s">
        <v>442</v>
      </c>
      <c r="F126" s="154" t="s">
        <v>2574</v>
      </c>
      <c r="H126" s="155">
        <v>151.30000000000001</v>
      </c>
      <c r="I126" s="156"/>
      <c r="L126" s="152"/>
      <c r="M126" s="157"/>
      <c r="T126" s="158"/>
      <c r="AT126" s="153" t="s">
        <v>442</v>
      </c>
      <c r="AU126" s="153" t="s">
        <v>81</v>
      </c>
      <c r="AV126" s="13" t="s">
        <v>81</v>
      </c>
      <c r="AW126" s="13" t="s">
        <v>4</v>
      </c>
      <c r="AX126" s="13" t="s">
        <v>79</v>
      </c>
      <c r="AY126" s="153" t="s">
        <v>429</v>
      </c>
    </row>
    <row r="127" spans="2:65" s="1" customFormat="1" ht="55.5" customHeight="1">
      <c r="B127" s="32"/>
      <c r="C127" s="166" t="s">
        <v>562</v>
      </c>
      <c r="D127" s="166" t="s">
        <v>780</v>
      </c>
      <c r="E127" s="167" t="s">
        <v>2575</v>
      </c>
      <c r="F127" s="168" t="s">
        <v>2576</v>
      </c>
      <c r="G127" s="169" t="s">
        <v>783</v>
      </c>
      <c r="H127" s="170">
        <v>260</v>
      </c>
      <c r="I127" s="171"/>
      <c r="J127" s="172">
        <f>ROUND(I127*H127,2)</f>
        <v>0</v>
      </c>
      <c r="K127" s="168" t="s">
        <v>438</v>
      </c>
      <c r="L127" s="32"/>
      <c r="M127" s="173" t="s">
        <v>19</v>
      </c>
      <c r="N127" s="174" t="s">
        <v>42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440</v>
      </c>
      <c r="AT127" s="143" t="s">
        <v>780</v>
      </c>
      <c r="AU127" s="143" t="s">
        <v>81</v>
      </c>
      <c r="AY127" s="17" t="s">
        <v>429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7" t="s">
        <v>79</v>
      </c>
      <c r="BK127" s="144">
        <f>ROUND(I127*H127,2)</f>
        <v>0</v>
      </c>
      <c r="BL127" s="17" t="s">
        <v>440</v>
      </c>
      <c r="BM127" s="143" t="s">
        <v>2577</v>
      </c>
    </row>
    <row r="128" spans="2:65" s="13" customFormat="1">
      <c r="B128" s="152"/>
      <c r="D128" s="146" t="s">
        <v>442</v>
      </c>
      <c r="E128" s="153" t="s">
        <v>19</v>
      </c>
      <c r="F128" s="154" t="s">
        <v>2578</v>
      </c>
      <c r="H128" s="155">
        <v>260</v>
      </c>
      <c r="I128" s="156"/>
      <c r="L128" s="152"/>
      <c r="M128" s="157"/>
      <c r="T128" s="158"/>
      <c r="AT128" s="153" t="s">
        <v>442</v>
      </c>
      <c r="AU128" s="153" t="s">
        <v>81</v>
      </c>
      <c r="AV128" s="13" t="s">
        <v>81</v>
      </c>
      <c r="AW128" s="13" t="s">
        <v>32</v>
      </c>
      <c r="AX128" s="13" t="s">
        <v>79</v>
      </c>
      <c r="AY128" s="153" t="s">
        <v>429</v>
      </c>
    </row>
    <row r="129" spans="2:65" s="1" customFormat="1" ht="55.5" customHeight="1">
      <c r="B129" s="32"/>
      <c r="C129" s="166" t="s">
        <v>572</v>
      </c>
      <c r="D129" s="166" t="s">
        <v>780</v>
      </c>
      <c r="E129" s="167" t="s">
        <v>2579</v>
      </c>
      <c r="F129" s="168" t="s">
        <v>2580</v>
      </c>
      <c r="G129" s="169" t="s">
        <v>2183</v>
      </c>
      <c r="H129" s="170">
        <v>48</v>
      </c>
      <c r="I129" s="171"/>
      <c r="J129" s="172">
        <f>ROUND(I129*H129,2)</f>
        <v>0</v>
      </c>
      <c r="K129" s="168" t="s">
        <v>438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440</v>
      </c>
      <c r="AT129" s="143" t="s">
        <v>780</v>
      </c>
      <c r="AU129" s="143" t="s">
        <v>81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440</v>
      </c>
      <c r="BM129" s="143" t="s">
        <v>2581</v>
      </c>
    </row>
    <row r="130" spans="2:65" s="13" customFormat="1" ht="22.5">
      <c r="B130" s="152"/>
      <c r="D130" s="146" t="s">
        <v>442</v>
      </c>
      <c r="E130" s="153" t="s">
        <v>19</v>
      </c>
      <c r="F130" s="154" t="s">
        <v>2582</v>
      </c>
      <c r="H130" s="155">
        <v>48</v>
      </c>
      <c r="I130" s="156"/>
      <c r="L130" s="152"/>
      <c r="M130" s="157"/>
      <c r="T130" s="158"/>
      <c r="AT130" s="153" t="s">
        <v>442</v>
      </c>
      <c r="AU130" s="153" t="s">
        <v>81</v>
      </c>
      <c r="AV130" s="13" t="s">
        <v>81</v>
      </c>
      <c r="AW130" s="13" t="s">
        <v>32</v>
      </c>
      <c r="AX130" s="13" t="s">
        <v>79</v>
      </c>
      <c r="AY130" s="153" t="s">
        <v>429</v>
      </c>
    </row>
    <row r="131" spans="2:65" s="11" customFormat="1" ht="25.9" customHeight="1">
      <c r="B131" s="119"/>
      <c r="D131" s="120" t="s">
        <v>70</v>
      </c>
      <c r="E131" s="121" t="s">
        <v>1172</v>
      </c>
      <c r="F131" s="121" t="s">
        <v>1173</v>
      </c>
      <c r="I131" s="122"/>
      <c r="J131" s="123">
        <f>BK131</f>
        <v>0</v>
      </c>
      <c r="L131" s="119"/>
      <c r="M131" s="124"/>
      <c r="P131" s="125">
        <f>SUM(P132:P146)</f>
        <v>0</v>
      </c>
      <c r="R131" s="125">
        <f>SUM(R132:R146)</f>
        <v>0</v>
      </c>
      <c r="T131" s="126">
        <f>SUM(T132:T146)</f>
        <v>0</v>
      </c>
      <c r="AR131" s="120" t="s">
        <v>440</v>
      </c>
      <c r="AT131" s="127" t="s">
        <v>70</v>
      </c>
      <c r="AU131" s="127" t="s">
        <v>71</v>
      </c>
      <c r="AY131" s="120" t="s">
        <v>429</v>
      </c>
      <c r="BK131" s="128">
        <f>SUM(BK132:BK146)</f>
        <v>0</v>
      </c>
    </row>
    <row r="132" spans="2:65" s="1" customFormat="1" ht="101.25" customHeight="1">
      <c r="B132" s="32"/>
      <c r="C132" s="166" t="s">
        <v>577</v>
      </c>
      <c r="D132" s="166" t="s">
        <v>780</v>
      </c>
      <c r="E132" s="167" t="s">
        <v>1194</v>
      </c>
      <c r="F132" s="168" t="s">
        <v>1195</v>
      </c>
      <c r="G132" s="169" t="s">
        <v>719</v>
      </c>
      <c r="H132" s="170">
        <v>536.70000000000005</v>
      </c>
      <c r="I132" s="171"/>
      <c r="J132" s="172">
        <f>ROUND(I132*H132,2)</f>
        <v>0</v>
      </c>
      <c r="K132" s="168" t="s">
        <v>438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1177</v>
      </c>
      <c r="AT132" s="143" t="s">
        <v>780</v>
      </c>
      <c r="AU132" s="143" t="s">
        <v>79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1177</v>
      </c>
      <c r="BM132" s="143" t="s">
        <v>2583</v>
      </c>
    </row>
    <row r="133" spans="2:65" s="13" customFormat="1">
      <c r="B133" s="152"/>
      <c r="D133" s="146" t="s">
        <v>442</v>
      </c>
      <c r="E133" s="153" t="s">
        <v>19</v>
      </c>
      <c r="F133" s="154" t="s">
        <v>2584</v>
      </c>
      <c r="H133" s="155">
        <v>87.4</v>
      </c>
      <c r="I133" s="156"/>
      <c r="L133" s="152"/>
      <c r="M133" s="157"/>
      <c r="T133" s="158"/>
      <c r="AT133" s="153" t="s">
        <v>442</v>
      </c>
      <c r="AU133" s="153" t="s">
        <v>79</v>
      </c>
      <c r="AV133" s="13" t="s">
        <v>81</v>
      </c>
      <c r="AW133" s="13" t="s">
        <v>32</v>
      </c>
      <c r="AX133" s="13" t="s">
        <v>71</v>
      </c>
      <c r="AY133" s="153" t="s">
        <v>429</v>
      </c>
    </row>
    <row r="134" spans="2:65" s="13" customFormat="1" ht="22.5">
      <c r="B134" s="152"/>
      <c r="D134" s="146" t="s">
        <v>442</v>
      </c>
      <c r="E134" s="153" t="s">
        <v>19</v>
      </c>
      <c r="F134" s="154" t="s">
        <v>2585</v>
      </c>
      <c r="H134" s="155">
        <v>211</v>
      </c>
      <c r="I134" s="156"/>
      <c r="L134" s="152"/>
      <c r="M134" s="157"/>
      <c r="T134" s="158"/>
      <c r="AT134" s="153" t="s">
        <v>442</v>
      </c>
      <c r="AU134" s="153" t="s">
        <v>79</v>
      </c>
      <c r="AV134" s="13" t="s">
        <v>81</v>
      </c>
      <c r="AW134" s="13" t="s">
        <v>32</v>
      </c>
      <c r="AX134" s="13" t="s">
        <v>71</v>
      </c>
      <c r="AY134" s="153" t="s">
        <v>429</v>
      </c>
    </row>
    <row r="135" spans="2:65" s="13" customFormat="1" ht="22.5">
      <c r="B135" s="152"/>
      <c r="D135" s="146" t="s">
        <v>442</v>
      </c>
      <c r="E135" s="153" t="s">
        <v>19</v>
      </c>
      <c r="F135" s="154" t="s">
        <v>2586</v>
      </c>
      <c r="H135" s="155">
        <v>87</v>
      </c>
      <c r="I135" s="156"/>
      <c r="L135" s="152"/>
      <c r="M135" s="157"/>
      <c r="T135" s="158"/>
      <c r="AT135" s="153" t="s">
        <v>442</v>
      </c>
      <c r="AU135" s="153" t="s">
        <v>79</v>
      </c>
      <c r="AV135" s="13" t="s">
        <v>81</v>
      </c>
      <c r="AW135" s="13" t="s">
        <v>32</v>
      </c>
      <c r="AX135" s="13" t="s">
        <v>71</v>
      </c>
      <c r="AY135" s="153" t="s">
        <v>429</v>
      </c>
    </row>
    <row r="136" spans="2:65" s="13" customFormat="1" ht="22.5">
      <c r="B136" s="152"/>
      <c r="D136" s="146" t="s">
        <v>442</v>
      </c>
      <c r="E136" s="153" t="s">
        <v>19</v>
      </c>
      <c r="F136" s="154" t="s">
        <v>2587</v>
      </c>
      <c r="H136" s="155">
        <v>151.30000000000001</v>
      </c>
      <c r="I136" s="156"/>
      <c r="L136" s="152"/>
      <c r="M136" s="157"/>
      <c r="T136" s="158"/>
      <c r="AT136" s="153" t="s">
        <v>442</v>
      </c>
      <c r="AU136" s="153" t="s">
        <v>79</v>
      </c>
      <c r="AV136" s="13" t="s">
        <v>81</v>
      </c>
      <c r="AW136" s="13" t="s">
        <v>32</v>
      </c>
      <c r="AX136" s="13" t="s">
        <v>71</v>
      </c>
      <c r="AY136" s="153" t="s">
        <v>429</v>
      </c>
    </row>
    <row r="137" spans="2:65" s="14" customFormat="1">
      <c r="B137" s="159"/>
      <c r="D137" s="146" t="s">
        <v>442</v>
      </c>
      <c r="E137" s="160" t="s">
        <v>19</v>
      </c>
      <c r="F137" s="161" t="s">
        <v>451</v>
      </c>
      <c r="H137" s="162">
        <v>536.70000000000005</v>
      </c>
      <c r="I137" s="163"/>
      <c r="L137" s="159"/>
      <c r="M137" s="164"/>
      <c r="T137" s="165"/>
      <c r="AT137" s="160" t="s">
        <v>442</v>
      </c>
      <c r="AU137" s="160" t="s">
        <v>79</v>
      </c>
      <c r="AV137" s="14" t="s">
        <v>440</v>
      </c>
      <c r="AW137" s="14" t="s">
        <v>32</v>
      </c>
      <c r="AX137" s="14" t="s">
        <v>79</v>
      </c>
      <c r="AY137" s="160" t="s">
        <v>429</v>
      </c>
    </row>
    <row r="138" spans="2:65" s="1" customFormat="1" ht="111.75" customHeight="1">
      <c r="B138" s="32"/>
      <c r="C138" s="166" t="s">
        <v>462</v>
      </c>
      <c r="D138" s="166" t="s">
        <v>780</v>
      </c>
      <c r="E138" s="167" t="s">
        <v>1209</v>
      </c>
      <c r="F138" s="168" t="s">
        <v>1210</v>
      </c>
      <c r="G138" s="169" t="s">
        <v>719</v>
      </c>
      <c r="H138" s="170">
        <v>660.3</v>
      </c>
      <c r="I138" s="171"/>
      <c r="J138" s="172">
        <f>ROUND(I138*H138,2)</f>
        <v>0</v>
      </c>
      <c r="K138" s="168" t="s">
        <v>438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1177</v>
      </c>
      <c r="AT138" s="143" t="s">
        <v>780</v>
      </c>
      <c r="AU138" s="143" t="s">
        <v>79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1177</v>
      </c>
      <c r="BM138" s="143" t="s">
        <v>2588</v>
      </c>
    </row>
    <row r="139" spans="2:65" s="13" customFormat="1" ht="22.5">
      <c r="B139" s="152"/>
      <c r="D139" s="146" t="s">
        <v>442</v>
      </c>
      <c r="E139" s="153" t="s">
        <v>19</v>
      </c>
      <c r="F139" s="154" t="s">
        <v>2589</v>
      </c>
      <c r="H139" s="155">
        <v>422</v>
      </c>
      <c r="I139" s="156"/>
      <c r="L139" s="152"/>
      <c r="M139" s="157"/>
      <c r="T139" s="158"/>
      <c r="AT139" s="153" t="s">
        <v>442</v>
      </c>
      <c r="AU139" s="153" t="s">
        <v>79</v>
      </c>
      <c r="AV139" s="13" t="s">
        <v>81</v>
      </c>
      <c r="AW139" s="13" t="s">
        <v>32</v>
      </c>
      <c r="AX139" s="13" t="s">
        <v>71</v>
      </c>
      <c r="AY139" s="153" t="s">
        <v>429</v>
      </c>
    </row>
    <row r="140" spans="2:65" s="13" customFormat="1" ht="22.5">
      <c r="B140" s="152"/>
      <c r="D140" s="146" t="s">
        <v>442</v>
      </c>
      <c r="E140" s="153" t="s">
        <v>19</v>
      </c>
      <c r="F140" s="154" t="s">
        <v>2586</v>
      </c>
      <c r="H140" s="155">
        <v>87</v>
      </c>
      <c r="I140" s="156"/>
      <c r="L140" s="152"/>
      <c r="M140" s="157"/>
      <c r="T140" s="158"/>
      <c r="AT140" s="153" t="s">
        <v>442</v>
      </c>
      <c r="AU140" s="153" t="s">
        <v>79</v>
      </c>
      <c r="AV140" s="13" t="s">
        <v>81</v>
      </c>
      <c r="AW140" s="13" t="s">
        <v>32</v>
      </c>
      <c r="AX140" s="13" t="s">
        <v>71</v>
      </c>
      <c r="AY140" s="153" t="s">
        <v>429</v>
      </c>
    </row>
    <row r="141" spans="2:65" s="13" customFormat="1" ht="22.5">
      <c r="B141" s="152"/>
      <c r="D141" s="146" t="s">
        <v>442</v>
      </c>
      <c r="E141" s="153" t="s">
        <v>19</v>
      </c>
      <c r="F141" s="154" t="s">
        <v>2587</v>
      </c>
      <c r="H141" s="155">
        <v>151.30000000000001</v>
      </c>
      <c r="I141" s="156"/>
      <c r="L141" s="152"/>
      <c r="M141" s="157"/>
      <c r="T141" s="158"/>
      <c r="AT141" s="153" t="s">
        <v>442</v>
      </c>
      <c r="AU141" s="153" t="s">
        <v>79</v>
      </c>
      <c r="AV141" s="13" t="s">
        <v>81</v>
      </c>
      <c r="AW141" s="13" t="s">
        <v>32</v>
      </c>
      <c r="AX141" s="13" t="s">
        <v>71</v>
      </c>
      <c r="AY141" s="153" t="s">
        <v>429</v>
      </c>
    </row>
    <row r="142" spans="2:65" s="14" customFormat="1">
      <c r="B142" s="159"/>
      <c r="D142" s="146" t="s">
        <v>442</v>
      </c>
      <c r="E142" s="160" t="s">
        <v>19</v>
      </c>
      <c r="F142" s="161" t="s">
        <v>451</v>
      </c>
      <c r="H142" s="162">
        <v>660.3</v>
      </c>
      <c r="I142" s="163"/>
      <c r="L142" s="159"/>
      <c r="M142" s="164"/>
      <c r="T142" s="165"/>
      <c r="AT142" s="160" t="s">
        <v>442</v>
      </c>
      <c r="AU142" s="160" t="s">
        <v>79</v>
      </c>
      <c r="AV142" s="14" t="s">
        <v>440</v>
      </c>
      <c r="AW142" s="14" t="s">
        <v>32</v>
      </c>
      <c r="AX142" s="14" t="s">
        <v>79</v>
      </c>
      <c r="AY142" s="160" t="s">
        <v>429</v>
      </c>
    </row>
    <row r="143" spans="2:65" s="1" customFormat="1" ht="90" customHeight="1">
      <c r="B143" s="32"/>
      <c r="C143" s="166" t="s">
        <v>7</v>
      </c>
      <c r="D143" s="166" t="s">
        <v>780</v>
      </c>
      <c r="E143" s="167" t="s">
        <v>2590</v>
      </c>
      <c r="F143" s="168" t="s">
        <v>2591</v>
      </c>
      <c r="G143" s="169" t="s">
        <v>437</v>
      </c>
      <c r="H143" s="170">
        <v>1</v>
      </c>
      <c r="I143" s="171"/>
      <c r="J143" s="172">
        <f>ROUND(I143*H143,2)</f>
        <v>0</v>
      </c>
      <c r="K143" s="168" t="s">
        <v>438</v>
      </c>
      <c r="L143" s="32"/>
      <c r="M143" s="173" t="s">
        <v>19</v>
      </c>
      <c r="N143" s="174" t="s">
        <v>42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1177</v>
      </c>
      <c r="AT143" s="143" t="s">
        <v>780</v>
      </c>
      <c r="AU143" s="143" t="s">
        <v>79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1177</v>
      </c>
      <c r="BM143" s="143" t="s">
        <v>2592</v>
      </c>
    </row>
    <row r="144" spans="2:65" s="1" customFormat="1" ht="19.5">
      <c r="B144" s="32"/>
      <c r="D144" s="146" t="s">
        <v>777</v>
      </c>
      <c r="F144" s="175" t="s">
        <v>2593</v>
      </c>
      <c r="I144" s="176"/>
      <c r="L144" s="32"/>
      <c r="M144" s="177"/>
      <c r="T144" s="53"/>
      <c r="AT144" s="17" t="s">
        <v>777</v>
      </c>
      <c r="AU144" s="17" t="s">
        <v>79</v>
      </c>
    </row>
    <row r="145" spans="2:65" s="13" customFormat="1">
      <c r="B145" s="152"/>
      <c r="D145" s="146" t="s">
        <v>442</v>
      </c>
      <c r="E145" s="153" t="s">
        <v>19</v>
      </c>
      <c r="F145" s="154" t="s">
        <v>2594</v>
      </c>
      <c r="H145" s="155">
        <v>1</v>
      </c>
      <c r="I145" s="156"/>
      <c r="L145" s="152"/>
      <c r="M145" s="157"/>
      <c r="T145" s="158"/>
      <c r="AT145" s="153" t="s">
        <v>442</v>
      </c>
      <c r="AU145" s="153" t="s">
        <v>79</v>
      </c>
      <c r="AV145" s="13" t="s">
        <v>81</v>
      </c>
      <c r="AW145" s="13" t="s">
        <v>32</v>
      </c>
      <c r="AX145" s="13" t="s">
        <v>79</v>
      </c>
      <c r="AY145" s="153" t="s">
        <v>429</v>
      </c>
    </row>
    <row r="146" spans="2:65" s="1" customFormat="1" ht="100.5" customHeight="1">
      <c r="B146" s="32"/>
      <c r="C146" s="166" t="s">
        <v>589</v>
      </c>
      <c r="D146" s="166" t="s">
        <v>780</v>
      </c>
      <c r="E146" s="167" t="s">
        <v>1248</v>
      </c>
      <c r="F146" s="168" t="s">
        <v>1249</v>
      </c>
      <c r="G146" s="169" t="s">
        <v>719</v>
      </c>
      <c r="H146" s="170">
        <v>211</v>
      </c>
      <c r="I146" s="171"/>
      <c r="J146" s="172">
        <f>ROUND(I146*H146,2)</f>
        <v>0</v>
      </c>
      <c r="K146" s="168" t="s">
        <v>438</v>
      </c>
      <c r="L146" s="32"/>
      <c r="M146" s="181" t="s">
        <v>19</v>
      </c>
      <c r="N146" s="182" t="s">
        <v>42</v>
      </c>
      <c r="O146" s="183"/>
      <c r="P146" s="184">
        <f>O146*H146</f>
        <v>0</v>
      </c>
      <c r="Q146" s="184">
        <v>0</v>
      </c>
      <c r="R146" s="184">
        <f>Q146*H146</f>
        <v>0</v>
      </c>
      <c r="S146" s="184">
        <v>0</v>
      </c>
      <c r="T146" s="185">
        <f>S146*H146</f>
        <v>0</v>
      </c>
      <c r="AR146" s="143" t="s">
        <v>1177</v>
      </c>
      <c r="AT146" s="143" t="s">
        <v>780</v>
      </c>
      <c r="AU146" s="143" t="s">
        <v>79</v>
      </c>
      <c r="AY146" s="17" t="s">
        <v>429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7" t="s">
        <v>79</v>
      </c>
      <c r="BK146" s="144">
        <f>ROUND(I146*H146,2)</f>
        <v>0</v>
      </c>
      <c r="BL146" s="17" t="s">
        <v>1177</v>
      </c>
      <c r="BM146" s="143" t="s">
        <v>2595</v>
      </c>
    </row>
    <row r="147" spans="2:65" s="1" customFormat="1" ht="6.95" customHeight="1">
      <c r="B147" s="41"/>
      <c r="C147" s="42"/>
      <c r="D147" s="42"/>
      <c r="E147" s="42"/>
      <c r="F147" s="42"/>
      <c r="G147" s="42"/>
      <c r="H147" s="42"/>
      <c r="I147" s="42"/>
      <c r="J147" s="42"/>
      <c r="K147" s="42"/>
      <c r="L147" s="32"/>
    </row>
  </sheetData>
  <sheetProtection algorithmName="SHA-512" hashValue="GQpKrP8V35ku+G9dUDdtE5a1iQK3lA2bR8kwNX6wmSF5+tc0aK3PlIDrb4pOkjFYoEY41C0jVZcKie0k0qno0g==" saltValue="G+geGr5nXO+6EbxrVXhRng==" spinCount="100000" sheet="1" objects="1" scenarios="1" formatColumns="0" formatRows="0" autoFilter="0"/>
  <autoFilter ref="C93:K146" xr:uid="{00000000-0009-0000-0000-000017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3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152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2364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2596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ROUND((SUM(BE98:BE132)),  2)</f>
        <v>0</v>
      </c>
      <c r="I37" s="93">
        <v>0.21</v>
      </c>
      <c r="J37" s="83">
        <f>ROUND(((SUM(BE98:BE132))*I37),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ROUND((SUM(BF98:BF132)),  2)</f>
        <v>0</v>
      </c>
      <c r="I38" s="93">
        <v>0.12</v>
      </c>
      <c r="J38" s="83">
        <f>ROUND(((SUM(BF98:BF132))*I38),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ROUND((SUM(BG98:BG132)),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ROUND((SUM(BH98:BH132)),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ROUND((SUM(BI98:BI132)),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2364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Most v km 16,243_VRN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2598</v>
      </c>
      <c r="E70" s="109"/>
      <c r="F70" s="109"/>
      <c r="G70" s="109"/>
      <c r="H70" s="109"/>
      <c r="I70" s="109"/>
      <c r="J70" s="110">
        <f>J103</f>
        <v>0</v>
      </c>
      <c r="L70" s="107"/>
    </row>
    <row r="71" spans="2:47" s="9" customFormat="1" ht="19.899999999999999" customHeight="1">
      <c r="B71" s="107"/>
      <c r="D71" s="108" t="s">
        <v>2599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2600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2601</v>
      </c>
      <c r="E73" s="109"/>
      <c r="F73" s="109"/>
      <c r="G73" s="109"/>
      <c r="H73" s="109"/>
      <c r="I73" s="109"/>
      <c r="J73" s="110">
        <f>J125</f>
        <v>0</v>
      </c>
      <c r="L73" s="107"/>
    </row>
    <row r="74" spans="2:47" s="9" customFormat="1" ht="19.899999999999999" customHeight="1">
      <c r="B74" s="107"/>
      <c r="D74" s="108" t="s">
        <v>2602</v>
      </c>
      <c r="E74" s="109"/>
      <c r="F74" s="109"/>
      <c r="G74" s="109"/>
      <c r="H74" s="109"/>
      <c r="I74" s="109"/>
      <c r="J74" s="110">
        <f>J128</f>
        <v>0</v>
      </c>
      <c r="L74" s="107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16.5" customHeight="1">
      <c r="B86" s="20"/>
      <c r="E86" s="326" t="s">
        <v>2363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2364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>03 - Most v km 16,243_VRN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</f>
        <v>0</v>
      </c>
      <c r="Q98" s="50"/>
      <c r="R98" s="116">
        <f>R99</f>
        <v>0</v>
      </c>
      <c r="S98" s="50"/>
      <c r="T98" s="117">
        <f>T99</f>
        <v>0</v>
      </c>
      <c r="AT98" s="17" t="s">
        <v>70</v>
      </c>
      <c r="AU98" s="17" t="s">
        <v>406</v>
      </c>
      <c r="BK98" s="118">
        <f>BK99</f>
        <v>0</v>
      </c>
    </row>
    <row r="99" spans="2:65" s="11" customFormat="1" ht="25.9" customHeight="1">
      <c r="B99" s="119"/>
      <c r="D99" s="120" t="s">
        <v>70</v>
      </c>
      <c r="E99" s="121" t="s">
        <v>103</v>
      </c>
      <c r="F99" s="121" t="s">
        <v>1192</v>
      </c>
      <c r="I99" s="122"/>
      <c r="J99" s="123">
        <f>BK99</f>
        <v>0</v>
      </c>
      <c r="L99" s="119"/>
      <c r="M99" s="124"/>
      <c r="P99" s="125">
        <f>P100+P103+P113+P119+P125+P128</f>
        <v>0</v>
      </c>
      <c r="R99" s="125">
        <f>R100+R103+R113+R119+R125+R128</f>
        <v>0</v>
      </c>
      <c r="T99" s="126">
        <f>T100+T103+T113+T119+T125+T128</f>
        <v>0</v>
      </c>
      <c r="AR99" s="120" t="s">
        <v>430</v>
      </c>
      <c r="AT99" s="127" t="s">
        <v>70</v>
      </c>
      <c r="AU99" s="127" t="s">
        <v>71</v>
      </c>
      <c r="AY99" s="120" t="s">
        <v>429</v>
      </c>
      <c r="BK99" s="128">
        <f>BK100+BK103+BK113+BK119+BK125+BK128</f>
        <v>0</v>
      </c>
    </row>
    <row r="100" spans="2:65" s="11" customFormat="1" ht="22.9" customHeight="1">
      <c r="B100" s="119"/>
      <c r="D100" s="120" t="s">
        <v>70</v>
      </c>
      <c r="E100" s="129" t="s">
        <v>2603</v>
      </c>
      <c r="F100" s="129" t="s">
        <v>2604</v>
      </c>
      <c r="I100" s="122"/>
      <c r="J100" s="130">
        <f>BK100</f>
        <v>0</v>
      </c>
      <c r="L100" s="119"/>
      <c r="M100" s="124"/>
      <c r="P100" s="125">
        <f>SUM(P101:P102)</f>
        <v>0</v>
      </c>
      <c r="R100" s="125">
        <f>SUM(R101:R102)</f>
        <v>0</v>
      </c>
      <c r="T100" s="126">
        <f>SUM(T101:T102)</f>
        <v>0</v>
      </c>
      <c r="AR100" s="120" t="s">
        <v>430</v>
      </c>
      <c r="AT100" s="127" t="s">
        <v>70</v>
      </c>
      <c r="AU100" s="127" t="s">
        <v>79</v>
      </c>
      <c r="AY100" s="120" t="s">
        <v>429</v>
      </c>
      <c r="BK100" s="128">
        <f>SUM(BK101:BK102)</f>
        <v>0</v>
      </c>
    </row>
    <row r="101" spans="2:65" s="1" customFormat="1" ht="16.5" customHeight="1">
      <c r="B101" s="32"/>
      <c r="C101" s="166" t="s">
        <v>79</v>
      </c>
      <c r="D101" s="166" t="s">
        <v>780</v>
      </c>
      <c r="E101" s="167" t="s">
        <v>2605</v>
      </c>
      <c r="F101" s="168" t="s">
        <v>2606</v>
      </c>
      <c r="G101" s="169" t="s">
        <v>2607</v>
      </c>
      <c r="H101" s="170">
        <v>1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2608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2608</v>
      </c>
      <c r="BM101" s="143" t="s">
        <v>2609</v>
      </c>
    </row>
    <row r="102" spans="2:65" s="1" customFormat="1">
      <c r="B102" s="32"/>
      <c r="D102" s="189" t="s">
        <v>2193</v>
      </c>
      <c r="F102" s="190" t="s">
        <v>2610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1" customFormat="1" ht="22.9" customHeight="1">
      <c r="B103" s="119"/>
      <c r="D103" s="120" t="s">
        <v>70</v>
      </c>
      <c r="E103" s="129" t="s">
        <v>2611</v>
      </c>
      <c r="F103" s="129" t="s">
        <v>2612</v>
      </c>
      <c r="I103" s="122"/>
      <c r="J103" s="130">
        <f>BK103</f>
        <v>0</v>
      </c>
      <c r="L103" s="119"/>
      <c r="M103" s="124"/>
      <c r="P103" s="125">
        <f>SUM(P104:P112)</f>
        <v>0</v>
      </c>
      <c r="R103" s="125">
        <f>SUM(R104:R112)</f>
        <v>0</v>
      </c>
      <c r="T103" s="126">
        <f>SUM(T104:T112)</f>
        <v>0</v>
      </c>
      <c r="AR103" s="120" t="s">
        <v>430</v>
      </c>
      <c r="AT103" s="127" t="s">
        <v>70</v>
      </c>
      <c r="AU103" s="127" t="s">
        <v>79</v>
      </c>
      <c r="AY103" s="120" t="s">
        <v>429</v>
      </c>
      <c r="BK103" s="128">
        <f>SUM(BK104:BK112)</f>
        <v>0</v>
      </c>
    </row>
    <row r="104" spans="2:65" s="1" customFormat="1" ht="16.5" customHeight="1">
      <c r="B104" s="32"/>
      <c r="C104" s="166" t="s">
        <v>81</v>
      </c>
      <c r="D104" s="166" t="s">
        <v>780</v>
      </c>
      <c r="E104" s="167" t="s">
        <v>2613</v>
      </c>
      <c r="F104" s="168" t="s">
        <v>2612</v>
      </c>
      <c r="G104" s="169" t="s">
        <v>2607</v>
      </c>
      <c r="H104" s="170">
        <v>1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2608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2608</v>
      </c>
      <c r="BM104" s="143" t="s">
        <v>2614</v>
      </c>
    </row>
    <row r="105" spans="2:65" s="1" customFormat="1">
      <c r="B105" s="32"/>
      <c r="D105" s="189" t="s">
        <v>2193</v>
      </c>
      <c r="F105" s="190" t="s">
        <v>2615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" customFormat="1" ht="19.5">
      <c r="B106" s="32"/>
      <c r="D106" s="146" t="s">
        <v>777</v>
      </c>
      <c r="F106" s="175" t="s">
        <v>2616</v>
      </c>
      <c r="I106" s="176"/>
      <c r="L106" s="32"/>
      <c r="M106" s="177"/>
      <c r="T106" s="53"/>
      <c r="AT106" s="17" t="s">
        <v>777</v>
      </c>
      <c r="AU106" s="17" t="s">
        <v>81</v>
      </c>
    </row>
    <row r="107" spans="2:65" s="1" customFormat="1" ht="16.5" customHeight="1">
      <c r="B107" s="32"/>
      <c r="C107" s="166" t="s">
        <v>97</v>
      </c>
      <c r="D107" s="166" t="s">
        <v>780</v>
      </c>
      <c r="E107" s="167" t="s">
        <v>2617</v>
      </c>
      <c r="F107" s="168" t="s">
        <v>2618</v>
      </c>
      <c r="G107" s="169" t="s">
        <v>2607</v>
      </c>
      <c r="H107" s="170">
        <v>1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2608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2608</v>
      </c>
      <c r="BM107" s="143" t="s">
        <v>2619</v>
      </c>
    </row>
    <row r="108" spans="2:65" s="1" customFormat="1">
      <c r="B108" s="32"/>
      <c r="D108" s="189" t="s">
        <v>2193</v>
      </c>
      <c r="F108" s="190" t="s">
        <v>2620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" customFormat="1" ht="19.5">
      <c r="B109" s="32"/>
      <c r="D109" s="146" t="s">
        <v>777</v>
      </c>
      <c r="F109" s="175" t="s">
        <v>2621</v>
      </c>
      <c r="I109" s="176"/>
      <c r="L109" s="32"/>
      <c r="M109" s="177"/>
      <c r="T109" s="53"/>
      <c r="AT109" s="17" t="s">
        <v>777</v>
      </c>
      <c r="AU109" s="17" t="s">
        <v>81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2622</v>
      </c>
      <c r="F110" s="168" t="s">
        <v>2623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2624</v>
      </c>
    </row>
    <row r="111" spans="2:65" s="1" customFormat="1">
      <c r="B111" s="32"/>
      <c r="D111" s="189" t="s">
        <v>2193</v>
      </c>
      <c r="F111" s="190" t="s">
        <v>2625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2626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2627</v>
      </c>
      <c r="F113" s="129" t="s">
        <v>2628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2629</v>
      </c>
      <c r="F114" s="168" t="s">
        <v>2630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2631</v>
      </c>
    </row>
    <row r="115" spans="2:65" s="1" customFormat="1">
      <c r="B115" s="32"/>
      <c r="D115" s="189" t="s">
        <v>2193</v>
      </c>
      <c r="F115" s="190" t="s">
        <v>2632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16.5" customHeight="1">
      <c r="B116" s="32"/>
      <c r="C116" s="166" t="s">
        <v>493</v>
      </c>
      <c r="D116" s="166" t="s">
        <v>780</v>
      </c>
      <c r="E116" s="167" t="s">
        <v>2633</v>
      </c>
      <c r="F116" s="168" t="s">
        <v>2634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2635</v>
      </c>
    </row>
    <row r="117" spans="2:65" s="1" customFormat="1">
      <c r="B117" s="32"/>
      <c r="D117" s="189" t="s">
        <v>2193</v>
      </c>
      <c r="F117" s="190" t="s">
        <v>2636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2637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2638</v>
      </c>
      <c r="F119" s="129" t="s">
        <v>2639</v>
      </c>
      <c r="I119" s="122"/>
      <c r="J119" s="130">
        <f>BK119</f>
        <v>0</v>
      </c>
      <c r="L119" s="119"/>
      <c r="M119" s="124"/>
      <c r="P119" s="125">
        <f>SUM(P120:P124)</f>
        <v>0</v>
      </c>
      <c r="R119" s="125">
        <f>SUM(R120:R124)</f>
        <v>0</v>
      </c>
      <c r="T119" s="126">
        <f>SUM(T120:T124)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SUM(BK120:BK124)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2640</v>
      </c>
      <c r="F120" s="168" t="s">
        <v>2639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2641</v>
      </c>
    </row>
    <row r="121" spans="2:65" s="1" customFormat="1">
      <c r="B121" s="32"/>
      <c r="D121" s="189" t="s">
        <v>2193</v>
      </c>
      <c r="F121" s="190" t="s">
        <v>2642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" customFormat="1" ht="21.75" customHeight="1">
      <c r="B122" s="32"/>
      <c r="C122" s="166" t="s">
        <v>439</v>
      </c>
      <c r="D122" s="166" t="s">
        <v>780</v>
      </c>
      <c r="E122" s="167" t="s">
        <v>2643</v>
      </c>
      <c r="F122" s="168" t="s">
        <v>2644</v>
      </c>
      <c r="G122" s="169" t="s">
        <v>2607</v>
      </c>
      <c r="H122" s="170">
        <v>1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2608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2608</v>
      </c>
      <c r="BM122" s="143" t="s">
        <v>2645</v>
      </c>
    </row>
    <row r="123" spans="2:65" s="1" customFormat="1">
      <c r="B123" s="32"/>
      <c r="D123" s="189" t="s">
        <v>2193</v>
      </c>
      <c r="F123" s="190" t="s">
        <v>2646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" customFormat="1" ht="19.5">
      <c r="B124" s="32"/>
      <c r="D124" s="146" t="s">
        <v>777</v>
      </c>
      <c r="F124" s="175" t="s">
        <v>2647</v>
      </c>
      <c r="I124" s="176"/>
      <c r="L124" s="32"/>
      <c r="M124" s="177"/>
      <c r="T124" s="53"/>
      <c r="AT124" s="17" t="s">
        <v>777</v>
      </c>
      <c r="AU124" s="17" t="s">
        <v>81</v>
      </c>
    </row>
    <row r="125" spans="2:65" s="11" customFormat="1" ht="22.9" customHeight="1">
      <c r="B125" s="119"/>
      <c r="D125" s="120" t="s">
        <v>70</v>
      </c>
      <c r="E125" s="129" t="s">
        <v>2648</v>
      </c>
      <c r="F125" s="129" t="s">
        <v>2649</v>
      </c>
      <c r="I125" s="122"/>
      <c r="J125" s="130">
        <f>BK125</f>
        <v>0</v>
      </c>
      <c r="L125" s="119"/>
      <c r="M125" s="124"/>
      <c r="P125" s="125">
        <f>SUM(P126:P127)</f>
        <v>0</v>
      </c>
      <c r="R125" s="125">
        <f>SUM(R126:R127)</f>
        <v>0</v>
      </c>
      <c r="T125" s="126">
        <f>SUM(T126:T127)</f>
        <v>0</v>
      </c>
      <c r="AR125" s="120" t="s">
        <v>430</v>
      </c>
      <c r="AT125" s="127" t="s">
        <v>70</v>
      </c>
      <c r="AU125" s="127" t="s">
        <v>79</v>
      </c>
      <c r="AY125" s="120" t="s">
        <v>429</v>
      </c>
      <c r="BK125" s="128">
        <f>SUM(BK126:BK127)</f>
        <v>0</v>
      </c>
    </row>
    <row r="126" spans="2:65" s="1" customFormat="1" ht="16.5" customHeight="1">
      <c r="B126" s="32"/>
      <c r="C126" s="166" t="s">
        <v>509</v>
      </c>
      <c r="D126" s="166" t="s">
        <v>780</v>
      </c>
      <c r="E126" s="167" t="s">
        <v>2650</v>
      </c>
      <c r="F126" s="168" t="s">
        <v>2649</v>
      </c>
      <c r="G126" s="169" t="s">
        <v>2607</v>
      </c>
      <c r="H126" s="170">
        <v>1</v>
      </c>
      <c r="I126" s="171"/>
      <c r="J126" s="172">
        <f>ROUND(I126*H126,2)</f>
        <v>0</v>
      </c>
      <c r="K126" s="168" t="s">
        <v>2192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2608</v>
      </c>
      <c r="AT126" s="143" t="s">
        <v>780</v>
      </c>
      <c r="AU126" s="143" t="s">
        <v>81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2608</v>
      </c>
      <c r="BM126" s="143" t="s">
        <v>2651</v>
      </c>
    </row>
    <row r="127" spans="2:65" s="1" customFormat="1">
      <c r="B127" s="32"/>
      <c r="D127" s="189" t="s">
        <v>2193</v>
      </c>
      <c r="F127" s="190" t="s">
        <v>2652</v>
      </c>
      <c r="I127" s="176"/>
      <c r="L127" s="32"/>
      <c r="M127" s="177"/>
      <c r="T127" s="53"/>
      <c r="AT127" s="17" t="s">
        <v>2193</v>
      </c>
      <c r="AU127" s="17" t="s">
        <v>81</v>
      </c>
    </row>
    <row r="128" spans="2:65" s="11" customFormat="1" ht="22.9" customHeight="1">
      <c r="B128" s="119"/>
      <c r="D128" s="120" t="s">
        <v>70</v>
      </c>
      <c r="E128" s="129" t="s">
        <v>2653</v>
      </c>
      <c r="F128" s="129" t="s">
        <v>2654</v>
      </c>
      <c r="I128" s="122"/>
      <c r="J128" s="130">
        <f>BK128</f>
        <v>0</v>
      </c>
      <c r="L128" s="119"/>
      <c r="M128" s="124"/>
      <c r="P128" s="125">
        <f>SUM(P129:P132)</f>
        <v>0</v>
      </c>
      <c r="R128" s="125">
        <f>SUM(R129:R132)</f>
        <v>0</v>
      </c>
      <c r="T128" s="126">
        <f>SUM(T129:T132)</f>
        <v>0</v>
      </c>
      <c r="AR128" s="120" t="s">
        <v>430</v>
      </c>
      <c r="AT128" s="127" t="s">
        <v>70</v>
      </c>
      <c r="AU128" s="127" t="s">
        <v>79</v>
      </c>
      <c r="AY128" s="120" t="s">
        <v>429</v>
      </c>
      <c r="BK128" s="128">
        <f>SUM(BK129:BK132)</f>
        <v>0</v>
      </c>
    </row>
    <row r="129" spans="2:65" s="1" customFormat="1" ht="16.5" customHeight="1">
      <c r="B129" s="32"/>
      <c r="C129" s="166" t="s">
        <v>504</v>
      </c>
      <c r="D129" s="166" t="s">
        <v>780</v>
      </c>
      <c r="E129" s="167" t="s">
        <v>2655</v>
      </c>
      <c r="F129" s="168" t="s">
        <v>2656</v>
      </c>
      <c r="G129" s="169" t="s">
        <v>2607</v>
      </c>
      <c r="H129" s="170">
        <v>1</v>
      </c>
      <c r="I129" s="171"/>
      <c r="J129" s="172">
        <f>ROUND(I129*H129,2)</f>
        <v>0</v>
      </c>
      <c r="K129" s="168" t="s">
        <v>2192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2608</v>
      </c>
      <c r="AT129" s="143" t="s">
        <v>780</v>
      </c>
      <c r="AU129" s="143" t="s">
        <v>81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2608</v>
      </c>
      <c r="BM129" s="143" t="s">
        <v>2657</v>
      </c>
    </row>
    <row r="130" spans="2:65" s="1" customFormat="1">
      <c r="B130" s="32"/>
      <c r="D130" s="189" t="s">
        <v>2193</v>
      </c>
      <c r="F130" s="190" t="s">
        <v>2658</v>
      </c>
      <c r="I130" s="176"/>
      <c r="L130" s="32"/>
      <c r="M130" s="177"/>
      <c r="T130" s="53"/>
      <c r="AT130" s="17" t="s">
        <v>2193</v>
      </c>
      <c r="AU130" s="17" t="s">
        <v>81</v>
      </c>
    </row>
    <row r="131" spans="2:65" s="1" customFormat="1" ht="16.5" customHeight="1">
      <c r="B131" s="32"/>
      <c r="C131" s="166" t="s">
        <v>525</v>
      </c>
      <c r="D131" s="166" t="s">
        <v>780</v>
      </c>
      <c r="E131" s="167" t="s">
        <v>2659</v>
      </c>
      <c r="F131" s="168" t="s">
        <v>2660</v>
      </c>
      <c r="G131" s="169" t="s">
        <v>2607</v>
      </c>
      <c r="H131" s="170">
        <v>1</v>
      </c>
      <c r="I131" s="171"/>
      <c r="J131" s="172">
        <f>ROUND(I131*H131,2)</f>
        <v>0</v>
      </c>
      <c r="K131" s="168" t="s">
        <v>2192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2608</v>
      </c>
      <c r="AT131" s="143" t="s">
        <v>780</v>
      </c>
      <c r="AU131" s="143" t="s">
        <v>81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2608</v>
      </c>
      <c r="BM131" s="143" t="s">
        <v>2661</v>
      </c>
    </row>
    <row r="132" spans="2:65" s="1" customFormat="1">
      <c r="B132" s="32"/>
      <c r="D132" s="189" t="s">
        <v>2193</v>
      </c>
      <c r="F132" s="190" t="s">
        <v>2662</v>
      </c>
      <c r="I132" s="176"/>
      <c r="L132" s="32"/>
      <c r="M132" s="187"/>
      <c r="N132" s="183"/>
      <c r="O132" s="183"/>
      <c r="P132" s="183"/>
      <c r="Q132" s="183"/>
      <c r="R132" s="183"/>
      <c r="S132" s="183"/>
      <c r="T132" s="188"/>
      <c r="AT132" s="17" t="s">
        <v>2193</v>
      </c>
      <c r="AU132" s="17" t="s">
        <v>81</v>
      </c>
    </row>
    <row r="133" spans="2:65" s="1" customFormat="1" ht="6.95" customHeight="1">
      <c r="B133" s="41"/>
      <c r="C133" s="42"/>
      <c r="D133" s="42"/>
      <c r="E133" s="42"/>
      <c r="F133" s="42"/>
      <c r="G133" s="42"/>
      <c r="H133" s="42"/>
      <c r="I133" s="42"/>
      <c r="J133" s="42"/>
      <c r="K133" s="42"/>
      <c r="L133" s="32"/>
    </row>
  </sheetData>
  <sheetProtection algorithmName="SHA-512" hashValue="0eFC+9Fa+4SRlJlbXmFexPXAofjEJtLXYBTXBM2zm+pQUNB1YpHIUSp7exo2ZOQgD5d6RKJnCaZv4k6Yza36bQ==" saltValue="HQb2QfmjkiVRYpzrB/6KJMqqi26H3qvewtaLk1HDFhyoJa6y4RGFQRAPYVLBs4Qepm6AeSXcLKbSno8rUepNOg==" spinCount="100000" sheet="1" objects="1" scenarios="1" formatColumns="0" formatRows="0" autoFilter="0"/>
  <autoFilter ref="C97:K132" xr:uid="{00000000-0009-0000-0000-000018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1800-000000000000}"/>
    <hyperlink ref="F105" r:id="rId2" xr:uid="{00000000-0004-0000-1800-000001000000}"/>
    <hyperlink ref="F108" r:id="rId3" xr:uid="{00000000-0004-0000-1800-000002000000}"/>
    <hyperlink ref="F111" r:id="rId4" xr:uid="{00000000-0004-0000-1800-000003000000}"/>
    <hyperlink ref="F115" r:id="rId5" xr:uid="{00000000-0004-0000-1800-000004000000}"/>
    <hyperlink ref="F117" r:id="rId6" xr:uid="{00000000-0004-0000-1800-000005000000}"/>
    <hyperlink ref="F121" r:id="rId7" xr:uid="{00000000-0004-0000-1800-000006000000}"/>
    <hyperlink ref="F123" r:id="rId8" xr:uid="{00000000-0004-0000-1800-000007000000}"/>
    <hyperlink ref="F127" r:id="rId9" xr:uid="{00000000-0004-0000-1800-000008000000}"/>
    <hyperlink ref="F130" r:id="rId10" xr:uid="{00000000-0004-0000-1800-000009000000}"/>
    <hyperlink ref="F132" r:id="rId11" xr:uid="{00000000-0004-0000-18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9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155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2364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2663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ROUND(J93,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ROUND((SUM(BE93:BE97)),  2)</f>
        <v>0</v>
      </c>
      <c r="I37" s="93">
        <v>0.21</v>
      </c>
      <c r="J37" s="83">
        <f>ROUND(((SUM(BE93:BE97))*I37),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ROUND((SUM(BF93:BF97)),  2)</f>
        <v>0</v>
      </c>
      <c r="I38" s="93">
        <v>0.12</v>
      </c>
      <c r="J38" s="83">
        <f>ROUND(((SUM(BF93:BF97))*I38),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ROUND((SUM(BG93:BG97)),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ROUND((SUM(BH93:BH97)),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ROUND((SUM(BI93:BI97)),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2364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04 - Most v km 16,243_DSPS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J93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J94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J95</f>
        <v>0</v>
      </c>
      <c r="L69" s="107"/>
    </row>
    <row r="70" spans="2:47" s="1" customFormat="1" ht="21.75" customHeight="1">
      <c r="B70" s="32"/>
      <c r="L70" s="32"/>
    </row>
    <row r="71" spans="2:47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5" spans="2:47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47" s="1" customFormat="1" ht="24.95" customHeight="1">
      <c r="B76" s="32"/>
      <c r="C76" s="21" t="s">
        <v>414</v>
      </c>
      <c r="L76" s="32"/>
    </row>
    <row r="77" spans="2:47" s="1" customFormat="1" ht="6.95" customHeight="1">
      <c r="B77" s="32"/>
      <c r="L77" s="32"/>
    </row>
    <row r="78" spans="2:47" s="1" customFormat="1" ht="12" customHeight="1">
      <c r="B78" s="32"/>
      <c r="C78" s="27" t="s">
        <v>16</v>
      </c>
      <c r="L78" s="32"/>
    </row>
    <row r="79" spans="2:47" s="1" customFormat="1" ht="16.5" customHeight="1">
      <c r="B79" s="32"/>
      <c r="E79" s="326" t="str">
        <f>E7</f>
        <v>Prostá rekonstrukce trati v úseku Mirošovice u Rataj nad Sázavou</v>
      </c>
      <c r="F79" s="327"/>
      <c r="G79" s="327"/>
      <c r="H79" s="327"/>
      <c r="L79" s="32"/>
    </row>
    <row r="80" spans="2:47" ht="12" customHeight="1">
      <c r="B80" s="20"/>
      <c r="C80" s="27" t="s">
        <v>401</v>
      </c>
      <c r="L80" s="20"/>
    </row>
    <row r="81" spans="2:65" ht="16.5" customHeight="1">
      <c r="B81" s="20"/>
      <c r="E81" s="326" t="s">
        <v>2363</v>
      </c>
      <c r="F81" s="290"/>
      <c r="G81" s="290"/>
      <c r="H81" s="290"/>
      <c r="L81" s="20"/>
    </row>
    <row r="82" spans="2:65" ht="12" customHeight="1">
      <c r="B82" s="20"/>
      <c r="C82" s="27" t="s">
        <v>1977</v>
      </c>
      <c r="L82" s="20"/>
    </row>
    <row r="83" spans="2:65" s="1" customFormat="1" ht="16.5" customHeight="1">
      <c r="B83" s="32"/>
      <c r="E83" s="321" t="s">
        <v>2364</v>
      </c>
      <c r="F83" s="325"/>
      <c r="G83" s="325"/>
      <c r="H83" s="325"/>
      <c r="L83" s="32"/>
    </row>
    <row r="84" spans="2:65" s="1" customFormat="1" ht="12" customHeight="1">
      <c r="B84" s="32"/>
      <c r="C84" s="27" t="s">
        <v>1979</v>
      </c>
      <c r="L84" s="32"/>
    </row>
    <row r="85" spans="2:65" s="1" customFormat="1" ht="16.5" customHeight="1">
      <c r="B85" s="32"/>
      <c r="E85" s="308" t="str">
        <f>E13</f>
        <v>04 - Most v km 16,243_DSPS</v>
      </c>
      <c r="F85" s="325"/>
      <c r="G85" s="325"/>
      <c r="H85" s="325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F16</f>
        <v xml:space="preserve"> </v>
      </c>
      <c r="I87" s="27" t="s">
        <v>23</v>
      </c>
      <c r="J87" s="49" t="str">
        <f>IF(J16="","",J16)</f>
        <v>29. 5. 2025</v>
      </c>
      <c r="L87" s="32"/>
    </row>
    <row r="88" spans="2:65" s="1" customFormat="1" ht="6.95" customHeight="1">
      <c r="B88" s="32"/>
      <c r="L88" s="32"/>
    </row>
    <row r="89" spans="2:65" s="1" customFormat="1" ht="15.2" customHeight="1">
      <c r="B89" s="32"/>
      <c r="C89" s="27" t="s">
        <v>25</v>
      </c>
      <c r="F89" s="25" t="str">
        <f>E19</f>
        <v>Správa železnic, státní organizace</v>
      </c>
      <c r="I89" s="27" t="s">
        <v>31</v>
      </c>
      <c r="J89" s="30" t="str">
        <f>E25</f>
        <v xml:space="preserve"> </v>
      </c>
      <c r="L89" s="32"/>
    </row>
    <row r="90" spans="2:65" s="1" customFormat="1" ht="15.2" customHeight="1">
      <c r="B90" s="32"/>
      <c r="C90" s="27" t="s">
        <v>29</v>
      </c>
      <c r="F90" s="25" t="str">
        <f>IF(E22="","",E22)</f>
        <v>Vyplň údaj</v>
      </c>
      <c r="I90" s="27" t="s">
        <v>33</v>
      </c>
      <c r="J90" s="30" t="str">
        <f>E28</f>
        <v>Hospodková Marcela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415</v>
      </c>
      <c r="D92" s="113" t="s">
        <v>56</v>
      </c>
      <c r="E92" s="113" t="s">
        <v>52</v>
      </c>
      <c r="F92" s="113" t="s">
        <v>53</v>
      </c>
      <c r="G92" s="113" t="s">
        <v>416</v>
      </c>
      <c r="H92" s="113" t="s">
        <v>417</v>
      </c>
      <c r="I92" s="113" t="s">
        <v>418</v>
      </c>
      <c r="J92" s="113" t="s">
        <v>405</v>
      </c>
      <c r="K92" s="114" t="s">
        <v>419</v>
      </c>
      <c r="L92" s="111"/>
      <c r="M92" s="56" t="s">
        <v>19</v>
      </c>
      <c r="N92" s="57" t="s">
        <v>41</v>
      </c>
      <c r="O92" s="57" t="s">
        <v>420</v>
      </c>
      <c r="P92" s="57" t="s">
        <v>421</v>
      </c>
      <c r="Q92" s="57" t="s">
        <v>422</v>
      </c>
      <c r="R92" s="57" t="s">
        <v>423</v>
      </c>
      <c r="S92" s="57" t="s">
        <v>424</v>
      </c>
      <c r="T92" s="58" t="s">
        <v>425</v>
      </c>
    </row>
    <row r="93" spans="2:65" s="1" customFormat="1" ht="22.9" customHeight="1">
      <c r="B93" s="32"/>
      <c r="C93" s="61" t="s">
        <v>426</v>
      </c>
      <c r="J93" s="115">
        <f>BK93</f>
        <v>0</v>
      </c>
      <c r="L93" s="32"/>
      <c r="M93" s="59"/>
      <c r="N93" s="50"/>
      <c r="O93" s="50"/>
      <c r="P93" s="116">
        <f>P94</f>
        <v>0</v>
      </c>
      <c r="Q93" s="50"/>
      <c r="R93" s="116">
        <f>R94</f>
        <v>0</v>
      </c>
      <c r="S93" s="50"/>
      <c r="T93" s="117">
        <f>T94</f>
        <v>0</v>
      </c>
      <c r="AT93" s="17" t="s">
        <v>70</v>
      </c>
      <c r="AU93" s="17" t="s">
        <v>406</v>
      </c>
      <c r="BK93" s="118">
        <f>BK94</f>
        <v>0</v>
      </c>
    </row>
    <row r="94" spans="2:65" s="11" customFormat="1" ht="25.9" customHeight="1">
      <c r="B94" s="119"/>
      <c r="D94" s="120" t="s">
        <v>70</v>
      </c>
      <c r="E94" s="121" t="s">
        <v>103</v>
      </c>
      <c r="F94" s="121" t="s">
        <v>1192</v>
      </c>
      <c r="I94" s="122"/>
      <c r="J94" s="123">
        <f>BK94</f>
        <v>0</v>
      </c>
      <c r="L94" s="119"/>
      <c r="M94" s="124"/>
      <c r="P94" s="125">
        <f>P95</f>
        <v>0</v>
      </c>
      <c r="R94" s="125">
        <f>R95</f>
        <v>0</v>
      </c>
      <c r="T94" s="126">
        <f>T95</f>
        <v>0</v>
      </c>
      <c r="AR94" s="120" t="s">
        <v>430</v>
      </c>
      <c r="AT94" s="127" t="s">
        <v>70</v>
      </c>
      <c r="AU94" s="127" t="s">
        <v>71</v>
      </c>
      <c r="AY94" s="120" t="s">
        <v>429</v>
      </c>
      <c r="BK94" s="128">
        <f>BK95</f>
        <v>0</v>
      </c>
    </row>
    <row r="95" spans="2:65" s="11" customFormat="1" ht="22.9" customHeight="1">
      <c r="B95" s="119"/>
      <c r="D95" s="120" t="s">
        <v>70</v>
      </c>
      <c r="E95" s="129" t="s">
        <v>2603</v>
      </c>
      <c r="F95" s="129" t="s">
        <v>2604</v>
      </c>
      <c r="I95" s="122"/>
      <c r="J95" s="130">
        <f>BK95</f>
        <v>0</v>
      </c>
      <c r="L95" s="119"/>
      <c r="M95" s="124"/>
      <c r="P95" s="125">
        <f>SUM(P96:P97)</f>
        <v>0</v>
      </c>
      <c r="R95" s="125">
        <f>SUM(R96:R97)</f>
        <v>0</v>
      </c>
      <c r="T95" s="126">
        <f>SUM(T96:T97)</f>
        <v>0</v>
      </c>
      <c r="AR95" s="120" t="s">
        <v>430</v>
      </c>
      <c r="AT95" s="127" t="s">
        <v>70</v>
      </c>
      <c r="AU95" s="127" t="s">
        <v>79</v>
      </c>
      <c r="AY95" s="120" t="s">
        <v>429</v>
      </c>
      <c r="BK95" s="128">
        <f>SUM(BK96:BK97)</f>
        <v>0</v>
      </c>
    </row>
    <row r="96" spans="2:65" s="1" customFormat="1" ht="16.5" customHeight="1">
      <c r="B96" s="32"/>
      <c r="C96" s="166" t="s">
        <v>79</v>
      </c>
      <c r="D96" s="166" t="s">
        <v>780</v>
      </c>
      <c r="E96" s="167" t="s">
        <v>2664</v>
      </c>
      <c r="F96" s="168" t="s">
        <v>2665</v>
      </c>
      <c r="G96" s="169" t="s">
        <v>2607</v>
      </c>
      <c r="H96" s="170">
        <v>1</v>
      </c>
      <c r="I96" s="171"/>
      <c r="J96" s="172">
        <f>ROUND(I96*H96,2)</f>
        <v>0</v>
      </c>
      <c r="K96" s="168" t="s">
        <v>2192</v>
      </c>
      <c r="L96" s="32"/>
      <c r="M96" s="173" t="s">
        <v>19</v>
      </c>
      <c r="N96" s="174" t="s">
        <v>42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2608</v>
      </c>
      <c r="AT96" s="143" t="s">
        <v>780</v>
      </c>
      <c r="AU96" s="143" t="s">
        <v>81</v>
      </c>
      <c r="AY96" s="17" t="s">
        <v>429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7" t="s">
        <v>79</v>
      </c>
      <c r="BK96" s="144">
        <f>ROUND(I96*H96,2)</f>
        <v>0</v>
      </c>
      <c r="BL96" s="17" t="s">
        <v>2608</v>
      </c>
      <c r="BM96" s="143" t="s">
        <v>2666</v>
      </c>
    </row>
    <row r="97" spans="2:47" s="1" customFormat="1">
      <c r="B97" s="32"/>
      <c r="D97" s="189" t="s">
        <v>2193</v>
      </c>
      <c r="F97" s="190" t="s">
        <v>2667</v>
      </c>
      <c r="I97" s="176"/>
      <c r="L97" s="32"/>
      <c r="M97" s="187"/>
      <c r="N97" s="183"/>
      <c r="O97" s="183"/>
      <c r="P97" s="183"/>
      <c r="Q97" s="183"/>
      <c r="R97" s="183"/>
      <c r="S97" s="183"/>
      <c r="T97" s="188"/>
      <c r="AT97" s="17" t="s">
        <v>2193</v>
      </c>
      <c r="AU97" s="17" t="s">
        <v>81</v>
      </c>
    </row>
    <row r="98" spans="2:47" s="1" customFormat="1" ht="6.95" customHeight="1"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32"/>
    </row>
  </sheetData>
  <sheetProtection algorithmName="SHA-512" hashValue="SItk37/A7ulLsm7AskIaFP5+AqsKl4D1LPGtq9N7RJyx7mEPbXjmXwXAPJXCXHpSn/y7G68Bw/vgy4aTcwqlvw==" saltValue="prZcA3qpdx0/5KRhGoUuSreBaAJLlMhnxAUMV2gR9Oj2tkbvHbbpa+aYDNJZuXoJIhT1T/mW4fgv+EpsDtRb1A==" spinCount="100000" sheet="1" objects="1" scenarios="1" formatColumns="0" formatRows="0" autoFilter="0"/>
  <autoFilter ref="C92:K97" xr:uid="{00000000-0009-0000-0000-000019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1900-00000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27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158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2668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2669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ROUND(J105,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ROUND((SUM(BE105:BE278)),  2)</f>
        <v>0</v>
      </c>
      <c r="I37" s="93">
        <v>0.21</v>
      </c>
      <c r="J37" s="83">
        <f>ROUND(((SUM(BE105:BE278))*I37),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ROUND((SUM(BF105:BF278)),  2)</f>
        <v>0</v>
      </c>
      <c r="I38" s="93">
        <v>0.12</v>
      </c>
      <c r="J38" s="83">
        <f>ROUND(((SUM(BF105:BF278))*I38),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ROUND((SUM(BG105:BG278)),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ROUND((SUM(BH105:BH278)),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ROUND((SUM(BI105:BI278)),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2668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17,263_ŽB DN 800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J105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J106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J107</f>
        <v>0</v>
      </c>
      <c r="L69" s="107"/>
    </row>
    <row r="70" spans="2:47" s="9" customFormat="1" ht="19.899999999999999" customHeight="1">
      <c r="B70" s="107"/>
      <c r="D70" s="108" t="s">
        <v>2371</v>
      </c>
      <c r="E70" s="109"/>
      <c r="F70" s="109"/>
      <c r="G70" s="109"/>
      <c r="H70" s="109"/>
      <c r="I70" s="109"/>
      <c r="J70" s="110">
        <f>J137</f>
        <v>0</v>
      </c>
      <c r="L70" s="107"/>
    </row>
    <row r="71" spans="2:47" s="9" customFormat="1" ht="19.899999999999999" customHeight="1">
      <c r="B71" s="107"/>
      <c r="D71" s="108" t="s">
        <v>2372</v>
      </c>
      <c r="E71" s="109"/>
      <c r="F71" s="109"/>
      <c r="G71" s="109"/>
      <c r="H71" s="109"/>
      <c r="I71" s="109"/>
      <c r="J71" s="110">
        <f>J172</f>
        <v>0</v>
      </c>
      <c r="L71" s="107"/>
    </row>
    <row r="72" spans="2:47" s="9" customFormat="1" ht="19.899999999999999" customHeight="1">
      <c r="B72" s="107"/>
      <c r="D72" s="108" t="s">
        <v>2373</v>
      </c>
      <c r="E72" s="109"/>
      <c r="F72" s="109"/>
      <c r="G72" s="109"/>
      <c r="H72" s="109"/>
      <c r="I72" s="109"/>
      <c r="J72" s="110">
        <f>J202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J213</f>
        <v>0</v>
      </c>
      <c r="L73" s="107"/>
    </row>
    <row r="74" spans="2:47" s="9" customFormat="1" ht="19.899999999999999" customHeight="1">
      <c r="B74" s="107"/>
      <c r="D74" s="108" t="s">
        <v>2670</v>
      </c>
      <c r="E74" s="109"/>
      <c r="F74" s="109"/>
      <c r="G74" s="109"/>
      <c r="H74" s="109"/>
      <c r="I74" s="109"/>
      <c r="J74" s="110">
        <f>J230</f>
        <v>0</v>
      </c>
      <c r="L74" s="107"/>
    </row>
    <row r="75" spans="2:47" s="9" customFormat="1" ht="19.899999999999999" customHeight="1">
      <c r="B75" s="107"/>
      <c r="D75" s="108" t="s">
        <v>2375</v>
      </c>
      <c r="E75" s="109"/>
      <c r="F75" s="109"/>
      <c r="G75" s="109"/>
      <c r="H75" s="109"/>
      <c r="I75" s="109"/>
      <c r="J75" s="110">
        <f>J249</f>
        <v>0</v>
      </c>
      <c r="L75" s="107"/>
    </row>
    <row r="76" spans="2:47" s="8" customFormat="1" ht="24.95" customHeight="1">
      <c r="B76" s="103"/>
      <c r="D76" s="104" t="s">
        <v>2376</v>
      </c>
      <c r="E76" s="105"/>
      <c r="F76" s="105"/>
      <c r="G76" s="105"/>
      <c r="H76" s="105"/>
      <c r="I76" s="105"/>
      <c r="J76" s="106">
        <f>J252</f>
        <v>0</v>
      </c>
      <c r="L76" s="103"/>
    </row>
    <row r="77" spans="2:47" s="9" customFormat="1" ht="19.899999999999999" customHeight="1">
      <c r="B77" s="107"/>
      <c r="D77" s="108" t="s">
        <v>2377</v>
      </c>
      <c r="E77" s="109"/>
      <c r="F77" s="109"/>
      <c r="G77" s="109"/>
      <c r="H77" s="109"/>
      <c r="I77" s="109"/>
      <c r="J77" s="110">
        <f>J253</f>
        <v>0</v>
      </c>
      <c r="L77" s="107"/>
    </row>
    <row r="78" spans="2:47" s="8" customFormat="1" ht="24.95" customHeight="1">
      <c r="B78" s="103"/>
      <c r="D78" s="104" t="s">
        <v>2064</v>
      </c>
      <c r="E78" s="105"/>
      <c r="F78" s="105"/>
      <c r="G78" s="105"/>
      <c r="H78" s="105"/>
      <c r="I78" s="105"/>
      <c r="J78" s="106">
        <f>J268</f>
        <v>0</v>
      </c>
      <c r="L78" s="103"/>
    </row>
    <row r="79" spans="2:47" s="9" customFormat="1" ht="19.899999999999999" customHeight="1">
      <c r="B79" s="107"/>
      <c r="D79" s="108" t="s">
        <v>2671</v>
      </c>
      <c r="E79" s="109"/>
      <c r="F79" s="109"/>
      <c r="G79" s="109"/>
      <c r="H79" s="109"/>
      <c r="I79" s="109"/>
      <c r="J79" s="110">
        <f>J269</f>
        <v>0</v>
      </c>
      <c r="L79" s="107"/>
    </row>
    <row r="80" spans="2:47" s="9" customFormat="1" ht="19.899999999999999" customHeight="1">
      <c r="B80" s="107"/>
      <c r="D80" s="108" t="s">
        <v>2065</v>
      </c>
      <c r="E80" s="109"/>
      <c r="F80" s="109"/>
      <c r="G80" s="109"/>
      <c r="H80" s="109"/>
      <c r="I80" s="109"/>
      <c r="J80" s="110">
        <f>J272</f>
        <v>0</v>
      </c>
      <c r="L80" s="107"/>
    </row>
    <row r="81" spans="2:12" s="8" customFormat="1" ht="24.95" customHeight="1">
      <c r="B81" s="103"/>
      <c r="D81" s="104" t="s">
        <v>2672</v>
      </c>
      <c r="E81" s="105"/>
      <c r="F81" s="105"/>
      <c r="G81" s="105"/>
      <c r="H81" s="105"/>
      <c r="I81" s="105"/>
      <c r="J81" s="106">
        <f>J275</f>
        <v>0</v>
      </c>
      <c r="L81" s="103"/>
    </row>
    <row r="82" spans="2:12" s="1" customFormat="1" ht="21.75" customHeight="1">
      <c r="B82" s="32"/>
      <c r="L82" s="32"/>
    </row>
    <row r="83" spans="2:12" s="1" customFormat="1" ht="6.95" customHeight="1"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32"/>
    </row>
    <row r="87" spans="2:12" s="1" customFormat="1" ht="6.95" customHeight="1"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32"/>
    </row>
    <row r="88" spans="2:12" s="1" customFormat="1" ht="24.95" customHeight="1">
      <c r="B88" s="32"/>
      <c r="C88" s="21" t="s">
        <v>414</v>
      </c>
      <c r="L88" s="32"/>
    </row>
    <row r="89" spans="2:12" s="1" customFormat="1" ht="6.95" customHeight="1">
      <c r="B89" s="32"/>
      <c r="L89" s="32"/>
    </row>
    <row r="90" spans="2:12" s="1" customFormat="1" ht="12" customHeight="1">
      <c r="B90" s="32"/>
      <c r="C90" s="27" t="s">
        <v>16</v>
      </c>
      <c r="L90" s="32"/>
    </row>
    <row r="91" spans="2:12" s="1" customFormat="1" ht="16.5" customHeight="1">
      <c r="B91" s="32"/>
      <c r="E91" s="326" t="str">
        <f>E7</f>
        <v>Prostá rekonstrukce trati v úseku Mirošovice u Rataj nad Sázavou</v>
      </c>
      <c r="F91" s="327"/>
      <c r="G91" s="327"/>
      <c r="H91" s="327"/>
      <c r="L91" s="32"/>
    </row>
    <row r="92" spans="2:12" ht="12" customHeight="1">
      <c r="B92" s="20"/>
      <c r="C92" s="27" t="s">
        <v>401</v>
      </c>
      <c r="L92" s="20"/>
    </row>
    <row r="93" spans="2:12" ht="16.5" customHeight="1">
      <c r="B93" s="20"/>
      <c r="E93" s="326" t="s">
        <v>2363</v>
      </c>
      <c r="F93" s="290"/>
      <c r="G93" s="290"/>
      <c r="H93" s="290"/>
      <c r="L93" s="20"/>
    </row>
    <row r="94" spans="2:12" ht="12" customHeight="1">
      <c r="B94" s="20"/>
      <c r="C94" s="27" t="s">
        <v>1977</v>
      </c>
      <c r="L94" s="20"/>
    </row>
    <row r="95" spans="2:12" s="1" customFormat="1" ht="16.5" customHeight="1">
      <c r="B95" s="32"/>
      <c r="E95" s="321" t="s">
        <v>2668</v>
      </c>
      <c r="F95" s="325"/>
      <c r="G95" s="325"/>
      <c r="H95" s="325"/>
      <c r="L95" s="32"/>
    </row>
    <row r="96" spans="2:12" s="1" customFormat="1" ht="12" customHeight="1">
      <c r="B96" s="32"/>
      <c r="C96" s="27" t="s">
        <v>1979</v>
      </c>
      <c r="L96" s="32"/>
    </row>
    <row r="97" spans="2:65" s="1" customFormat="1" ht="16.5" customHeight="1">
      <c r="B97" s="32"/>
      <c r="E97" s="308" t="str">
        <f>E13</f>
        <v>01 - Propustek v km 17,263_ŽB DN 800</v>
      </c>
      <c r="F97" s="325"/>
      <c r="G97" s="325"/>
      <c r="H97" s="325"/>
      <c r="L97" s="32"/>
    </row>
    <row r="98" spans="2:65" s="1" customFormat="1" ht="6.95" customHeight="1">
      <c r="B98" s="32"/>
      <c r="L98" s="32"/>
    </row>
    <row r="99" spans="2:65" s="1" customFormat="1" ht="12" customHeight="1">
      <c r="B99" s="32"/>
      <c r="C99" s="27" t="s">
        <v>21</v>
      </c>
      <c r="F99" s="25" t="str">
        <f>F16</f>
        <v xml:space="preserve"> </v>
      </c>
      <c r="I99" s="27" t="s">
        <v>23</v>
      </c>
      <c r="J99" s="49" t="str">
        <f>IF(J16="","",J16)</f>
        <v>29. 5. 2025</v>
      </c>
      <c r="L99" s="32"/>
    </row>
    <row r="100" spans="2:65" s="1" customFormat="1" ht="6.95" customHeight="1">
      <c r="B100" s="32"/>
      <c r="L100" s="32"/>
    </row>
    <row r="101" spans="2:65" s="1" customFormat="1" ht="15.2" customHeight="1">
      <c r="B101" s="32"/>
      <c r="C101" s="27" t="s">
        <v>25</v>
      </c>
      <c r="F101" s="25" t="str">
        <f>E19</f>
        <v>Správa železnic, státní organizace</v>
      </c>
      <c r="I101" s="27" t="s">
        <v>31</v>
      </c>
      <c r="J101" s="30" t="str">
        <f>E25</f>
        <v xml:space="preserve"> </v>
      </c>
      <c r="L101" s="32"/>
    </row>
    <row r="102" spans="2:65" s="1" customFormat="1" ht="15.2" customHeight="1">
      <c r="B102" s="32"/>
      <c r="C102" s="27" t="s">
        <v>29</v>
      </c>
      <c r="F102" s="25" t="str">
        <f>IF(E22="","",E22)</f>
        <v>Vyplň údaj</v>
      </c>
      <c r="I102" s="27" t="s">
        <v>33</v>
      </c>
      <c r="J102" s="30" t="str">
        <f>E28</f>
        <v>Hospodková Marcela</v>
      </c>
      <c r="L102" s="32"/>
    </row>
    <row r="103" spans="2:65" s="1" customFormat="1" ht="10.35" customHeight="1">
      <c r="B103" s="32"/>
      <c r="L103" s="32"/>
    </row>
    <row r="104" spans="2:65" s="10" customFormat="1" ht="29.25" customHeight="1">
      <c r="B104" s="111"/>
      <c r="C104" s="112" t="s">
        <v>415</v>
      </c>
      <c r="D104" s="113" t="s">
        <v>56</v>
      </c>
      <c r="E104" s="113" t="s">
        <v>52</v>
      </c>
      <c r="F104" s="113" t="s">
        <v>53</v>
      </c>
      <c r="G104" s="113" t="s">
        <v>416</v>
      </c>
      <c r="H104" s="113" t="s">
        <v>417</v>
      </c>
      <c r="I104" s="113" t="s">
        <v>418</v>
      </c>
      <c r="J104" s="113" t="s">
        <v>405</v>
      </c>
      <c r="K104" s="114" t="s">
        <v>419</v>
      </c>
      <c r="L104" s="111"/>
      <c r="M104" s="56" t="s">
        <v>19</v>
      </c>
      <c r="N104" s="57" t="s">
        <v>41</v>
      </c>
      <c r="O104" s="57" t="s">
        <v>420</v>
      </c>
      <c r="P104" s="57" t="s">
        <v>421</v>
      </c>
      <c r="Q104" s="57" t="s">
        <v>422</v>
      </c>
      <c r="R104" s="57" t="s">
        <v>423</v>
      </c>
      <c r="S104" s="57" t="s">
        <v>424</v>
      </c>
      <c r="T104" s="58" t="s">
        <v>425</v>
      </c>
    </row>
    <row r="105" spans="2:65" s="1" customFormat="1" ht="22.9" customHeight="1">
      <c r="B105" s="32"/>
      <c r="C105" s="61" t="s">
        <v>426</v>
      </c>
      <c r="J105" s="115">
        <f>BK105</f>
        <v>0</v>
      </c>
      <c r="L105" s="32"/>
      <c r="M105" s="59"/>
      <c r="N105" s="50"/>
      <c r="O105" s="50"/>
      <c r="P105" s="116">
        <f>P106+P252+P268+P275</f>
        <v>0</v>
      </c>
      <c r="Q105" s="50"/>
      <c r="R105" s="116">
        <f>R106+R252+R268+R275</f>
        <v>131.39952442999999</v>
      </c>
      <c r="S105" s="50"/>
      <c r="T105" s="117">
        <f>T106+T252+T268+T275</f>
        <v>49.144560000000006</v>
      </c>
      <c r="AT105" s="17" t="s">
        <v>70</v>
      </c>
      <c r="AU105" s="17" t="s">
        <v>406</v>
      </c>
      <c r="BK105" s="118">
        <f>BK106+BK252+BK268+BK275</f>
        <v>0</v>
      </c>
    </row>
    <row r="106" spans="2:65" s="11" customFormat="1" ht="25.9" customHeight="1">
      <c r="B106" s="119"/>
      <c r="D106" s="120" t="s">
        <v>70</v>
      </c>
      <c r="E106" s="121" t="s">
        <v>427</v>
      </c>
      <c r="F106" s="121" t="s">
        <v>428</v>
      </c>
      <c r="I106" s="122"/>
      <c r="J106" s="123">
        <f>BK106</f>
        <v>0</v>
      </c>
      <c r="L106" s="119"/>
      <c r="M106" s="124"/>
      <c r="P106" s="125">
        <f>P107+P137+P172+P202+P213+P230+P249</f>
        <v>0</v>
      </c>
      <c r="R106" s="125">
        <f>R107+R137+R172+R202+R213+R230+R249</f>
        <v>131.30008443</v>
      </c>
      <c r="T106" s="126">
        <f>T107+T137+T172+T202+T213+T230+T249</f>
        <v>49.144560000000006</v>
      </c>
      <c r="AR106" s="120" t="s">
        <v>79</v>
      </c>
      <c r="AT106" s="127" t="s">
        <v>70</v>
      </c>
      <c r="AU106" s="127" t="s">
        <v>71</v>
      </c>
      <c r="AY106" s="120" t="s">
        <v>429</v>
      </c>
      <c r="BK106" s="128">
        <f>BK107+BK137+BK172+BK202+BK213+BK230+BK249</f>
        <v>0</v>
      </c>
    </row>
    <row r="107" spans="2:65" s="11" customFormat="1" ht="22.9" customHeight="1">
      <c r="B107" s="119"/>
      <c r="D107" s="120" t="s">
        <v>70</v>
      </c>
      <c r="E107" s="129" t="s">
        <v>79</v>
      </c>
      <c r="F107" s="129" t="s">
        <v>2066</v>
      </c>
      <c r="I107" s="122"/>
      <c r="J107" s="130">
        <f>BK107</f>
        <v>0</v>
      </c>
      <c r="L107" s="119"/>
      <c r="M107" s="124"/>
      <c r="P107" s="125">
        <f>SUM(P108:P136)</f>
        <v>0</v>
      </c>
      <c r="R107" s="125">
        <f>SUM(R108:R136)</f>
        <v>88.244</v>
      </c>
      <c r="T107" s="126">
        <f>SUM(T108:T136)</f>
        <v>0</v>
      </c>
      <c r="AR107" s="120" t="s">
        <v>79</v>
      </c>
      <c r="AT107" s="127" t="s">
        <v>70</v>
      </c>
      <c r="AU107" s="127" t="s">
        <v>79</v>
      </c>
      <c r="AY107" s="120" t="s">
        <v>429</v>
      </c>
      <c r="BK107" s="128">
        <f>SUM(BK108:BK136)</f>
        <v>0</v>
      </c>
    </row>
    <row r="108" spans="2:65" s="1" customFormat="1" ht="90" customHeight="1">
      <c r="B108" s="32"/>
      <c r="C108" s="166" t="s">
        <v>79</v>
      </c>
      <c r="D108" s="166" t="s">
        <v>780</v>
      </c>
      <c r="E108" s="167" t="s">
        <v>2673</v>
      </c>
      <c r="F108" s="168" t="s">
        <v>2674</v>
      </c>
      <c r="G108" s="169" t="s">
        <v>483</v>
      </c>
      <c r="H108" s="170">
        <v>10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3.6900000000000002E-2</v>
      </c>
      <c r="R108" s="141">
        <f>Q108*H108</f>
        <v>0.36899999999999999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2675</v>
      </c>
    </row>
    <row r="109" spans="2:65" s="1" customFormat="1">
      <c r="B109" s="32"/>
      <c r="D109" s="189" t="s">
        <v>2193</v>
      </c>
      <c r="F109" s="190" t="s">
        <v>2676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" customFormat="1" ht="37.9" customHeight="1">
      <c r="B110" s="32"/>
      <c r="C110" s="166" t="s">
        <v>81</v>
      </c>
      <c r="D110" s="166" t="s">
        <v>780</v>
      </c>
      <c r="E110" s="167" t="s">
        <v>2677</v>
      </c>
      <c r="F110" s="168" t="s">
        <v>2678</v>
      </c>
      <c r="G110" s="169" t="s">
        <v>752</v>
      </c>
      <c r="H110" s="170">
        <v>41.908000000000001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2679</v>
      </c>
    </row>
    <row r="111" spans="2:65" s="1" customFormat="1">
      <c r="B111" s="32"/>
      <c r="D111" s="189" t="s">
        <v>2193</v>
      </c>
      <c r="F111" s="190" t="s">
        <v>2680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3" customFormat="1">
      <c r="B112" s="152"/>
      <c r="D112" s="146" t="s">
        <v>442</v>
      </c>
      <c r="E112" s="153" t="s">
        <v>19</v>
      </c>
      <c r="F112" s="154" t="s">
        <v>2681</v>
      </c>
      <c r="H112" s="155">
        <v>38.08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3" customFormat="1">
      <c r="B113" s="152"/>
      <c r="D113" s="146" t="s">
        <v>442</v>
      </c>
      <c r="E113" s="153" t="s">
        <v>19</v>
      </c>
      <c r="F113" s="154" t="s">
        <v>2682</v>
      </c>
      <c r="H113" s="155">
        <v>18</v>
      </c>
      <c r="I113" s="156"/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71</v>
      </c>
      <c r="AY113" s="153" t="s">
        <v>429</v>
      </c>
    </row>
    <row r="114" spans="2:65" s="13" customFormat="1">
      <c r="B114" s="152"/>
      <c r="D114" s="146" t="s">
        <v>442</v>
      </c>
      <c r="E114" s="153" t="s">
        <v>19</v>
      </c>
      <c r="F114" s="154" t="s">
        <v>2683</v>
      </c>
      <c r="H114" s="155">
        <v>-15.86</v>
      </c>
      <c r="I114" s="156"/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71</v>
      </c>
      <c r="AY114" s="153" t="s">
        <v>429</v>
      </c>
    </row>
    <row r="115" spans="2:65" s="13" customFormat="1">
      <c r="B115" s="152"/>
      <c r="D115" s="146" t="s">
        <v>442</v>
      </c>
      <c r="E115" s="153" t="s">
        <v>19</v>
      </c>
      <c r="F115" s="154" t="s">
        <v>2684</v>
      </c>
      <c r="H115" s="155">
        <v>-3.3119999999999998</v>
      </c>
      <c r="I115" s="156"/>
      <c r="L115" s="152"/>
      <c r="M115" s="157"/>
      <c r="T115" s="158"/>
      <c r="AT115" s="153" t="s">
        <v>442</v>
      </c>
      <c r="AU115" s="153" t="s">
        <v>81</v>
      </c>
      <c r="AV115" s="13" t="s">
        <v>81</v>
      </c>
      <c r="AW115" s="13" t="s">
        <v>32</v>
      </c>
      <c r="AX115" s="13" t="s">
        <v>71</v>
      </c>
      <c r="AY115" s="153" t="s">
        <v>429</v>
      </c>
    </row>
    <row r="116" spans="2:65" s="13" customFormat="1">
      <c r="B116" s="152"/>
      <c r="D116" s="146" t="s">
        <v>442</v>
      </c>
      <c r="E116" s="153" t="s">
        <v>19</v>
      </c>
      <c r="F116" s="154" t="s">
        <v>2685</v>
      </c>
      <c r="H116" s="155">
        <v>5</v>
      </c>
      <c r="I116" s="156"/>
      <c r="L116" s="152"/>
      <c r="M116" s="157"/>
      <c r="T116" s="158"/>
      <c r="AT116" s="153" t="s">
        <v>442</v>
      </c>
      <c r="AU116" s="153" t="s">
        <v>81</v>
      </c>
      <c r="AV116" s="13" t="s">
        <v>81</v>
      </c>
      <c r="AW116" s="13" t="s">
        <v>32</v>
      </c>
      <c r="AX116" s="13" t="s">
        <v>71</v>
      </c>
      <c r="AY116" s="153" t="s">
        <v>429</v>
      </c>
    </row>
    <row r="117" spans="2:65" s="14" customFormat="1">
      <c r="B117" s="159"/>
      <c r="D117" s="146" t="s">
        <v>442</v>
      </c>
      <c r="E117" s="160" t="s">
        <v>19</v>
      </c>
      <c r="F117" s="161" t="s">
        <v>451</v>
      </c>
      <c r="H117" s="162">
        <v>41.908000000000001</v>
      </c>
      <c r="I117" s="163"/>
      <c r="L117" s="159"/>
      <c r="M117" s="164"/>
      <c r="T117" s="165"/>
      <c r="AT117" s="160" t="s">
        <v>442</v>
      </c>
      <c r="AU117" s="160" t="s">
        <v>81</v>
      </c>
      <c r="AV117" s="14" t="s">
        <v>440</v>
      </c>
      <c r="AW117" s="14" t="s">
        <v>32</v>
      </c>
      <c r="AX117" s="14" t="s">
        <v>79</v>
      </c>
      <c r="AY117" s="160" t="s">
        <v>429</v>
      </c>
    </row>
    <row r="118" spans="2:65" s="1" customFormat="1" ht="37.9" customHeight="1">
      <c r="B118" s="32"/>
      <c r="C118" s="166" t="s">
        <v>97</v>
      </c>
      <c r="D118" s="166" t="s">
        <v>780</v>
      </c>
      <c r="E118" s="167" t="s">
        <v>2686</v>
      </c>
      <c r="F118" s="168" t="s">
        <v>2687</v>
      </c>
      <c r="G118" s="169" t="s">
        <v>752</v>
      </c>
      <c r="H118" s="170">
        <v>10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2688</v>
      </c>
    </row>
    <row r="119" spans="2:65" s="1" customFormat="1">
      <c r="B119" s="32"/>
      <c r="D119" s="189" t="s">
        <v>2193</v>
      </c>
      <c r="F119" s="190" t="s">
        <v>2689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62.65" customHeight="1">
      <c r="B120" s="32"/>
      <c r="C120" s="166" t="s">
        <v>440</v>
      </c>
      <c r="D120" s="166" t="s">
        <v>780</v>
      </c>
      <c r="E120" s="167" t="s">
        <v>2690</v>
      </c>
      <c r="F120" s="168" t="s">
        <v>2691</v>
      </c>
      <c r="G120" s="169" t="s">
        <v>752</v>
      </c>
      <c r="H120" s="170">
        <v>41.908000000000001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2692</v>
      </c>
    </row>
    <row r="121" spans="2:65" s="1" customFormat="1">
      <c r="B121" s="32"/>
      <c r="D121" s="189" t="s">
        <v>2193</v>
      </c>
      <c r="F121" s="190" t="s">
        <v>2693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" customFormat="1" ht="66.75" customHeight="1">
      <c r="B122" s="32"/>
      <c r="C122" s="166" t="s">
        <v>430</v>
      </c>
      <c r="D122" s="166" t="s">
        <v>780</v>
      </c>
      <c r="E122" s="167" t="s">
        <v>2694</v>
      </c>
      <c r="F122" s="168" t="s">
        <v>2695</v>
      </c>
      <c r="G122" s="169" t="s">
        <v>752</v>
      </c>
      <c r="H122" s="170">
        <v>41.908000000000001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440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440</v>
      </c>
      <c r="BM122" s="143" t="s">
        <v>2696</v>
      </c>
    </row>
    <row r="123" spans="2:65" s="1" customFormat="1">
      <c r="B123" s="32"/>
      <c r="D123" s="189" t="s">
        <v>2193</v>
      </c>
      <c r="F123" s="190" t="s">
        <v>2697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3" customFormat="1" ht="22.5">
      <c r="B124" s="152"/>
      <c r="D124" s="146" t="s">
        <v>442</v>
      </c>
      <c r="E124" s="153" t="s">
        <v>19</v>
      </c>
      <c r="F124" s="154" t="s">
        <v>2698</v>
      </c>
      <c r="H124" s="155">
        <v>41.908000000000001</v>
      </c>
      <c r="I124" s="156"/>
      <c r="L124" s="152"/>
      <c r="M124" s="157"/>
      <c r="T124" s="158"/>
      <c r="AT124" s="153" t="s">
        <v>442</v>
      </c>
      <c r="AU124" s="153" t="s">
        <v>81</v>
      </c>
      <c r="AV124" s="13" t="s">
        <v>81</v>
      </c>
      <c r="AW124" s="13" t="s">
        <v>32</v>
      </c>
      <c r="AX124" s="13" t="s">
        <v>79</v>
      </c>
      <c r="AY124" s="153" t="s">
        <v>429</v>
      </c>
    </row>
    <row r="125" spans="2:65" s="1" customFormat="1" ht="44.25" customHeight="1">
      <c r="B125" s="32"/>
      <c r="C125" s="166" t="s">
        <v>493</v>
      </c>
      <c r="D125" s="166" t="s">
        <v>780</v>
      </c>
      <c r="E125" s="167" t="s">
        <v>2699</v>
      </c>
      <c r="F125" s="168" t="s">
        <v>2700</v>
      </c>
      <c r="G125" s="169" t="s">
        <v>719</v>
      </c>
      <c r="H125" s="170">
        <v>75.433999999999997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440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440</v>
      </c>
      <c r="BM125" s="143" t="s">
        <v>2701</v>
      </c>
    </row>
    <row r="126" spans="2:65" s="1" customFormat="1">
      <c r="B126" s="32"/>
      <c r="D126" s="189" t="s">
        <v>2193</v>
      </c>
      <c r="F126" s="190" t="s">
        <v>2702</v>
      </c>
      <c r="I126" s="176"/>
      <c r="L126" s="32"/>
      <c r="M126" s="177"/>
      <c r="T126" s="53"/>
      <c r="AT126" s="17" t="s">
        <v>2193</v>
      </c>
      <c r="AU126" s="17" t="s">
        <v>81</v>
      </c>
    </row>
    <row r="127" spans="2:65" s="13" customFormat="1">
      <c r="B127" s="152"/>
      <c r="D127" s="146" t="s">
        <v>442</v>
      </c>
      <c r="F127" s="154" t="s">
        <v>2703</v>
      </c>
      <c r="H127" s="155">
        <v>75.433999999999997</v>
      </c>
      <c r="I127" s="156"/>
      <c r="L127" s="152"/>
      <c r="M127" s="157"/>
      <c r="T127" s="158"/>
      <c r="AT127" s="153" t="s">
        <v>442</v>
      </c>
      <c r="AU127" s="153" t="s">
        <v>81</v>
      </c>
      <c r="AV127" s="13" t="s">
        <v>81</v>
      </c>
      <c r="AW127" s="13" t="s">
        <v>4</v>
      </c>
      <c r="AX127" s="13" t="s">
        <v>79</v>
      </c>
      <c r="AY127" s="153" t="s">
        <v>429</v>
      </c>
    </row>
    <row r="128" spans="2:65" s="1" customFormat="1" ht="44.25" customHeight="1">
      <c r="B128" s="32"/>
      <c r="C128" s="166" t="s">
        <v>499</v>
      </c>
      <c r="D128" s="166" t="s">
        <v>780</v>
      </c>
      <c r="E128" s="167" t="s">
        <v>2704</v>
      </c>
      <c r="F128" s="168" t="s">
        <v>2705</v>
      </c>
      <c r="G128" s="169" t="s">
        <v>752</v>
      </c>
      <c r="H128" s="170">
        <v>6.25</v>
      </c>
      <c r="I128" s="171"/>
      <c r="J128" s="172">
        <f>ROUND(I128*H128,2)</f>
        <v>0</v>
      </c>
      <c r="K128" s="168" t="s">
        <v>2192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440</v>
      </c>
      <c r="AT128" s="143" t="s">
        <v>780</v>
      </c>
      <c r="AU128" s="143" t="s">
        <v>81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440</v>
      </c>
      <c r="BM128" s="143" t="s">
        <v>2706</v>
      </c>
    </row>
    <row r="129" spans="2:65" s="1" customFormat="1">
      <c r="B129" s="32"/>
      <c r="D129" s="189" t="s">
        <v>2193</v>
      </c>
      <c r="F129" s="190" t="s">
        <v>2707</v>
      </c>
      <c r="I129" s="176"/>
      <c r="L129" s="32"/>
      <c r="M129" s="177"/>
      <c r="T129" s="53"/>
      <c r="AT129" s="17" t="s">
        <v>2193</v>
      </c>
      <c r="AU129" s="17" t="s">
        <v>81</v>
      </c>
    </row>
    <row r="130" spans="2:65" s="13" customFormat="1">
      <c r="B130" s="152"/>
      <c r="D130" s="146" t="s">
        <v>442</v>
      </c>
      <c r="E130" s="153" t="s">
        <v>19</v>
      </c>
      <c r="F130" s="154" t="s">
        <v>2708</v>
      </c>
      <c r="H130" s="155">
        <v>6.25</v>
      </c>
      <c r="I130" s="156"/>
      <c r="L130" s="152"/>
      <c r="M130" s="157"/>
      <c r="T130" s="158"/>
      <c r="AT130" s="153" t="s">
        <v>442</v>
      </c>
      <c r="AU130" s="153" t="s">
        <v>81</v>
      </c>
      <c r="AV130" s="13" t="s">
        <v>81</v>
      </c>
      <c r="AW130" s="13" t="s">
        <v>32</v>
      </c>
      <c r="AX130" s="13" t="s">
        <v>79</v>
      </c>
      <c r="AY130" s="153" t="s">
        <v>429</v>
      </c>
    </row>
    <row r="131" spans="2:65" s="1" customFormat="1" ht="16.5" customHeight="1">
      <c r="B131" s="32"/>
      <c r="C131" s="131" t="s">
        <v>439</v>
      </c>
      <c r="D131" s="131" t="s">
        <v>434</v>
      </c>
      <c r="E131" s="132" t="s">
        <v>2709</v>
      </c>
      <c r="F131" s="133" t="s">
        <v>2710</v>
      </c>
      <c r="G131" s="134" t="s">
        <v>719</v>
      </c>
      <c r="H131" s="135">
        <v>11.875</v>
      </c>
      <c r="I131" s="136"/>
      <c r="J131" s="137">
        <f>ROUND(I131*H131,2)</f>
        <v>0</v>
      </c>
      <c r="K131" s="133" t="s">
        <v>2192</v>
      </c>
      <c r="L131" s="138"/>
      <c r="M131" s="139" t="s">
        <v>19</v>
      </c>
      <c r="N131" s="140" t="s">
        <v>42</v>
      </c>
      <c r="P131" s="141">
        <f>O131*H131</f>
        <v>0</v>
      </c>
      <c r="Q131" s="141">
        <v>1</v>
      </c>
      <c r="R131" s="141">
        <f>Q131*H131</f>
        <v>11.875</v>
      </c>
      <c r="S131" s="141">
        <v>0</v>
      </c>
      <c r="T131" s="142">
        <f>S131*H131</f>
        <v>0</v>
      </c>
      <c r="AR131" s="143" t="s">
        <v>439</v>
      </c>
      <c r="AT131" s="143" t="s">
        <v>434</v>
      </c>
      <c r="AU131" s="143" t="s">
        <v>81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440</v>
      </c>
      <c r="BM131" s="143" t="s">
        <v>2711</v>
      </c>
    </row>
    <row r="132" spans="2:65" s="13" customFormat="1">
      <c r="B132" s="152"/>
      <c r="D132" s="146" t="s">
        <v>442</v>
      </c>
      <c r="F132" s="154" t="s">
        <v>2712</v>
      </c>
      <c r="H132" s="155">
        <v>11.875</v>
      </c>
      <c r="I132" s="156"/>
      <c r="L132" s="152"/>
      <c r="M132" s="157"/>
      <c r="T132" s="158"/>
      <c r="AT132" s="153" t="s">
        <v>442</v>
      </c>
      <c r="AU132" s="153" t="s">
        <v>81</v>
      </c>
      <c r="AV132" s="13" t="s">
        <v>81</v>
      </c>
      <c r="AW132" s="13" t="s">
        <v>4</v>
      </c>
      <c r="AX132" s="13" t="s">
        <v>79</v>
      </c>
      <c r="AY132" s="153" t="s">
        <v>429</v>
      </c>
    </row>
    <row r="133" spans="2:65" s="1" customFormat="1" ht="66.75" customHeight="1">
      <c r="B133" s="32"/>
      <c r="C133" s="166" t="s">
        <v>509</v>
      </c>
      <c r="D133" s="166" t="s">
        <v>780</v>
      </c>
      <c r="E133" s="167" t="s">
        <v>2713</v>
      </c>
      <c r="F133" s="168" t="s">
        <v>2714</v>
      </c>
      <c r="G133" s="169" t="s">
        <v>752</v>
      </c>
      <c r="H133" s="170">
        <v>38</v>
      </c>
      <c r="I133" s="171"/>
      <c r="J133" s="172">
        <f>ROUND(I133*H133,2)</f>
        <v>0</v>
      </c>
      <c r="K133" s="168" t="s">
        <v>2192</v>
      </c>
      <c r="L133" s="32"/>
      <c r="M133" s="173" t="s">
        <v>19</v>
      </c>
      <c r="N133" s="174" t="s">
        <v>42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440</v>
      </c>
      <c r="AT133" s="143" t="s">
        <v>780</v>
      </c>
      <c r="AU133" s="143" t="s">
        <v>81</v>
      </c>
      <c r="AY133" s="17" t="s">
        <v>429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7" t="s">
        <v>79</v>
      </c>
      <c r="BK133" s="144">
        <f>ROUND(I133*H133,2)</f>
        <v>0</v>
      </c>
      <c r="BL133" s="17" t="s">
        <v>440</v>
      </c>
      <c r="BM133" s="143" t="s">
        <v>2715</v>
      </c>
    </row>
    <row r="134" spans="2:65" s="1" customFormat="1">
      <c r="B134" s="32"/>
      <c r="D134" s="189" t="s">
        <v>2193</v>
      </c>
      <c r="F134" s="190" t="s">
        <v>2716</v>
      </c>
      <c r="I134" s="176"/>
      <c r="L134" s="32"/>
      <c r="M134" s="177"/>
      <c r="T134" s="53"/>
      <c r="AT134" s="17" t="s">
        <v>2193</v>
      </c>
      <c r="AU134" s="17" t="s">
        <v>81</v>
      </c>
    </row>
    <row r="135" spans="2:65" s="1" customFormat="1" ht="16.5" customHeight="1">
      <c r="B135" s="32"/>
      <c r="C135" s="131" t="s">
        <v>504</v>
      </c>
      <c r="D135" s="131" t="s">
        <v>434</v>
      </c>
      <c r="E135" s="132" t="s">
        <v>2717</v>
      </c>
      <c r="F135" s="133" t="s">
        <v>2718</v>
      </c>
      <c r="G135" s="134" t="s">
        <v>719</v>
      </c>
      <c r="H135" s="135">
        <v>76</v>
      </c>
      <c r="I135" s="136"/>
      <c r="J135" s="137">
        <f>ROUND(I135*H135,2)</f>
        <v>0</v>
      </c>
      <c r="K135" s="133" t="s">
        <v>2192</v>
      </c>
      <c r="L135" s="138"/>
      <c r="M135" s="139" t="s">
        <v>19</v>
      </c>
      <c r="N135" s="140" t="s">
        <v>42</v>
      </c>
      <c r="P135" s="141">
        <f>O135*H135</f>
        <v>0</v>
      </c>
      <c r="Q135" s="141">
        <v>1</v>
      </c>
      <c r="R135" s="141">
        <f>Q135*H135</f>
        <v>76</v>
      </c>
      <c r="S135" s="141">
        <v>0</v>
      </c>
      <c r="T135" s="142">
        <f>S135*H135</f>
        <v>0</v>
      </c>
      <c r="AR135" s="143" t="s">
        <v>439</v>
      </c>
      <c r="AT135" s="143" t="s">
        <v>434</v>
      </c>
      <c r="AU135" s="143" t="s">
        <v>81</v>
      </c>
      <c r="AY135" s="17" t="s">
        <v>429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7" t="s">
        <v>79</v>
      </c>
      <c r="BK135" s="144">
        <f>ROUND(I135*H135,2)</f>
        <v>0</v>
      </c>
      <c r="BL135" s="17" t="s">
        <v>440</v>
      </c>
      <c r="BM135" s="143" t="s">
        <v>2719</v>
      </c>
    </row>
    <row r="136" spans="2:65" s="13" customFormat="1">
      <c r="B136" s="152"/>
      <c r="D136" s="146" t="s">
        <v>442</v>
      </c>
      <c r="F136" s="154" t="s">
        <v>2720</v>
      </c>
      <c r="H136" s="155">
        <v>76</v>
      </c>
      <c r="I136" s="156"/>
      <c r="L136" s="152"/>
      <c r="M136" s="157"/>
      <c r="T136" s="158"/>
      <c r="AT136" s="153" t="s">
        <v>442</v>
      </c>
      <c r="AU136" s="153" t="s">
        <v>81</v>
      </c>
      <c r="AV136" s="13" t="s">
        <v>81</v>
      </c>
      <c r="AW136" s="13" t="s">
        <v>4</v>
      </c>
      <c r="AX136" s="13" t="s">
        <v>79</v>
      </c>
      <c r="AY136" s="153" t="s">
        <v>429</v>
      </c>
    </row>
    <row r="137" spans="2:65" s="11" customFormat="1" ht="22.9" customHeight="1">
      <c r="B137" s="119"/>
      <c r="D137" s="120" t="s">
        <v>70</v>
      </c>
      <c r="E137" s="129" t="s">
        <v>81</v>
      </c>
      <c r="F137" s="129" t="s">
        <v>2383</v>
      </c>
      <c r="I137" s="122"/>
      <c r="J137" s="130">
        <f>BK137</f>
        <v>0</v>
      </c>
      <c r="L137" s="119"/>
      <c r="M137" s="124"/>
      <c r="P137" s="125">
        <f>SUM(P138:P171)</f>
        <v>0</v>
      </c>
      <c r="R137" s="125">
        <f>SUM(R138:R171)</f>
        <v>0.48202899999999999</v>
      </c>
      <c r="T137" s="126">
        <f>SUM(T138:T171)</f>
        <v>0</v>
      </c>
      <c r="AR137" s="120" t="s">
        <v>79</v>
      </c>
      <c r="AT137" s="127" t="s">
        <v>70</v>
      </c>
      <c r="AU137" s="127" t="s">
        <v>79</v>
      </c>
      <c r="AY137" s="120" t="s">
        <v>429</v>
      </c>
      <c r="BK137" s="128">
        <f>SUM(BK138:BK171)</f>
        <v>0</v>
      </c>
    </row>
    <row r="138" spans="2:65" s="1" customFormat="1" ht="24.2" customHeight="1">
      <c r="B138" s="32"/>
      <c r="C138" s="166" t="s">
        <v>525</v>
      </c>
      <c r="D138" s="166" t="s">
        <v>780</v>
      </c>
      <c r="E138" s="167" t="s">
        <v>2721</v>
      </c>
      <c r="F138" s="168" t="s">
        <v>2722</v>
      </c>
      <c r="G138" s="169" t="s">
        <v>752</v>
      </c>
      <c r="H138" s="170">
        <v>3</v>
      </c>
      <c r="I138" s="171"/>
      <c r="J138" s="172">
        <f>ROUND(I138*H138,2)</f>
        <v>0</v>
      </c>
      <c r="K138" s="168" t="s">
        <v>2192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440</v>
      </c>
      <c r="AT138" s="143" t="s">
        <v>780</v>
      </c>
      <c r="AU138" s="143" t="s">
        <v>81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2723</v>
      </c>
    </row>
    <row r="139" spans="2:65" s="1" customFormat="1">
      <c r="B139" s="32"/>
      <c r="D139" s="189" t="s">
        <v>2193</v>
      </c>
      <c r="F139" s="190" t="s">
        <v>2724</v>
      </c>
      <c r="I139" s="176"/>
      <c r="L139" s="32"/>
      <c r="M139" s="177"/>
      <c r="T139" s="53"/>
      <c r="AT139" s="17" t="s">
        <v>2193</v>
      </c>
      <c r="AU139" s="17" t="s">
        <v>81</v>
      </c>
    </row>
    <row r="140" spans="2:65" s="13" customFormat="1">
      <c r="B140" s="152"/>
      <c r="D140" s="146" t="s">
        <v>442</v>
      </c>
      <c r="E140" s="153" t="s">
        <v>19</v>
      </c>
      <c r="F140" s="154" t="s">
        <v>2725</v>
      </c>
      <c r="H140" s="155">
        <v>3</v>
      </c>
      <c r="I140" s="156"/>
      <c r="L140" s="152"/>
      <c r="M140" s="157"/>
      <c r="T140" s="158"/>
      <c r="AT140" s="153" t="s">
        <v>442</v>
      </c>
      <c r="AU140" s="153" t="s">
        <v>81</v>
      </c>
      <c r="AV140" s="13" t="s">
        <v>81</v>
      </c>
      <c r="AW140" s="13" t="s">
        <v>32</v>
      </c>
      <c r="AX140" s="13" t="s">
        <v>79</v>
      </c>
      <c r="AY140" s="153" t="s">
        <v>429</v>
      </c>
    </row>
    <row r="141" spans="2:65" s="1" customFormat="1" ht="33" customHeight="1">
      <c r="B141" s="32"/>
      <c r="C141" s="166" t="s">
        <v>8</v>
      </c>
      <c r="D141" s="166" t="s">
        <v>780</v>
      </c>
      <c r="E141" s="167" t="s">
        <v>2726</v>
      </c>
      <c r="F141" s="168" t="s">
        <v>2727</v>
      </c>
      <c r="G141" s="169" t="s">
        <v>752</v>
      </c>
      <c r="H141" s="170">
        <v>3</v>
      </c>
      <c r="I141" s="171"/>
      <c r="J141" s="172">
        <f>ROUND(I141*H141,2)</f>
        <v>0</v>
      </c>
      <c r="K141" s="168" t="s">
        <v>2192</v>
      </c>
      <c r="L141" s="32"/>
      <c r="M141" s="173" t="s">
        <v>19</v>
      </c>
      <c r="N141" s="174" t="s">
        <v>42</v>
      </c>
      <c r="P141" s="141">
        <f>O141*H141</f>
        <v>0</v>
      </c>
      <c r="Q141" s="141">
        <v>0</v>
      </c>
      <c r="R141" s="141">
        <f>Q141*H141</f>
        <v>0</v>
      </c>
      <c r="S141" s="141">
        <v>0</v>
      </c>
      <c r="T141" s="142">
        <f>S141*H141</f>
        <v>0</v>
      </c>
      <c r="AR141" s="143" t="s">
        <v>440</v>
      </c>
      <c r="AT141" s="143" t="s">
        <v>780</v>
      </c>
      <c r="AU141" s="143" t="s">
        <v>81</v>
      </c>
      <c r="AY141" s="17" t="s">
        <v>429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7" t="s">
        <v>79</v>
      </c>
      <c r="BK141" s="144">
        <f>ROUND(I141*H141,2)</f>
        <v>0</v>
      </c>
      <c r="BL141" s="17" t="s">
        <v>440</v>
      </c>
      <c r="BM141" s="143" t="s">
        <v>2728</v>
      </c>
    </row>
    <row r="142" spans="2:65" s="1" customFormat="1">
      <c r="B142" s="32"/>
      <c r="D142" s="189" t="s">
        <v>2193</v>
      </c>
      <c r="F142" s="190" t="s">
        <v>2729</v>
      </c>
      <c r="I142" s="176"/>
      <c r="L142" s="32"/>
      <c r="M142" s="177"/>
      <c r="T142" s="53"/>
      <c r="AT142" s="17" t="s">
        <v>2193</v>
      </c>
      <c r="AU142" s="17" t="s">
        <v>81</v>
      </c>
    </row>
    <row r="143" spans="2:65" s="1" customFormat="1" ht="16.5" customHeight="1">
      <c r="B143" s="32"/>
      <c r="C143" s="166" t="s">
        <v>533</v>
      </c>
      <c r="D143" s="166" t="s">
        <v>780</v>
      </c>
      <c r="E143" s="167" t="s">
        <v>2730</v>
      </c>
      <c r="F143" s="168" t="s">
        <v>2731</v>
      </c>
      <c r="G143" s="169" t="s">
        <v>783</v>
      </c>
      <c r="H143" s="170">
        <v>4.55</v>
      </c>
      <c r="I143" s="171"/>
      <c r="J143" s="172">
        <f>ROUND(I143*H143,2)</f>
        <v>0</v>
      </c>
      <c r="K143" s="168" t="s">
        <v>2192</v>
      </c>
      <c r="L143" s="32"/>
      <c r="M143" s="173" t="s">
        <v>19</v>
      </c>
      <c r="N143" s="174" t="s">
        <v>42</v>
      </c>
      <c r="P143" s="141">
        <f>O143*H143</f>
        <v>0</v>
      </c>
      <c r="Q143" s="141">
        <v>1.2999999999999999E-3</v>
      </c>
      <c r="R143" s="141">
        <f>Q143*H143</f>
        <v>5.9149999999999993E-3</v>
      </c>
      <c r="S143" s="141">
        <v>0</v>
      </c>
      <c r="T143" s="142">
        <f>S143*H143</f>
        <v>0</v>
      </c>
      <c r="AR143" s="143" t="s">
        <v>440</v>
      </c>
      <c r="AT143" s="143" t="s">
        <v>780</v>
      </c>
      <c r="AU143" s="143" t="s">
        <v>81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440</v>
      </c>
      <c r="BM143" s="143" t="s">
        <v>2732</v>
      </c>
    </row>
    <row r="144" spans="2:65" s="1" customFormat="1">
      <c r="B144" s="32"/>
      <c r="D144" s="189" t="s">
        <v>2193</v>
      </c>
      <c r="F144" s="190" t="s">
        <v>2733</v>
      </c>
      <c r="I144" s="176"/>
      <c r="L144" s="32"/>
      <c r="M144" s="177"/>
      <c r="T144" s="53"/>
      <c r="AT144" s="17" t="s">
        <v>2193</v>
      </c>
      <c r="AU144" s="17" t="s">
        <v>81</v>
      </c>
    </row>
    <row r="145" spans="2:65" s="13" customFormat="1">
      <c r="B145" s="152"/>
      <c r="D145" s="146" t="s">
        <v>442</v>
      </c>
      <c r="E145" s="153" t="s">
        <v>19</v>
      </c>
      <c r="F145" s="154" t="s">
        <v>2734</v>
      </c>
      <c r="H145" s="155">
        <v>4.55</v>
      </c>
      <c r="I145" s="156"/>
      <c r="L145" s="152"/>
      <c r="M145" s="157"/>
      <c r="T145" s="158"/>
      <c r="AT145" s="153" t="s">
        <v>442</v>
      </c>
      <c r="AU145" s="153" t="s">
        <v>81</v>
      </c>
      <c r="AV145" s="13" t="s">
        <v>81</v>
      </c>
      <c r="AW145" s="13" t="s">
        <v>32</v>
      </c>
      <c r="AX145" s="13" t="s">
        <v>79</v>
      </c>
      <c r="AY145" s="153" t="s">
        <v>429</v>
      </c>
    </row>
    <row r="146" spans="2:65" s="1" customFormat="1" ht="24.2" customHeight="1">
      <c r="B146" s="32"/>
      <c r="C146" s="166" t="s">
        <v>539</v>
      </c>
      <c r="D146" s="166" t="s">
        <v>780</v>
      </c>
      <c r="E146" s="167" t="s">
        <v>2735</v>
      </c>
      <c r="F146" s="168" t="s">
        <v>2736</v>
      </c>
      <c r="G146" s="169" t="s">
        <v>783</v>
      </c>
      <c r="H146" s="170">
        <v>4.55</v>
      </c>
      <c r="I146" s="171"/>
      <c r="J146" s="172">
        <f>ROUND(I146*H146,2)</f>
        <v>0</v>
      </c>
      <c r="K146" s="168" t="s">
        <v>2192</v>
      </c>
      <c r="L146" s="32"/>
      <c r="M146" s="173" t="s">
        <v>19</v>
      </c>
      <c r="N146" s="174" t="s">
        <v>42</v>
      </c>
      <c r="P146" s="141">
        <f>O146*H146</f>
        <v>0</v>
      </c>
      <c r="Q146" s="141">
        <v>4.0000000000000003E-5</v>
      </c>
      <c r="R146" s="141">
        <f>Q146*H146</f>
        <v>1.8200000000000001E-4</v>
      </c>
      <c r="S146" s="141">
        <v>0</v>
      </c>
      <c r="T146" s="142">
        <f>S146*H146</f>
        <v>0</v>
      </c>
      <c r="AR146" s="143" t="s">
        <v>440</v>
      </c>
      <c r="AT146" s="143" t="s">
        <v>780</v>
      </c>
      <c r="AU146" s="143" t="s">
        <v>81</v>
      </c>
      <c r="AY146" s="17" t="s">
        <v>429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7" t="s">
        <v>79</v>
      </c>
      <c r="BK146" s="144">
        <f>ROUND(I146*H146,2)</f>
        <v>0</v>
      </c>
      <c r="BL146" s="17" t="s">
        <v>440</v>
      </c>
      <c r="BM146" s="143" t="s">
        <v>2737</v>
      </c>
    </row>
    <row r="147" spans="2:65" s="1" customFormat="1">
      <c r="B147" s="32"/>
      <c r="D147" s="189" t="s">
        <v>2193</v>
      </c>
      <c r="F147" s="190" t="s">
        <v>2738</v>
      </c>
      <c r="I147" s="176"/>
      <c r="L147" s="32"/>
      <c r="M147" s="177"/>
      <c r="T147" s="53"/>
      <c r="AT147" s="17" t="s">
        <v>2193</v>
      </c>
      <c r="AU147" s="17" t="s">
        <v>81</v>
      </c>
    </row>
    <row r="148" spans="2:65" s="1" customFormat="1" ht="24.2" customHeight="1">
      <c r="B148" s="32"/>
      <c r="C148" s="166" t="s">
        <v>544</v>
      </c>
      <c r="D148" s="166" t="s">
        <v>780</v>
      </c>
      <c r="E148" s="167" t="s">
        <v>2419</v>
      </c>
      <c r="F148" s="168" t="s">
        <v>2420</v>
      </c>
      <c r="G148" s="169" t="s">
        <v>719</v>
      </c>
      <c r="H148" s="170">
        <v>0.129</v>
      </c>
      <c r="I148" s="171"/>
      <c r="J148" s="172">
        <f>ROUND(I148*H148,2)</f>
        <v>0</v>
      </c>
      <c r="K148" s="168" t="s">
        <v>2192</v>
      </c>
      <c r="L148" s="32"/>
      <c r="M148" s="173" t="s">
        <v>19</v>
      </c>
      <c r="N148" s="174" t="s">
        <v>42</v>
      </c>
      <c r="P148" s="141">
        <f>O148*H148</f>
        <v>0</v>
      </c>
      <c r="Q148" s="141">
        <v>1.0597399999999999</v>
      </c>
      <c r="R148" s="141">
        <f>Q148*H148</f>
        <v>0.13670646</v>
      </c>
      <c r="S148" s="141">
        <v>0</v>
      </c>
      <c r="T148" s="142">
        <f>S148*H148</f>
        <v>0</v>
      </c>
      <c r="AR148" s="143" t="s">
        <v>440</v>
      </c>
      <c r="AT148" s="143" t="s">
        <v>780</v>
      </c>
      <c r="AU148" s="143" t="s">
        <v>81</v>
      </c>
      <c r="AY148" s="17" t="s">
        <v>429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7" t="s">
        <v>79</v>
      </c>
      <c r="BK148" s="144">
        <f>ROUND(I148*H148,2)</f>
        <v>0</v>
      </c>
      <c r="BL148" s="17" t="s">
        <v>440</v>
      </c>
      <c r="BM148" s="143" t="s">
        <v>2739</v>
      </c>
    </row>
    <row r="149" spans="2:65" s="1" customFormat="1">
      <c r="B149" s="32"/>
      <c r="D149" s="189" t="s">
        <v>2193</v>
      </c>
      <c r="F149" s="190" t="s">
        <v>2422</v>
      </c>
      <c r="I149" s="176"/>
      <c r="L149" s="32"/>
      <c r="M149" s="177"/>
      <c r="T149" s="53"/>
      <c r="AT149" s="17" t="s">
        <v>2193</v>
      </c>
      <c r="AU149" s="17" t="s">
        <v>81</v>
      </c>
    </row>
    <row r="150" spans="2:65" s="1" customFormat="1" ht="37.9" customHeight="1">
      <c r="B150" s="32"/>
      <c r="C150" s="166" t="s">
        <v>550</v>
      </c>
      <c r="D150" s="166" t="s">
        <v>780</v>
      </c>
      <c r="E150" s="167" t="s">
        <v>2740</v>
      </c>
      <c r="F150" s="168" t="s">
        <v>2741</v>
      </c>
      <c r="G150" s="169" t="s">
        <v>752</v>
      </c>
      <c r="H150" s="170">
        <v>2.6880000000000002</v>
      </c>
      <c r="I150" s="171"/>
      <c r="J150" s="172">
        <f>ROUND(I150*H150,2)</f>
        <v>0</v>
      </c>
      <c r="K150" s="168" t="s">
        <v>2192</v>
      </c>
      <c r="L150" s="32"/>
      <c r="M150" s="173" t="s">
        <v>19</v>
      </c>
      <c r="N150" s="174" t="s">
        <v>42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440</v>
      </c>
      <c r="AT150" s="143" t="s">
        <v>780</v>
      </c>
      <c r="AU150" s="143" t="s">
        <v>81</v>
      </c>
      <c r="AY150" s="17" t="s">
        <v>429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7" t="s">
        <v>79</v>
      </c>
      <c r="BK150" s="144">
        <f>ROUND(I150*H150,2)</f>
        <v>0</v>
      </c>
      <c r="BL150" s="17" t="s">
        <v>440</v>
      </c>
      <c r="BM150" s="143" t="s">
        <v>2742</v>
      </c>
    </row>
    <row r="151" spans="2:65" s="1" customFormat="1">
      <c r="B151" s="32"/>
      <c r="D151" s="189" t="s">
        <v>2193</v>
      </c>
      <c r="F151" s="190" t="s">
        <v>2743</v>
      </c>
      <c r="I151" s="176"/>
      <c r="L151" s="32"/>
      <c r="M151" s="177"/>
      <c r="T151" s="53"/>
      <c r="AT151" s="17" t="s">
        <v>2193</v>
      </c>
      <c r="AU151" s="17" t="s">
        <v>81</v>
      </c>
    </row>
    <row r="152" spans="2:65" s="13" customFormat="1">
      <c r="B152" s="152"/>
      <c r="D152" s="146" t="s">
        <v>442</v>
      </c>
      <c r="E152" s="153" t="s">
        <v>19</v>
      </c>
      <c r="F152" s="154" t="s">
        <v>2744</v>
      </c>
      <c r="H152" s="155">
        <v>0.28799999999999998</v>
      </c>
      <c r="I152" s="156"/>
      <c r="L152" s="152"/>
      <c r="M152" s="157"/>
      <c r="T152" s="158"/>
      <c r="AT152" s="153" t="s">
        <v>442</v>
      </c>
      <c r="AU152" s="153" t="s">
        <v>81</v>
      </c>
      <c r="AV152" s="13" t="s">
        <v>81</v>
      </c>
      <c r="AW152" s="13" t="s">
        <v>32</v>
      </c>
      <c r="AX152" s="13" t="s">
        <v>71</v>
      </c>
      <c r="AY152" s="153" t="s">
        <v>429</v>
      </c>
    </row>
    <row r="153" spans="2:65" s="13" customFormat="1">
      <c r="B153" s="152"/>
      <c r="D153" s="146" t="s">
        <v>442</v>
      </c>
      <c r="E153" s="153" t="s">
        <v>19</v>
      </c>
      <c r="F153" s="154" t="s">
        <v>2745</v>
      </c>
      <c r="H153" s="155">
        <v>0.24</v>
      </c>
      <c r="I153" s="156"/>
      <c r="L153" s="152"/>
      <c r="M153" s="157"/>
      <c r="T153" s="158"/>
      <c r="AT153" s="153" t="s">
        <v>442</v>
      </c>
      <c r="AU153" s="153" t="s">
        <v>81</v>
      </c>
      <c r="AV153" s="13" t="s">
        <v>81</v>
      </c>
      <c r="AW153" s="13" t="s">
        <v>32</v>
      </c>
      <c r="AX153" s="13" t="s">
        <v>71</v>
      </c>
      <c r="AY153" s="153" t="s">
        <v>429</v>
      </c>
    </row>
    <row r="154" spans="2:65" s="13" customFormat="1">
      <c r="B154" s="152"/>
      <c r="D154" s="146" t="s">
        <v>442</v>
      </c>
      <c r="E154" s="153" t="s">
        <v>19</v>
      </c>
      <c r="F154" s="154" t="s">
        <v>2746</v>
      </c>
      <c r="H154" s="155">
        <v>2.16</v>
      </c>
      <c r="I154" s="156"/>
      <c r="L154" s="152"/>
      <c r="M154" s="157"/>
      <c r="T154" s="158"/>
      <c r="AT154" s="153" t="s">
        <v>442</v>
      </c>
      <c r="AU154" s="153" t="s">
        <v>81</v>
      </c>
      <c r="AV154" s="13" t="s">
        <v>81</v>
      </c>
      <c r="AW154" s="13" t="s">
        <v>32</v>
      </c>
      <c r="AX154" s="13" t="s">
        <v>71</v>
      </c>
      <c r="AY154" s="153" t="s">
        <v>429</v>
      </c>
    </row>
    <row r="155" spans="2:65" s="14" customFormat="1">
      <c r="B155" s="159"/>
      <c r="D155" s="146" t="s">
        <v>442</v>
      </c>
      <c r="E155" s="160" t="s">
        <v>19</v>
      </c>
      <c r="F155" s="161" t="s">
        <v>451</v>
      </c>
      <c r="H155" s="162">
        <v>2.6880000000000002</v>
      </c>
      <c r="I155" s="163"/>
      <c r="L155" s="159"/>
      <c r="M155" s="164"/>
      <c r="T155" s="165"/>
      <c r="AT155" s="160" t="s">
        <v>442</v>
      </c>
      <c r="AU155" s="160" t="s">
        <v>81</v>
      </c>
      <c r="AV155" s="14" t="s">
        <v>440</v>
      </c>
      <c r="AW155" s="14" t="s">
        <v>32</v>
      </c>
      <c r="AX155" s="14" t="s">
        <v>79</v>
      </c>
      <c r="AY155" s="160" t="s">
        <v>429</v>
      </c>
    </row>
    <row r="156" spans="2:65" s="1" customFormat="1" ht="33" customHeight="1">
      <c r="B156" s="32"/>
      <c r="C156" s="166" t="s">
        <v>562</v>
      </c>
      <c r="D156" s="166" t="s">
        <v>780</v>
      </c>
      <c r="E156" s="167" t="s">
        <v>2747</v>
      </c>
      <c r="F156" s="168" t="s">
        <v>2727</v>
      </c>
      <c r="G156" s="169" t="s">
        <v>752</v>
      </c>
      <c r="H156" s="170">
        <v>2.6880000000000002</v>
      </c>
      <c r="I156" s="171"/>
      <c r="J156" s="172">
        <f>ROUND(I156*H156,2)</f>
        <v>0</v>
      </c>
      <c r="K156" s="168" t="s">
        <v>2192</v>
      </c>
      <c r="L156" s="32"/>
      <c r="M156" s="173" t="s">
        <v>19</v>
      </c>
      <c r="N156" s="174" t="s">
        <v>42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440</v>
      </c>
      <c r="AT156" s="143" t="s">
        <v>780</v>
      </c>
      <c r="AU156" s="143" t="s">
        <v>81</v>
      </c>
      <c r="AY156" s="17" t="s">
        <v>429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7" t="s">
        <v>79</v>
      </c>
      <c r="BK156" s="144">
        <f>ROUND(I156*H156,2)</f>
        <v>0</v>
      </c>
      <c r="BL156" s="17" t="s">
        <v>440</v>
      </c>
      <c r="BM156" s="143" t="s">
        <v>2748</v>
      </c>
    </row>
    <row r="157" spans="2:65" s="1" customFormat="1">
      <c r="B157" s="32"/>
      <c r="D157" s="189" t="s">
        <v>2193</v>
      </c>
      <c r="F157" s="190" t="s">
        <v>2749</v>
      </c>
      <c r="I157" s="176"/>
      <c r="L157" s="32"/>
      <c r="M157" s="177"/>
      <c r="T157" s="53"/>
      <c r="AT157" s="17" t="s">
        <v>2193</v>
      </c>
      <c r="AU157" s="17" t="s">
        <v>81</v>
      </c>
    </row>
    <row r="158" spans="2:65" s="1" customFormat="1" ht="24.2" customHeight="1">
      <c r="B158" s="32"/>
      <c r="C158" s="166" t="s">
        <v>572</v>
      </c>
      <c r="D158" s="166" t="s">
        <v>780</v>
      </c>
      <c r="E158" s="167" t="s">
        <v>2750</v>
      </c>
      <c r="F158" s="168" t="s">
        <v>2751</v>
      </c>
      <c r="G158" s="169" t="s">
        <v>783</v>
      </c>
      <c r="H158" s="170">
        <v>5.72</v>
      </c>
      <c r="I158" s="171"/>
      <c r="J158" s="172">
        <f>ROUND(I158*H158,2)</f>
        <v>0</v>
      </c>
      <c r="K158" s="168" t="s">
        <v>2192</v>
      </c>
      <c r="L158" s="32"/>
      <c r="M158" s="173" t="s">
        <v>19</v>
      </c>
      <c r="N158" s="174" t="s">
        <v>42</v>
      </c>
      <c r="P158" s="141">
        <f>O158*H158</f>
        <v>0</v>
      </c>
      <c r="Q158" s="141">
        <v>1.2999999999999999E-3</v>
      </c>
      <c r="R158" s="141">
        <f>Q158*H158</f>
        <v>7.435999999999999E-3</v>
      </c>
      <c r="S158" s="141">
        <v>0</v>
      </c>
      <c r="T158" s="142">
        <f>S158*H158</f>
        <v>0</v>
      </c>
      <c r="AR158" s="143" t="s">
        <v>440</v>
      </c>
      <c r="AT158" s="143" t="s">
        <v>780</v>
      </c>
      <c r="AU158" s="143" t="s">
        <v>81</v>
      </c>
      <c r="AY158" s="17" t="s">
        <v>429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7" t="s">
        <v>79</v>
      </c>
      <c r="BK158" s="144">
        <f>ROUND(I158*H158,2)</f>
        <v>0</v>
      </c>
      <c r="BL158" s="17" t="s">
        <v>440</v>
      </c>
      <c r="BM158" s="143" t="s">
        <v>2752</v>
      </c>
    </row>
    <row r="159" spans="2:65" s="1" customFormat="1">
      <c r="B159" s="32"/>
      <c r="D159" s="189" t="s">
        <v>2193</v>
      </c>
      <c r="F159" s="190" t="s">
        <v>2753</v>
      </c>
      <c r="I159" s="176"/>
      <c r="L159" s="32"/>
      <c r="M159" s="177"/>
      <c r="T159" s="53"/>
      <c r="AT159" s="17" t="s">
        <v>2193</v>
      </c>
      <c r="AU159" s="17" t="s">
        <v>81</v>
      </c>
    </row>
    <row r="160" spans="2:65" s="13" customFormat="1">
      <c r="B160" s="152"/>
      <c r="D160" s="146" t="s">
        <v>442</v>
      </c>
      <c r="E160" s="153" t="s">
        <v>19</v>
      </c>
      <c r="F160" s="154" t="s">
        <v>2754</v>
      </c>
      <c r="H160" s="155">
        <v>1.44</v>
      </c>
      <c r="I160" s="156"/>
      <c r="L160" s="152"/>
      <c r="M160" s="157"/>
      <c r="T160" s="158"/>
      <c r="AT160" s="153" t="s">
        <v>442</v>
      </c>
      <c r="AU160" s="153" t="s">
        <v>81</v>
      </c>
      <c r="AV160" s="13" t="s">
        <v>81</v>
      </c>
      <c r="AW160" s="13" t="s">
        <v>32</v>
      </c>
      <c r="AX160" s="13" t="s">
        <v>71</v>
      </c>
      <c r="AY160" s="153" t="s">
        <v>429</v>
      </c>
    </row>
    <row r="161" spans="2:65" s="13" customFormat="1">
      <c r="B161" s="152"/>
      <c r="D161" s="146" t="s">
        <v>442</v>
      </c>
      <c r="E161" s="153" t="s">
        <v>19</v>
      </c>
      <c r="F161" s="154" t="s">
        <v>2755</v>
      </c>
      <c r="H161" s="155">
        <v>4.28</v>
      </c>
      <c r="I161" s="156"/>
      <c r="L161" s="152"/>
      <c r="M161" s="157"/>
      <c r="T161" s="158"/>
      <c r="AT161" s="153" t="s">
        <v>442</v>
      </c>
      <c r="AU161" s="153" t="s">
        <v>81</v>
      </c>
      <c r="AV161" s="13" t="s">
        <v>81</v>
      </c>
      <c r="AW161" s="13" t="s">
        <v>32</v>
      </c>
      <c r="AX161" s="13" t="s">
        <v>71</v>
      </c>
      <c r="AY161" s="153" t="s">
        <v>429</v>
      </c>
    </row>
    <row r="162" spans="2:65" s="14" customFormat="1">
      <c r="B162" s="159"/>
      <c r="D162" s="146" t="s">
        <v>442</v>
      </c>
      <c r="E162" s="160" t="s">
        <v>19</v>
      </c>
      <c r="F162" s="161" t="s">
        <v>451</v>
      </c>
      <c r="H162" s="162">
        <v>5.72</v>
      </c>
      <c r="I162" s="163"/>
      <c r="L162" s="159"/>
      <c r="M162" s="164"/>
      <c r="T162" s="165"/>
      <c r="AT162" s="160" t="s">
        <v>442</v>
      </c>
      <c r="AU162" s="160" t="s">
        <v>81</v>
      </c>
      <c r="AV162" s="14" t="s">
        <v>440</v>
      </c>
      <c r="AW162" s="14" t="s">
        <v>32</v>
      </c>
      <c r="AX162" s="14" t="s">
        <v>79</v>
      </c>
      <c r="AY162" s="160" t="s">
        <v>429</v>
      </c>
    </row>
    <row r="163" spans="2:65" s="1" customFormat="1" ht="24.2" customHeight="1">
      <c r="B163" s="32"/>
      <c r="C163" s="166" t="s">
        <v>577</v>
      </c>
      <c r="D163" s="166" t="s">
        <v>780</v>
      </c>
      <c r="E163" s="167" t="s">
        <v>2756</v>
      </c>
      <c r="F163" s="168" t="s">
        <v>2757</v>
      </c>
      <c r="G163" s="169" t="s">
        <v>783</v>
      </c>
      <c r="H163" s="170">
        <v>5.72</v>
      </c>
      <c r="I163" s="171"/>
      <c r="J163" s="172">
        <f>ROUND(I163*H163,2)</f>
        <v>0</v>
      </c>
      <c r="K163" s="168" t="s">
        <v>2192</v>
      </c>
      <c r="L163" s="32"/>
      <c r="M163" s="173" t="s">
        <v>19</v>
      </c>
      <c r="N163" s="174" t="s">
        <v>42</v>
      </c>
      <c r="P163" s="141">
        <f>O163*H163</f>
        <v>0</v>
      </c>
      <c r="Q163" s="141">
        <v>4.0000000000000003E-5</v>
      </c>
      <c r="R163" s="141">
        <f>Q163*H163</f>
        <v>2.288E-4</v>
      </c>
      <c r="S163" s="141">
        <v>0</v>
      </c>
      <c r="T163" s="142">
        <f>S163*H163</f>
        <v>0</v>
      </c>
      <c r="AR163" s="143" t="s">
        <v>440</v>
      </c>
      <c r="AT163" s="143" t="s">
        <v>780</v>
      </c>
      <c r="AU163" s="143" t="s">
        <v>81</v>
      </c>
      <c r="AY163" s="17" t="s">
        <v>429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7" t="s">
        <v>79</v>
      </c>
      <c r="BK163" s="144">
        <f>ROUND(I163*H163,2)</f>
        <v>0</v>
      </c>
      <c r="BL163" s="17" t="s">
        <v>440</v>
      </c>
      <c r="BM163" s="143" t="s">
        <v>2758</v>
      </c>
    </row>
    <row r="164" spans="2:65" s="1" customFormat="1">
      <c r="B164" s="32"/>
      <c r="D164" s="189" t="s">
        <v>2193</v>
      </c>
      <c r="F164" s="190" t="s">
        <v>2759</v>
      </c>
      <c r="I164" s="176"/>
      <c r="L164" s="32"/>
      <c r="M164" s="177"/>
      <c r="T164" s="53"/>
      <c r="AT164" s="17" t="s">
        <v>2193</v>
      </c>
      <c r="AU164" s="17" t="s">
        <v>81</v>
      </c>
    </row>
    <row r="165" spans="2:65" s="1" customFormat="1" ht="33" customHeight="1">
      <c r="B165" s="32"/>
      <c r="C165" s="166" t="s">
        <v>462</v>
      </c>
      <c r="D165" s="166" t="s">
        <v>780</v>
      </c>
      <c r="E165" s="167" t="s">
        <v>2760</v>
      </c>
      <c r="F165" s="168" t="s">
        <v>2761</v>
      </c>
      <c r="G165" s="169" t="s">
        <v>719</v>
      </c>
      <c r="H165" s="170">
        <v>0.30299999999999999</v>
      </c>
      <c r="I165" s="171"/>
      <c r="J165" s="172">
        <f>ROUND(I165*H165,2)</f>
        <v>0</v>
      </c>
      <c r="K165" s="168" t="s">
        <v>2192</v>
      </c>
      <c r="L165" s="32"/>
      <c r="M165" s="173" t="s">
        <v>19</v>
      </c>
      <c r="N165" s="174" t="s">
        <v>42</v>
      </c>
      <c r="P165" s="141">
        <f>O165*H165</f>
        <v>0</v>
      </c>
      <c r="Q165" s="141">
        <v>1.0383</v>
      </c>
      <c r="R165" s="141">
        <f>Q165*H165</f>
        <v>0.31460489999999997</v>
      </c>
      <c r="S165" s="141">
        <v>0</v>
      </c>
      <c r="T165" s="142">
        <f>S165*H165</f>
        <v>0</v>
      </c>
      <c r="AR165" s="143" t="s">
        <v>440</v>
      </c>
      <c r="AT165" s="143" t="s">
        <v>780</v>
      </c>
      <c r="AU165" s="143" t="s">
        <v>81</v>
      </c>
      <c r="AY165" s="17" t="s">
        <v>429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7" t="s">
        <v>79</v>
      </c>
      <c r="BK165" s="144">
        <f>ROUND(I165*H165,2)</f>
        <v>0</v>
      </c>
      <c r="BL165" s="17" t="s">
        <v>440</v>
      </c>
      <c r="BM165" s="143" t="s">
        <v>2762</v>
      </c>
    </row>
    <row r="166" spans="2:65" s="1" customFormat="1">
      <c r="B166" s="32"/>
      <c r="D166" s="189" t="s">
        <v>2193</v>
      </c>
      <c r="F166" s="190" t="s">
        <v>2763</v>
      </c>
      <c r="I166" s="176"/>
      <c r="L166" s="32"/>
      <c r="M166" s="177"/>
      <c r="T166" s="53"/>
      <c r="AT166" s="17" t="s">
        <v>2193</v>
      </c>
      <c r="AU166" s="17" t="s">
        <v>81</v>
      </c>
    </row>
    <row r="167" spans="2:65" s="13" customFormat="1">
      <c r="B167" s="152"/>
      <c r="D167" s="146" t="s">
        <v>442</v>
      </c>
      <c r="E167" s="153" t="s">
        <v>19</v>
      </c>
      <c r="F167" s="154" t="s">
        <v>2764</v>
      </c>
      <c r="H167" s="155">
        <v>0.03</v>
      </c>
      <c r="I167" s="156"/>
      <c r="L167" s="152"/>
      <c r="M167" s="157"/>
      <c r="T167" s="158"/>
      <c r="AT167" s="153" t="s">
        <v>442</v>
      </c>
      <c r="AU167" s="153" t="s">
        <v>81</v>
      </c>
      <c r="AV167" s="13" t="s">
        <v>81</v>
      </c>
      <c r="AW167" s="13" t="s">
        <v>32</v>
      </c>
      <c r="AX167" s="13" t="s">
        <v>71</v>
      </c>
      <c r="AY167" s="153" t="s">
        <v>429</v>
      </c>
    </row>
    <row r="168" spans="2:65" s="13" customFormat="1">
      <c r="B168" s="152"/>
      <c r="D168" s="146" t="s">
        <v>442</v>
      </c>
      <c r="E168" s="153" t="s">
        <v>19</v>
      </c>
      <c r="F168" s="154" t="s">
        <v>2765</v>
      </c>
      <c r="H168" s="155">
        <v>0.27300000000000002</v>
      </c>
      <c r="I168" s="156"/>
      <c r="L168" s="152"/>
      <c r="M168" s="157"/>
      <c r="T168" s="158"/>
      <c r="AT168" s="153" t="s">
        <v>442</v>
      </c>
      <c r="AU168" s="153" t="s">
        <v>81</v>
      </c>
      <c r="AV168" s="13" t="s">
        <v>81</v>
      </c>
      <c r="AW168" s="13" t="s">
        <v>32</v>
      </c>
      <c r="AX168" s="13" t="s">
        <v>71</v>
      </c>
      <c r="AY168" s="153" t="s">
        <v>429</v>
      </c>
    </row>
    <row r="169" spans="2:65" s="14" customFormat="1">
      <c r="B169" s="159"/>
      <c r="D169" s="146" t="s">
        <v>442</v>
      </c>
      <c r="E169" s="160" t="s">
        <v>19</v>
      </c>
      <c r="F169" s="161" t="s">
        <v>451</v>
      </c>
      <c r="H169" s="162">
        <v>0.30299999999999999</v>
      </c>
      <c r="I169" s="163"/>
      <c r="L169" s="159"/>
      <c r="M169" s="164"/>
      <c r="T169" s="165"/>
      <c r="AT169" s="160" t="s">
        <v>442</v>
      </c>
      <c r="AU169" s="160" t="s">
        <v>81</v>
      </c>
      <c r="AV169" s="14" t="s">
        <v>440</v>
      </c>
      <c r="AW169" s="14" t="s">
        <v>32</v>
      </c>
      <c r="AX169" s="14" t="s">
        <v>79</v>
      </c>
      <c r="AY169" s="160" t="s">
        <v>429</v>
      </c>
    </row>
    <row r="170" spans="2:65" s="1" customFormat="1" ht="37.9" customHeight="1">
      <c r="B170" s="32"/>
      <c r="C170" s="166" t="s">
        <v>7</v>
      </c>
      <c r="D170" s="166" t="s">
        <v>780</v>
      </c>
      <c r="E170" s="167" t="s">
        <v>2766</v>
      </c>
      <c r="F170" s="168" t="s">
        <v>2767</v>
      </c>
      <c r="G170" s="169" t="s">
        <v>719</v>
      </c>
      <c r="H170" s="170">
        <v>1.6E-2</v>
      </c>
      <c r="I170" s="171"/>
      <c r="J170" s="172">
        <f>ROUND(I170*H170,2)</f>
        <v>0</v>
      </c>
      <c r="K170" s="168" t="s">
        <v>2192</v>
      </c>
      <c r="L170" s="32"/>
      <c r="M170" s="173" t="s">
        <v>19</v>
      </c>
      <c r="N170" s="174" t="s">
        <v>42</v>
      </c>
      <c r="P170" s="141">
        <f>O170*H170</f>
        <v>0</v>
      </c>
      <c r="Q170" s="141">
        <v>1.0597399999999999</v>
      </c>
      <c r="R170" s="141">
        <f>Q170*H170</f>
        <v>1.695584E-2</v>
      </c>
      <c r="S170" s="141">
        <v>0</v>
      </c>
      <c r="T170" s="142">
        <f>S170*H170</f>
        <v>0</v>
      </c>
      <c r="AR170" s="143" t="s">
        <v>440</v>
      </c>
      <c r="AT170" s="143" t="s">
        <v>780</v>
      </c>
      <c r="AU170" s="143" t="s">
        <v>81</v>
      </c>
      <c r="AY170" s="17" t="s">
        <v>429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7" t="s">
        <v>79</v>
      </c>
      <c r="BK170" s="144">
        <f>ROUND(I170*H170,2)</f>
        <v>0</v>
      </c>
      <c r="BL170" s="17" t="s">
        <v>440</v>
      </c>
      <c r="BM170" s="143" t="s">
        <v>2768</v>
      </c>
    </row>
    <row r="171" spans="2:65" s="1" customFormat="1">
      <c r="B171" s="32"/>
      <c r="D171" s="189" t="s">
        <v>2193</v>
      </c>
      <c r="F171" s="190" t="s">
        <v>2769</v>
      </c>
      <c r="I171" s="176"/>
      <c r="L171" s="32"/>
      <c r="M171" s="177"/>
      <c r="T171" s="53"/>
      <c r="AT171" s="17" t="s">
        <v>2193</v>
      </c>
      <c r="AU171" s="17" t="s">
        <v>81</v>
      </c>
    </row>
    <row r="172" spans="2:65" s="11" customFormat="1" ht="22.9" customHeight="1">
      <c r="B172" s="119"/>
      <c r="D172" s="120" t="s">
        <v>70</v>
      </c>
      <c r="E172" s="129" t="s">
        <v>97</v>
      </c>
      <c r="F172" s="129" t="s">
        <v>2389</v>
      </c>
      <c r="I172" s="122"/>
      <c r="J172" s="130">
        <f>BK172</f>
        <v>0</v>
      </c>
      <c r="L172" s="119"/>
      <c r="M172" s="124"/>
      <c r="P172" s="125">
        <f>SUM(P173:P201)</f>
        <v>0</v>
      </c>
      <c r="R172" s="125">
        <f>SUM(R173:R201)</f>
        <v>0.42862113000000002</v>
      </c>
      <c r="T172" s="126">
        <f>SUM(T173:T201)</f>
        <v>0</v>
      </c>
      <c r="AR172" s="120" t="s">
        <v>79</v>
      </c>
      <c r="AT172" s="127" t="s">
        <v>70</v>
      </c>
      <c r="AU172" s="127" t="s">
        <v>79</v>
      </c>
      <c r="AY172" s="120" t="s">
        <v>429</v>
      </c>
      <c r="BK172" s="128">
        <f>SUM(BK173:BK201)</f>
        <v>0</v>
      </c>
    </row>
    <row r="173" spans="2:65" s="1" customFormat="1" ht="16.5" customHeight="1">
      <c r="B173" s="32"/>
      <c r="C173" s="166" t="s">
        <v>589</v>
      </c>
      <c r="D173" s="166" t="s">
        <v>780</v>
      </c>
      <c r="E173" s="167" t="s">
        <v>2390</v>
      </c>
      <c r="F173" s="168" t="s">
        <v>2391</v>
      </c>
      <c r="G173" s="169" t="s">
        <v>752</v>
      </c>
      <c r="H173" s="170">
        <v>0.54</v>
      </c>
      <c r="I173" s="171"/>
      <c r="J173" s="172">
        <f>ROUND(I173*H173,2)</f>
        <v>0</v>
      </c>
      <c r="K173" s="168" t="s">
        <v>2192</v>
      </c>
      <c r="L173" s="32"/>
      <c r="M173" s="173" t="s">
        <v>19</v>
      </c>
      <c r="N173" s="174" t="s">
        <v>42</v>
      </c>
      <c r="P173" s="141">
        <f>O173*H173</f>
        <v>0</v>
      </c>
      <c r="Q173" s="141">
        <v>0</v>
      </c>
      <c r="R173" s="141">
        <f>Q173*H173</f>
        <v>0</v>
      </c>
      <c r="S173" s="141">
        <v>0</v>
      </c>
      <c r="T173" s="142">
        <f>S173*H173</f>
        <v>0</v>
      </c>
      <c r="AR173" s="143" t="s">
        <v>440</v>
      </c>
      <c r="AT173" s="143" t="s">
        <v>780</v>
      </c>
      <c r="AU173" s="143" t="s">
        <v>81</v>
      </c>
      <c r="AY173" s="17" t="s">
        <v>429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7" t="s">
        <v>79</v>
      </c>
      <c r="BK173" s="144">
        <f>ROUND(I173*H173,2)</f>
        <v>0</v>
      </c>
      <c r="BL173" s="17" t="s">
        <v>440</v>
      </c>
      <c r="BM173" s="143" t="s">
        <v>2770</v>
      </c>
    </row>
    <row r="174" spans="2:65" s="1" customFormat="1">
      <c r="B174" s="32"/>
      <c r="D174" s="189" t="s">
        <v>2193</v>
      </c>
      <c r="F174" s="190" t="s">
        <v>2393</v>
      </c>
      <c r="I174" s="176"/>
      <c r="L174" s="32"/>
      <c r="M174" s="177"/>
      <c r="T174" s="53"/>
      <c r="AT174" s="17" t="s">
        <v>2193</v>
      </c>
      <c r="AU174" s="17" t="s">
        <v>81</v>
      </c>
    </row>
    <row r="175" spans="2:65" s="13" customFormat="1">
      <c r="B175" s="152"/>
      <c r="D175" s="146" t="s">
        <v>442</v>
      </c>
      <c r="E175" s="153" t="s">
        <v>19</v>
      </c>
      <c r="F175" s="154" t="s">
        <v>2771</v>
      </c>
      <c r="H175" s="155">
        <v>0.54</v>
      </c>
      <c r="I175" s="156"/>
      <c r="L175" s="152"/>
      <c r="M175" s="157"/>
      <c r="T175" s="158"/>
      <c r="AT175" s="153" t="s">
        <v>442</v>
      </c>
      <c r="AU175" s="153" t="s">
        <v>81</v>
      </c>
      <c r="AV175" s="13" t="s">
        <v>81</v>
      </c>
      <c r="AW175" s="13" t="s">
        <v>32</v>
      </c>
      <c r="AX175" s="13" t="s">
        <v>79</v>
      </c>
      <c r="AY175" s="153" t="s">
        <v>429</v>
      </c>
    </row>
    <row r="176" spans="2:65" s="1" customFormat="1" ht="24.2" customHeight="1">
      <c r="B176" s="32"/>
      <c r="C176" s="166" t="s">
        <v>593</v>
      </c>
      <c r="D176" s="166" t="s">
        <v>780</v>
      </c>
      <c r="E176" s="167" t="s">
        <v>2395</v>
      </c>
      <c r="F176" s="168" t="s">
        <v>2396</v>
      </c>
      <c r="G176" s="169" t="s">
        <v>752</v>
      </c>
      <c r="H176" s="170">
        <v>0.54</v>
      </c>
      <c r="I176" s="171"/>
      <c r="J176" s="172">
        <f>ROUND(I176*H176,2)</f>
        <v>0</v>
      </c>
      <c r="K176" s="168" t="s">
        <v>2192</v>
      </c>
      <c r="L176" s="32"/>
      <c r="M176" s="173" t="s">
        <v>19</v>
      </c>
      <c r="N176" s="174" t="s">
        <v>42</v>
      </c>
      <c r="P176" s="141">
        <f>O176*H176</f>
        <v>0</v>
      </c>
      <c r="Q176" s="141">
        <v>4.8579999999999998E-2</v>
      </c>
      <c r="R176" s="141">
        <f>Q176*H176</f>
        <v>2.6233200000000002E-2</v>
      </c>
      <c r="S176" s="141">
        <v>0</v>
      </c>
      <c r="T176" s="142">
        <f>S176*H176</f>
        <v>0</v>
      </c>
      <c r="AR176" s="143" t="s">
        <v>440</v>
      </c>
      <c r="AT176" s="143" t="s">
        <v>780</v>
      </c>
      <c r="AU176" s="143" t="s">
        <v>81</v>
      </c>
      <c r="AY176" s="17" t="s">
        <v>429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7" t="s">
        <v>79</v>
      </c>
      <c r="BK176" s="144">
        <f>ROUND(I176*H176,2)</f>
        <v>0</v>
      </c>
      <c r="BL176" s="17" t="s">
        <v>440</v>
      </c>
      <c r="BM176" s="143" t="s">
        <v>2772</v>
      </c>
    </row>
    <row r="177" spans="2:65" s="1" customFormat="1">
      <c r="B177" s="32"/>
      <c r="D177" s="189" t="s">
        <v>2193</v>
      </c>
      <c r="F177" s="190" t="s">
        <v>2398</v>
      </c>
      <c r="I177" s="176"/>
      <c r="L177" s="32"/>
      <c r="M177" s="177"/>
      <c r="T177" s="53"/>
      <c r="AT177" s="17" t="s">
        <v>2193</v>
      </c>
      <c r="AU177" s="17" t="s">
        <v>81</v>
      </c>
    </row>
    <row r="178" spans="2:65" s="1" customFormat="1" ht="16.5" customHeight="1">
      <c r="B178" s="32"/>
      <c r="C178" s="166" t="s">
        <v>584</v>
      </c>
      <c r="D178" s="166" t="s">
        <v>780</v>
      </c>
      <c r="E178" s="167" t="s">
        <v>2399</v>
      </c>
      <c r="F178" s="168" t="s">
        <v>2400</v>
      </c>
      <c r="G178" s="169" t="s">
        <v>783</v>
      </c>
      <c r="H178" s="170">
        <v>3.07</v>
      </c>
      <c r="I178" s="171"/>
      <c r="J178" s="172">
        <f>ROUND(I178*H178,2)</f>
        <v>0</v>
      </c>
      <c r="K178" s="168" t="s">
        <v>2192</v>
      </c>
      <c r="L178" s="32"/>
      <c r="M178" s="173" t="s">
        <v>19</v>
      </c>
      <c r="N178" s="174" t="s">
        <v>42</v>
      </c>
      <c r="P178" s="141">
        <f>O178*H178</f>
        <v>0</v>
      </c>
      <c r="Q178" s="141">
        <v>4.1259999999999998E-2</v>
      </c>
      <c r="R178" s="141">
        <f>Q178*H178</f>
        <v>0.12666819999999998</v>
      </c>
      <c r="S178" s="141">
        <v>0</v>
      </c>
      <c r="T178" s="142">
        <f>S178*H178</f>
        <v>0</v>
      </c>
      <c r="AR178" s="143" t="s">
        <v>440</v>
      </c>
      <c r="AT178" s="143" t="s">
        <v>780</v>
      </c>
      <c r="AU178" s="143" t="s">
        <v>81</v>
      </c>
      <c r="AY178" s="17" t="s">
        <v>429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7" t="s">
        <v>79</v>
      </c>
      <c r="BK178" s="144">
        <f>ROUND(I178*H178,2)</f>
        <v>0</v>
      </c>
      <c r="BL178" s="17" t="s">
        <v>440</v>
      </c>
      <c r="BM178" s="143" t="s">
        <v>2773</v>
      </c>
    </row>
    <row r="179" spans="2:65" s="1" customFormat="1">
      <c r="B179" s="32"/>
      <c r="D179" s="189" t="s">
        <v>2193</v>
      </c>
      <c r="F179" s="190" t="s">
        <v>2402</v>
      </c>
      <c r="I179" s="176"/>
      <c r="L179" s="32"/>
      <c r="M179" s="177"/>
      <c r="T179" s="53"/>
      <c r="AT179" s="17" t="s">
        <v>2193</v>
      </c>
      <c r="AU179" s="17" t="s">
        <v>81</v>
      </c>
    </row>
    <row r="180" spans="2:65" s="13" customFormat="1">
      <c r="B180" s="152"/>
      <c r="D180" s="146" t="s">
        <v>442</v>
      </c>
      <c r="E180" s="153" t="s">
        <v>19</v>
      </c>
      <c r="F180" s="154" t="s">
        <v>2774</v>
      </c>
      <c r="H180" s="155">
        <v>3.07</v>
      </c>
      <c r="I180" s="156"/>
      <c r="L180" s="152"/>
      <c r="M180" s="157"/>
      <c r="T180" s="158"/>
      <c r="AT180" s="153" t="s">
        <v>442</v>
      </c>
      <c r="AU180" s="153" t="s">
        <v>81</v>
      </c>
      <c r="AV180" s="13" t="s">
        <v>81</v>
      </c>
      <c r="AW180" s="13" t="s">
        <v>32</v>
      </c>
      <c r="AX180" s="13" t="s">
        <v>79</v>
      </c>
      <c r="AY180" s="153" t="s">
        <v>429</v>
      </c>
    </row>
    <row r="181" spans="2:65" s="1" customFormat="1" ht="16.5" customHeight="1">
      <c r="B181" s="32"/>
      <c r="C181" s="166" t="s">
        <v>600</v>
      </c>
      <c r="D181" s="166" t="s">
        <v>780</v>
      </c>
      <c r="E181" s="167" t="s">
        <v>2404</v>
      </c>
      <c r="F181" s="168" t="s">
        <v>2405</v>
      </c>
      <c r="G181" s="169" t="s">
        <v>783</v>
      </c>
      <c r="H181" s="170">
        <v>3.07</v>
      </c>
      <c r="I181" s="171"/>
      <c r="J181" s="172">
        <f>ROUND(I181*H181,2)</f>
        <v>0</v>
      </c>
      <c r="K181" s="168" t="s">
        <v>2192</v>
      </c>
      <c r="L181" s="32"/>
      <c r="M181" s="173" t="s">
        <v>19</v>
      </c>
      <c r="N181" s="174" t="s">
        <v>42</v>
      </c>
      <c r="P181" s="141">
        <f>O181*H181</f>
        <v>0</v>
      </c>
      <c r="Q181" s="141">
        <v>2.0000000000000002E-5</v>
      </c>
      <c r="R181" s="141">
        <f>Q181*H181</f>
        <v>6.1400000000000002E-5</v>
      </c>
      <c r="S181" s="141">
        <v>0</v>
      </c>
      <c r="T181" s="142">
        <f>S181*H181</f>
        <v>0</v>
      </c>
      <c r="AR181" s="143" t="s">
        <v>440</v>
      </c>
      <c r="AT181" s="143" t="s">
        <v>780</v>
      </c>
      <c r="AU181" s="143" t="s">
        <v>81</v>
      </c>
      <c r="AY181" s="17" t="s">
        <v>429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7" t="s">
        <v>79</v>
      </c>
      <c r="BK181" s="144">
        <f>ROUND(I181*H181,2)</f>
        <v>0</v>
      </c>
      <c r="BL181" s="17" t="s">
        <v>440</v>
      </c>
      <c r="BM181" s="143" t="s">
        <v>2775</v>
      </c>
    </row>
    <row r="182" spans="2:65" s="1" customFormat="1">
      <c r="B182" s="32"/>
      <c r="D182" s="189" t="s">
        <v>2193</v>
      </c>
      <c r="F182" s="190" t="s">
        <v>2407</v>
      </c>
      <c r="I182" s="176"/>
      <c r="L182" s="32"/>
      <c r="M182" s="177"/>
      <c r="T182" s="53"/>
      <c r="AT182" s="17" t="s">
        <v>2193</v>
      </c>
      <c r="AU182" s="17" t="s">
        <v>81</v>
      </c>
    </row>
    <row r="183" spans="2:65" s="1" customFormat="1" ht="24.2" customHeight="1">
      <c r="B183" s="32"/>
      <c r="C183" s="166" t="s">
        <v>604</v>
      </c>
      <c r="D183" s="166" t="s">
        <v>780</v>
      </c>
      <c r="E183" s="167" t="s">
        <v>2776</v>
      </c>
      <c r="F183" s="168" t="s">
        <v>2777</v>
      </c>
      <c r="G183" s="169" t="s">
        <v>719</v>
      </c>
      <c r="H183" s="170">
        <v>0.04</v>
      </c>
      <c r="I183" s="171"/>
      <c r="J183" s="172">
        <f>ROUND(I183*H183,2)</f>
        <v>0</v>
      </c>
      <c r="K183" s="168" t="s">
        <v>2192</v>
      </c>
      <c r="L183" s="32"/>
      <c r="M183" s="173" t="s">
        <v>19</v>
      </c>
      <c r="N183" s="174" t="s">
        <v>42</v>
      </c>
      <c r="P183" s="141">
        <f>O183*H183</f>
        <v>0</v>
      </c>
      <c r="Q183" s="141">
        <v>1.04877</v>
      </c>
      <c r="R183" s="141">
        <f>Q183*H183</f>
        <v>4.1950800000000003E-2</v>
      </c>
      <c r="S183" s="141">
        <v>0</v>
      </c>
      <c r="T183" s="142">
        <f>S183*H183</f>
        <v>0</v>
      </c>
      <c r="AR183" s="143" t="s">
        <v>440</v>
      </c>
      <c r="AT183" s="143" t="s">
        <v>780</v>
      </c>
      <c r="AU183" s="143" t="s">
        <v>81</v>
      </c>
      <c r="AY183" s="17" t="s">
        <v>429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7" t="s">
        <v>79</v>
      </c>
      <c r="BK183" s="144">
        <f>ROUND(I183*H183,2)</f>
        <v>0</v>
      </c>
      <c r="BL183" s="17" t="s">
        <v>440</v>
      </c>
      <c r="BM183" s="143" t="s">
        <v>2778</v>
      </c>
    </row>
    <row r="184" spans="2:65" s="1" customFormat="1">
      <c r="B184" s="32"/>
      <c r="D184" s="189" t="s">
        <v>2193</v>
      </c>
      <c r="F184" s="190" t="s">
        <v>2779</v>
      </c>
      <c r="I184" s="176"/>
      <c r="L184" s="32"/>
      <c r="M184" s="177"/>
      <c r="T184" s="53"/>
      <c r="AT184" s="17" t="s">
        <v>2193</v>
      </c>
      <c r="AU184" s="17" t="s">
        <v>81</v>
      </c>
    </row>
    <row r="185" spans="2:65" s="1" customFormat="1" ht="24.2" customHeight="1">
      <c r="B185" s="32"/>
      <c r="C185" s="166" t="s">
        <v>460</v>
      </c>
      <c r="D185" s="166" t="s">
        <v>780</v>
      </c>
      <c r="E185" s="167" t="s">
        <v>2780</v>
      </c>
      <c r="F185" s="168" t="s">
        <v>2781</v>
      </c>
      <c r="G185" s="169" t="s">
        <v>483</v>
      </c>
      <c r="H185" s="170">
        <v>7.8</v>
      </c>
      <c r="I185" s="171"/>
      <c r="J185" s="172">
        <f>ROUND(I185*H185,2)</f>
        <v>0</v>
      </c>
      <c r="K185" s="168" t="s">
        <v>2192</v>
      </c>
      <c r="L185" s="32"/>
      <c r="M185" s="173" t="s">
        <v>19</v>
      </c>
      <c r="N185" s="174" t="s">
        <v>42</v>
      </c>
      <c r="P185" s="141">
        <f>O185*H185</f>
        <v>0</v>
      </c>
      <c r="Q185" s="141">
        <v>1.8000000000000001E-4</v>
      </c>
      <c r="R185" s="141">
        <f>Q185*H185</f>
        <v>1.4040000000000001E-3</v>
      </c>
      <c r="S185" s="141">
        <v>0</v>
      </c>
      <c r="T185" s="142">
        <f>S185*H185</f>
        <v>0</v>
      </c>
      <c r="AR185" s="143" t="s">
        <v>440</v>
      </c>
      <c r="AT185" s="143" t="s">
        <v>780</v>
      </c>
      <c r="AU185" s="143" t="s">
        <v>81</v>
      </c>
      <c r="AY185" s="17" t="s">
        <v>429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7" t="s">
        <v>79</v>
      </c>
      <c r="BK185" s="144">
        <f>ROUND(I185*H185,2)</f>
        <v>0</v>
      </c>
      <c r="BL185" s="17" t="s">
        <v>440</v>
      </c>
      <c r="BM185" s="143" t="s">
        <v>2782</v>
      </c>
    </row>
    <row r="186" spans="2:65" s="1" customFormat="1">
      <c r="B186" s="32"/>
      <c r="D186" s="189" t="s">
        <v>2193</v>
      </c>
      <c r="F186" s="190" t="s">
        <v>2783</v>
      </c>
      <c r="I186" s="176"/>
      <c r="L186" s="32"/>
      <c r="M186" s="177"/>
      <c r="T186" s="53"/>
      <c r="AT186" s="17" t="s">
        <v>2193</v>
      </c>
      <c r="AU186" s="17" t="s">
        <v>81</v>
      </c>
    </row>
    <row r="187" spans="2:65" s="13" customFormat="1">
      <c r="B187" s="152"/>
      <c r="D187" s="146" t="s">
        <v>442</v>
      </c>
      <c r="E187" s="153" t="s">
        <v>19</v>
      </c>
      <c r="F187" s="154" t="s">
        <v>2784</v>
      </c>
      <c r="H187" s="155">
        <v>7.8</v>
      </c>
      <c r="I187" s="156"/>
      <c r="L187" s="152"/>
      <c r="M187" s="157"/>
      <c r="T187" s="158"/>
      <c r="AT187" s="153" t="s">
        <v>442</v>
      </c>
      <c r="AU187" s="153" t="s">
        <v>81</v>
      </c>
      <c r="AV187" s="13" t="s">
        <v>81</v>
      </c>
      <c r="AW187" s="13" t="s">
        <v>32</v>
      </c>
      <c r="AX187" s="13" t="s">
        <v>79</v>
      </c>
      <c r="AY187" s="153" t="s">
        <v>429</v>
      </c>
    </row>
    <row r="188" spans="2:65" s="1" customFormat="1" ht="24.2" customHeight="1">
      <c r="B188" s="32"/>
      <c r="C188" s="166" t="s">
        <v>469</v>
      </c>
      <c r="D188" s="166" t="s">
        <v>780</v>
      </c>
      <c r="E188" s="167" t="s">
        <v>2785</v>
      </c>
      <c r="F188" s="168" t="s">
        <v>2786</v>
      </c>
      <c r="G188" s="169" t="s">
        <v>752</v>
      </c>
      <c r="H188" s="170">
        <v>1.7</v>
      </c>
      <c r="I188" s="171"/>
      <c r="J188" s="172">
        <f>ROUND(I188*H188,2)</f>
        <v>0</v>
      </c>
      <c r="K188" s="168" t="s">
        <v>2192</v>
      </c>
      <c r="L188" s="32"/>
      <c r="M188" s="173" t="s">
        <v>19</v>
      </c>
      <c r="N188" s="174" t="s">
        <v>42</v>
      </c>
      <c r="P188" s="141">
        <f>O188*H188</f>
        <v>0</v>
      </c>
      <c r="Q188" s="141">
        <v>0</v>
      </c>
      <c r="R188" s="141">
        <f>Q188*H188</f>
        <v>0</v>
      </c>
      <c r="S188" s="141">
        <v>0</v>
      </c>
      <c r="T188" s="142">
        <f>S188*H188</f>
        <v>0</v>
      </c>
      <c r="AR188" s="143" t="s">
        <v>440</v>
      </c>
      <c r="AT188" s="143" t="s">
        <v>780</v>
      </c>
      <c r="AU188" s="143" t="s">
        <v>81</v>
      </c>
      <c r="AY188" s="17" t="s">
        <v>429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7" t="s">
        <v>79</v>
      </c>
      <c r="BK188" s="144">
        <f>ROUND(I188*H188,2)</f>
        <v>0</v>
      </c>
      <c r="BL188" s="17" t="s">
        <v>440</v>
      </c>
      <c r="BM188" s="143" t="s">
        <v>2787</v>
      </c>
    </row>
    <row r="189" spans="2:65" s="1" customFormat="1">
      <c r="B189" s="32"/>
      <c r="D189" s="189" t="s">
        <v>2193</v>
      </c>
      <c r="F189" s="190" t="s">
        <v>2788</v>
      </c>
      <c r="I189" s="176"/>
      <c r="L189" s="32"/>
      <c r="M189" s="177"/>
      <c r="T189" s="53"/>
      <c r="AT189" s="17" t="s">
        <v>2193</v>
      </c>
      <c r="AU189" s="17" t="s">
        <v>81</v>
      </c>
    </row>
    <row r="190" spans="2:65" s="13" customFormat="1">
      <c r="B190" s="152"/>
      <c r="D190" s="146" t="s">
        <v>442</v>
      </c>
      <c r="E190" s="153" t="s">
        <v>19</v>
      </c>
      <c r="F190" s="154" t="s">
        <v>2789</v>
      </c>
      <c r="H190" s="155">
        <v>2.1</v>
      </c>
      <c r="I190" s="156"/>
      <c r="L190" s="152"/>
      <c r="M190" s="157"/>
      <c r="T190" s="158"/>
      <c r="AT190" s="153" t="s">
        <v>442</v>
      </c>
      <c r="AU190" s="153" t="s">
        <v>81</v>
      </c>
      <c r="AV190" s="13" t="s">
        <v>81</v>
      </c>
      <c r="AW190" s="13" t="s">
        <v>32</v>
      </c>
      <c r="AX190" s="13" t="s">
        <v>71</v>
      </c>
      <c r="AY190" s="153" t="s">
        <v>429</v>
      </c>
    </row>
    <row r="191" spans="2:65" s="13" customFormat="1">
      <c r="B191" s="152"/>
      <c r="D191" s="146" t="s">
        <v>442</v>
      </c>
      <c r="E191" s="153" t="s">
        <v>19</v>
      </c>
      <c r="F191" s="154" t="s">
        <v>2790</v>
      </c>
      <c r="H191" s="155">
        <v>-0.4</v>
      </c>
      <c r="I191" s="156"/>
      <c r="L191" s="152"/>
      <c r="M191" s="157"/>
      <c r="T191" s="158"/>
      <c r="AT191" s="153" t="s">
        <v>442</v>
      </c>
      <c r="AU191" s="153" t="s">
        <v>81</v>
      </c>
      <c r="AV191" s="13" t="s">
        <v>81</v>
      </c>
      <c r="AW191" s="13" t="s">
        <v>32</v>
      </c>
      <c r="AX191" s="13" t="s">
        <v>71</v>
      </c>
      <c r="AY191" s="153" t="s">
        <v>429</v>
      </c>
    </row>
    <row r="192" spans="2:65" s="14" customFormat="1">
      <c r="B192" s="159"/>
      <c r="D192" s="146" t="s">
        <v>442</v>
      </c>
      <c r="E192" s="160" t="s">
        <v>19</v>
      </c>
      <c r="F192" s="161" t="s">
        <v>451</v>
      </c>
      <c r="H192" s="162">
        <v>1.7</v>
      </c>
      <c r="I192" s="163"/>
      <c r="L192" s="159"/>
      <c r="M192" s="164"/>
      <c r="T192" s="165"/>
      <c r="AT192" s="160" t="s">
        <v>442</v>
      </c>
      <c r="AU192" s="160" t="s">
        <v>81</v>
      </c>
      <c r="AV192" s="14" t="s">
        <v>440</v>
      </c>
      <c r="AW192" s="14" t="s">
        <v>32</v>
      </c>
      <c r="AX192" s="14" t="s">
        <v>79</v>
      </c>
      <c r="AY192" s="160" t="s">
        <v>429</v>
      </c>
    </row>
    <row r="193" spans="2:65" s="1" customFormat="1" ht="24.2" customHeight="1">
      <c r="B193" s="32"/>
      <c r="C193" s="166" t="s">
        <v>14</v>
      </c>
      <c r="D193" s="166" t="s">
        <v>780</v>
      </c>
      <c r="E193" s="167" t="s">
        <v>2791</v>
      </c>
      <c r="F193" s="168" t="s">
        <v>2792</v>
      </c>
      <c r="G193" s="169" t="s">
        <v>752</v>
      </c>
      <c r="H193" s="170">
        <v>1.7</v>
      </c>
      <c r="I193" s="171"/>
      <c r="J193" s="172">
        <f>ROUND(I193*H193,2)</f>
        <v>0</v>
      </c>
      <c r="K193" s="168" t="s">
        <v>2192</v>
      </c>
      <c r="L193" s="32"/>
      <c r="M193" s="173" t="s">
        <v>19</v>
      </c>
      <c r="N193" s="174" t="s">
        <v>42</v>
      </c>
      <c r="P193" s="141">
        <f>O193*H193</f>
        <v>0</v>
      </c>
      <c r="Q193" s="141">
        <v>0</v>
      </c>
      <c r="R193" s="141">
        <f>Q193*H193</f>
        <v>0</v>
      </c>
      <c r="S193" s="141">
        <v>0</v>
      </c>
      <c r="T193" s="142">
        <f>S193*H193</f>
        <v>0</v>
      </c>
      <c r="AR193" s="143" t="s">
        <v>440</v>
      </c>
      <c r="AT193" s="143" t="s">
        <v>780</v>
      </c>
      <c r="AU193" s="143" t="s">
        <v>81</v>
      </c>
      <c r="AY193" s="17" t="s">
        <v>429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7" t="s">
        <v>79</v>
      </c>
      <c r="BK193" s="144">
        <f>ROUND(I193*H193,2)</f>
        <v>0</v>
      </c>
      <c r="BL193" s="17" t="s">
        <v>440</v>
      </c>
      <c r="BM193" s="143" t="s">
        <v>2793</v>
      </c>
    </row>
    <row r="194" spans="2:65" s="1" customFormat="1">
      <c r="B194" s="32"/>
      <c r="D194" s="189" t="s">
        <v>2193</v>
      </c>
      <c r="F194" s="190" t="s">
        <v>2794</v>
      </c>
      <c r="I194" s="176"/>
      <c r="L194" s="32"/>
      <c r="M194" s="177"/>
      <c r="T194" s="53"/>
      <c r="AT194" s="17" t="s">
        <v>2193</v>
      </c>
      <c r="AU194" s="17" t="s">
        <v>81</v>
      </c>
    </row>
    <row r="195" spans="2:65" s="1" customFormat="1" ht="24.2" customHeight="1">
      <c r="B195" s="32"/>
      <c r="C195" s="166" t="s">
        <v>458</v>
      </c>
      <c r="D195" s="166" t="s">
        <v>780</v>
      </c>
      <c r="E195" s="167" t="s">
        <v>2795</v>
      </c>
      <c r="F195" s="168" t="s">
        <v>2796</v>
      </c>
      <c r="G195" s="169" t="s">
        <v>783</v>
      </c>
      <c r="H195" s="170">
        <v>13.05</v>
      </c>
      <c r="I195" s="171"/>
      <c r="J195" s="172">
        <f>ROUND(I195*H195,2)</f>
        <v>0</v>
      </c>
      <c r="K195" s="168" t="s">
        <v>2192</v>
      </c>
      <c r="L195" s="32"/>
      <c r="M195" s="173" t="s">
        <v>19</v>
      </c>
      <c r="N195" s="174" t="s">
        <v>42</v>
      </c>
      <c r="P195" s="141">
        <f>O195*H195</f>
        <v>0</v>
      </c>
      <c r="Q195" s="141">
        <v>1.1800000000000001E-3</v>
      </c>
      <c r="R195" s="141">
        <f>Q195*H195</f>
        <v>1.5399000000000001E-2</v>
      </c>
      <c r="S195" s="141">
        <v>0</v>
      </c>
      <c r="T195" s="142">
        <f>S195*H195</f>
        <v>0</v>
      </c>
      <c r="AR195" s="143" t="s">
        <v>440</v>
      </c>
      <c r="AT195" s="143" t="s">
        <v>780</v>
      </c>
      <c r="AU195" s="143" t="s">
        <v>81</v>
      </c>
      <c r="AY195" s="17" t="s">
        <v>429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7" t="s">
        <v>79</v>
      </c>
      <c r="BK195" s="144">
        <f>ROUND(I195*H195,2)</f>
        <v>0</v>
      </c>
      <c r="BL195" s="17" t="s">
        <v>440</v>
      </c>
      <c r="BM195" s="143" t="s">
        <v>2797</v>
      </c>
    </row>
    <row r="196" spans="2:65" s="1" customFormat="1">
      <c r="B196" s="32"/>
      <c r="D196" s="189" t="s">
        <v>2193</v>
      </c>
      <c r="F196" s="190" t="s">
        <v>2798</v>
      </c>
      <c r="I196" s="176"/>
      <c r="L196" s="32"/>
      <c r="M196" s="177"/>
      <c r="T196" s="53"/>
      <c r="AT196" s="17" t="s">
        <v>2193</v>
      </c>
      <c r="AU196" s="17" t="s">
        <v>81</v>
      </c>
    </row>
    <row r="197" spans="2:65" s="13" customFormat="1">
      <c r="B197" s="152"/>
      <c r="D197" s="146" t="s">
        <v>442</v>
      </c>
      <c r="E197" s="153" t="s">
        <v>19</v>
      </c>
      <c r="F197" s="154" t="s">
        <v>2799</v>
      </c>
      <c r="H197" s="155">
        <v>13.05</v>
      </c>
      <c r="I197" s="156"/>
      <c r="L197" s="152"/>
      <c r="M197" s="157"/>
      <c r="T197" s="158"/>
      <c r="AT197" s="153" t="s">
        <v>442</v>
      </c>
      <c r="AU197" s="153" t="s">
        <v>81</v>
      </c>
      <c r="AV197" s="13" t="s">
        <v>81</v>
      </c>
      <c r="AW197" s="13" t="s">
        <v>32</v>
      </c>
      <c r="AX197" s="13" t="s">
        <v>79</v>
      </c>
      <c r="AY197" s="153" t="s">
        <v>429</v>
      </c>
    </row>
    <row r="198" spans="2:65" s="1" customFormat="1" ht="24.2" customHeight="1">
      <c r="B198" s="32"/>
      <c r="C198" s="166" t="s">
        <v>621</v>
      </c>
      <c r="D198" s="166" t="s">
        <v>780</v>
      </c>
      <c r="E198" s="167" t="s">
        <v>2800</v>
      </c>
      <c r="F198" s="168" t="s">
        <v>2801</v>
      </c>
      <c r="G198" s="169" t="s">
        <v>783</v>
      </c>
      <c r="H198" s="170">
        <v>13.05</v>
      </c>
      <c r="I198" s="171"/>
      <c r="J198" s="172">
        <f>ROUND(I198*H198,2)</f>
        <v>0</v>
      </c>
      <c r="K198" s="168" t="s">
        <v>2192</v>
      </c>
      <c r="L198" s="32"/>
      <c r="M198" s="173" t="s">
        <v>19</v>
      </c>
      <c r="N198" s="174" t="s">
        <v>42</v>
      </c>
      <c r="P198" s="141">
        <f>O198*H198</f>
        <v>0</v>
      </c>
      <c r="Q198" s="141">
        <v>4.0000000000000003E-5</v>
      </c>
      <c r="R198" s="141">
        <f>Q198*H198</f>
        <v>5.2200000000000011E-4</v>
      </c>
      <c r="S198" s="141">
        <v>0</v>
      </c>
      <c r="T198" s="142">
        <f>S198*H198</f>
        <v>0</v>
      </c>
      <c r="AR198" s="143" t="s">
        <v>440</v>
      </c>
      <c r="AT198" s="143" t="s">
        <v>780</v>
      </c>
      <c r="AU198" s="143" t="s">
        <v>81</v>
      </c>
      <c r="AY198" s="17" t="s">
        <v>429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7" t="s">
        <v>79</v>
      </c>
      <c r="BK198" s="144">
        <f>ROUND(I198*H198,2)</f>
        <v>0</v>
      </c>
      <c r="BL198" s="17" t="s">
        <v>440</v>
      </c>
      <c r="BM198" s="143" t="s">
        <v>2802</v>
      </c>
    </row>
    <row r="199" spans="2:65" s="1" customFormat="1">
      <c r="B199" s="32"/>
      <c r="D199" s="189" t="s">
        <v>2193</v>
      </c>
      <c r="F199" s="190" t="s">
        <v>2803</v>
      </c>
      <c r="I199" s="176"/>
      <c r="L199" s="32"/>
      <c r="M199" s="177"/>
      <c r="T199" s="53"/>
      <c r="AT199" s="17" t="s">
        <v>2193</v>
      </c>
      <c r="AU199" s="17" t="s">
        <v>81</v>
      </c>
    </row>
    <row r="200" spans="2:65" s="1" customFormat="1" ht="49.15" customHeight="1">
      <c r="B200" s="32"/>
      <c r="C200" s="166" t="s">
        <v>629</v>
      </c>
      <c r="D200" s="166" t="s">
        <v>780</v>
      </c>
      <c r="E200" s="167" t="s">
        <v>2804</v>
      </c>
      <c r="F200" s="168" t="s">
        <v>2805</v>
      </c>
      <c r="G200" s="169" t="s">
        <v>719</v>
      </c>
      <c r="H200" s="170">
        <v>0.20100000000000001</v>
      </c>
      <c r="I200" s="171"/>
      <c r="J200" s="172">
        <f>ROUND(I200*H200,2)</f>
        <v>0</v>
      </c>
      <c r="K200" s="168" t="s">
        <v>2192</v>
      </c>
      <c r="L200" s="32"/>
      <c r="M200" s="173" t="s">
        <v>19</v>
      </c>
      <c r="N200" s="174" t="s">
        <v>42</v>
      </c>
      <c r="P200" s="141">
        <f>O200*H200</f>
        <v>0</v>
      </c>
      <c r="Q200" s="141">
        <v>1.07653</v>
      </c>
      <c r="R200" s="141">
        <f>Q200*H200</f>
        <v>0.21638253000000002</v>
      </c>
      <c r="S200" s="141">
        <v>0</v>
      </c>
      <c r="T200" s="142">
        <f>S200*H200</f>
        <v>0</v>
      </c>
      <c r="AR200" s="143" t="s">
        <v>440</v>
      </c>
      <c r="AT200" s="143" t="s">
        <v>780</v>
      </c>
      <c r="AU200" s="143" t="s">
        <v>81</v>
      </c>
      <c r="AY200" s="17" t="s">
        <v>429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7" t="s">
        <v>79</v>
      </c>
      <c r="BK200" s="144">
        <f>ROUND(I200*H200,2)</f>
        <v>0</v>
      </c>
      <c r="BL200" s="17" t="s">
        <v>440</v>
      </c>
      <c r="BM200" s="143" t="s">
        <v>2806</v>
      </c>
    </row>
    <row r="201" spans="2:65" s="1" customFormat="1">
      <c r="B201" s="32"/>
      <c r="D201" s="189" t="s">
        <v>2193</v>
      </c>
      <c r="F201" s="190" t="s">
        <v>2807</v>
      </c>
      <c r="I201" s="176"/>
      <c r="L201" s="32"/>
      <c r="M201" s="177"/>
      <c r="T201" s="53"/>
      <c r="AT201" s="17" t="s">
        <v>2193</v>
      </c>
      <c r="AU201" s="17" t="s">
        <v>81</v>
      </c>
    </row>
    <row r="202" spans="2:65" s="11" customFormat="1" ht="22.9" customHeight="1">
      <c r="B202" s="119"/>
      <c r="D202" s="120" t="s">
        <v>70</v>
      </c>
      <c r="E202" s="129" t="s">
        <v>440</v>
      </c>
      <c r="F202" s="129" t="s">
        <v>2413</v>
      </c>
      <c r="I202" s="122"/>
      <c r="J202" s="130">
        <f>BK202</f>
        <v>0</v>
      </c>
      <c r="L202" s="119"/>
      <c r="M202" s="124"/>
      <c r="P202" s="125">
        <f>SUM(P203:P212)</f>
        <v>0</v>
      </c>
      <c r="R202" s="125">
        <f>SUM(R203:R212)</f>
        <v>18.63690686</v>
      </c>
      <c r="T202" s="126">
        <f>SUM(T203:T212)</f>
        <v>0</v>
      </c>
      <c r="AR202" s="120" t="s">
        <v>79</v>
      </c>
      <c r="AT202" s="127" t="s">
        <v>70</v>
      </c>
      <c r="AU202" s="127" t="s">
        <v>79</v>
      </c>
      <c r="AY202" s="120" t="s">
        <v>429</v>
      </c>
      <c r="BK202" s="128">
        <f>SUM(BK203:BK212)</f>
        <v>0</v>
      </c>
    </row>
    <row r="203" spans="2:65" s="1" customFormat="1" ht="24.2" customHeight="1">
      <c r="B203" s="32"/>
      <c r="C203" s="166" t="s">
        <v>444</v>
      </c>
      <c r="D203" s="166" t="s">
        <v>780</v>
      </c>
      <c r="E203" s="167" t="s">
        <v>2808</v>
      </c>
      <c r="F203" s="168" t="s">
        <v>2809</v>
      </c>
      <c r="G203" s="169" t="s">
        <v>783</v>
      </c>
      <c r="H203" s="170">
        <v>20.010000000000002</v>
      </c>
      <c r="I203" s="171"/>
      <c r="J203" s="172">
        <f>ROUND(I203*H203,2)</f>
        <v>0</v>
      </c>
      <c r="K203" s="168" t="s">
        <v>2192</v>
      </c>
      <c r="L203" s="32"/>
      <c r="M203" s="173" t="s">
        <v>19</v>
      </c>
      <c r="N203" s="174" t="s">
        <v>42</v>
      </c>
      <c r="P203" s="141">
        <f>O203*H203</f>
        <v>0</v>
      </c>
      <c r="Q203" s="141">
        <v>0</v>
      </c>
      <c r="R203" s="141">
        <f>Q203*H203</f>
        <v>0</v>
      </c>
      <c r="S203" s="141">
        <v>0</v>
      </c>
      <c r="T203" s="142">
        <f>S203*H203</f>
        <v>0</v>
      </c>
      <c r="AR203" s="143" t="s">
        <v>440</v>
      </c>
      <c r="AT203" s="143" t="s">
        <v>780</v>
      </c>
      <c r="AU203" s="143" t="s">
        <v>81</v>
      </c>
      <c r="AY203" s="17" t="s">
        <v>429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7" t="s">
        <v>79</v>
      </c>
      <c r="BK203" s="144">
        <f>ROUND(I203*H203,2)</f>
        <v>0</v>
      </c>
      <c r="BL203" s="17" t="s">
        <v>440</v>
      </c>
      <c r="BM203" s="143" t="s">
        <v>2810</v>
      </c>
    </row>
    <row r="204" spans="2:65" s="1" customFormat="1">
      <c r="B204" s="32"/>
      <c r="D204" s="189" t="s">
        <v>2193</v>
      </c>
      <c r="F204" s="190" t="s">
        <v>2811</v>
      </c>
      <c r="I204" s="176"/>
      <c r="L204" s="32"/>
      <c r="M204" s="177"/>
      <c r="T204" s="53"/>
      <c r="AT204" s="17" t="s">
        <v>2193</v>
      </c>
      <c r="AU204" s="17" t="s">
        <v>81</v>
      </c>
    </row>
    <row r="205" spans="2:65" s="13" customFormat="1">
      <c r="B205" s="152"/>
      <c r="D205" s="146" t="s">
        <v>442</v>
      </c>
      <c r="E205" s="153" t="s">
        <v>19</v>
      </c>
      <c r="F205" s="154" t="s">
        <v>2812</v>
      </c>
      <c r="H205" s="155">
        <v>13.5</v>
      </c>
      <c r="I205" s="156"/>
      <c r="L205" s="152"/>
      <c r="M205" s="157"/>
      <c r="T205" s="158"/>
      <c r="AT205" s="153" t="s">
        <v>442</v>
      </c>
      <c r="AU205" s="153" t="s">
        <v>81</v>
      </c>
      <c r="AV205" s="13" t="s">
        <v>81</v>
      </c>
      <c r="AW205" s="13" t="s">
        <v>32</v>
      </c>
      <c r="AX205" s="13" t="s">
        <v>71</v>
      </c>
      <c r="AY205" s="153" t="s">
        <v>429</v>
      </c>
    </row>
    <row r="206" spans="2:65" s="13" customFormat="1">
      <c r="B206" s="152"/>
      <c r="D206" s="146" t="s">
        <v>442</v>
      </c>
      <c r="E206" s="153" t="s">
        <v>19</v>
      </c>
      <c r="F206" s="154" t="s">
        <v>2813</v>
      </c>
      <c r="H206" s="155">
        <v>6.51</v>
      </c>
      <c r="I206" s="156"/>
      <c r="L206" s="152"/>
      <c r="M206" s="157"/>
      <c r="T206" s="158"/>
      <c r="AT206" s="153" t="s">
        <v>442</v>
      </c>
      <c r="AU206" s="153" t="s">
        <v>81</v>
      </c>
      <c r="AV206" s="13" t="s">
        <v>81</v>
      </c>
      <c r="AW206" s="13" t="s">
        <v>32</v>
      </c>
      <c r="AX206" s="13" t="s">
        <v>71</v>
      </c>
      <c r="AY206" s="153" t="s">
        <v>429</v>
      </c>
    </row>
    <row r="207" spans="2:65" s="14" customFormat="1">
      <c r="B207" s="159"/>
      <c r="D207" s="146" t="s">
        <v>442</v>
      </c>
      <c r="E207" s="160" t="s">
        <v>19</v>
      </c>
      <c r="F207" s="161" t="s">
        <v>451</v>
      </c>
      <c r="H207" s="162">
        <v>20.010000000000002</v>
      </c>
      <c r="I207" s="163"/>
      <c r="L207" s="159"/>
      <c r="M207" s="164"/>
      <c r="T207" s="165"/>
      <c r="AT207" s="160" t="s">
        <v>442</v>
      </c>
      <c r="AU207" s="160" t="s">
        <v>81</v>
      </c>
      <c r="AV207" s="14" t="s">
        <v>440</v>
      </c>
      <c r="AW207" s="14" t="s">
        <v>32</v>
      </c>
      <c r="AX207" s="14" t="s">
        <v>79</v>
      </c>
      <c r="AY207" s="160" t="s">
        <v>429</v>
      </c>
    </row>
    <row r="208" spans="2:65" s="1" customFormat="1" ht="24.2" customHeight="1">
      <c r="B208" s="32"/>
      <c r="C208" s="166" t="s">
        <v>638</v>
      </c>
      <c r="D208" s="166" t="s">
        <v>780</v>
      </c>
      <c r="E208" s="167" t="s">
        <v>2814</v>
      </c>
      <c r="F208" s="168" t="s">
        <v>2815</v>
      </c>
      <c r="G208" s="169" t="s">
        <v>719</v>
      </c>
      <c r="H208" s="170">
        <v>7.0999999999999994E-2</v>
      </c>
      <c r="I208" s="171"/>
      <c r="J208" s="172">
        <f>ROUND(I208*H208,2)</f>
        <v>0</v>
      </c>
      <c r="K208" s="168" t="s">
        <v>2192</v>
      </c>
      <c r="L208" s="32"/>
      <c r="M208" s="173" t="s">
        <v>19</v>
      </c>
      <c r="N208" s="174" t="s">
        <v>42</v>
      </c>
      <c r="P208" s="141">
        <f>O208*H208</f>
        <v>0</v>
      </c>
      <c r="Q208" s="141">
        <v>1.0606599999999999</v>
      </c>
      <c r="R208" s="141">
        <f>Q208*H208</f>
        <v>7.5306859999999989E-2</v>
      </c>
      <c r="S208" s="141">
        <v>0</v>
      </c>
      <c r="T208" s="142">
        <f>S208*H208</f>
        <v>0</v>
      </c>
      <c r="AR208" s="143" t="s">
        <v>440</v>
      </c>
      <c r="AT208" s="143" t="s">
        <v>780</v>
      </c>
      <c r="AU208" s="143" t="s">
        <v>81</v>
      </c>
      <c r="AY208" s="17" t="s">
        <v>429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7" t="s">
        <v>79</v>
      </c>
      <c r="BK208" s="144">
        <f>ROUND(I208*H208,2)</f>
        <v>0</v>
      </c>
      <c r="BL208" s="17" t="s">
        <v>440</v>
      </c>
      <c r="BM208" s="143" t="s">
        <v>2816</v>
      </c>
    </row>
    <row r="209" spans="2:65" s="1" customFormat="1">
      <c r="B209" s="32"/>
      <c r="D209" s="189" t="s">
        <v>2193</v>
      </c>
      <c r="F209" s="190" t="s">
        <v>2817</v>
      </c>
      <c r="I209" s="176"/>
      <c r="L209" s="32"/>
      <c r="M209" s="177"/>
      <c r="T209" s="53"/>
      <c r="AT209" s="17" t="s">
        <v>2193</v>
      </c>
      <c r="AU209" s="17" t="s">
        <v>81</v>
      </c>
    </row>
    <row r="210" spans="2:65" s="13" customFormat="1">
      <c r="B210" s="152"/>
      <c r="D210" s="146" t="s">
        <v>442</v>
      </c>
      <c r="E210" s="153" t="s">
        <v>19</v>
      </c>
      <c r="F210" s="154" t="s">
        <v>2818</v>
      </c>
      <c r="H210" s="155">
        <v>7.0999999999999994E-2</v>
      </c>
      <c r="I210" s="156"/>
      <c r="L210" s="152"/>
      <c r="M210" s="157"/>
      <c r="T210" s="158"/>
      <c r="AT210" s="153" t="s">
        <v>442</v>
      </c>
      <c r="AU210" s="153" t="s">
        <v>81</v>
      </c>
      <c r="AV210" s="13" t="s">
        <v>81</v>
      </c>
      <c r="AW210" s="13" t="s">
        <v>32</v>
      </c>
      <c r="AX210" s="13" t="s">
        <v>79</v>
      </c>
      <c r="AY210" s="153" t="s">
        <v>429</v>
      </c>
    </row>
    <row r="211" spans="2:65" s="1" customFormat="1" ht="55.5" customHeight="1">
      <c r="B211" s="32"/>
      <c r="C211" s="166" t="s">
        <v>644</v>
      </c>
      <c r="D211" s="166" t="s">
        <v>780</v>
      </c>
      <c r="E211" s="167" t="s">
        <v>2414</v>
      </c>
      <c r="F211" s="168" t="s">
        <v>2415</v>
      </c>
      <c r="G211" s="169" t="s">
        <v>783</v>
      </c>
      <c r="H211" s="170">
        <v>18</v>
      </c>
      <c r="I211" s="171"/>
      <c r="J211" s="172">
        <f>ROUND(I211*H211,2)</f>
        <v>0</v>
      </c>
      <c r="K211" s="168" t="s">
        <v>2192</v>
      </c>
      <c r="L211" s="32"/>
      <c r="M211" s="173" t="s">
        <v>19</v>
      </c>
      <c r="N211" s="174" t="s">
        <v>42</v>
      </c>
      <c r="P211" s="141">
        <f>O211*H211</f>
        <v>0</v>
      </c>
      <c r="Q211" s="141">
        <v>1.0311999999999999</v>
      </c>
      <c r="R211" s="141">
        <f>Q211*H211</f>
        <v>18.561599999999999</v>
      </c>
      <c r="S211" s="141">
        <v>0</v>
      </c>
      <c r="T211" s="142">
        <f>S211*H211</f>
        <v>0</v>
      </c>
      <c r="AR211" s="143" t="s">
        <v>440</v>
      </c>
      <c r="AT211" s="143" t="s">
        <v>780</v>
      </c>
      <c r="AU211" s="143" t="s">
        <v>81</v>
      </c>
      <c r="AY211" s="17" t="s">
        <v>429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7" t="s">
        <v>79</v>
      </c>
      <c r="BK211" s="144">
        <f>ROUND(I211*H211,2)</f>
        <v>0</v>
      </c>
      <c r="BL211" s="17" t="s">
        <v>440</v>
      </c>
      <c r="BM211" s="143" t="s">
        <v>2819</v>
      </c>
    </row>
    <row r="212" spans="2:65" s="1" customFormat="1">
      <c r="B212" s="32"/>
      <c r="D212" s="189" t="s">
        <v>2193</v>
      </c>
      <c r="F212" s="190" t="s">
        <v>2417</v>
      </c>
      <c r="I212" s="176"/>
      <c r="L212" s="32"/>
      <c r="M212" s="177"/>
      <c r="T212" s="53"/>
      <c r="AT212" s="17" t="s">
        <v>2193</v>
      </c>
      <c r="AU212" s="17" t="s">
        <v>81</v>
      </c>
    </row>
    <row r="213" spans="2:65" s="11" customFormat="1" ht="22.9" customHeight="1">
      <c r="B213" s="119"/>
      <c r="D213" s="120" t="s">
        <v>70</v>
      </c>
      <c r="E213" s="129" t="s">
        <v>509</v>
      </c>
      <c r="F213" s="129" t="s">
        <v>2442</v>
      </c>
      <c r="I213" s="122"/>
      <c r="J213" s="130">
        <f>BK213</f>
        <v>0</v>
      </c>
      <c r="L213" s="119"/>
      <c r="M213" s="124"/>
      <c r="P213" s="125">
        <f>SUM(P214:P229)</f>
        <v>0</v>
      </c>
      <c r="R213" s="125">
        <f>SUM(R214:R229)</f>
        <v>23.508527439999998</v>
      </c>
      <c r="T213" s="126">
        <f>SUM(T214:T229)</f>
        <v>49.144560000000006</v>
      </c>
      <c r="AR213" s="120" t="s">
        <v>79</v>
      </c>
      <c r="AT213" s="127" t="s">
        <v>70</v>
      </c>
      <c r="AU213" s="127" t="s">
        <v>79</v>
      </c>
      <c r="AY213" s="120" t="s">
        <v>429</v>
      </c>
      <c r="BK213" s="128">
        <f>SUM(BK214:BK229)</f>
        <v>0</v>
      </c>
    </row>
    <row r="214" spans="2:65" s="1" customFormat="1" ht="24.2" customHeight="1">
      <c r="B214" s="32"/>
      <c r="C214" s="166" t="s">
        <v>655</v>
      </c>
      <c r="D214" s="166" t="s">
        <v>780</v>
      </c>
      <c r="E214" s="167" t="s">
        <v>2820</v>
      </c>
      <c r="F214" s="168" t="s">
        <v>2821</v>
      </c>
      <c r="G214" s="169" t="s">
        <v>483</v>
      </c>
      <c r="H214" s="170">
        <v>7.5</v>
      </c>
      <c r="I214" s="171"/>
      <c r="J214" s="172">
        <f>ROUND(I214*H214,2)</f>
        <v>0</v>
      </c>
      <c r="K214" s="168" t="s">
        <v>2192</v>
      </c>
      <c r="L214" s="32"/>
      <c r="M214" s="173" t="s">
        <v>19</v>
      </c>
      <c r="N214" s="174" t="s">
        <v>42</v>
      </c>
      <c r="P214" s="141">
        <f>O214*H214</f>
        <v>0</v>
      </c>
      <c r="Q214" s="141">
        <v>1.3682799999999999</v>
      </c>
      <c r="R214" s="141">
        <f>Q214*H214</f>
        <v>10.2621</v>
      </c>
      <c r="S214" s="141">
        <v>0</v>
      </c>
      <c r="T214" s="142">
        <f>S214*H214</f>
        <v>0</v>
      </c>
      <c r="AR214" s="143" t="s">
        <v>440</v>
      </c>
      <c r="AT214" s="143" t="s">
        <v>780</v>
      </c>
      <c r="AU214" s="143" t="s">
        <v>81</v>
      </c>
      <c r="AY214" s="17" t="s">
        <v>429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7" t="s">
        <v>79</v>
      </c>
      <c r="BK214" s="144">
        <f>ROUND(I214*H214,2)</f>
        <v>0</v>
      </c>
      <c r="BL214" s="17" t="s">
        <v>440</v>
      </c>
      <c r="BM214" s="143" t="s">
        <v>2822</v>
      </c>
    </row>
    <row r="215" spans="2:65" s="1" customFormat="1">
      <c r="B215" s="32"/>
      <c r="D215" s="189" t="s">
        <v>2193</v>
      </c>
      <c r="F215" s="190" t="s">
        <v>2823</v>
      </c>
      <c r="I215" s="176"/>
      <c r="L215" s="32"/>
      <c r="M215" s="177"/>
      <c r="T215" s="53"/>
      <c r="AT215" s="17" t="s">
        <v>2193</v>
      </c>
      <c r="AU215" s="17" t="s">
        <v>81</v>
      </c>
    </row>
    <row r="216" spans="2:65" s="1" customFormat="1" ht="21.75" customHeight="1">
      <c r="B216" s="32"/>
      <c r="C216" s="131" t="s">
        <v>661</v>
      </c>
      <c r="D216" s="131" t="s">
        <v>434</v>
      </c>
      <c r="E216" s="132" t="s">
        <v>2824</v>
      </c>
      <c r="F216" s="133" t="s">
        <v>2825</v>
      </c>
      <c r="G216" s="134" t="s">
        <v>437</v>
      </c>
      <c r="H216" s="135">
        <v>1</v>
      </c>
      <c r="I216" s="136"/>
      <c r="J216" s="137">
        <f>ROUND(I216*H216,2)</f>
        <v>0</v>
      </c>
      <c r="K216" s="133" t="s">
        <v>19</v>
      </c>
      <c r="L216" s="138"/>
      <c r="M216" s="139" t="s">
        <v>19</v>
      </c>
      <c r="N216" s="140" t="s">
        <v>42</v>
      </c>
      <c r="P216" s="141">
        <f>O216*H216</f>
        <v>0</v>
      </c>
      <c r="Q216" s="141">
        <v>1.45</v>
      </c>
      <c r="R216" s="141">
        <f>Q216*H216</f>
        <v>1.45</v>
      </c>
      <c r="S216" s="141">
        <v>0</v>
      </c>
      <c r="T216" s="142">
        <f>S216*H216</f>
        <v>0</v>
      </c>
      <c r="AR216" s="143" t="s">
        <v>439</v>
      </c>
      <c r="AT216" s="143" t="s">
        <v>434</v>
      </c>
      <c r="AU216" s="143" t="s">
        <v>81</v>
      </c>
      <c r="AY216" s="17" t="s">
        <v>429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7" t="s">
        <v>79</v>
      </c>
      <c r="BK216" s="144">
        <f>ROUND(I216*H216,2)</f>
        <v>0</v>
      </c>
      <c r="BL216" s="17" t="s">
        <v>440</v>
      </c>
      <c r="BM216" s="143" t="s">
        <v>2826</v>
      </c>
    </row>
    <row r="217" spans="2:65" s="1" customFormat="1" ht="21.75" customHeight="1">
      <c r="B217" s="32"/>
      <c r="C217" s="131" t="s">
        <v>665</v>
      </c>
      <c r="D217" s="131" t="s">
        <v>434</v>
      </c>
      <c r="E217" s="132" t="s">
        <v>2827</v>
      </c>
      <c r="F217" s="133" t="s">
        <v>2825</v>
      </c>
      <c r="G217" s="134" t="s">
        <v>437</v>
      </c>
      <c r="H217" s="135">
        <v>5</v>
      </c>
      <c r="I217" s="136"/>
      <c r="J217" s="137">
        <f>ROUND(I217*H217,2)</f>
        <v>0</v>
      </c>
      <c r="K217" s="133" t="s">
        <v>19</v>
      </c>
      <c r="L217" s="138"/>
      <c r="M217" s="139" t="s">
        <v>19</v>
      </c>
      <c r="N217" s="140" t="s">
        <v>42</v>
      </c>
      <c r="P217" s="141">
        <f>O217*H217</f>
        <v>0</v>
      </c>
      <c r="Q217" s="141">
        <v>1.45</v>
      </c>
      <c r="R217" s="141">
        <f>Q217*H217</f>
        <v>7.25</v>
      </c>
      <c r="S217" s="141">
        <v>0</v>
      </c>
      <c r="T217" s="142">
        <f>S217*H217</f>
        <v>0</v>
      </c>
      <c r="AR217" s="143" t="s">
        <v>439</v>
      </c>
      <c r="AT217" s="143" t="s">
        <v>434</v>
      </c>
      <c r="AU217" s="143" t="s">
        <v>81</v>
      </c>
      <c r="AY217" s="17" t="s">
        <v>429</v>
      </c>
      <c r="BE217" s="144">
        <f>IF(N217="základní",J217,0)</f>
        <v>0</v>
      </c>
      <c r="BF217" s="144">
        <f>IF(N217="snížená",J217,0)</f>
        <v>0</v>
      </c>
      <c r="BG217" s="144">
        <f>IF(N217="zákl. přenesená",J217,0)</f>
        <v>0</v>
      </c>
      <c r="BH217" s="144">
        <f>IF(N217="sníž. přenesená",J217,0)</f>
        <v>0</v>
      </c>
      <c r="BI217" s="144">
        <f>IF(N217="nulová",J217,0)</f>
        <v>0</v>
      </c>
      <c r="BJ217" s="17" t="s">
        <v>79</v>
      </c>
      <c r="BK217" s="144">
        <f>ROUND(I217*H217,2)</f>
        <v>0</v>
      </c>
      <c r="BL217" s="17" t="s">
        <v>440</v>
      </c>
      <c r="BM217" s="143" t="s">
        <v>2828</v>
      </c>
    </row>
    <row r="218" spans="2:65" s="1" customFormat="1" ht="24.2" customHeight="1">
      <c r="B218" s="32"/>
      <c r="C218" s="131" t="s">
        <v>669</v>
      </c>
      <c r="D218" s="131" t="s">
        <v>434</v>
      </c>
      <c r="E218" s="132" t="s">
        <v>2829</v>
      </c>
      <c r="F218" s="133" t="s">
        <v>2830</v>
      </c>
      <c r="G218" s="134" t="s">
        <v>437</v>
      </c>
      <c r="H218" s="135">
        <v>1</v>
      </c>
      <c r="I218" s="136"/>
      <c r="J218" s="137">
        <f>ROUND(I218*H218,2)</f>
        <v>0</v>
      </c>
      <c r="K218" s="133" t="s">
        <v>19</v>
      </c>
      <c r="L218" s="138"/>
      <c r="M218" s="139" t="s">
        <v>19</v>
      </c>
      <c r="N218" s="140" t="s">
        <v>42</v>
      </c>
      <c r="P218" s="141">
        <f>O218*H218</f>
        <v>0</v>
      </c>
      <c r="Q218" s="141">
        <v>2.1663000000000001</v>
      </c>
      <c r="R218" s="141">
        <f>Q218*H218</f>
        <v>2.1663000000000001</v>
      </c>
      <c r="S218" s="141">
        <v>0</v>
      </c>
      <c r="T218" s="142">
        <f>S218*H218</f>
        <v>0</v>
      </c>
      <c r="AR218" s="143" t="s">
        <v>439</v>
      </c>
      <c r="AT218" s="143" t="s">
        <v>434</v>
      </c>
      <c r="AU218" s="143" t="s">
        <v>81</v>
      </c>
      <c r="AY218" s="17" t="s">
        <v>429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7" t="s">
        <v>79</v>
      </c>
      <c r="BK218" s="144">
        <f>ROUND(I218*H218,2)</f>
        <v>0</v>
      </c>
      <c r="BL218" s="17" t="s">
        <v>440</v>
      </c>
      <c r="BM218" s="143" t="s">
        <v>2831</v>
      </c>
    </row>
    <row r="219" spans="2:65" s="1" customFormat="1" ht="24.2" customHeight="1">
      <c r="B219" s="32"/>
      <c r="C219" s="166" t="s">
        <v>678</v>
      </c>
      <c r="D219" s="166" t="s">
        <v>780</v>
      </c>
      <c r="E219" s="167" t="s">
        <v>2832</v>
      </c>
      <c r="F219" s="168" t="s">
        <v>2833</v>
      </c>
      <c r="G219" s="169" t="s">
        <v>437</v>
      </c>
      <c r="H219" s="170">
        <v>1</v>
      </c>
      <c r="I219" s="171"/>
      <c r="J219" s="172">
        <f>ROUND(I219*H219,2)</f>
        <v>0</v>
      </c>
      <c r="K219" s="168" t="s">
        <v>2192</v>
      </c>
      <c r="L219" s="32"/>
      <c r="M219" s="173" t="s">
        <v>19</v>
      </c>
      <c r="N219" s="174" t="s">
        <v>42</v>
      </c>
      <c r="P219" s="141">
        <f>O219*H219</f>
        <v>0</v>
      </c>
      <c r="Q219" s="141">
        <v>6.4900000000000001E-3</v>
      </c>
      <c r="R219" s="141">
        <f>Q219*H219</f>
        <v>6.4900000000000001E-3</v>
      </c>
      <c r="S219" s="141">
        <v>0</v>
      </c>
      <c r="T219" s="142">
        <f>S219*H219</f>
        <v>0</v>
      </c>
      <c r="AR219" s="143" t="s">
        <v>440</v>
      </c>
      <c r="AT219" s="143" t="s">
        <v>780</v>
      </c>
      <c r="AU219" s="143" t="s">
        <v>81</v>
      </c>
      <c r="AY219" s="17" t="s">
        <v>429</v>
      </c>
      <c r="BE219" s="144">
        <f>IF(N219="základní",J219,0)</f>
        <v>0</v>
      </c>
      <c r="BF219" s="144">
        <f>IF(N219="snížená",J219,0)</f>
        <v>0</v>
      </c>
      <c r="BG219" s="144">
        <f>IF(N219="zákl. přenesená",J219,0)</f>
        <v>0</v>
      </c>
      <c r="BH219" s="144">
        <f>IF(N219="sníž. přenesená",J219,0)</f>
        <v>0</v>
      </c>
      <c r="BI219" s="144">
        <f>IF(N219="nulová",J219,0)</f>
        <v>0</v>
      </c>
      <c r="BJ219" s="17" t="s">
        <v>79</v>
      </c>
      <c r="BK219" s="144">
        <f>ROUND(I219*H219,2)</f>
        <v>0</v>
      </c>
      <c r="BL219" s="17" t="s">
        <v>440</v>
      </c>
      <c r="BM219" s="143" t="s">
        <v>2834</v>
      </c>
    </row>
    <row r="220" spans="2:65" s="1" customFormat="1">
      <c r="B220" s="32"/>
      <c r="D220" s="189" t="s">
        <v>2193</v>
      </c>
      <c r="F220" s="190" t="s">
        <v>2835</v>
      </c>
      <c r="I220" s="176"/>
      <c r="L220" s="32"/>
      <c r="M220" s="177"/>
      <c r="T220" s="53"/>
      <c r="AT220" s="17" t="s">
        <v>2193</v>
      </c>
      <c r="AU220" s="17" t="s">
        <v>81</v>
      </c>
    </row>
    <row r="221" spans="2:65" s="1" customFormat="1" ht="24.2" customHeight="1">
      <c r="B221" s="32"/>
      <c r="C221" s="166" t="s">
        <v>685</v>
      </c>
      <c r="D221" s="166" t="s">
        <v>780</v>
      </c>
      <c r="E221" s="167" t="s">
        <v>2836</v>
      </c>
      <c r="F221" s="168" t="s">
        <v>2837</v>
      </c>
      <c r="G221" s="169" t="s">
        <v>752</v>
      </c>
      <c r="H221" s="170">
        <v>18.904</v>
      </c>
      <c r="I221" s="171"/>
      <c r="J221" s="172">
        <f>ROUND(I221*H221,2)</f>
        <v>0</v>
      </c>
      <c r="K221" s="168" t="s">
        <v>2192</v>
      </c>
      <c r="L221" s="32"/>
      <c r="M221" s="173" t="s">
        <v>19</v>
      </c>
      <c r="N221" s="174" t="s">
        <v>42</v>
      </c>
      <c r="P221" s="141">
        <f>O221*H221</f>
        <v>0</v>
      </c>
      <c r="Q221" s="141">
        <v>0.12</v>
      </c>
      <c r="R221" s="141">
        <f>Q221*H221</f>
        <v>2.2684799999999998</v>
      </c>
      <c r="S221" s="141">
        <v>2.4900000000000002</v>
      </c>
      <c r="T221" s="142">
        <f>S221*H221</f>
        <v>47.070960000000007</v>
      </c>
      <c r="AR221" s="143" t="s">
        <v>440</v>
      </c>
      <c r="AT221" s="143" t="s">
        <v>780</v>
      </c>
      <c r="AU221" s="143" t="s">
        <v>81</v>
      </c>
      <c r="AY221" s="17" t="s">
        <v>429</v>
      </c>
      <c r="BE221" s="144">
        <f>IF(N221="základní",J221,0)</f>
        <v>0</v>
      </c>
      <c r="BF221" s="144">
        <f>IF(N221="snížená",J221,0)</f>
        <v>0</v>
      </c>
      <c r="BG221" s="144">
        <f>IF(N221="zákl. přenesená",J221,0)</f>
        <v>0</v>
      </c>
      <c r="BH221" s="144">
        <f>IF(N221="sníž. přenesená",J221,0)</f>
        <v>0</v>
      </c>
      <c r="BI221" s="144">
        <f>IF(N221="nulová",J221,0)</f>
        <v>0</v>
      </c>
      <c r="BJ221" s="17" t="s">
        <v>79</v>
      </c>
      <c r="BK221" s="144">
        <f>ROUND(I221*H221,2)</f>
        <v>0</v>
      </c>
      <c r="BL221" s="17" t="s">
        <v>440</v>
      </c>
      <c r="BM221" s="143" t="s">
        <v>2838</v>
      </c>
    </row>
    <row r="222" spans="2:65" s="1" customFormat="1">
      <c r="B222" s="32"/>
      <c r="D222" s="189" t="s">
        <v>2193</v>
      </c>
      <c r="F222" s="190" t="s">
        <v>2839</v>
      </c>
      <c r="I222" s="176"/>
      <c r="L222" s="32"/>
      <c r="M222" s="177"/>
      <c r="T222" s="53"/>
      <c r="AT222" s="17" t="s">
        <v>2193</v>
      </c>
      <c r="AU222" s="17" t="s">
        <v>81</v>
      </c>
    </row>
    <row r="223" spans="2:65" s="13" customFormat="1">
      <c r="B223" s="152"/>
      <c r="D223" s="146" t="s">
        <v>442</v>
      </c>
      <c r="E223" s="153" t="s">
        <v>19</v>
      </c>
      <c r="F223" s="154" t="s">
        <v>2840</v>
      </c>
      <c r="H223" s="155">
        <v>1</v>
      </c>
      <c r="I223" s="156"/>
      <c r="L223" s="152"/>
      <c r="M223" s="157"/>
      <c r="T223" s="158"/>
      <c r="AT223" s="153" t="s">
        <v>442</v>
      </c>
      <c r="AU223" s="153" t="s">
        <v>81</v>
      </c>
      <c r="AV223" s="13" t="s">
        <v>81</v>
      </c>
      <c r="AW223" s="13" t="s">
        <v>32</v>
      </c>
      <c r="AX223" s="13" t="s">
        <v>71</v>
      </c>
      <c r="AY223" s="153" t="s">
        <v>429</v>
      </c>
    </row>
    <row r="224" spans="2:65" s="13" customFormat="1" ht="22.5">
      <c r="B224" s="152"/>
      <c r="D224" s="146" t="s">
        <v>442</v>
      </c>
      <c r="E224" s="153" t="s">
        <v>19</v>
      </c>
      <c r="F224" s="154" t="s">
        <v>2841</v>
      </c>
      <c r="H224" s="155">
        <v>14.904</v>
      </c>
      <c r="I224" s="156"/>
      <c r="L224" s="152"/>
      <c r="M224" s="157"/>
      <c r="T224" s="158"/>
      <c r="AT224" s="153" t="s">
        <v>442</v>
      </c>
      <c r="AU224" s="153" t="s">
        <v>81</v>
      </c>
      <c r="AV224" s="13" t="s">
        <v>81</v>
      </c>
      <c r="AW224" s="13" t="s">
        <v>32</v>
      </c>
      <c r="AX224" s="13" t="s">
        <v>71</v>
      </c>
      <c r="AY224" s="153" t="s">
        <v>429</v>
      </c>
    </row>
    <row r="225" spans="2:65" s="13" customFormat="1">
      <c r="B225" s="152"/>
      <c r="D225" s="146" t="s">
        <v>442</v>
      </c>
      <c r="E225" s="153" t="s">
        <v>19</v>
      </c>
      <c r="F225" s="154" t="s">
        <v>2842</v>
      </c>
      <c r="H225" s="155">
        <v>3</v>
      </c>
      <c r="I225" s="156"/>
      <c r="L225" s="152"/>
      <c r="M225" s="157"/>
      <c r="T225" s="158"/>
      <c r="AT225" s="153" t="s">
        <v>442</v>
      </c>
      <c r="AU225" s="153" t="s">
        <v>81</v>
      </c>
      <c r="AV225" s="13" t="s">
        <v>81</v>
      </c>
      <c r="AW225" s="13" t="s">
        <v>32</v>
      </c>
      <c r="AX225" s="13" t="s">
        <v>71</v>
      </c>
      <c r="AY225" s="153" t="s">
        <v>429</v>
      </c>
    </row>
    <row r="226" spans="2:65" s="14" customFormat="1">
      <c r="B226" s="159"/>
      <c r="D226" s="146" t="s">
        <v>442</v>
      </c>
      <c r="E226" s="160" t="s">
        <v>19</v>
      </c>
      <c r="F226" s="161" t="s">
        <v>451</v>
      </c>
      <c r="H226" s="162">
        <v>18.904</v>
      </c>
      <c r="I226" s="163"/>
      <c r="L226" s="159"/>
      <c r="M226" s="164"/>
      <c r="T226" s="165"/>
      <c r="AT226" s="160" t="s">
        <v>442</v>
      </c>
      <c r="AU226" s="160" t="s">
        <v>81</v>
      </c>
      <c r="AV226" s="14" t="s">
        <v>440</v>
      </c>
      <c r="AW226" s="14" t="s">
        <v>32</v>
      </c>
      <c r="AX226" s="14" t="s">
        <v>79</v>
      </c>
      <c r="AY226" s="160" t="s">
        <v>429</v>
      </c>
    </row>
    <row r="227" spans="2:65" s="1" customFormat="1" ht="24.2" customHeight="1">
      <c r="B227" s="32"/>
      <c r="C227" s="166" t="s">
        <v>692</v>
      </c>
      <c r="D227" s="166" t="s">
        <v>780</v>
      </c>
      <c r="E227" s="167" t="s">
        <v>2843</v>
      </c>
      <c r="F227" s="168" t="s">
        <v>2844</v>
      </c>
      <c r="G227" s="169" t="s">
        <v>752</v>
      </c>
      <c r="H227" s="170">
        <v>0.86399999999999999</v>
      </c>
      <c r="I227" s="171"/>
      <c r="J227" s="172">
        <f>ROUND(I227*H227,2)</f>
        <v>0</v>
      </c>
      <c r="K227" s="168" t="s">
        <v>2192</v>
      </c>
      <c r="L227" s="32"/>
      <c r="M227" s="173" t="s">
        <v>19</v>
      </c>
      <c r="N227" s="174" t="s">
        <v>42</v>
      </c>
      <c r="P227" s="141">
        <f>O227*H227</f>
        <v>0</v>
      </c>
      <c r="Q227" s="141">
        <v>0.12171</v>
      </c>
      <c r="R227" s="141">
        <f>Q227*H227</f>
        <v>0.10515743999999999</v>
      </c>
      <c r="S227" s="141">
        <v>2.4</v>
      </c>
      <c r="T227" s="142">
        <f>S227*H227</f>
        <v>2.0735999999999999</v>
      </c>
      <c r="AR227" s="143" t="s">
        <v>440</v>
      </c>
      <c r="AT227" s="143" t="s">
        <v>780</v>
      </c>
      <c r="AU227" s="143" t="s">
        <v>81</v>
      </c>
      <c r="AY227" s="17" t="s">
        <v>429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7" t="s">
        <v>79</v>
      </c>
      <c r="BK227" s="144">
        <f>ROUND(I227*H227,2)</f>
        <v>0</v>
      </c>
      <c r="BL227" s="17" t="s">
        <v>440</v>
      </c>
      <c r="BM227" s="143" t="s">
        <v>2845</v>
      </c>
    </row>
    <row r="228" spans="2:65" s="1" customFormat="1">
      <c r="B228" s="32"/>
      <c r="D228" s="189" t="s">
        <v>2193</v>
      </c>
      <c r="F228" s="190" t="s">
        <v>2846</v>
      </c>
      <c r="I228" s="176"/>
      <c r="L228" s="32"/>
      <c r="M228" s="177"/>
      <c r="T228" s="53"/>
      <c r="AT228" s="17" t="s">
        <v>2193</v>
      </c>
      <c r="AU228" s="17" t="s">
        <v>81</v>
      </c>
    </row>
    <row r="229" spans="2:65" s="13" customFormat="1">
      <c r="B229" s="152"/>
      <c r="D229" s="146" t="s">
        <v>442</v>
      </c>
      <c r="E229" s="153" t="s">
        <v>19</v>
      </c>
      <c r="F229" s="154" t="s">
        <v>2847</v>
      </c>
      <c r="H229" s="155">
        <v>0.86399999999999999</v>
      </c>
      <c r="I229" s="156"/>
      <c r="L229" s="152"/>
      <c r="M229" s="157"/>
      <c r="T229" s="158"/>
      <c r="AT229" s="153" t="s">
        <v>442</v>
      </c>
      <c r="AU229" s="153" t="s">
        <v>81</v>
      </c>
      <c r="AV229" s="13" t="s">
        <v>81</v>
      </c>
      <c r="AW229" s="13" t="s">
        <v>32</v>
      </c>
      <c r="AX229" s="13" t="s">
        <v>79</v>
      </c>
      <c r="AY229" s="153" t="s">
        <v>429</v>
      </c>
    </row>
    <row r="230" spans="2:65" s="11" customFormat="1" ht="22.9" customHeight="1">
      <c r="B230" s="119"/>
      <c r="D230" s="120" t="s">
        <v>70</v>
      </c>
      <c r="E230" s="129" t="s">
        <v>2848</v>
      </c>
      <c r="F230" s="129" t="s">
        <v>2849</v>
      </c>
      <c r="I230" s="122"/>
      <c r="J230" s="130">
        <f>BK230</f>
        <v>0</v>
      </c>
      <c r="L230" s="119"/>
      <c r="M230" s="124"/>
      <c r="P230" s="125">
        <f>SUM(P231:P248)</f>
        <v>0</v>
      </c>
      <c r="R230" s="125">
        <f>SUM(R231:R248)</f>
        <v>0</v>
      </c>
      <c r="T230" s="126">
        <f>SUM(T231:T248)</f>
        <v>0</v>
      </c>
      <c r="AR230" s="120" t="s">
        <v>79</v>
      </c>
      <c r="AT230" s="127" t="s">
        <v>70</v>
      </c>
      <c r="AU230" s="127" t="s">
        <v>79</v>
      </c>
      <c r="AY230" s="120" t="s">
        <v>429</v>
      </c>
      <c r="BK230" s="128">
        <f>SUM(BK231:BK248)</f>
        <v>0</v>
      </c>
    </row>
    <row r="231" spans="2:65" s="1" customFormat="1" ht="24.2" customHeight="1">
      <c r="B231" s="32"/>
      <c r="C231" s="166" t="s">
        <v>700</v>
      </c>
      <c r="D231" s="166" t="s">
        <v>780</v>
      </c>
      <c r="E231" s="167" t="s">
        <v>2850</v>
      </c>
      <c r="F231" s="168" t="s">
        <v>2851</v>
      </c>
      <c r="G231" s="169" t="s">
        <v>719</v>
      </c>
      <c r="H231" s="170">
        <v>49</v>
      </c>
      <c r="I231" s="171"/>
      <c r="J231" s="172">
        <f>ROUND(I231*H231,2)</f>
        <v>0</v>
      </c>
      <c r="K231" s="168" t="s">
        <v>2192</v>
      </c>
      <c r="L231" s="32"/>
      <c r="M231" s="173" t="s">
        <v>19</v>
      </c>
      <c r="N231" s="174" t="s">
        <v>42</v>
      </c>
      <c r="P231" s="141">
        <f>O231*H231</f>
        <v>0</v>
      </c>
      <c r="Q231" s="141">
        <v>0</v>
      </c>
      <c r="R231" s="141">
        <f>Q231*H231</f>
        <v>0</v>
      </c>
      <c r="S231" s="141">
        <v>0</v>
      </c>
      <c r="T231" s="142">
        <f>S231*H231</f>
        <v>0</v>
      </c>
      <c r="AR231" s="143" t="s">
        <v>440</v>
      </c>
      <c r="AT231" s="143" t="s">
        <v>780</v>
      </c>
      <c r="AU231" s="143" t="s">
        <v>81</v>
      </c>
      <c r="AY231" s="17" t="s">
        <v>429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7" t="s">
        <v>79</v>
      </c>
      <c r="BK231" s="144">
        <f>ROUND(I231*H231,2)</f>
        <v>0</v>
      </c>
      <c r="BL231" s="17" t="s">
        <v>440</v>
      </c>
      <c r="BM231" s="143" t="s">
        <v>2852</v>
      </c>
    </row>
    <row r="232" spans="2:65" s="1" customFormat="1">
      <c r="B232" s="32"/>
      <c r="D232" s="189" t="s">
        <v>2193</v>
      </c>
      <c r="F232" s="190" t="s">
        <v>2853</v>
      </c>
      <c r="I232" s="176"/>
      <c r="L232" s="32"/>
      <c r="M232" s="177"/>
      <c r="T232" s="53"/>
      <c r="AT232" s="17" t="s">
        <v>2193</v>
      </c>
      <c r="AU232" s="17" t="s">
        <v>81</v>
      </c>
    </row>
    <row r="233" spans="2:65" s="13" customFormat="1">
      <c r="B233" s="152"/>
      <c r="D233" s="146" t="s">
        <v>442</v>
      </c>
      <c r="E233" s="153" t="s">
        <v>19</v>
      </c>
      <c r="F233" s="154" t="s">
        <v>2854</v>
      </c>
      <c r="H233" s="155">
        <v>47</v>
      </c>
      <c r="I233" s="156"/>
      <c r="L233" s="152"/>
      <c r="M233" s="157"/>
      <c r="T233" s="158"/>
      <c r="AT233" s="153" t="s">
        <v>442</v>
      </c>
      <c r="AU233" s="153" t="s">
        <v>81</v>
      </c>
      <c r="AV233" s="13" t="s">
        <v>81</v>
      </c>
      <c r="AW233" s="13" t="s">
        <v>32</v>
      </c>
      <c r="AX233" s="13" t="s">
        <v>71</v>
      </c>
      <c r="AY233" s="153" t="s">
        <v>429</v>
      </c>
    </row>
    <row r="234" spans="2:65" s="13" customFormat="1">
      <c r="B234" s="152"/>
      <c r="D234" s="146" t="s">
        <v>442</v>
      </c>
      <c r="E234" s="153" t="s">
        <v>19</v>
      </c>
      <c r="F234" s="154" t="s">
        <v>2855</v>
      </c>
      <c r="H234" s="155">
        <v>2</v>
      </c>
      <c r="I234" s="156"/>
      <c r="L234" s="152"/>
      <c r="M234" s="157"/>
      <c r="T234" s="158"/>
      <c r="AT234" s="153" t="s">
        <v>442</v>
      </c>
      <c r="AU234" s="153" t="s">
        <v>81</v>
      </c>
      <c r="AV234" s="13" t="s">
        <v>81</v>
      </c>
      <c r="AW234" s="13" t="s">
        <v>32</v>
      </c>
      <c r="AX234" s="13" t="s">
        <v>71</v>
      </c>
      <c r="AY234" s="153" t="s">
        <v>429</v>
      </c>
    </row>
    <row r="235" spans="2:65" s="14" customFormat="1">
      <c r="B235" s="159"/>
      <c r="D235" s="146" t="s">
        <v>442</v>
      </c>
      <c r="E235" s="160" t="s">
        <v>19</v>
      </c>
      <c r="F235" s="161" t="s">
        <v>451</v>
      </c>
      <c r="H235" s="162">
        <v>49</v>
      </c>
      <c r="I235" s="163"/>
      <c r="L235" s="159"/>
      <c r="M235" s="164"/>
      <c r="T235" s="165"/>
      <c r="AT235" s="160" t="s">
        <v>442</v>
      </c>
      <c r="AU235" s="160" t="s">
        <v>81</v>
      </c>
      <c r="AV235" s="14" t="s">
        <v>440</v>
      </c>
      <c r="AW235" s="14" t="s">
        <v>32</v>
      </c>
      <c r="AX235" s="14" t="s">
        <v>79</v>
      </c>
      <c r="AY235" s="160" t="s">
        <v>429</v>
      </c>
    </row>
    <row r="236" spans="2:65" s="1" customFormat="1" ht="33" customHeight="1">
      <c r="B236" s="32"/>
      <c r="C236" s="166" t="s">
        <v>705</v>
      </c>
      <c r="D236" s="166" t="s">
        <v>780</v>
      </c>
      <c r="E236" s="167" t="s">
        <v>2856</v>
      </c>
      <c r="F236" s="168" t="s">
        <v>2857</v>
      </c>
      <c r="G236" s="169" t="s">
        <v>719</v>
      </c>
      <c r="H236" s="170">
        <v>49</v>
      </c>
      <c r="I236" s="171"/>
      <c r="J236" s="172">
        <f>ROUND(I236*H236,2)</f>
        <v>0</v>
      </c>
      <c r="K236" s="168" t="s">
        <v>2192</v>
      </c>
      <c r="L236" s="32"/>
      <c r="M236" s="173" t="s">
        <v>19</v>
      </c>
      <c r="N236" s="174" t="s">
        <v>42</v>
      </c>
      <c r="P236" s="141">
        <f>O236*H236</f>
        <v>0</v>
      </c>
      <c r="Q236" s="141">
        <v>0</v>
      </c>
      <c r="R236" s="141">
        <f>Q236*H236</f>
        <v>0</v>
      </c>
      <c r="S236" s="141">
        <v>0</v>
      </c>
      <c r="T236" s="142">
        <f>S236*H236</f>
        <v>0</v>
      </c>
      <c r="AR236" s="143" t="s">
        <v>440</v>
      </c>
      <c r="AT236" s="143" t="s">
        <v>780</v>
      </c>
      <c r="AU236" s="143" t="s">
        <v>81</v>
      </c>
      <c r="AY236" s="17" t="s">
        <v>429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7" t="s">
        <v>79</v>
      </c>
      <c r="BK236" s="144">
        <f>ROUND(I236*H236,2)</f>
        <v>0</v>
      </c>
      <c r="BL236" s="17" t="s">
        <v>440</v>
      </c>
      <c r="BM236" s="143" t="s">
        <v>2858</v>
      </c>
    </row>
    <row r="237" spans="2:65" s="1" customFormat="1">
      <c r="B237" s="32"/>
      <c r="D237" s="189" t="s">
        <v>2193</v>
      </c>
      <c r="F237" s="190" t="s">
        <v>2859</v>
      </c>
      <c r="I237" s="176"/>
      <c r="L237" s="32"/>
      <c r="M237" s="177"/>
      <c r="T237" s="53"/>
      <c r="AT237" s="17" t="s">
        <v>2193</v>
      </c>
      <c r="AU237" s="17" t="s">
        <v>81</v>
      </c>
    </row>
    <row r="238" spans="2:65" s="13" customFormat="1">
      <c r="B238" s="152"/>
      <c r="D238" s="146" t="s">
        <v>442</v>
      </c>
      <c r="E238" s="153" t="s">
        <v>19</v>
      </c>
      <c r="F238" s="154" t="s">
        <v>2854</v>
      </c>
      <c r="H238" s="155">
        <v>47</v>
      </c>
      <c r="I238" s="156"/>
      <c r="L238" s="152"/>
      <c r="M238" s="157"/>
      <c r="T238" s="158"/>
      <c r="AT238" s="153" t="s">
        <v>442</v>
      </c>
      <c r="AU238" s="153" t="s">
        <v>81</v>
      </c>
      <c r="AV238" s="13" t="s">
        <v>81</v>
      </c>
      <c r="AW238" s="13" t="s">
        <v>32</v>
      </c>
      <c r="AX238" s="13" t="s">
        <v>71</v>
      </c>
      <c r="AY238" s="153" t="s">
        <v>429</v>
      </c>
    </row>
    <row r="239" spans="2:65" s="13" customFormat="1">
      <c r="B239" s="152"/>
      <c r="D239" s="146" t="s">
        <v>442</v>
      </c>
      <c r="E239" s="153" t="s">
        <v>19</v>
      </c>
      <c r="F239" s="154" t="s">
        <v>2855</v>
      </c>
      <c r="H239" s="155">
        <v>2</v>
      </c>
      <c r="I239" s="156"/>
      <c r="L239" s="152"/>
      <c r="M239" s="157"/>
      <c r="T239" s="158"/>
      <c r="AT239" s="153" t="s">
        <v>442</v>
      </c>
      <c r="AU239" s="153" t="s">
        <v>81</v>
      </c>
      <c r="AV239" s="13" t="s">
        <v>81</v>
      </c>
      <c r="AW239" s="13" t="s">
        <v>32</v>
      </c>
      <c r="AX239" s="13" t="s">
        <v>71</v>
      </c>
      <c r="AY239" s="153" t="s">
        <v>429</v>
      </c>
    </row>
    <row r="240" spans="2:65" s="14" customFormat="1">
      <c r="B240" s="159"/>
      <c r="D240" s="146" t="s">
        <v>442</v>
      </c>
      <c r="E240" s="160" t="s">
        <v>19</v>
      </c>
      <c r="F240" s="161" t="s">
        <v>451</v>
      </c>
      <c r="H240" s="162">
        <v>49</v>
      </c>
      <c r="I240" s="163"/>
      <c r="L240" s="159"/>
      <c r="M240" s="164"/>
      <c r="T240" s="165"/>
      <c r="AT240" s="160" t="s">
        <v>442</v>
      </c>
      <c r="AU240" s="160" t="s">
        <v>81</v>
      </c>
      <c r="AV240" s="14" t="s">
        <v>440</v>
      </c>
      <c r="AW240" s="14" t="s">
        <v>32</v>
      </c>
      <c r="AX240" s="14" t="s">
        <v>79</v>
      </c>
      <c r="AY240" s="160" t="s">
        <v>429</v>
      </c>
    </row>
    <row r="241" spans="2:65" s="1" customFormat="1" ht="44.25" customHeight="1">
      <c r="B241" s="32"/>
      <c r="C241" s="166" t="s">
        <v>709</v>
      </c>
      <c r="D241" s="166" t="s">
        <v>780</v>
      </c>
      <c r="E241" s="167" t="s">
        <v>2860</v>
      </c>
      <c r="F241" s="168" t="s">
        <v>2861</v>
      </c>
      <c r="G241" s="169" t="s">
        <v>719</v>
      </c>
      <c r="H241" s="170">
        <v>1078</v>
      </c>
      <c r="I241" s="171"/>
      <c r="J241" s="172">
        <f>ROUND(I241*H241,2)</f>
        <v>0</v>
      </c>
      <c r="K241" s="168" t="s">
        <v>2192</v>
      </c>
      <c r="L241" s="32"/>
      <c r="M241" s="173" t="s">
        <v>19</v>
      </c>
      <c r="N241" s="174" t="s">
        <v>42</v>
      </c>
      <c r="P241" s="141">
        <f>O241*H241</f>
        <v>0</v>
      </c>
      <c r="Q241" s="141">
        <v>0</v>
      </c>
      <c r="R241" s="141">
        <f>Q241*H241</f>
        <v>0</v>
      </c>
      <c r="S241" s="141">
        <v>0</v>
      </c>
      <c r="T241" s="142">
        <f>S241*H241</f>
        <v>0</v>
      </c>
      <c r="AR241" s="143" t="s">
        <v>440</v>
      </c>
      <c r="AT241" s="143" t="s">
        <v>780</v>
      </c>
      <c r="AU241" s="143" t="s">
        <v>81</v>
      </c>
      <c r="AY241" s="17" t="s">
        <v>429</v>
      </c>
      <c r="BE241" s="144">
        <f>IF(N241="základní",J241,0)</f>
        <v>0</v>
      </c>
      <c r="BF241" s="144">
        <f>IF(N241="snížená",J241,0)</f>
        <v>0</v>
      </c>
      <c r="BG241" s="144">
        <f>IF(N241="zákl. přenesená",J241,0)</f>
        <v>0</v>
      </c>
      <c r="BH241" s="144">
        <f>IF(N241="sníž. přenesená",J241,0)</f>
        <v>0</v>
      </c>
      <c r="BI241" s="144">
        <f>IF(N241="nulová",J241,0)</f>
        <v>0</v>
      </c>
      <c r="BJ241" s="17" t="s">
        <v>79</v>
      </c>
      <c r="BK241" s="144">
        <f>ROUND(I241*H241,2)</f>
        <v>0</v>
      </c>
      <c r="BL241" s="17" t="s">
        <v>440</v>
      </c>
      <c r="BM241" s="143" t="s">
        <v>2862</v>
      </c>
    </row>
    <row r="242" spans="2:65" s="1" customFormat="1">
      <c r="B242" s="32"/>
      <c r="D242" s="189" t="s">
        <v>2193</v>
      </c>
      <c r="F242" s="190" t="s">
        <v>2863</v>
      </c>
      <c r="I242" s="176"/>
      <c r="L242" s="32"/>
      <c r="M242" s="177"/>
      <c r="T242" s="53"/>
      <c r="AT242" s="17" t="s">
        <v>2193</v>
      </c>
      <c r="AU242" s="17" t="s">
        <v>81</v>
      </c>
    </row>
    <row r="243" spans="2:65" s="13" customFormat="1" ht="22.5">
      <c r="B243" s="152"/>
      <c r="D243" s="146" t="s">
        <v>442</v>
      </c>
      <c r="E243" s="153" t="s">
        <v>19</v>
      </c>
      <c r="F243" s="154" t="s">
        <v>2864</v>
      </c>
      <c r="H243" s="155">
        <v>49</v>
      </c>
      <c r="I243" s="156"/>
      <c r="L243" s="152"/>
      <c r="M243" s="157"/>
      <c r="T243" s="158"/>
      <c r="AT243" s="153" t="s">
        <v>442</v>
      </c>
      <c r="AU243" s="153" t="s">
        <v>81</v>
      </c>
      <c r="AV243" s="13" t="s">
        <v>81</v>
      </c>
      <c r="AW243" s="13" t="s">
        <v>32</v>
      </c>
      <c r="AX243" s="13" t="s">
        <v>79</v>
      </c>
      <c r="AY243" s="153" t="s">
        <v>429</v>
      </c>
    </row>
    <row r="244" spans="2:65" s="13" customFormat="1">
      <c r="B244" s="152"/>
      <c r="D244" s="146" t="s">
        <v>442</v>
      </c>
      <c r="F244" s="154" t="s">
        <v>2865</v>
      </c>
      <c r="H244" s="155">
        <v>1078</v>
      </c>
      <c r="I244" s="156"/>
      <c r="L244" s="152"/>
      <c r="M244" s="157"/>
      <c r="T244" s="158"/>
      <c r="AT244" s="153" t="s">
        <v>442</v>
      </c>
      <c r="AU244" s="153" t="s">
        <v>81</v>
      </c>
      <c r="AV244" s="13" t="s">
        <v>81</v>
      </c>
      <c r="AW244" s="13" t="s">
        <v>4</v>
      </c>
      <c r="AX244" s="13" t="s">
        <v>79</v>
      </c>
      <c r="AY244" s="153" t="s">
        <v>429</v>
      </c>
    </row>
    <row r="245" spans="2:65" s="1" customFormat="1" ht="44.25" customHeight="1">
      <c r="B245" s="32"/>
      <c r="C245" s="166" t="s">
        <v>716</v>
      </c>
      <c r="D245" s="166" t="s">
        <v>780</v>
      </c>
      <c r="E245" s="167" t="s">
        <v>2866</v>
      </c>
      <c r="F245" s="168" t="s">
        <v>2867</v>
      </c>
      <c r="G245" s="169" t="s">
        <v>719</v>
      </c>
      <c r="H245" s="170">
        <v>2</v>
      </c>
      <c r="I245" s="171"/>
      <c r="J245" s="172">
        <f>ROUND(I245*H245,2)</f>
        <v>0</v>
      </c>
      <c r="K245" s="168" t="s">
        <v>2192</v>
      </c>
      <c r="L245" s="32"/>
      <c r="M245" s="173" t="s">
        <v>19</v>
      </c>
      <c r="N245" s="174" t="s">
        <v>42</v>
      </c>
      <c r="P245" s="141">
        <f>O245*H245</f>
        <v>0</v>
      </c>
      <c r="Q245" s="141">
        <v>0</v>
      </c>
      <c r="R245" s="141">
        <f>Q245*H245</f>
        <v>0</v>
      </c>
      <c r="S245" s="141">
        <v>0</v>
      </c>
      <c r="T245" s="142">
        <f>S245*H245</f>
        <v>0</v>
      </c>
      <c r="AR245" s="143" t="s">
        <v>440</v>
      </c>
      <c r="AT245" s="143" t="s">
        <v>780</v>
      </c>
      <c r="AU245" s="143" t="s">
        <v>81</v>
      </c>
      <c r="AY245" s="17" t="s">
        <v>429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7" t="s">
        <v>79</v>
      </c>
      <c r="BK245" s="144">
        <f>ROUND(I245*H245,2)</f>
        <v>0</v>
      </c>
      <c r="BL245" s="17" t="s">
        <v>440</v>
      </c>
      <c r="BM245" s="143" t="s">
        <v>2868</v>
      </c>
    </row>
    <row r="246" spans="2:65" s="1" customFormat="1">
      <c r="B246" s="32"/>
      <c r="D246" s="189" t="s">
        <v>2193</v>
      </c>
      <c r="F246" s="190" t="s">
        <v>2869</v>
      </c>
      <c r="I246" s="176"/>
      <c r="L246" s="32"/>
      <c r="M246" s="177"/>
      <c r="T246" s="53"/>
      <c r="AT246" s="17" t="s">
        <v>2193</v>
      </c>
      <c r="AU246" s="17" t="s">
        <v>81</v>
      </c>
    </row>
    <row r="247" spans="2:65" s="1" customFormat="1" ht="44.25" customHeight="1">
      <c r="B247" s="32"/>
      <c r="C247" s="166" t="s">
        <v>724</v>
      </c>
      <c r="D247" s="166" t="s">
        <v>780</v>
      </c>
      <c r="E247" s="167" t="s">
        <v>2870</v>
      </c>
      <c r="F247" s="168" t="s">
        <v>2871</v>
      </c>
      <c r="G247" s="169" t="s">
        <v>719</v>
      </c>
      <c r="H247" s="170">
        <v>47</v>
      </c>
      <c r="I247" s="171"/>
      <c r="J247" s="172">
        <f>ROUND(I247*H247,2)</f>
        <v>0</v>
      </c>
      <c r="K247" s="168" t="s">
        <v>2192</v>
      </c>
      <c r="L247" s="32"/>
      <c r="M247" s="173" t="s">
        <v>19</v>
      </c>
      <c r="N247" s="174" t="s">
        <v>42</v>
      </c>
      <c r="P247" s="141">
        <f>O247*H247</f>
        <v>0</v>
      </c>
      <c r="Q247" s="141">
        <v>0</v>
      </c>
      <c r="R247" s="141">
        <f>Q247*H247</f>
        <v>0</v>
      </c>
      <c r="S247" s="141">
        <v>0</v>
      </c>
      <c r="T247" s="142">
        <f>S247*H247</f>
        <v>0</v>
      </c>
      <c r="AR247" s="143" t="s">
        <v>440</v>
      </c>
      <c r="AT247" s="143" t="s">
        <v>780</v>
      </c>
      <c r="AU247" s="143" t="s">
        <v>81</v>
      </c>
      <c r="AY247" s="17" t="s">
        <v>429</v>
      </c>
      <c r="BE247" s="144">
        <f>IF(N247="základní",J247,0)</f>
        <v>0</v>
      </c>
      <c r="BF247" s="144">
        <f>IF(N247="snížená",J247,0)</f>
        <v>0</v>
      </c>
      <c r="BG247" s="144">
        <f>IF(N247="zákl. přenesená",J247,0)</f>
        <v>0</v>
      </c>
      <c r="BH247" s="144">
        <f>IF(N247="sníž. přenesená",J247,0)</f>
        <v>0</v>
      </c>
      <c r="BI247" s="144">
        <f>IF(N247="nulová",J247,0)</f>
        <v>0</v>
      </c>
      <c r="BJ247" s="17" t="s">
        <v>79</v>
      </c>
      <c r="BK247" s="144">
        <f>ROUND(I247*H247,2)</f>
        <v>0</v>
      </c>
      <c r="BL247" s="17" t="s">
        <v>440</v>
      </c>
      <c r="BM247" s="143" t="s">
        <v>2872</v>
      </c>
    </row>
    <row r="248" spans="2:65" s="1" customFormat="1">
      <c r="B248" s="32"/>
      <c r="D248" s="189" t="s">
        <v>2193</v>
      </c>
      <c r="F248" s="190" t="s">
        <v>2873</v>
      </c>
      <c r="I248" s="176"/>
      <c r="L248" s="32"/>
      <c r="M248" s="177"/>
      <c r="T248" s="53"/>
      <c r="AT248" s="17" t="s">
        <v>2193</v>
      </c>
      <c r="AU248" s="17" t="s">
        <v>81</v>
      </c>
    </row>
    <row r="249" spans="2:65" s="11" customFormat="1" ht="22.9" customHeight="1">
      <c r="B249" s="119"/>
      <c r="D249" s="120" t="s">
        <v>70</v>
      </c>
      <c r="E249" s="129" t="s">
        <v>2457</v>
      </c>
      <c r="F249" s="129" t="s">
        <v>2458</v>
      </c>
      <c r="I249" s="122"/>
      <c r="J249" s="130">
        <f>BK249</f>
        <v>0</v>
      </c>
      <c r="L249" s="119"/>
      <c r="M249" s="124"/>
      <c r="P249" s="125">
        <f>SUM(P250:P251)</f>
        <v>0</v>
      </c>
      <c r="R249" s="125">
        <f>SUM(R250:R251)</f>
        <v>0</v>
      </c>
      <c r="T249" s="126">
        <f>SUM(T250:T251)</f>
        <v>0</v>
      </c>
      <c r="AR249" s="120" t="s">
        <v>79</v>
      </c>
      <c r="AT249" s="127" t="s">
        <v>70</v>
      </c>
      <c r="AU249" s="127" t="s">
        <v>79</v>
      </c>
      <c r="AY249" s="120" t="s">
        <v>429</v>
      </c>
      <c r="BK249" s="128">
        <f>SUM(BK250:BK251)</f>
        <v>0</v>
      </c>
    </row>
    <row r="250" spans="2:65" s="1" customFormat="1" ht="44.25" customHeight="1">
      <c r="B250" s="32"/>
      <c r="C250" s="166" t="s">
        <v>588</v>
      </c>
      <c r="D250" s="166" t="s">
        <v>780</v>
      </c>
      <c r="E250" s="167" t="s">
        <v>2459</v>
      </c>
      <c r="F250" s="168" t="s">
        <v>2460</v>
      </c>
      <c r="G250" s="169" t="s">
        <v>719</v>
      </c>
      <c r="H250" s="170">
        <v>131.30000000000001</v>
      </c>
      <c r="I250" s="171"/>
      <c r="J250" s="172">
        <f>ROUND(I250*H250,2)</f>
        <v>0</v>
      </c>
      <c r="K250" s="168" t="s">
        <v>2192</v>
      </c>
      <c r="L250" s="32"/>
      <c r="M250" s="173" t="s">
        <v>19</v>
      </c>
      <c r="N250" s="174" t="s">
        <v>42</v>
      </c>
      <c r="P250" s="141">
        <f>O250*H250</f>
        <v>0</v>
      </c>
      <c r="Q250" s="141">
        <v>0</v>
      </c>
      <c r="R250" s="141">
        <f>Q250*H250</f>
        <v>0</v>
      </c>
      <c r="S250" s="141">
        <v>0</v>
      </c>
      <c r="T250" s="142">
        <f>S250*H250</f>
        <v>0</v>
      </c>
      <c r="AR250" s="143" t="s">
        <v>440</v>
      </c>
      <c r="AT250" s="143" t="s">
        <v>780</v>
      </c>
      <c r="AU250" s="143" t="s">
        <v>81</v>
      </c>
      <c r="AY250" s="17" t="s">
        <v>429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7" t="s">
        <v>79</v>
      </c>
      <c r="BK250" s="144">
        <f>ROUND(I250*H250,2)</f>
        <v>0</v>
      </c>
      <c r="BL250" s="17" t="s">
        <v>440</v>
      </c>
      <c r="BM250" s="143" t="s">
        <v>2874</v>
      </c>
    </row>
    <row r="251" spans="2:65" s="1" customFormat="1">
      <c r="B251" s="32"/>
      <c r="D251" s="189" t="s">
        <v>2193</v>
      </c>
      <c r="F251" s="190" t="s">
        <v>2462</v>
      </c>
      <c r="I251" s="176"/>
      <c r="L251" s="32"/>
      <c r="M251" s="177"/>
      <c r="T251" s="53"/>
      <c r="AT251" s="17" t="s">
        <v>2193</v>
      </c>
      <c r="AU251" s="17" t="s">
        <v>81</v>
      </c>
    </row>
    <row r="252" spans="2:65" s="11" customFormat="1" ht="25.9" customHeight="1">
      <c r="B252" s="119"/>
      <c r="D252" s="120" t="s">
        <v>70</v>
      </c>
      <c r="E252" s="121" t="s">
        <v>2467</v>
      </c>
      <c r="F252" s="121" t="s">
        <v>2468</v>
      </c>
      <c r="I252" s="122"/>
      <c r="J252" s="123">
        <f>BK252</f>
        <v>0</v>
      </c>
      <c r="L252" s="119"/>
      <c r="M252" s="124"/>
      <c r="P252" s="125">
        <f>P253</f>
        <v>0</v>
      </c>
      <c r="R252" s="125">
        <f>R253</f>
        <v>9.8999999999999991E-2</v>
      </c>
      <c r="T252" s="126">
        <f>T253</f>
        <v>0</v>
      </c>
      <c r="AR252" s="120" t="s">
        <v>81</v>
      </c>
      <c r="AT252" s="127" t="s">
        <v>70</v>
      </c>
      <c r="AU252" s="127" t="s">
        <v>71</v>
      </c>
      <c r="AY252" s="120" t="s">
        <v>429</v>
      </c>
      <c r="BK252" s="128">
        <f>BK253</f>
        <v>0</v>
      </c>
    </row>
    <row r="253" spans="2:65" s="11" customFormat="1" ht="22.9" customHeight="1">
      <c r="B253" s="119"/>
      <c r="D253" s="120" t="s">
        <v>70</v>
      </c>
      <c r="E253" s="129" t="s">
        <v>2469</v>
      </c>
      <c r="F253" s="129" t="s">
        <v>2470</v>
      </c>
      <c r="I253" s="122"/>
      <c r="J253" s="130">
        <f>BK253</f>
        <v>0</v>
      </c>
      <c r="L253" s="119"/>
      <c r="M253" s="124"/>
      <c r="P253" s="125">
        <f>SUM(P254:P267)</f>
        <v>0</v>
      </c>
      <c r="R253" s="125">
        <f>SUM(R254:R267)</f>
        <v>9.8999999999999991E-2</v>
      </c>
      <c r="T253" s="126">
        <f>SUM(T254:T267)</f>
        <v>0</v>
      </c>
      <c r="AR253" s="120" t="s">
        <v>81</v>
      </c>
      <c r="AT253" s="127" t="s">
        <v>70</v>
      </c>
      <c r="AU253" s="127" t="s">
        <v>79</v>
      </c>
      <c r="AY253" s="120" t="s">
        <v>429</v>
      </c>
      <c r="BK253" s="128">
        <f>SUM(BK254:BK267)</f>
        <v>0</v>
      </c>
    </row>
    <row r="254" spans="2:65" s="1" customFormat="1" ht="33" customHeight="1">
      <c r="B254" s="32"/>
      <c r="C254" s="166" t="s">
        <v>744</v>
      </c>
      <c r="D254" s="166" t="s">
        <v>780</v>
      </c>
      <c r="E254" s="167" t="s">
        <v>2875</v>
      </c>
      <c r="F254" s="168" t="s">
        <v>2876</v>
      </c>
      <c r="G254" s="169" t="s">
        <v>783</v>
      </c>
      <c r="H254" s="170">
        <v>39</v>
      </c>
      <c r="I254" s="171"/>
      <c r="J254" s="172">
        <f>ROUND(I254*H254,2)</f>
        <v>0</v>
      </c>
      <c r="K254" s="168" t="s">
        <v>2192</v>
      </c>
      <c r="L254" s="32"/>
      <c r="M254" s="173" t="s">
        <v>19</v>
      </c>
      <c r="N254" s="174" t="s">
        <v>42</v>
      </c>
      <c r="P254" s="141">
        <f>O254*H254</f>
        <v>0</v>
      </c>
      <c r="Q254" s="141">
        <v>0</v>
      </c>
      <c r="R254" s="141">
        <f>Q254*H254</f>
        <v>0</v>
      </c>
      <c r="S254" s="141">
        <v>0</v>
      </c>
      <c r="T254" s="142">
        <f>S254*H254</f>
        <v>0</v>
      </c>
      <c r="AR254" s="143" t="s">
        <v>550</v>
      </c>
      <c r="AT254" s="143" t="s">
        <v>780</v>
      </c>
      <c r="AU254" s="143" t="s">
        <v>81</v>
      </c>
      <c r="AY254" s="17" t="s">
        <v>429</v>
      </c>
      <c r="BE254" s="144">
        <f>IF(N254="základní",J254,0)</f>
        <v>0</v>
      </c>
      <c r="BF254" s="144">
        <f>IF(N254="snížená",J254,0)</f>
        <v>0</v>
      </c>
      <c r="BG254" s="144">
        <f>IF(N254="zákl. přenesená",J254,0)</f>
        <v>0</v>
      </c>
      <c r="BH254" s="144">
        <f>IF(N254="sníž. přenesená",J254,0)</f>
        <v>0</v>
      </c>
      <c r="BI254" s="144">
        <f>IF(N254="nulová",J254,0)</f>
        <v>0</v>
      </c>
      <c r="BJ254" s="17" t="s">
        <v>79</v>
      </c>
      <c r="BK254" s="144">
        <f>ROUND(I254*H254,2)</f>
        <v>0</v>
      </c>
      <c r="BL254" s="17" t="s">
        <v>550</v>
      </c>
      <c r="BM254" s="143" t="s">
        <v>2877</v>
      </c>
    </row>
    <row r="255" spans="2:65" s="1" customFormat="1">
      <c r="B255" s="32"/>
      <c r="D255" s="189" t="s">
        <v>2193</v>
      </c>
      <c r="F255" s="190" t="s">
        <v>2878</v>
      </c>
      <c r="I255" s="176"/>
      <c r="L255" s="32"/>
      <c r="M255" s="177"/>
      <c r="T255" s="53"/>
      <c r="AT255" s="17" t="s">
        <v>2193</v>
      </c>
      <c r="AU255" s="17" t="s">
        <v>81</v>
      </c>
    </row>
    <row r="256" spans="2:65" s="13" customFormat="1">
      <c r="B256" s="152"/>
      <c r="D256" s="146" t="s">
        <v>442</v>
      </c>
      <c r="E256" s="153" t="s">
        <v>19</v>
      </c>
      <c r="F256" s="154" t="s">
        <v>2879</v>
      </c>
      <c r="H256" s="155">
        <v>26</v>
      </c>
      <c r="I256" s="156"/>
      <c r="L256" s="152"/>
      <c r="M256" s="157"/>
      <c r="T256" s="158"/>
      <c r="AT256" s="153" t="s">
        <v>442</v>
      </c>
      <c r="AU256" s="153" t="s">
        <v>81</v>
      </c>
      <c r="AV256" s="13" t="s">
        <v>81</v>
      </c>
      <c r="AW256" s="13" t="s">
        <v>32</v>
      </c>
      <c r="AX256" s="13" t="s">
        <v>71</v>
      </c>
      <c r="AY256" s="153" t="s">
        <v>429</v>
      </c>
    </row>
    <row r="257" spans="2:65" s="13" customFormat="1">
      <c r="B257" s="152"/>
      <c r="D257" s="146" t="s">
        <v>442</v>
      </c>
      <c r="E257" s="153" t="s">
        <v>19</v>
      </c>
      <c r="F257" s="154" t="s">
        <v>2880</v>
      </c>
      <c r="H257" s="155">
        <v>13</v>
      </c>
      <c r="I257" s="156"/>
      <c r="L257" s="152"/>
      <c r="M257" s="157"/>
      <c r="T257" s="158"/>
      <c r="AT257" s="153" t="s">
        <v>442</v>
      </c>
      <c r="AU257" s="153" t="s">
        <v>81</v>
      </c>
      <c r="AV257" s="13" t="s">
        <v>81</v>
      </c>
      <c r="AW257" s="13" t="s">
        <v>32</v>
      </c>
      <c r="AX257" s="13" t="s">
        <v>71</v>
      </c>
      <c r="AY257" s="153" t="s">
        <v>429</v>
      </c>
    </row>
    <row r="258" spans="2:65" s="14" customFormat="1">
      <c r="B258" s="159"/>
      <c r="D258" s="146" t="s">
        <v>442</v>
      </c>
      <c r="E258" s="160" t="s">
        <v>19</v>
      </c>
      <c r="F258" s="161" t="s">
        <v>451</v>
      </c>
      <c r="H258" s="162">
        <v>39</v>
      </c>
      <c r="I258" s="163"/>
      <c r="L258" s="159"/>
      <c r="M258" s="164"/>
      <c r="T258" s="165"/>
      <c r="AT258" s="160" t="s">
        <v>442</v>
      </c>
      <c r="AU258" s="160" t="s">
        <v>81</v>
      </c>
      <c r="AV258" s="14" t="s">
        <v>440</v>
      </c>
      <c r="AW258" s="14" t="s">
        <v>32</v>
      </c>
      <c r="AX258" s="14" t="s">
        <v>79</v>
      </c>
      <c r="AY258" s="160" t="s">
        <v>429</v>
      </c>
    </row>
    <row r="259" spans="2:65" s="1" customFormat="1" ht="16.5" customHeight="1">
      <c r="B259" s="32"/>
      <c r="C259" s="131" t="s">
        <v>749</v>
      </c>
      <c r="D259" s="131" t="s">
        <v>434</v>
      </c>
      <c r="E259" s="132" t="s">
        <v>2881</v>
      </c>
      <c r="F259" s="133" t="s">
        <v>2882</v>
      </c>
      <c r="G259" s="134" t="s">
        <v>719</v>
      </c>
      <c r="H259" s="135">
        <v>1.2999999999999999E-2</v>
      </c>
      <c r="I259" s="136"/>
      <c r="J259" s="137">
        <f>ROUND(I259*H259,2)</f>
        <v>0</v>
      </c>
      <c r="K259" s="133" t="s">
        <v>2192</v>
      </c>
      <c r="L259" s="138"/>
      <c r="M259" s="139" t="s">
        <v>19</v>
      </c>
      <c r="N259" s="140" t="s">
        <v>42</v>
      </c>
      <c r="P259" s="141">
        <f>O259*H259</f>
        <v>0</v>
      </c>
      <c r="Q259" s="141">
        <v>1</v>
      </c>
      <c r="R259" s="141">
        <f>Q259*H259</f>
        <v>1.2999999999999999E-2</v>
      </c>
      <c r="S259" s="141">
        <v>0</v>
      </c>
      <c r="T259" s="142">
        <f>S259*H259</f>
        <v>0</v>
      </c>
      <c r="AR259" s="143" t="s">
        <v>629</v>
      </c>
      <c r="AT259" s="143" t="s">
        <v>434</v>
      </c>
      <c r="AU259" s="143" t="s">
        <v>81</v>
      </c>
      <c r="AY259" s="17" t="s">
        <v>429</v>
      </c>
      <c r="BE259" s="144">
        <f>IF(N259="základní",J259,0)</f>
        <v>0</v>
      </c>
      <c r="BF259" s="144">
        <f>IF(N259="snížená",J259,0)</f>
        <v>0</v>
      </c>
      <c r="BG259" s="144">
        <f>IF(N259="zákl. přenesená",J259,0)</f>
        <v>0</v>
      </c>
      <c r="BH259" s="144">
        <f>IF(N259="sníž. přenesená",J259,0)</f>
        <v>0</v>
      </c>
      <c r="BI259" s="144">
        <f>IF(N259="nulová",J259,0)</f>
        <v>0</v>
      </c>
      <c r="BJ259" s="17" t="s">
        <v>79</v>
      </c>
      <c r="BK259" s="144">
        <f>ROUND(I259*H259,2)</f>
        <v>0</v>
      </c>
      <c r="BL259" s="17" t="s">
        <v>550</v>
      </c>
      <c r="BM259" s="143" t="s">
        <v>2883</v>
      </c>
    </row>
    <row r="260" spans="2:65" s="13" customFormat="1">
      <c r="B260" s="152"/>
      <c r="D260" s="146" t="s">
        <v>442</v>
      </c>
      <c r="F260" s="154" t="s">
        <v>2884</v>
      </c>
      <c r="H260" s="155">
        <v>1.2999999999999999E-2</v>
      </c>
      <c r="I260" s="156"/>
      <c r="L260" s="152"/>
      <c r="M260" s="157"/>
      <c r="T260" s="158"/>
      <c r="AT260" s="153" t="s">
        <v>442</v>
      </c>
      <c r="AU260" s="153" t="s">
        <v>81</v>
      </c>
      <c r="AV260" s="13" t="s">
        <v>81</v>
      </c>
      <c r="AW260" s="13" t="s">
        <v>4</v>
      </c>
      <c r="AX260" s="13" t="s">
        <v>79</v>
      </c>
      <c r="AY260" s="153" t="s">
        <v>429</v>
      </c>
    </row>
    <row r="261" spans="2:65" s="1" customFormat="1" ht="37.9" customHeight="1">
      <c r="B261" s="32"/>
      <c r="C261" s="166" t="s">
        <v>759</v>
      </c>
      <c r="D261" s="166" t="s">
        <v>780</v>
      </c>
      <c r="E261" s="167" t="s">
        <v>2885</v>
      </c>
      <c r="F261" s="168" t="s">
        <v>2886</v>
      </c>
      <c r="G261" s="169" t="s">
        <v>783</v>
      </c>
      <c r="H261" s="170">
        <v>78</v>
      </c>
      <c r="I261" s="171"/>
      <c r="J261" s="172">
        <f>ROUND(I261*H261,2)</f>
        <v>0</v>
      </c>
      <c r="K261" s="168" t="s">
        <v>2192</v>
      </c>
      <c r="L261" s="32"/>
      <c r="M261" s="173" t="s">
        <v>19</v>
      </c>
      <c r="N261" s="174" t="s">
        <v>42</v>
      </c>
      <c r="P261" s="141">
        <f>O261*H261</f>
        <v>0</v>
      </c>
      <c r="Q261" s="141">
        <v>0</v>
      </c>
      <c r="R261" s="141">
        <f>Q261*H261</f>
        <v>0</v>
      </c>
      <c r="S261" s="141">
        <v>0</v>
      </c>
      <c r="T261" s="142">
        <f>S261*H261</f>
        <v>0</v>
      </c>
      <c r="AR261" s="143" t="s">
        <v>550</v>
      </c>
      <c r="AT261" s="143" t="s">
        <v>780</v>
      </c>
      <c r="AU261" s="143" t="s">
        <v>81</v>
      </c>
      <c r="AY261" s="17" t="s">
        <v>429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7" t="s">
        <v>79</v>
      </c>
      <c r="BK261" s="144">
        <f>ROUND(I261*H261,2)</f>
        <v>0</v>
      </c>
      <c r="BL261" s="17" t="s">
        <v>550</v>
      </c>
      <c r="BM261" s="143" t="s">
        <v>2887</v>
      </c>
    </row>
    <row r="262" spans="2:65" s="1" customFormat="1">
      <c r="B262" s="32"/>
      <c r="D262" s="189" t="s">
        <v>2193</v>
      </c>
      <c r="F262" s="190" t="s">
        <v>2888</v>
      </c>
      <c r="I262" s="176"/>
      <c r="L262" s="32"/>
      <c r="M262" s="177"/>
      <c r="T262" s="53"/>
      <c r="AT262" s="17" t="s">
        <v>2193</v>
      </c>
      <c r="AU262" s="17" t="s">
        <v>81</v>
      </c>
    </row>
    <row r="263" spans="2:65" s="13" customFormat="1">
      <c r="B263" s="152"/>
      <c r="D263" s="146" t="s">
        <v>442</v>
      </c>
      <c r="E263" s="153" t="s">
        <v>19</v>
      </c>
      <c r="F263" s="154" t="s">
        <v>2889</v>
      </c>
      <c r="H263" s="155">
        <v>78</v>
      </c>
      <c r="I263" s="156"/>
      <c r="L263" s="152"/>
      <c r="M263" s="157"/>
      <c r="T263" s="158"/>
      <c r="AT263" s="153" t="s">
        <v>442</v>
      </c>
      <c r="AU263" s="153" t="s">
        <v>81</v>
      </c>
      <c r="AV263" s="13" t="s">
        <v>81</v>
      </c>
      <c r="AW263" s="13" t="s">
        <v>32</v>
      </c>
      <c r="AX263" s="13" t="s">
        <v>79</v>
      </c>
      <c r="AY263" s="153" t="s">
        <v>429</v>
      </c>
    </row>
    <row r="264" spans="2:65" s="1" customFormat="1" ht="16.5" customHeight="1">
      <c r="B264" s="32"/>
      <c r="C264" s="131" t="s">
        <v>764</v>
      </c>
      <c r="D264" s="131" t="s">
        <v>434</v>
      </c>
      <c r="E264" s="132" t="s">
        <v>2890</v>
      </c>
      <c r="F264" s="133" t="s">
        <v>2891</v>
      </c>
      <c r="G264" s="134" t="s">
        <v>719</v>
      </c>
      <c r="H264" s="135">
        <v>8.5999999999999993E-2</v>
      </c>
      <c r="I264" s="136"/>
      <c r="J264" s="137">
        <f>ROUND(I264*H264,2)</f>
        <v>0</v>
      </c>
      <c r="K264" s="133" t="s">
        <v>2192</v>
      </c>
      <c r="L264" s="138"/>
      <c r="M264" s="139" t="s">
        <v>19</v>
      </c>
      <c r="N264" s="140" t="s">
        <v>42</v>
      </c>
      <c r="P264" s="141">
        <f>O264*H264</f>
        <v>0</v>
      </c>
      <c r="Q264" s="141">
        <v>1</v>
      </c>
      <c r="R264" s="141">
        <f>Q264*H264</f>
        <v>8.5999999999999993E-2</v>
      </c>
      <c r="S264" s="141">
        <v>0</v>
      </c>
      <c r="T264" s="142">
        <f>S264*H264</f>
        <v>0</v>
      </c>
      <c r="AR264" s="143" t="s">
        <v>629</v>
      </c>
      <c r="AT264" s="143" t="s">
        <v>434</v>
      </c>
      <c r="AU264" s="143" t="s">
        <v>81</v>
      </c>
      <c r="AY264" s="17" t="s">
        <v>429</v>
      </c>
      <c r="BE264" s="144">
        <f>IF(N264="základní",J264,0)</f>
        <v>0</v>
      </c>
      <c r="BF264" s="144">
        <f>IF(N264="snížená",J264,0)</f>
        <v>0</v>
      </c>
      <c r="BG264" s="144">
        <f>IF(N264="zákl. přenesená",J264,0)</f>
        <v>0</v>
      </c>
      <c r="BH264" s="144">
        <f>IF(N264="sníž. přenesená",J264,0)</f>
        <v>0</v>
      </c>
      <c r="BI264" s="144">
        <f>IF(N264="nulová",J264,0)</f>
        <v>0</v>
      </c>
      <c r="BJ264" s="17" t="s">
        <v>79</v>
      </c>
      <c r="BK264" s="144">
        <f>ROUND(I264*H264,2)</f>
        <v>0</v>
      </c>
      <c r="BL264" s="17" t="s">
        <v>550</v>
      </c>
      <c r="BM264" s="143" t="s">
        <v>2892</v>
      </c>
    </row>
    <row r="265" spans="2:65" s="13" customFormat="1">
      <c r="B265" s="152"/>
      <c r="D265" s="146" t="s">
        <v>442</v>
      </c>
      <c r="F265" s="154" t="s">
        <v>2893</v>
      </c>
      <c r="H265" s="155">
        <v>8.5999999999999993E-2</v>
      </c>
      <c r="I265" s="156"/>
      <c r="L265" s="152"/>
      <c r="M265" s="157"/>
      <c r="T265" s="158"/>
      <c r="AT265" s="153" t="s">
        <v>442</v>
      </c>
      <c r="AU265" s="153" t="s">
        <v>81</v>
      </c>
      <c r="AV265" s="13" t="s">
        <v>81</v>
      </c>
      <c r="AW265" s="13" t="s">
        <v>4</v>
      </c>
      <c r="AX265" s="13" t="s">
        <v>79</v>
      </c>
      <c r="AY265" s="153" t="s">
        <v>429</v>
      </c>
    </row>
    <row r="266" spans="2:65" s="1" customFormat="1" ht="55.5" customHeight="1">
      <c r="B266" s="32"/>
      <c r="C266" s="166" t="s">
        <v>779</v>
      </c>
      <c r="D266" s="166" t="s">
        <v>780</v>
      </c>
      <c r="E266" s="167" t="s">
        <v>2894</v>
      </c>
      <c r="F266" s="168" t="s">
        <v>2895</v>
      </c>
      <c r="G266" s="169" t="s">
        <v>2100</v>
      </c>
      <c r="H266" s="186"/>
      <c r="I266" s="171"/>
      <c r="J266" s="172">
        <f>ROUND(I266*H266,2)</f>
        <v>0</v>
      </c>
      <c r="K266" s="168" t="s">
        <v>2192</v>
      </c>
      <c r="L266" s="32"/>
      <c r="M266" s="173" t="s">
        <v>19</v>
      </c>
      <c r="N266" s="174" t="s">
        <v>42</v>
      </c>
      <c r="P266" s="141">
        <f>O266*H266</f>
        <v>0</v>
      </c>
      <c r="Q266" s="141">
        <v>0</v>
      </c>
      <c r="R266" s="141">
        <f>Q266*H266</f>
        <v>0</v>
      </c>
      <c r="S266" s="141">
        <v>0</v>
      </c>
      <c r="T266" s="142">
        <f>S266*H266</f>
        <v>0</v>
      </c>
      <c r="AR266" s="143" t="s">
        <v>550</v>
      </c>
      <c r="AT266" s="143" t="s">
        <v>780</v>
      </c>
      <c r="AU266" s="143" t="s">
        <v>81</v>
      </c>
      <c r="AY266" s="17" t="s">
        <v>429</v>
      </c>
      <c r="BE266" s="144">
        <f>IF(N266="základní",J266,0)</f>
        <v>0</v>
      </c>
      <c r="BF266" s="144">
        <f>IF(N266="snížená",J266,0)</f>
        <v>0</v>
      </c>
      <c r="BG266" s="144">
        <f>IF(N266="zákl. přenesená",J266,0)</f>
        <v>0</v>
      </c>
      <c r="BH266" s="144">
        <f>IF(N266="sníž. přenesená",J266,0)</f>
        <v>0</v>
      </c>
      <c r="BI266" s="144">
        <f>IF(N266="nulová",J266,0)</f>
        <v>0</v>
      </c>
      <c r="BJ266" s="17" t="s">
        <v>79</v>
      </c>
      <c r="BK266" s="144">
        <f>ROUND(I266*H266,2)</f>
        <v>0</v>
      </c>
      <c r="BL266" s="17" t="s">
        <v>550</v>
      </c>
      <c r="BM266" s="143" t="s">
        <v>2896</v>
      </c>
    </row>
    <row r="267" spans="2:65" s="1" customFormat="1">
      <c r="B267" s="32"/>
      <c r="D267" s="189" t="s">
        <v>2193</v>
      </c>
      <c r="F267" s="190" t="s">
        <v>2897</v>
      </c>
      <c r="I267" s="176"/>
      <c r="L267" s="32"/>
      <c r="M267" s="177"/>
      <c r="T267" s="53"/>
      <c r="AT267" s="17" t="s">
        <v>2193</v>
      </c>
      <c r="AU267" s="17" t="s">
        <v>81</v>
      </c>
    </row>
    <row r="268" spans="2:65" s="11" customFormat="1" ht="25.9" customHeight="1">
      <c r="B268" s="119"/>
      <c r="D268" s="120" t="s">
        <v>70</v>
      </c>
      <c r="E268" s="121" t="s">
        <v>434</v>
      </c>
      <c r="F268" s="121" t="s">
        <v>2076</v>
      </c>
      <c r="I268" s="122"/>
      <c r="J268" s="123">
        <f>BK268</f>
        <v>0</v>
      </c>
      <c r="L268" s="119"/>
      <c r="M268" s="124"/>
      <c r="P268" s="125">
        <f>P269+P272</f>
        <v>0</v>
      </c>
      <c r="R268" s="125">
        <f>R269+R272</f>
        <v>4.4000000000000007E-4</v>
      </c>
      <c r="T268" s="126">
        <f>T269+T272</f>
        <v>0</v>
      </c>
      <c r="AR268" s="120" t="s">
        <v>97</v>
      </c>
      <c r="AT268" s="127" t="s">
        <v>70</v>
      </c>
      <c r="AU268" s="127" t="s">
        <v>71</v>
      </c>
      <c r="AY268" s="120" t="s">
        <v>429</v>
      </c>
      <c r="BK268" s="128">
        <f>BK269+BK272</f>
        <v>0</v>
      </c>
    </row>
    <row r="269" spans="2:65" s="11" customFormat="1" ht="22.9" customHeight="1">
      <c r="B269" s="119"/>
      <c r="D269" s="120" t="s">
        <v>70</v>
      </c>
      <c r="E269" s="129" t="s">
        <v>2898</v>
      </c>
      <c r="F269" s="129" t="s">
        <v>2899</v>
      </c>
      <c r="I269" s="122"/>
      <c r="J269" s="130">
        <f>BK269</f>
        <v>0</v>
      </c>
      <c r="L269" s="119"/>
      <c r="M269" s="124"/>
      <c r="P269" s="125">
        <f>SUM(P270:P271)</f>
        <v>0</v>
      </c>
      <c r="R269" s="125">
        <f>SUM(R270:R271)</f>
        <v>0</v>
      </c>
      <c r="T269" s="126">
        <f>SUM(T270:T271)</f>
        <v>0</v>
      </c>
      <c r="AR269" s="120" t="s">
        <v>97</v>
      </c>
      <c r="AT269" s="127" t="s">
        <v>70</v>
      </c>
      <c r="AU269" s="127" t="s">
        <v>79</v>
      </c>
      <c r="AY269" s="120" t="s">
        <v>429</v>
      </c>
      <c r="BK269" s="128">
        <f>SUM(BK270:BK271)</f>
        <v>0</v>
      </c>
    </row>
    <row r="270" spans="2:65" s="1" customFormat="1" ht="24.2" customHeight="1">
      <c r="B270" s="32"/>
      <c r="C270" s="166" t="s">
        <v>786</v>
      </c>
      <c r="D270" s="166" t="s">
        <v>780</v>
      </c>
      <c r="E270" s="167" t="s">
        <v>2900</v>
      </c>
      <c r="F270" s="168" t="s">
        <v>2901</v>
      </c>
      <c r="G270" s="169" t="s">
        <v>483</v>
      </c>
      <c r="H270" s="170">
        <v>10</v>
      </c>
      <c r="I270" s="171"/>
      <c r="J270" s="172">
        <f>ROUND(I270*H270,2)</f>
        <v>0</v>
      </c>
      <c r="K270" s="168" t="s">
        <v>2192</v>
      </c>
      <c r="L270" s="32"/>
      <c r="M270" s="173" t="s">
        <v>19</v>
      </c>
      <c r="N270" s="174" t="s">
        <v>42</v>
      </c>
      <c r="P270" s="141">
        <f>O270*H270</f>
        <v>0</v>
      </c>
      <c r="Q270" s="141">
        <v>0</v>
      </c>
      <c r="R270" s="141">
        <f>Q270*H270</f>
        <v>0</v>
      </c>
      <c r="S270" s="141">
        <v>0</v>
      </c>
      <c r="T270" s="142">
        <f>S270*H270</f>
        <v>0</v>
      </c>
      <c r="AR270" s="143" t="s">
        <v>863</v>
      </c>
      <c r="AT270" s="143" t="s">
        <v>780</v>
      </c>
      <c r="AU270" s="143" t="s">
        <v>81</v>
      </c>
      <c r="AY270" s="17" t="s">
        <v>429</v>
      </c>
      <c r="BE270" s="144">
        <f>IF(N270="základní",J270,0)</f>
        <v>0</v>
      </c>
      <c r="BF270" s="144">
        <f>IF(N270="snížená",J270,0)</f>
        <v>0</v>
      </c>
      <c r="BG270" s="144">
        <f>IF(N270="zákl. přenesená",J270,0)</f>
        <v>0</v>
      </c>
      <c r="BH270" s="144">
        <f>IF(N270="sníž. přenesená",J270,0)</f>
        <v>0</v>
      </c>
      <c r="BI270" s="144">
        <f>IF(N270="nulová",J270,0)</f>
        <v>0</v>
      </c>
      <c r="BJ270" s="17" t="s">
        <v>79</v>
      </c>
      <c r="BK270" s="144">
        <f>ROUND(I270*H270,2)</f>
        <v>0</v>
      </c>
      <c r="BL270" s="17" t="s">
        <v>863</v>
      </c>
      <c r="BM270" s="143" t="s">
        <v>2902</v>
      </c>
    </row>
    <row r="271" spans="2:65" s="1" customFormat="1">
      <c r="B271" s="32"/>
      <c r="D271" s="189" t="s">
        <v>2193</v>
      </c>
      <c r="F271" s="190" t="s">
        <v>2903</v>
      </c>
      <c r="I271" s="176"/>
      <c r="L271" s="32"/>
      <c r="M271" s="177"/>
      <c r="T271" s="53"/>
      <c r="AT271" s="17" t="s">
        <v>2193</v>
      </c>
      <c r="AU271" s="17" t="s">
        <v>81</v>
      </c>
    </row>
    <row r="272" spans="2:65" s="11" customFormat="1" ht="22.9" customHeight="1">
      <c r="B272" s="119"/>
      <c r="D272" s="120" t="s">
        <v>70</v>
      </c>
      <c r="E272" s="129" t="s">
        <v>2077</v>
      </c>
      <c r="F272" s="129" t="s">
        <v>2078</v>
      </c>
      <c r="I272" s="122"/>
      <c r="J272" s="130">
        <f>BK272</f>
        <v>0</v>
      </c>
      <c r="L272" s="119"/>
      <c r="M272" s="124"/>
      <c r="P272" s="125">
        <f>SUM(P273:P274)</f>
        <v>0</v>
      </c>
      <c r="R272" s="125">
        <f>SUM(R273:R274)</f>
        <v>4.4000000000000007E-4</v>
      </c>
      <c r="T272" s="126">
        <f>SUM(T273:T274)</f>
        <v>0</v>
      </c>
      <c r="AR272" s="120" t="s">
        <v>97</v>
      </c>
      <c r="AT272" s="127" t="s">
        <v>70</v>
      </c>
      <c r="AU272" s="127" t="s">
        <v>79</v>
      </c>
      <c r="AY272" s="120" t="s">
        <v>429</v>
      </c>
      <c r="BK272" s="128">
        <f>SUM(BK273:BK274)</f>
        <v>0</v>
      </c>
    </row>
    <row r="273" spans="2:65" s="1" customFormat="1" ht="24.2" customHeight="1">
      <c r="B273" s="32"/>
      <c r="C273" s="166" t="s">
        <v>791</v>
      </c>
      <c r="D273" s="166" t="s">
        <v>780</v>
      </c>
      <c r="E273" s="167" t="s">
        <v>2904</v>
      </c>
      <c r="F273" s="168" t="s">
        <v>2905</v>
      </c>
      <c r="G273" s="169" t="s">
        <v>830</v>
      </c>
      <c r="H273" s="170">
        <v>0.05</v>
      </c>
      <c r="I273" s="171"/>
      <c r="J273" s="172">
        <f>ROUND(I273*H273,2)</f>
        <v>0</v>
      </c>
      <c r="K273" s="168" t="s">
        <v>2192</v>
      </c>
      <c r="L273" s="32"/>
      <c r="M273" s="173" t="s">
        <v>19</v>
      </c>
      <c r="N273" s="174" t="s">
        <v>42</v>
      </c>
      <c r="P273" s="141">
        <f>O273*H273</f>
        <v>0</v>
      </c>
      <c r="Q273" s="141">
        <v>8.8000000000000005E-3</v>
      </c>
      <c r="R273" s="141">
        <f>Q273*H273</f>
        <v>4.4000000000000007E-4</v>
      </c>
      <c r="S273" s="141">
        <v>0</v>
      </c>
      <c r="T273" s="142">
        <f>S273*H273</f>
        <v>0</v>
      </c>
      <c r="AR273" s="143" t="s">
        <v>863</v>
      </c>
      <c r="AT273" s="143" t="s">
        <v>780</v>
      </c>
      <c r="AU273" s="143" t="s">
        <v>81</v>
      </c>
      <c r="AY273" s="17" t="s">
        <v>429</v>
      </c>
      <c r="BE273" s="144">
        <f>IF(N273="základní",J273,0)</f>
        <v>0</v>
      </c>
      <c r="BF273" s="144">
        <f>IF(N273="snížená",J273,0)</f>
        <v>0</v>
      </c>
      <c r="BG273" s="144">
        <f>IF(N273="zákl. přenesená",J273,0)</f>
        <v>0</v>
      </c>
      <c r="BH273" s="144">
        <f>IF(N273="sníž. přenesená",J273,0)</f>
        <v>0</v>
      </c>
      <c r="BI273" s="144">
        <f>IF(N273="nulová",J273,0)</f>
        <v>0</v>
      </c>
      <c r="BJ273" s="17" t="s">
        <v>79</v>
      </c>
      <c r="BK273" s="144">
        <f>ROUND(I273*H273,2)</f>
        <v>0</v>
      </c>
      <c r="BL273" s="17" t="s">
        <v>863</v>
      </c>
      <c r="BM273" s="143" t="s">
        <v>2906</v>
      </c>
    </row>
    <row r="274" spans="2:65" s="1" customFormat="1">
      <c r="B274" s="32"/>
      <c r="D274" s="189" t="s">
        <v>2193</v>
      </c>
      <c r="F274" s="190" t="s">
        <v>2907</v>
      </c>
      <c r="I274" s="176"/>
      <c r="L274" s="32"/>
      <c r="M274" s="177"/>
      <c r="T274" s="53"/>
      <c r="AT274" s="17" t="s">
        <v>2193</v>
      </c>
      <c r="AU274" s="17" t="s">
        <v>81</v>
      </c>
    </row>
    <row r="275" spans="2:65" s="11" customFormat="1" ht="25.9" customHeight="1">
      <c r="B275" s="119"/>
      <c r="D275" s="120" t="s">
        <v>70</v>
      </c>
      <c r="E275" s="121" t="s">
        <v>2908</v>
      </c>
      <c r="F275" s="121" t="s">
        <v>2909</v>
      </c>
      <c r="I275" s="122"/>
      <c r="J275" s="123">
        <f>BK275</f>
        <v>0</v>
      </c>
      <c r="L275" s="119"/>
      <c r="M275" s="124"/>
      <c r="P275" s="125">
        <f>SUM(P276:P278)</f>
        <v>0</v>
      </c>
      <c r="R275" s="125">
        <f>SUM(R276:R278)</f>
        <v>0</v>
      </c>
      <c r="T275" s="126">
        <f>SUM(T276:T278)</f>
        <v>0</v>
      </c>
      <c r="AR275" s="120" t="s">
        <v>440</v>
      </c>
      <c r="AT275" s="127" t="s">
        <v>70</v>
      </c>
      <c r="AU275" s="127" t="s">
        <v>71</v>
      </c>
      <c r="AY275" s="120" t="s">
        <v>429</v>
      </c>
      <c r="BK275" s="128">
        <f>SUM(BK276:BK278)</f>
        <v>0</v>
      </c>
    </row>
    <row r="276" spans="2:65" s="1" customFormat="1" ht="37.9" customHeight="1">
      <c r="B276" s="32"/>
      <c r="C276" s="166" t="s">
        <v>810</v>
      </c>
      <c r="D276" s="166" t="s">
        <v>780</v>
      </c>
      <c r="E276" s="167" t="s">
        <v>2910</v>
      </c>
      <c r="F276" s="168" t="s">
        <v>2911</v>
      </c>
      <c r="G276" s="169" t="s">
        <v>2183</v>
      </c>
      <c r="H276" s="170">
        <v>48</v>
      </c>
      <c r="I276" s="171"/>
      <c r="J276" s="172">
        <f>ROUND(I276*H276,2)</f>
        <v>0</v>
      </c>
      <c r="K276" s="168" t="s">
        <v>2192</v>
      </c>
      <c r="L276" s="32"/>
      <c r="M276" s="173" t="s">
        <v>19</v>
      </c>
      <c r="N276" s="174" t="s">
        <v>42</v>
      </c>
      <c r="P276" s="141">
        <f>O276*H276</f>
        <v>0</v>
      </c>
      <c r="Q276" s="141">
        <v>0</v>
      </c>
      <c r="R276" s="141">
        <f>Q276*H276</f>
        <v>0</v>
      </c>
      <c r="S276" s="141">
        <v>0</v>
      </c>
      <c r="T276" s="142">
        <f>S276*H276</f>
        <v>0</v>
      </c>
      <c r="AR276" s="143" t="s">
        <v>1177</v>
      </c>
      <c r="AT276" s="143" t="s">
        <v>780</v>
      </c>
      <c r="AU276" s="143" t="s">
        <v>79</v>
      </c>
      <c r="AY276" s="17" t="s">
        <v>429</v>
      </c>
      <c r="BE276" s="144">
        <f>IF(N276="základní",J276,0)</f>
        <v>0</v>
      </c>
      <c r="BF276" s="144">
        <f>IF(N276="snížená",J276,0)</f>
        <v>0</v>
      </c>
      <c r="BG276" s="144">
        <f>IF(N276="zákl. přenesená",J276,0)</f>
        <v>0</v>
      </c>
      <c r="BH276" s="144">
        <f>IF(N276="sníž. přenesená",J276,0)</f>
        <v>0</v>
      </c>
      <c r="BI276" s="144">
        <f>IF(N276="nulová",J276,0)</f>
        <v>0</v>
      </c>
      <c r="BJ276" s="17" t="s">
        <v>79</v>
      </c>
      <c r="BK276" s="144">
        <f>ROUND(I276*H276,2)</f>
        <v>0</v>
      </c>
      <c r="BL276" s="17" t="s">
        <v>1177</v>
      </c>
      <c r="BM276" s="143" t="s">
        <v>2912</v>
      </c>
    </row>
    <row r="277" spans="2:65" s="1" customFormat="1">
      <c r="B277" s="32"/>
      <c r="D277" s="189" t="s">
        <v>2193</v>
      </c>
      <c r="F277" s="190" t="s">
        <v>2913</v>
      </c>
      <c r="I277" s="176"/>
      <c r="L277" s="32"/>
      <c r="M277" s="177"/>
      <c r="T277" s="53"/>
      <c r="AT277" s="17" t="s">
        <v>2193</v>
      </c>
      <c r="AU277" s="17" t="s">
        <v>79</v>
      </c>
    </row>
    <row r="278" spans="2:65" s="13" customFormat="1">
      <c r="B278" s="152"/>
      <c r="D278" s="146" t="s">
        <v>442</v>
      </c>
      <c r="E278" s="153" t="s">
        <v>19</v>
      </c>
      <c r="F278" s="154" t="s">
        <v>2914</v>
      </c>
      <c r="H278" s="155">
        <v>48</v>
      </c>
      <c r="I278" s="156"/>
      <c r="L278" s="152"/>
      <c r="M278" s="194"/>
      <c r="N278" s="195"/>
      <c r="O278" s="195"/>
      <c r="P278" s="195"/>
      <c r="Q278" s="195"/>
      <c r="R278" s="195"/>
      <c r="S278" s="195"/>
      <c r="T278" s="196"/>
      <c r="AT278" s="153" t="s">
        <v>442</v>
      </c>
      <c r="AU278" s="153" t="s">
        <v>79</v>
      </c>
      <c r="AV278" s="13" t="s">
        <v>81</v>
      </c>
      <c r="AW278" s="13" t="s">
        <v>32</v>
      </c>
      <c r="AX278" s="13" t="s">
        <v>79</v>
      </c>
      <c r="AY278" s="153" t="s">
        <v>429</v>
      </c>
    </row>
    <row r="279" spans="2:65" s="1" customFormat="1" ht="6.95" customHeight="1">
      <c r="B279" s="41"/>
      <c r="C279" s="42"/>
      <c r="D279" s="42"/>
      <c r="E279" s="42"/>
      <c r="F279" s="42"/>
      <c r="G279" s="42"/>
      <c r="H279" s="42"/>
      <c r="I279" s="42"/>
      <c r="J279" s="42"/>
      <c r="K279" s="42"/>
      <c r="L279" s="32"/>
    </row>
  </sheetData>
  <sheetProtection algorithmName="SHA-512" hashValue="7Asf8RwHVEMt9ox+oizmLaE392EX19+NPWFQuBDgRSLwhOTKyTcpe9qH9k7E9DhV+tlYuI8AcztUrtB6MZX51g==" saltValue="9XWY1dkOOWw5UN7iiAVvoj1oY8ipDpFE3uhhReRe2E2wx2jkjOsL8I9zCX13DtFA0++izDqNC1LPi8qisR8HcQ==" spinCount="100000" sheet="1" objects="1" scenarios="1" formatColumns="0" formatRows="0" autoFilter="0"/>
  <autoFilter ref="C104:K278" xr:uid="{00000000-0009-0000-0000-00001A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1A00-000000000000}"/>
    <hyperlink ref="F111" r:id="rId2" xr:uid="{00000000-0004-0000-1A00-000001000000}"/>
    <hyperlink ref="F119" r:id="rId3" xr:uid="{00000000-0004-0000-1A00-000002000000}"/>
    <hyperlink ref="F121" r:id="rId4" xr:uid="{00000000-0004-0000-1A00-000003000000}"/>
    <hyperlink ref="F123" r:id="rId5" xr:uid="{00000000-0004-0000-1A00-000004000000}"/>
    <hyperlink ref="F126" r:id="rId6" xr:uid="{00000000-0004-0000-1A00-000005000000}"/>
    <hyperlink ref="F129" r:id="rId7" xr:uid="{00000000-0004-0000-1A00-000006000000}"/>
    <hyperlink ref="F134" r:id="rId8" xr:uid="{00000000-0004-0000-1A00-000007000000}"/>
    <hyperlink ref="F139" r:id="rId9" xr:uid="{00000000-0004-0000-1A00-000008000000}"/>
    <hyperlink ref="F142" r:id="rId10" xr:uid="{00000000-0004-0000-1A00-000009000000}"/>
    <hyperlink ref="F144" r:id="rId11" xr:uid="{00000000-0004-0000-1A00-00000A000000}"/>
    <hyperlink ref="F147" r:id="rId12" xr:uid="{00000000-0004-0000-1A00-00000B000000}"/>
    <hyperlink ref="F149" r:id="rId13" xr:uid="{00000000-0004-0000-1A00-00000C000000}"/>
    <hyperlink ref="F151" r:id="rId14" xr:uid="{00000000-0004-0000-1A00-00000D000000}"/>
    <hyperlink ref="F157" r:id="rId15" xr:uid="{00000000-0004-0000-1A00-00000E000000}"/>
    <hyperlink ref="F159" r:id="rId16" xr:uid="{00000000-0004-0000-1A00-00000F000000}"/>
    <hyperlink ref="F164" r:id="rId17" xr:uid="{00000000-0004-0000-1A00-000010000000}"/>
    <hyperlink ref="F166" r:id="rId18" xr:uid="{00000000-0004-0000-1A00-000011000000}"/>
    <hyperlink ref="F171" r:id="rId19" xr:uid="{00000000-0004-0000-1A00-000012000000}"/>
    <hyperlink ref="F174" r:id="rId20" xr:uid="{00000000-0004-0000-1A00-000013000000}"/>
    <hyperlink ref="F177" r:id="rId21" xr:uid="{00000000-0004-0000-1A00-000014000000}"/>
    <hyperlink ref="F179" r:id="rId22" xr:uid="{00000000-0004-0000-1A00-000015000000}"/>
    <hyperlink ref="F182" r:id="rId23" xr:uid="{00000000-0004-0000-1A00-000016000000}"/>
    <hyperlink ref="F184" r:id="rId24" xr:uid="{00000000-0004-0000-1A00-000017000000}"/>
    <hyperlink ref="F186" r:id="rId25" xr:uid="{00000000-0004-0000-1A00-000018000000}"/>
    <hyperlink ref="F189" r:id="rId26" xr:uid="{00000000-0004-0000-1A00-000019000000}"/>
    <hyperlink ref="F194" r:id="rId27" xr:uid="{00000000-0004-0000-1A00-00001A000000}"/>
    <hyperlink ref="F196" r:id="rId28" xr:uid="{00000000-0004-0000-1A00-00001B000000}"/>
    <hyperlink ref="F199" r:id="rId29" xr:uid="{00000000-0004-0000-1A00-00001C000000}"/>
    <hyperlink ref="F201" r:id="rId30" xr:uid="{00000000-0004-0000-1A00-00001D000000}"/>
    <hyperlink ref="F204" r:id="rId31" xr:uid="{00000000-0004-0000-1A00-00001E000000}"/>
    <hyperlink ref="F209" r:id="rId32" xr:uid="{00000000-0004-0000-1A00-00001F000000}"/>
    <hyperlink ref="F212" r:id="rId33" xr:uid="{00000000-0004-0000-1A00-000020000000}"/>
    <hyperlink ref="F215" r:id="rId34" xr:uid="{00000000-0004-0000-1A00-000021000000}"/>
    <hyperlink ref="F220" r:id="rId35" xr:uid="{00000000-0004-0000-1A00-000022000000}"/>
    <hyperlink ref="F222" r:id="rId36" xr:uid="{00000000-0004-0000-1A00-000023000000}"/>
    <hyperlink ref="F228" r:id="rId37" xr:uid="{00000000-0004-0000-1A00-000024000000}"/>
    <hyperlink ref="F232" r:id="rId38" xr:uid="{00000000-0004-0000-1A00-000025000000}"/>
    <hyperlink ref="F237" r:id="rId39" xr:uid="{00000000-0004-0000-1A00-000026000000}"/>
    <hyperlink ref="F242" r:id="rId40" xr:uid="{00000000-0004-0000-1A00-000027000000}"/>
    <hyperlink ref="F246" r:id="rId41" xr:uid="{00000000-0004-0000-1A00-000028000000}"/>
    <hyperlink ref="F248" r:id="rId42" xr:uid="{00000000-0004-0000-1A00-000029000000}"/>
    <hyperlink ref="F251" r:id="rId43" xr:uid="{00000000-0004-0000-1A00-00002A000000}"/>
    <hyperlink ref="F255" r:id="rId44" xr:uid="{00000000-0004-0000-1A00-00002B000000}"/>
    <hyperlink ref="F262" r:id="rId45" xr:uid="{00000000-0004-0000-1A00-00002C000000}"/>
    <hyperlink ref="F267" r:id="rId46" xr:uid="{00000000-0004-0000-1A00-00002D000000}"/>
    <hyperlink ref="F271" r:id="rId47" xr:uid="{00000000-0004-0000-1A00-00002E000000}"/>
    <hyperlink ref="F274" r:id="rId48" xr:uid="{00000000-0004-0000-1A00-00002F000000}"/>
    <hyperlink ref="F277" r:id="rId49" xr:uid="{00000000-0004-0000-1A00-00003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5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33"/>
  <sheetViews>
    <sheetView showGridLines="0" topLeftCell="A103" workbookViewId="0">
      <selection activeCell="I109" sqref="I109:I11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160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2668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2915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ROUND((SUM(BE94:BE132)),  2)</f>
        <v>0</v>
      </c>
      <c r="I37" s="93">
        <v>0.21</v>
      </c>
      <c r="J37" s="83">
        <f>ROUND(((SUM(BE94:BE132))*I37),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ROUND((SUM(BF94:BF132)),  2)</f>
        <v>0</v>
      </c>
      <c r="I38" s="93">
        <v>0.12</v>
      </c>
      <c r="J38" s="83">
        <f>ROUND(((SUM(BF94:BF132))*I38),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ROUND((SUM(BG94:BG132)),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ROUND((SUM(BH94:BH132)),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ROUND((SUM(BI94:BI132)),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2668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17,263_Železniční svršek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408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9" customFormat="1" ht="19.899999999999999" customHeight="1">
      <c r="B70" s="107"/>
      <c r="D70" s="108" t="s">
        <v>2916</v>
      </c>
      <c r="E70" s="109"/>
      <c r="F70" s="109"/>
      <c r="G70" s="109"/>
      <c r="H70" s="109"/>
      <c r="I70" s="109"/>
      <c r="J70" s="110">
        <f>J123</f>
        <v>0</v>
      </c>
      <c r="L70" s="107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16.5" customHeight="1">
      <c r="B82" s="20"/>
      <c r="E82" s="326" t="s">
        <v>2363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2668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Propustek v km 17,263_Železniční svršek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Správa železnic, státní organizace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</f>
        <v>0</v>
      </c>
      <c r="Q94" s="50"/>
      <c r="R94" s="116">
        <f>R95</f>
        <v>21.734599999999997</v>
      </c>
      <c r="S94" s="50"/>
      <c r="T94" s="117">
        <f>T95</f>
        <v>0</v>
      </c>
      <c r="AT94" s="17" t="s">
        <v>70</v>
      </c>
      <c r="AU94" s="17" t="s">
        <v>406</v>
      </c>
      <c r="BK94" s="118">
        <f>BK95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P96+P123</f>
        <v>0</v>
      </c>
      <c r="R95" s="125">
        <f>R96+R123</f>
        <v>21.734599999999997</v>
      </c>
      <c r="T95" s="126">
        <f>T96+T123</f>
        <v>0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BK96+BK123</f>
        <v>0</v>
      </c>
    </row>
    <row r="96" spans="2:63" s="11" customFormat="1" ht="22.9" customHeight="1">
      <c r="B96" s="119"/>
      <c r="D96" s="120" t="s">
        <v>70</v>
      </c>
      <c r="E96" s="129" t="s">
        <v>430</v>
      </c>
      <c r="F96" s="129" t="s">
        <v>431</v>
      </c>
      <c r="I96" s="122"/>
      <c r="J96" s="130">
        <f>BK96</f>
        <v>0</v>
      </c>
      <c r="L96" s="119"/>
      <c r="M96" s="124"/>
      <c r="P96" s="125">
        <f>SUM(P97:P122)</f>
        <v>0</v>
      </c>
      <c r="R96" s="125">
        <f>SUM(R97:R122)</f>
        <v>21.734599999999997</v>
      </c>
      <c r="T96" s="126">
        <f>SUM(T97:T122)</f>
        <v>0</v>
      </c>
      <c r="AR96" s="120" t="s">
        <v>79</v>
      </c>
      <c r="AT96" s="127" t="s">
        <v>70</v>
      </c>
      <c r="AU96" s="127" t="s">
        <v>79</v>
      </c>
      <c r="AY96" s="120" t="s">
        <v>429</v>
      </c>
      <c r="BK96" s="128">
        <f>SUM(BK97:BK122)</f>
        <v>0</v>
      </c>
    </row>
    <row r="97" spans="2:65" s="1" customFormat="1" ht="90" customHeight="1">
      <c r="B97" s="32"/>
      <c r="C97" s="166" t="s">
        <v>79</v>
      </c>
      <c r="D97" s="166" t="s">
        <v>780</v>
      </c>
      <c r="E97" s="167" t="s">
        <v>864</v>
      </c>
      <c r="F97" s="168" t="s">
        <v>865</v>
      </c>
      <c r="G97" s="169" t="s">
        <v>830</v>
      </c>
      <c r="H97" s="170">
        <v>5.0000000000000001E-3</v>
      </c>
      <c r="I97" s="171"/>
      <c r="J97" s="172">
        <f>ROUND(I97*H97,2)</f>
        <v>0</v>
      </c>
      <c r="K97" s="168" t="s">
        <v>438</v>
      </c>
      <c r="L97" s="32"/>
      <c r="M97" s="173" t="s">
        <v>19</v>
      </c>
      <c r="N97" s="174" t="s">
        <v>42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440</v>
      </c>
      <c r="AT97" s="143" t="s">
        <v>780</v>
      </c>
      <c r="AU97" s="143" t="s">
        <v>81</v>
      </c>
      <c r="AY97" s="17" t="s">
        <v>429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7" t="s">
        <v>79</v>
      </c>
      <c r="BK97" s="144">
        <f>ROUND(I97*H97,2)</f>
        <v>0</v>
      </c>
      <c r="BL97" s="17" t="s">
        <v>440</v>
      </c>
      <c r="BM97" s="143" t="s">
        <v>2917</v>
      </c>
    </row>
    <row r="98" spans="2:65" s="1" customFormat="1" ht="78" customHeight="1">
      <c r="B98" s="32"/>
      <c r="C98" s="166" t="s">
        <v>81</v>
      </c>
      <c r="D98" s="166" t="s">
        <v>780</v>
      </c>
      <c r="E98" s="167" t="s">
        <v>2526</v>
      </c>
      <c r="F98" s="168" t="s">
        <v>2527</v>
      </c>
      <c r="G98" s="169" t="s">
        <v>752</v>
      </c>
      <c r="H98" s="170">
        <v>11</v>
      </c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440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440</v>
      </c>
      <c r="BM98" s="143" t="s">
        <v>2918</v>
      </c>
    </row>
    <row r="99" spans="2:65" s="13" customFormat="1">
      <c r="B99" s="152"/>
      <c r="D99" s="146" t="s">
        <v>442</v>
      </c>
      <c r="E99" s="153" t="s">
        <v>19</v>
      </c>
      <c r="F99" s="154" t="s">
        <v>2919</v>
      </c>
      <c r="H99" s="155">
        <v>11</v>
      </c>
      <c r="I99" s="156"/>
      <c r="L99" s="152"/>
      <c r="M99" s="157"/>
      <c r="T99" s="158"/>
      <c r="AT99" s="153" t="s">
        <v>442</v>
      </c>
      <c r="AU99" s="153" t="s">
        <v>81</v>
      </c>
      <c r="AV99" s="13" t="s">
        <v>81</v>
      </c>
      <c r="AW99" s="13" t="s">
        <v>32</v>
      </c>
      <c r="AX99" s="13" t="s">
        <v>79</v>
      </c>
      <c r="AY99" s="153" t="s">
        <v>429</v>
      </c>
    </row>
    <row r="100" spans="2:65" s="1" customFormat="1" ht="90" customHeight="1">
      <c r="B100" s="32"/>
      <c r="C100" s="166" t="s">
        <v>97</v>
      </c>
      <c r="D100" s="166" t="s">
        <v>780</v>
      </c>
      <c r="E100" s="167" t="s">
        <v>2530</v>
      </c>
      <c r="F100" s="168" t="s">
        <v>2531</v>
      </c>
      <c r="G100" s="169" t="s">
        <v>752</v>
      </c>
      <c r="H100" s="170">
        <v>11</v>
      </c>
      <c r="I100" s="171"/>
      <c r="J100" s="172">
        <f>ROUND(I100*H100,2)</f>
        <v>0</v>
      </c>
      <c r="K100" s="168" t="s">
        <v>438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440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440</v>
      </c>
      <c r="BM100" s="143" t="s">
        <v>2920</v>
      </c>
    </row>
    <row r="101" spans="2:65" s="1" customFormat="1" ht="21.75" customHeight="1">
      <c r="B101" s="32"/>
      <c r="C101" s="131" t="s">
        <v>440</v>
      </c>
      <c r="D101" s="131" t="s">
        <v>434</v>
      </c>
      <c r="E101" s="132" t="s">
        <v>765</v>
      </c>
      <c r="F101" s="133" t="s">
        <v>766</v>
      </c>
      <c r="G101" s="134" t="s">
        <v>719</v>
      </c>
      <c r="H101" s="135">
        <v>20.9</v>
      </c>
      <c r="I101" s="136"/>
      <c r="J101" s="137">
        <f>ROUND(I101*H101,2)</f>
        <v>0</v>
      </c>
      <c r="K101" s="133" t="s">
        <v>438</v>
      </c>
      <c r="L101" s="138"/>
      <c r="M101" s="139" t="s">
        <v>19</v>
      </c>
      <c r="N101" s="140" t="s">
        <v>42</v>
      </c>
      <c r="P101" s="141">
        <f>O101*H101</f>
        <v>0</v>
      </c>
      <c r="Q101" s="141">
        <v>1</v>
      </c>
      <c r="R101" s="141">
        <f>Q101*H101</f>
        <v>20.9</v>
      </c>
      <c r="S101" s="141">
        <v>0</v>
      </c>
      <c r="T101" s="142">
        <f>S101*H101</f>
        <v>0</v>
      </c>
      <c r="AR101" s="143" t="s">
        <v>439</v>
      </c>
      <c r="AT101" s="143" t="s">
        <v>434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2921</v>
      </c>
    </row>
    <row r="102" spans="2:65" s="13" customFormat="1">
      <c r="B102" s="152"/>
      <c r="D102" s="146" t="s">
        <v>442</v>
      </c>
      <c r="F102" s="154" t="s">
        <v>2922</v>
      </c>
      <c r="H102" s="155">
        <v>20.9</v>
      </c>
      <c r="I102" s="156"/>
      <c r="L102" s="152"/>
      <c r="M102" s="157"/>
      <c r="T102" s="158"/>
      <c r="AT102" s="153" t="s">
        <v>442</v>
      </c>
      <c r="AU102" s="153" t="s">
        <v>81</v>
      </c>
      <c r="AV102" s="13" t="s">
        <v>81</v>
      </c>
      <c r="AW102" s="13" t="s">
        <v>4</v>
      </c>
      <c r="AX102" s="13" t="s">
        <v>79</v>
      </c>
      <c r="AY102" s="153" t="s">
        <v>429</v>
      </c>
    </row>
    <row r="103" spans="2:65" s="1" customFormat="1" ht="76.349999999999994" customHeight="1">
      <c r="B103" s="32"/>
      <c r="C103" s="166" t="s">
        <v>430</v>
      </c>
      <c r="D103" s="166" t="s">
        <v>780</v>
      </c>
      <c r="E103" s="167" t="s">
        <v>2923</v>
      </c>
      <c r="F103" s="168" t="s">
        <v>2924</v>
      </c>
      <c r="G103" s="169" t="s">
        <v>830</v>
      </c>
      <c r="H103" s="170">
        <v>5.0000000000000001E-3</v>
      </c>
      <c r="I103" s="171"/>
      <c r="J103" s="172">
        <f>ROUND(I103*H103,2)</f>
        <v>0</v>
      </c>
      <c r="K103" s="168" t="s">
        <v>438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2925</v>
      </c>
    </row>
    <row r="104" spans="2:65" s="1" customFormat="1" ht="16.5" customHeight="1">
      <c r="B104" s="32"/>
      <c r="C104" s="131" t="s">
        <v>493</v>
      </c>
      <c r="D104" s="131" t="s">
        <v>434</v>
      </c>
      <c r="E104" s="132" t="s">
        <v>2538</v>
      </c>
      <c r="F104" s="133" t="s">
        <v>2539</v>
      </c>
      <c r="G104" s="134" t="s">
        <v>483</v>
      </c>
      <c r="H104" s="135">
        <v>10</v>
      </c>
      <c r="I104" s="282"/>
      <c r="J104" s="137">
        <f>ROUND(I104*H104,2)</f>
        <v>0</v>
      </c>
      <c r="K104" s="133" t="s">
        <v>438</v>
      </c>
      <c r="L104" s="138"/>
      <c r="M104" s="139" t="s">
        <v>19</v>
      </c>
      <c r="N104" s="140" t="s">
        <v>42</v>
      </c>
      <c r="P104" s="141">
        <f>O104*H104</f>
        <v>0</v>
      </c>
      <c r="Q104" s="141">
        <v>6.4979999999999996E-2</v>
      </c>
      <c r="R104" s="141">
        <f>Q104*H104</f>
        <v>0.64979999999999993</v>
      </c>
      <c r="S104" s="141">
        <v>0</v>
      </c>
      <c r="T104" s="142">
        <f>S104*H104</f>
        <v>0</v>
      </c>
      <c r="AR104" s="143" t="s">
        <v>439</v>
      </c>
      <c r="AT104" s="143" t="s">
        <v>434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2926</v>
      </c>
    </row>
    <row r="105" spans="2:65" s="1" customFormat="1" ht="19.5">
      <c r="B105" s="32"/>
      <c r="D105" s="146" t="s">
        <v>777</v>
      </c>
      <c r="F105" s="175" t="s">
        <v>2543</v>
      </c>
      <c r="L105" s="32"/>
      <c r="M105" s="177"/>
      <c r="T105" s="53"/>
      <c r="AT105" s="17" t="s">
        <v>777</v>
      </c>
      <c r="AU105" s="17" t="s">
        <v>81</v>
      </c>
    </row>
    <row r="106" spans="2:65" s="1" customFormat="1" ht="21.75" customHeight="1">
      <c r="B106" s="32"/>
      <c r="C106" s="131" t="s">
        <v>499</v>
      </c>
      <c r="D106" s="131" t="s">
        <v>434</v>
      </c>
      <c r="E106" s="132" t="s">
        <v>551</v>
      </c>
      <c r="F106" s="133" t="s">
        <v>552</v>
      </c>
      <c r="G106" s="134" t="s">
        <v>437</v>
      </c>
      <c r="H106" s="135">
        <v>16</v>
      </c>
      <c r="I106" s="282"/>
      <c r="J106" s="137">
        <f>ROUND(I106*H106,2)</f>
        <v>0</v>
      </c>
      <c r="K106" s="133" t="s">
        <v>438</v>
      </c>
      <c r="L106" s="138"/>
      <c r="M106" s="139" t="s">
        <v>19</v>
      </c>
      <c r="N106" s="140" t="s">
        <v>42</v>
      </c>
      <c r="P106" s="141">
        <f>O106*H106</f>
        <v>0</v>
      </c>
      <c r="Q106" s="141">
        <v>2.1000000000000001E-4</v>
      </c>
      <c r="R106" s="141">
        <f>Q106*H106</f>
        <v>3.3600000000000001E-3</v>
      </c>
      <c r="S106" s="141">
        <v>0</v>
      </c>
      <c r="T106" s="142">
        <f>S106*H106</f>
        <v>0</v>
      </c>
      <c r="AR106" s="143" t="s">
        <v>439</v>
      </c>
      <c r="AT106" s="143" t="s">
        <v>434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2927</v>
      </c>
    </row>
    <row r="107" spans="2:65" s="1" customFormat="1" ht="19.5">
      <c r="B107" s="32"/>
      <c r="D107" s="146" t="s">
        <v>777</v>
      </c>
      <c r="F107" s="175" t="s">
        <v>2543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" customFormat="1" ht="90" customHeight="1">
      <c r="B108" s="32"/>
      <c r="C108" s="166" t="s">
        <v>439</v>
      </c>
      <c r="D108" s="166" t="s">
        <v>780</v>
      </c>
      <c r="E108" s="167" t="s">
        <v>2544</v>
      </c>
      <c r="F108" s="168" t="s">
        <v>2545</v>
      </c>
      <c r="G108" s="169" t="s">
        <v>917</v>
      </c>
      <c r="H108" s="170">
        <v>4</v>
      </c>
      <c r="I108" s="171"/>
      <c r="J108" s="172">
        <f>ROUND(I108*H108,2)</f>
        <v>0</v>
      </c>
      <c r="K108" s="168" t="s">
        <v>438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2928</v>
      </c>
    </row>
    <row r="109" spans="2:65" s="1" customFormat="1" ht="16.5" customHeight="1">
      <c r="B109" s="32"/>
      <c r="C109" s="131" t="s">
        <v>509</v>
      </c>
      <c r="D109" s="131" t="s">
        <v>434</v>
      </c>
      <c r="E109" s="132" t="s">
        <v>2547</v>
      </c>
      <c r="F109" s="133" t="s">
        <v>2548</v>
      </c>
      <c r="G109" s="134" t="s">
        <v>437</v>
      </c>
      <c r="H109" s="135">
        <v>8</v>
      </c>
      <c r="I109" s="282"/>
      <c r="J109" s="137">
        <f>ROUND(I109*H109,2)</f>
        <v>0</v>
      </c>
      <c r="K109" s="133" t="s">
        <v>438</v>
      </c>
      <c r="L109" s="138"/>
      <c r="M109" s="139" t="s">
        <v>19</v>
      </c>
      <c r="N109" s="140" t="s">
        <v>42</v>
      </c>
      <c r="P109" s="141">
        <f>O109*H109</f>
        <v>0</v>
      </c>
      <c r="Q109" s="141">
        <v>2.128E-2</v>
      </c>
      <c r="R109" s="141">
        <f>Q109*H109</f>
        <v>0.17024</v>
      </c>
      <c r="S109" s="141">
        <v>0</v>
      </c>
      <c r="T109" s="142">
        <f>S109*H109</f>
        <v>0</v>
      </c>
      <c r="AR109" s="143" t="s">
        <v>439</v>
      </c>
      <c r="AT109" s="143" t="s">
        <v>434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440</v>
      </c>
      <c r="BM109" s="143" t="s">
        <v>2929</v>
      </c>
    </row>
    <row r="110" spans="2:65" s="1" customFormat="1" ht="19.5">
      <c r="B110" s="32"/>
      <c r="D110" s="146" t="s">
        <v>777</v>
      </c>
      <c r="F110" s="175" t="s">
        <v>2550</v>
      </c>
      <c r="L110" s="32"/>
      <c r="M110" s="177"/>
      <c r="T110" s="53"/>
      <c r="AT110" s="17" t="s">
        <v>777</v>
      </c>
      <c r="AU110" s="17" t="s">
        <v>81</v>
      </c>
    </row>
    <row r="111" spans="2:65" s="1" customFormat="1" ht="16.5" customHeight="1">
      <c r="B111" s="32"/>
      <c r="C111" s="131" t="s">
        <v>504</v>
      </c>
      <c r="D111" s="131" t="s">
        <v>434</v>
      </c>
      <c r="E111" s="132" t="s">
        <v>2551</v>
      </c>
      <c r="F111" s="133" t="s">
        <v>2552</v>
      </c>
      <c r="G111" s="134" t="s">
        <v>437</v>
      </c>
      <c r="H111" s="135">
        <v>16</v>
      </c>
      <c r="I111" s="282"/>
      <c r="J111" s="137">
        <f>ROUND(I111*H111,2)</f>
        <v>0</v>
      </c>
      <c r="K111" s="133" t="s">
        <v>438</v>
      </c>
      <c r="L111" s="138"/>
      <c r="M111" s="139" t="s">
        <v>19</v>
      </c>
      <c r="N111" s="140" t="s">
        <v>42</v>
      </c>
      <c r="P111" s="141">
        <f>O111*H111</f>
        <v>0</v>
      </c>
      <c r="Q111" s="141">
        <v>6.7000000000000002E-4</v>
      </c>
      <c r="R111" s="141">
        <f>Q111*H111</f>
        <v>1.072E-2</v>
      </c>
      <c r="S111" s="141">
        <v>0</v>
      </c>
      <c r="T111" s="142">
        <f>S111*H111</f>
        <v>0</v>
      </c>
      <c r="AR111" s="143" t="s">
        <v>439</v>
      </c>
      <c r="AT111" s="143" t="s">
        <v>434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440</v>
      </c>
      <c r="BM111" s="143" t="s">
        <v>2930</v>
      </c>
    </row>
    <row r="112" spans="2:65" s="1" customFormat="1" ht="19.5">
      <c r="B112" s="32"/>
      <c r="D112" s="146" t="s">
        <v>777</v>
      </c>
      <c r="F112" s="175" t="s">
        <v>2550</v>
      </c>
      <c r="L112" s="32"/>
      <c r="M112" s="177"/>
      <c r="T112" s="53"/>
      <c r="AT112" s="17" t="s">
        <v>777</v>
      </c>
      <c r="AU112" s="17" t="s">
        <v>81</v>
      </c>
    </row>
    <row r="113" spans="2:65" s="13" customFormat="1">
      <c r="B113" s="152"/>
      <c r="D113" s="146" t="s">
        <v>442</v>
      </c>
      <c r="E113" s="153" t="s">
        <v>19</v>
      </c>
      <c r="F113" s="154" t="s">
        <v>2931</v>
      </c>
      <c r="H113" s="155">
        <v>16</v>
      </c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79</v>
      </c>
      <c r="AY113" s="153" t="s">
        <v>429</v>
      </c>
    </row>
    <row r="114" spans="2:65" s="1" customFormat="1" ht="16.5" customHeight="1">
      <c r="B114" s="32"/>
      <c r="C114" s="131" t="s">
        <v>525</v>
      </c>
      <c r="D114" s="131" t="s">
        <v>434</v>
      </c>
      <c r="E114" s="132" t="s">
        <v>2554</v>
      </c>
      <c r="F114" s="133" t="s">
        <v>2555</v>
      </c>
      <c r="G114" s="134" t="s">
        <v>437</v>
      </c>
      <c r="H114" s="135">
        <v>16</v>
      </c>
      <c r="I114" s="282"/>
      <c r="J114" s="137">
        <f>ROUND(I114*H114,2)</f>
        <v>0</v>
      </c>
      <c r="K114" s="133" t="s">
        <v>438</v>
      </c>
      <c r="L114" s="138"/>
      <c r="M114" s="139" t="s">
        <v>19</v>
      </c>
      <c r="N114" s="140" t="s">
        <v>42</v>
      </c>
      <c r="P114" s="141">
        <f>O114*H114</f>
        <v>0</v>
      </c>
      <c r="Q114" s="141">
        <v>3.0000000000000001E-5</v>
      </c>
      <c r="R114" s="141">
        <f>Q114*H114</f>
        <v>4.8000000000000001E-4</v>
      </c>
      <c r="S114" s="141">
        <v>0</v>
      </c>
      <c r="T114" s="142">
        <f>S114*H114</f>
        <v>0</v>
      </c>
      <c r="AR114" s="143" t="s">
        <v>439</v>
      </c>
      <c r="AT114" s="143" t="s">
        <v>434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440</v>
      </c>
      <c r="BM114" s="143" t="s">
        <v>2932</v>
      </c>
    </row>
    <row r="115" spans="2:65" s="1" customFormat="1" ht="19.5">
      <c r="B115" s="32"/>
      <c r="D115" s="146" t="s">
        <v>777</v>
      </c>
      <c r="F115" s="175" t="s">
        <v>2550</v>
      </c>
      <c r="L115" s="32"/>
      <c r="M115" s="177"/>
      <c r="T115" s="53"/>
      <c r="AT115" s="17" t="s">
        <v>777</v>
      </c>
      <c r="AU115" s="17" t="s">
        <v>81</v>
      </c>
    </row>
    <row r="116" spans="2:65" s="1" customFormat="1" ht="16.5" customHeight="1">
      <c r="B116" s="32"/>
      <c r="C116" s="131" t="s">
        <v>8</v>
      </c>
      <c r="D116" s="131" t="s">
        <v>434</v>
      </c>
      <c r="E116" s="132" t="s">
        <v>2557</v>
      </c>
      <c r="F116" s="133" t="s">
        <v>2558</v>
      </c>
      <c r="G116" s="134" t="s">
        <v>437</v>
      </c>
      <c r="H116" s="135">
        <v>16</v>
      </c>
      <c r="I116" s="282"/>
      <c r="J116" s="137">
        <f>ROUND(I116*H116,2)</f>
        <v>0</v>
      </c>
      <c r="K116" s="133" t="s">
        <v>438</v>
      </c>
      <c r="L116" s="138"/>
      <c r="M116" s="139" t="s">
        <v>19</v>
      </c>
      <c r="N116" s="140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439</v>
      </c>
      <c r="AT116" s="143" t="s">
        <v>434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2933</v>
      </c>
    </row>
    <row r="117" spans="2:65" s="1" customFormat="1" ht="19.5">
      <c r="B117" s="32"/>
      <c r="D117" s="146" t="s">
        <v>777</v>
      </c>
      <c r="F117" s="175" t="s">
        <v>2550</v>
      </c>
      <c r="I117" s="176"/>
      <c r="L117" s="32"/>
      <c r="M117" s="177"/>
      <c r="T117" s="53"/>
      <c r="AT117" s="17" t="s">
        <v>777</v>
      </c>
      <c r="AU117" s="17" t="s">
        <v>81</v>
      </c>
    </row>
    <row r="118" spans="2:65" s="1" customFormat="1" ht="76.349999999999994" customHeight="1">
      <c r="B118" s="32"/>
      <c r="C118" s="166" t="s">
        <v>533</v>
      </c>
      <c r="D118" s="166" t="s">
        <v>780</v>
      </c>
      <c r="E118" s="167" t="s">
        <v>2934</v>
      </c>
      <c r="F118" s="168" t="s">
        <v>2935</v>
      </c>
      <c r="G118" s="169" t="s">
        <v>437</v>
      </c>
      <c r="H118" s="170">
        <v>10</v>
      </c>
      <c r="I118" s="171"/>
      <c r="J118" s="172">
        <f>ROUND(I118*H118,2)</f>
        <v>0</v>
      </c>
      <c r="K118" s="168" t="s">
        <v>438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2936</v>
      </c>
    </row>
    <row r="119" spans="2:65" s="1" customFormat="1" ht="55.5" customHeight="1">
      <c r="B119" s="32"/>
      <c r="C119" s="166" t="s">
        <v>539</v>
      </c>
      <c r="D119" s="166" t="s">
        <v>780</v>
      </c>
      <c r="E119" s="167" t="s">
        <v>2575</v>
      </c>
      <c r="F119" s="168" t="s">
        <v>2576</v>
      </c>
      <c r="G119" s="169" t="s">
        <v>783</v>
      </c>
      <c r="H119" s="170">
        <v>80</v>
      </c>
      <c r="I119" s="171"/>
      <c r="J119" s="172">
        <f>ROUND(I119*H119,2)</f>
        <v>0</v>
      </c>
      <c r="K119" s="168" t="s">
        <v>438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2937</v>
      </c>
    </row>
    <row r="120" spans="2:65" s="13" customFormat="1">
      <c r="B120" s="152"/>
      <c r="D120" s="146" t="s">
        <v>442</v>
      </c>
      <c r="E120" s="153" t="s">
        <v>19</v>
      </c>
      <c r="F120" s="154" t="s">
        <v>2938</v>
      </c>
      <c r="H120" s="155">
        <v>80</v>
      </c>
      <c r="I120" s="156"/>
      <c r="L120" s="152"/>
      <c r="M120" s="157"/>
      <c r="T120" s="158"/>
      <c r="AT120" s="153" t="s">
        <v>442</v>
      </c>
      <c r="AU120" s="153" t="s">
        <v>81</v>
      </c>
      <c r="AV120" s="13" t="s">
        <v>81</v>
      </c>
      <c r="AW120" s="13" t="s">
        <v>32</v>
      </c>
      <c r="AX120" s="13" t="s">
        <v>79</v>
      </c>
      <c r="AY120" s="153" t="s">
        <v>429</v>
      </c>
    </row>
    <row r="121" spans="2:65" s="1" customFormat="1" ht="55.5" customHeight="1">
      <c r="B121" s="32"/>
      <c r="C121" s="166" t="s">
        <v>544</v>
      </c>
      <c r="D121" s="166" t="s">
        <v>780</v>
      </c>
      <c r="E121" s="167" t="s">
        <v>2579</v>
      </c>
      <c r="F121" s="168" t="s">
        <v>2580</v>
      </c>
      <c r="G121" s="169" t="s">
        <v>2183</v>
      </c>
      <c r="H121" s="170">
        <v>24</v>
      </c>
      <c r="I121" s="171"/>
      <c r="J121" s="172">
        <f>ROUND(I121*H121,2)</f>
        <v>0</v>
      </c>
      <c r="K121" s="168" t="s">
        <v>438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2939</v>
      </c>
    </row>
    <row r="122" spans="2:65" s="13" customFormat="1" ht="22.5">
      <c r="B122" s="152"/>
      <c r="D122" s="146" t="s">
        <v>442</v>
      </c>
      <c r="E122" s="153" t="s">
        <v>19</v>
      </c>
      <c r="F122" s="154" t="s">
        <v>2940</v>
      </c>
      <c r="H122" s="155">
        <v>24</v>
      </c>
      <c r="I122" s="156"/>
      <c r="L122" s="152"/>
      <c r="M122" s="157"/>
      <c r="T122" s="158"/>
      <c r="AT122" s="153" t="s">
        <v>442</v>
      </c>
      <c r="AU122" s="153" t="s">
        <v>81</v>
      </c>
      <c r="AV122" s="13" t="s">
        <v>81</v>
      </c>
      <c r="AW122" s="13" t="s">
        <v>32</v>
      </c>
      <c r="AX122" s="13" t="s">
        <v>79</v>
      </c>
      <c r="AY122" s="153" t="s">
        <v>429</v>
      </c>
    </row>
    <row r="123" spans="2:65" s="11" customFormat="1" ht="22.9" customHeight="1">
      <c r="B123" s="119"/>
      <c r="D123" s="120" t="s">
        <v>70</v>
      </c>
      <c r="E123" s="129" t="s">
        <v>1172</v>
      </c>
      <c r="F123" s="129" t="s">
        <v>1173</v>
      </c>
      <c r="I123" s="122"/>
      <c r="J123" s="130">
        <f>BK123</f>
        <v>0</v>
      </c>
      <c r="L123" s="119"/>
      <c r="M123" s="124"/>
      <c r="P123" s="125">
        <f>SUM(P124:P132)</f>
        <v>0</v>
      </c>
      <c r="R123" s="125">
        <f>SUM(R124:R132)</f>
        <v>0</v>
      </c>
      <c r="T123" s="126">
        <f>SUM(T124:T132)</f>
        <v>0</v>
      </c>
      <c r="AR123" s="120" t="s">
        <v>440</v>
      </c>
      <c r="AT123" s="127" t="s">
        <v>70</v>
      </c>
      <c r="AU123" s="127" t="s">
        <v>79</v>
      </c>
      <c r="AY123" s="120" t="s">
        <v>429</v>
      </c>
      <c r="BK123" s="128">
        <f>SUM(BK124:BK132)</f>
        <v>0</v>
      </c>
    </row>
    <row r="124" spans="2:65" s="1" customFormat="1" ht="111.75" customHeight="1">
      <c r="B124" s="32"/>
      <c r="C124" s="166" t="s">
        <v>550</v>
      </c>
      <c r="D124" s="166" t="s">
        <v>780</v>
      </c>
      <c r="E124" s="167" t="s">
        <v>1209</v>
      </c>
      <c r="F124" s="168" t="s">
        <v>1210</v>
      </c>
      <c r="G124" s="169" t="s">
        <v>719</v>
      </c>
      <c r="H124" s="170">
        <v>20.9</v>
      </c>
      <c r="I124" s="171"/>
      <c r="J124" s="172">
        <f>ROUND(I124*H124,2)</f>
        <v>0</v>
      </c>
      <c r="K124" s="168" t="s">
        <v>438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1177</v>
      </c>
      <c r="AT124" s="143" t="s">
        <v>780</v>
      </c>
      <c r="AU124" s="143" t="s">
        <v>81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1177</v>
      </c>
      <c r="BM124" s="143" t="s">
        <v>2941</v>
      </c>
    </row>
    <row r="125" spans="2:65" s="13" customFormat="1" ht="22.5">
      <c r="B125" s="152"/>
      <c r="D125" s="146" t="s">
        <v>442</v>
      </c>
      <c r="E125" s="153" t="s">
        <v>19</v>
      </c>
      <c r="F125" s="154" t="s">
        <v>2942</v>
      </c>
      <c r="H125" s="155">
        <v>20.9</v>
      </c>
      <c r="I125" s="156"/>
      <c r="L125" s="152"/>
      <c r="M125" s="157"/>
      <c r="T125" s="158"/>
      <c r="AT125" s="153" t="s">
        <v>442</v>
      </c>
      <c r="AU125" s="153" t="s">
        <v>81</v>
      </c>
      <c r="AV125" s="13" t="s">
        <v>81</v>
      </c>
      <c r="AW125" s="13" t="s">
        <v>32</v>
      </c>
      <c r="AX125" s="13" t="s">
        <v>79</v>
      </c>
      <c r="AY125" s="153" t="s">
        <v>429</v>
      </c>
    </row>
    <row r="126" spans="2:65" s="1" customFormat="1" ht="101.25" customHeight="1">
      <c r="B126" s="32"/>
      <c r="C126" s="166" t="s">
        <v>562</v>
      </c>
      <c r="D126" s="166" t="s">
        <v>780</v>
      </c>
      <c r="E126" s="167" t="s">
        <v>1194</v>
      </c>
      <c r="F126" s="168" t="s">
        <v>1195</v>
      </c>
      <c r="G126" s="169" t="s">
        <v>719</v>
      </c>
      <c r="H126" s="170">
        <v>41.8</v>
      </c>
      <c r="I126" s="171"/>
      <c r="J126" s="172">
        <f>ROUND(I126*H126,2)</f>
        <v>0</v>
      </c>
      <c r="K126" s="168" t="s">
        <v>438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1177</v>
      </c>
      <c r="AT126" s="143" t="s">
        <v>780</v>
      </c>
      <c r="AU126" s="143" t="s">
        <v>81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1177</v>
      </c>
      <c r="BM126" s="143" t="s">
        <v>2943</v>
      </c>
    </row>
    <row r="127" spans="2:65" s="13" customFormat="1">
      <c r="B127" s="152"/>
      <c r="D127" s="146" t="s">
        <v>442</v>
      </c>
      <c r="E127" s="153" t="s">
        <v>19</v>
      </c>
      <c r="F127" s="154" t="s">
        <v>2944</v>
      </c>
      <c r="H127" s="155">
        <v>20.9</v>
      </c>
      <c r="I127" s="156"/>
      <c r="L127" s="152"/>
      <c r="M127" s="157"/>
      <c r="T127" s="158"/>
      <c r="AT127" s="153" t="s">
        <v>442</v>
      </c>
      <c r="AU127" s="153" t="s">
        <v>81</v>
      </c>
      <c r="AV127" s="13" t="s">
        <v>81</v>
      </c>
      <c r="AW127" s="13" t="s">
        <v>32</v>
      </c>
      <c r="AX127" s="13" t="s">
        <v>71</v>
      </c>
      <c r="AY127" s="153" t="s">
        <v>429</v>
      </c>
    </row>
    <row r="128" spans="2:65" s="13" customFormat="1" ht="22.5">
      <c r="B128" s="152"/>
      <c r="D128" s="146" t="s">
        <v>442</v>
      </c>
      <c r="E128" s="153" t="s">
        <v>19</v>
      </c>
      <c r="F128" s="154" t="s">
        <v>2942</v>
      </c>
      <c r="H128" s="155">
        <v>20.9</v>
      </c>
      <c r="I128" s="156"/>
      <c r="L128" s="152"/>
      <c r="M128" s="157"/>
      <c r="T128" s="158"/>
      <c r="AT128" s="153" t="s">
        <v>442</v>
      </c>
      <c r="AU128" s="153" t="s">
        <v>81</v>
      </c>
      <c r="AV128" s="13" t="s">
        <v>81</v>
      </c>
      <c r="AW128" s="13" t="s">
        <v>32</v>
      </c>
      <c r="AX128" s="13" t="s">
        <v>71</v>
      </c>
      <c r="AY128" s="153" t="s">
        <v>429</v>
      </c>
    </row>
    <row r="129" spans="2:65" s="14" customFormat="1">
      <c r="B129" s="159"/>
      <c r="D129" s="146" t="s">
        <v>442</v>
      </c>
      <c r="E129" s="160" t="s">
        <v>19</v>
      </c>
      <c r="F129" s="161" t="s">
        <v>451</v>
      </c>
      <c r="H129" s="162">
        <v>41.8</v>
      </c>
      <c r="I129" s="163"/>
      <c r="L129" s="159"/>
      <c r="M129" s="164"/>
      <c r="T129" s="165"/>
      <c r="AT129" s="160" t="s">
        <v>442</v>
      </c>
      <c r="AU129" s="160" t="s">
        <v>81</v>
      </c>
      <c r="AV129" s="14" t="s">
        <v>440</v>
      </c>
      <c r="AW129" s="14" t="s">
        <v>32</v>
      </c>
      <c r="AX129" s="14" t="s">
        <v>79</v>
      </c>
      <c r="AY129" s="160" t="s">
        <v>429</v>
      </c>
    </row>
    <row r="130" spans="2:65" s="1" customFormat="1" ht="90" customHeight="1">
      <c r="B130" s="32"/>
      <c r="C130" s="166" t="s">
        <v>572</v>
      </c>
      <c r="D130" s="166" t="s">
        <v>780</v>
      </c>
      <c r="E130" s="167" t="s">
        <v>2590</v>
      </c>
      <c r="F130" s="168" t="s">
        <v>2591</v>
      </c>
      <c r="G130" s="169" t="s">
        <v>437</v>
      </c>
      <c r="H130" s="170">
        <v>1</v>
      </c>
      <c r="I130" s="171"/>
      <c r="J130" s="172">
        <f>ROUND(I130*H130,2)</f>
        <v>0</v>
      </c>
      <c r="K130" s="168" t="s">
        <v>438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1177</v>
      </c>
      <c r="AT130" s="143" t="s">
        <v>780</v>
      </c>
      <c r="AU130" s="143" t="s">
        <v>81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1177</v>
      </c>
      <c r="BM130" s="143" t="s">
        <v>2945</v>
      </c>
    </row>
    <row r="131" spans="2:65" s="1" customFormat="1" ht="19.5">
      <c r="B131" s="32"/>
      <c r="D131" s="146" t="s">
        <v>777</v>
      </c>
      <c r="F131" s="175" t="s">
        <v>2593</v>
      </c>
      <c r="I131" s="176"/>
      <c r="L131" s="32"/>
      <c r="M131" s="177"/>
      <c r="T131" s="53"/>
      <c r="AT131" s="17" t="s">
        <v>777</v>
      </c>
      <c r="AU131" s="17" t="s">
        <v>81</v>
      </c>
    </row>
    <row r="132" spans="2:65" s="13" customFormat="1">
      <c r="B132" s="152"/>
      <c r="D132" s="146" t="s">
        <v>442</v>
      </c>
      <c r="E132" s="153" t="s">
        <v>19</v>
      </c>
      <c r="F132" s="154" t="s">
        <v>2594</v>
      </c>
      <c r="H132" s="155">
        <v>1</v>
      </c>
      <c r="I132" s="156"/>
      <c r="L132" s="152"/>
      <c r="M132" s="194"/>
      <c r="N132" s="195"/>
      <c r="O132" s="195"/>
      <c r="P132" s="195"/>
      <c r="Q132" s="195"/>
      <c r="R132" s="195"/>
      <c r="S132" s="195"/>
      <c r="T132" s="196"/>
      <c r="AT132" s="153" t="s">
        <v>442</v>
      </c>
      <c r="AU132" s="153" t="s">
        <v>81</v>
      </c>
      <c r="AV132" s="13" t="s">
        <v>81</v>
      </c>
      <c r="AW132" s="13" t="s">
        <v>32</v>
      </c>
      <c r="AX132" s="13" t="s">
        <v>79</v>
      </c>
      <c r="AY132" s="153" t="s">
        <v>429</v>
      </c>
    </row>
    <row r="133" spans="2:65" s="1" customFormat="1" ht="6.95" customHeight="1">
      <c r="B133" s="41"/>
      <c r="C133" s="42"/>
      <c r="D133" s="42"/>
      <c r="E133" s="42"/>
      <c r="F133" s="42"/>
      <c r="G133" s="42"/>
      <c r="H133" s="42"/>
      <c r="I133" s="42"/>
      <c r="J133" s="42"/>
      <c r="K133" s="42"/>
      <c r="L133" s="32"/>
    </row>
  </sheetData>
  <sheetProtection algorithmName="SHA-512" hashValue="VcIr4j2D3uWXjozaL/eNXXSf6l7J7/xjg8T8BeHlprJFKB1rmaq0UcsnoerOZrCza2zkmgPFUVFZ9MXinTAGzA==" saltValue="yomy7obVLyPFGfU0Bth+pA==" spinCount="100000" sheet="1" objects="1" scenarios="1" formatColumns="0" formatRows="0" autoFilter="0"/>
  <autoFilter ref="C93:K132" xr:uid="{00000000-0009-0000-0000-00001B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13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162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2668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2946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ROUND((SUM(BE98:BE132)),  2)</f>
        <v>0</v>
      </c>
      <c r="I37" s="93">
        <v>0.21</v>
      </c>
      <c r="J37" s="83">
        <f>ROUND(((SUM(BE98:BE132))*I37),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ROUND((SUM(BF98:BF132)),  2)</f>
        <v>0</v>
      </c>
      <c r="I38" s="93">
        <v>0.12</v>
      </c>
      <c r="J38" s="83">
        <f>ROUND(((SUM(BF98:BF132))*I38),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ROUND((SUM(BG98:BG132)),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ROUND((SUM(BH98:BH132)),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ROUND((SUM(BI98:BI132)),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2668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Propustek v km 17,263_VRN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2598</v>
      </c>
      <c r="E70" s="109"/>
      <c r="F70" s="109"/>
      <c r="G70" s="109"/>
      <c r="H70" s="109"/>
      <c r="I70" s="109"/>
      <c r="J70" s="110">
        <f>J103</f>
        <v>0</v>
      </c>
      <c r="L70" s="107"/>
    </row>
    <row r="71" spans="2:47" s="9" customFormat="1" ht="19.899999999999999" customHeight="1">
      <c r="B71" s="107"/>
      <c r="D71" s="108" t="s">
        <v>2599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2600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2601</v>
      </c>
      <c r="E73" s="109"/>
      <c r="F73" s="109"/>
      <c r="G73" s="109"/>
      <c r="H73" s="109"/>
      <c r="I73" s="109"/>
      <c r="J73" s="110">
        <f>J125</f>
        <v>0</v>
      </c>
      <c r="L73" s="107"/>
    </row>
    <row r="74" spans="2:47" s="9" customFormat="1" ht="19.899999999999999" customHeight="1">
      <c r="B74" s="107"/>
      <c r="D74" s="108" t="s">
        <v>2602</v>
      </c>
      <c r="E74" s="109"/>
      <c r="F74" s="109"/>
      <c r="G74" s="109"/>
      <c r="H74" s="109"/>
      <c r="I74" s="109"/>
      <c r="J74" s="110">
        <f>J128</f>
        <v>0</v>
      </c>
      <c r="L74" s="107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16.5" customHeight="1">
      <c r="B86" s="20"/>
      <c r="E86" s="326" t="s">
        <v>2363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2668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>03 - Propustek v km 17,263_VRN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</f>
        <v>0</v>
      </c>
      <c r="Q98" s="50"/>
      <c r="R98" s="116">
        <f>R99</f>
        <v>0</v>
      </c>
      <c r="S98" s="50"/>
      <c r="T98" s="117">
        <f>T99</f>
        <v>0</v>
      </c>
      <c r="AT98" s="17" t="s">
        <v>70</v>
      </c>
      <c r="AU98" s="17" t="s">
        <v>406</v>
      </c>
      <c r="BK98" s="118">
        <f>BK99</f>
        <v>0</v>
      </c>
    </row>
    <row r="99" spans="2:65" s="11" customFormat="1" ht="25.9" customHeight="1">
      <c r="B99" s="119"/>
      <c r="D99" s="120" t="s">
        <v>70</v>
      </c>
      <c r="E99" s="121" t="s">
        <v>103</v>
      </c>
      <c r="F99" s="121" t="s">
        <v>1192</v>
      </c>
      <c r="I99" s="122"/>
      <c r="J99" s="123">
        <f>BK99</f>
        <v>0</v>
      </c>
      <c r="L99" s="119"/>
      <c r="M99" s="124"/>
      <c r="P99" s="125">
        <f>P100+P103+P113+P119+P125+P128</f>
        <v>0</v>
      </c>
      <c r="R99" s="125">
        <f>R100+R103+R113+R119+R125+R128</f>
        <v>0</v>
      </c>
      <c r="T99" s="126">
        <f>T100+T103+T113+T119+T125+T128</f>
        <v>0</v>
      </c>
      <c r="AR99" s="120" t="s">
        <v>430</v>
      </c>
      <c r="AT99" s="127" t="s">
        <v>70</v>
      </c>
      <c r="AU99" s="127" t="s">
        <v>71</v>
      </c>
      <c r="AY99" s="120" t="s">
        <v>429</v>
      </c>
      <c r="BK99" s="128">
        <f>BK100+BK103+BK113+BK119+BK125+BK128</f>
        <v>0</v>
      </c>
    </row>
    <row r="100" spans="2:65" s="11" customFormat="1" ht="22.9" customHeight="1">
      <c r="B100" s="119"/>
      <c r="D100" s="120" t="s">
        <v>70</v>
      </c>
      <c r="E100" s="129" t="s">
        <v>2603</v>
      </c>
      <c r="F100" s="129" t="s">
        <v>2604</v>
      </c>
      <c r="I100" s="122"/>
      <c r="J100" s="130">
        <f>BK100</f>
        <v>0</v>
      </c>
      <c r="L100" s="119"/>
      <c r="M100" s="124"/>
      <c r="P100" s="125">
        <f>SUM(P101:P102)</f>
        <v>0</v>
      </c>
      <c r="R100" s="125">
        <f>SUM(R101:R102)</f>
        <v>0</v>
      </c>
      <c r="T100" s="126">
        <f>SUM(T101:T102)</f>
        <v>0</v>
      </c>
      <c r="AR100" s="120" t="s">
        <v>430</v>
      </c>
      <c r="AT100" s="127" t="s">
        <v>70</v>
      </c>
      <c r="AU100" s="127" t="s">
        <v>79</v>
      </c>
      <c r="AY100" s="120" t="s">
        <v>429</v>
      </c>
      <c r="BK100" s="128">
        <f>SUM(BK101:BK102)</f>
        <v>0</v>
      </c>
    </row>
    <row r="101" spans="2:65" s="1" customFormat="1" ht="16.5" customHeight="1">
      <c r="B101" s="32"/>
      <c r="C101" s="166" t="s">
        <v>79</v>
      </c>
      <c r="D101" s="166" t="s">
        <v>780</v>
      </c>
      <c r="E101" s="167" t="s">
        <v>2605</v>
      </c>
      <c r="F101" s="168" t="s">
        <v>2606</v>
      </c>
      <c r="G101" s="169" t="s">
        <v>2607</v>
      </c>
      <c r="H101" s="170">
        <v>1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2608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2608</v>
      </c>
      <c r="BM101" s="143" t="s">
        <v>2947</v>
      </c>
    </row>
    <row r="102" spans="2:65" s="1" customFormat="1">
      <c r="B102" s="32"/>
      <c r="D102" s="189" t="s">
        <v>2193</v>
      </c>
      <c r="F102" s="190" t="s">
        <v>2610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1" customFormat="1" ht="22.9" customHeight="1">
      <c r="B103" s="119"/>
      <c r="D103" s="120" t="s">
        <v>70</v>
      </c>
      <c r="E103" s="129" t="s">
        <v>2611</v>
      </c>
      <c r="F103" s="129" t="s">
        <v>2612</v>
      </c>
      <c r="I103" s="122"/>
      <c r="J103" s="130">
        <f>BK103</f>
        <v>0</v>
      </c>
      <c r="L103" s="119"/>
      <c r="M103" s="124"/>
      <c r="P103" s="125">
        <f>SUM(P104:P112)</f>
        <v>0</v>
      </c>
      <c r="R103" s="125">
        <f>SUM(R104:R112)</f>
        <v>0</v>
      </c>
      <c r="T103" s="126">
        <f>SUM(T104:T112)</f>
        <v>0</v>
      </c>
      <c r="AR103" s="120" t="s">
        <v>430</v>
      </c>
      <c r="AT103" s="127" t="s">
        <v>70</v>
      </c>
      <c r="AU103" s="127" t="s">
        <v>79</v>
      </c>
      <c r="AY103" s="120" t="s">
        <v>429</v>
      </c>
      <c r="BK103" s="128">
        <f>SUM(BK104:BK112)</f>
        <v>0</v>
      </c>
    </row>
    <row r="104" spans="2:65" s="1" customFormat="1" ht="16.5" customHeight="1">
      <c r="B104" s="32"/>
      <c r="C104" s="166" t="s">
        <v>81</v>
      </c>
      <c r="D104" s="166" t="s">
        <v>780</v>
      </c>
      <c r="E104" s="167" t="s">
        <v>2613</v>
      </c>
      <c r="F104" s="168" t="s">
        <v>2612</v>
      </c>
      <c r="G104" s="169" t="s">
        <v>2607</v>
      </c>
      <c r="H104" s="170">
        <v>1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2608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2608</v>
      </c>
      <c r="BM104" s="143" t="s">
        <v>2948</v>
      </c>
    </row>
    <row r="105" spans="2:65" s="1" customFormat="1">
      <c r="B105" s="32"/>
      <c r="D105" s="189" t="s">
        <v>2193</v>
      </c>
      <c r="F105" s="190" t="s">
        <v>2615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" customFormat="1" ht="29.25">
      <c r="B106" s="32"/>
      <c r="D106" s="146" t="s">
        <v>777</v>
      </c>
      <c r="F106" s="175" t="s">
        <v>2949</v>
      </c>
      <c r="I106" s="176"/>
      <c r="L106" s="32"/>
      <c r="M106" s="177"/>
      <c r="T106" s="53"/>
      <c r="AT106" s="17" t="s">
        <v>777</v>
      </c>
      <c r="AU106" s="17" t="s">
        <v>81</v>
      </c>
    </row>
    <row r="107" spans="2:65" s="1" customFormat="1" ht="16.5" customHeight="1">
      <c r="B107" s="32"/>
      <c r="C107" s="166" t="s">
        <v>97</v>
      </c>
      <c r="D107" s="166" t="s">
        <v>780</v>
      </c>
      <c r="E107" s="167" t="s">
        <v>2617</v>
      </c>
      <c r="F107" s="168" t="s">
        <v>2618</v>
      </c>
      <c r="G107" s="169" t="s">
        <v>2607</v>
      </c>
      <c r="H107" s="170">
        <v>1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2608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2608</v>
      </c>
      <c r="BM107" s="143" t="s">
        <v>2950</v>
      </c>
    </row>
    <row r="108" spans="2:65" s="1" customFormat="1">
      <c r="B108" s="32"/>
      <c r="D108" s="189" t="s">
        <v>2193</v>
      </c>
      <c r="F108" s="190" t="s">
        <v>2620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" customFormat="1" ht="19.5">
      <c r="B109" s="32"/>
      <c r="D109" s="146" t="s">
        <v>777</v>
      </c>
      <c r="F109" s="175" t="s">
        <v>2621</v>
      </c>
      <c r="I109" s="176"/>
      <c r="L109" s="32"/>
      <c r="M109" s="177"/>
      <c r="T109" s="53"/>
      <c r="AT109" s="17" t="s">
        <v>777</v>
      </c>
      <c r="AU109" s="17" t="s">
        <v>81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2622</v>
      </c>
      <c r="F110" s="168" t="s">
        <v>2623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2951</v>
      </c>
    </row>
    <row r="111" spans="2:65" s="1" customFormat="1">
      <c r="B111" s="32"/>
      <c r="D111" s="189" t="s">
        <v>2193</v>
      </c>
      <c r="F111" s="190" t="s">
        <v>2625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2626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2627</v>
      </c>
      <c r="F113" s="129" t="s">
        <v>2628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2629</v>
      </c>
      <c r="F114" s="168" t="s">
        <v>2630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2952</v>
      </c>
    </row>
    <row r="115" spans="2:65" s="1" customFormat="1">
      <c r="B115" s="32"/>
      <c r="D115" s="189" t="s">
        <v>2193</v>
      </c>
      <c r="F115" s="190" t="s">
        <v>2632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16.5" customHeight="1">
      <c r="B116" s="32"/>
      <c r="C116" s="166" t="s">
        <v>493</v>
      </c>
      <c r="D116" s="166" t="s">
        <v>780</v>
      </c>
      <c r="E116" s="167" t="s">
        <v>2633</v>
      </c>
      <c r="F116" s="168" t="s">
        <v>2634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2953</v>
      </c>
    </row>
    <row r="117" spans="2:65" s="1" customFormat="1">
      <c r="B117" s="32"/>
      <c r="D117" s="189" t="s">
        <v>2193</v>
      </c>
      <c r="F117" s="190" t="s">
        <v>2636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2637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2638</v>
      </c>
      <c r="F119" s="129" t="s">
        <v>2639</v>
      </c>
      <c r="I119" s="122"/>
      <c r="J119" s="130">
        <f>BK119</f>
        <v>0</v>
      </c>
      <c r="L119" s="119"/>
      <c r="M119" s="124"/>
      <c r="P119" s="125">
        <f>SUM(P120:P124)</f>
        <v>0</v>
      </c>
      <c r="R119" s="125">
        <f>SUM(R120:R124)</f>
        <v>0</v>
      </c>
      <c r="T119" s="126">
        <f>SUM(T120:T124)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SUM(BK120:BK124)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2640</v>
      </c>
      <c r="F120" s="168" t="s">
        <v>2639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2954</v>
      </c>
    </row>
    <row r="121" spans="2:65" s="1" customFormat="1">
      <c r="B121" s="32"/>
      <c r="D121" s="189" t="s">
        <v>2193</v>
      </c>
      <c r="F121" s="190" t="s">
        <v>2642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" customFormat="1" ht="21.75" customHeight="1">
      <c r="B122" s="32"/>
      <c r="C122" s="166" t="s">
        <v>439</v>
      </c>
      <c r="D122" s="166" t="s">
        <v>780</v>
      </c>
      <c r="E122" s="167" t="s">
        <v>2643</v>
      </c>
      <c r="F122" s="168" t="s">
        <v>2644</v>
      </c>
      <c r="G122" s="169" t="s">
        <v>2607</v>
      </c>
      <c r="H122" s="170">
        <v>1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2608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2608</v>
      </c>
      <c r="BM122" s="143" t="s">
        <v>2955</v>
      </c>
    </row>
    <row r="123" spans="2:65" s="1" customFormat="1">
      <c r="B123" s="32"/>
      <c r="D123" s="189" t="s">
        <v>2193</v>
      </c>
      <c r="F123" s="190" t="s">
        <v>2646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" customFormat="1" ht="19.5">
      <c r="B124" s="32"/>
      <c r="D124" s="146" t="s">
        <v>777</v>
      </c>
      <c r="F124" s="175" t="s">
        <v>2956</v>
      </c>
      <c r="I124" s="176"/>
      <c r="L124" s="32"/>
      <c r="M124" s="177"/>
      <c r="T124" s="53"/>
      <c r="AT124" s="17" t="s">
        <v>777</v>
      </c>
      <c r="AU124" s="17" t="s">
        <v>81</v>
      </c>
    </row>
    <row r="125" spans="2:65" s="11" customFormat="1" ht="22.9" customHeight="1">
      <c r="B125" s="119"/>
      <c r="D125" s="120" t="s">
        <v>70</v>
      </c>
      <c r="E125" s="129" t="s">
        <v>2648</v>
      </c>
      <c r="F125" s="129" t="s">
        <v>2649</v>
      </c>
      <c r="I125" s="122"/>
      <c r="J125" s="130">
        <f>BK125</f>
        <v>0</v>
      </c>
      <c r="L125" s="119"/>
      <c r="M125" s="124"/>
      <c r="P125" s="125">
        <f>SUM(P126:P127)</f>
        <v>0</v>
      </c>
      <c r="R125" s="125">
        <f>SUM(R126:R127)</f>
        <v>0</v>
      </c>
      <c r="T125" s="126">
        <f>SUM(T126:T127)</f>
        <v>0</v>
      </c>
      <c r="AR125" s="120" t="s">
        <v>430</v>
      </c>
      <c r="AT125" s="127" t="s">
        <v>70</v>
      </c>
      <c r="AU125" s="127" t="s">
        <v>79</v>
      </c>
      <c r="AY125" s="120" t="s">
        <v>429</v>
      </c>
      <c r="BK125" s="128">
        <f>SUM(BK126:BK127)</f>
        <v>0</v>
      </c>
    </row>
    <row r="126" spans="2:65" s="1" customFormat="1" ht="16.5" customHeight="1">
      <c r="B126" s="32"/>
      <c r="C126" s="166" t="s">
        <v>509</v>
      </c>
      <c r="D126" s="166" t="s">
        <v>780</v>
      </c>
      <c r="E126" s="167" t="s">
        <v>2650</v>
      </c>
      <c r="F126" s="168" t="s">
        <v>2649</v>
      </c>
      <c r="G126" s="169" t="s">
        <v>2607</v>
      </c>
      <c r="H126" s="170">
        <v>1</v>
      </c>
      <c r="I126" s="171"/>
      <c r="J126" s="172">
        <f>ROUND(I126*H126,2)</f>
        <v>0</v>
      </c>
      <c r="K126" s="168" t="s">
        <v>2192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2608</v>
      </c>
      <c r="AT126" s="143" t="s">
        <v>780</v>
      </c>
      <c r="AU126" s="143" t="s">
        <v>81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2608</v>
      </c>
      <c r="BM126" s="143" t="s">
        <v>2957</v>
      </c>
    </row>
    <row r="127" spans="2:65" s="1" customFormat="1">
      <c r="B127" s="32"/>
      <c r="D127" s="189" t="s">
        <v>2193</v>
      </c>
      <c r="F127" s="190" t="s">
        <v>2652</v>
      </c>
      <c r="I127" s="176"/>
      <c r="L127" s="32"/>
      <c r="M127" s="177"/>
      <c r="T127" s="53"/>
      <c r="AT127" s="17" t="s">
        <v>2193</v>
      </c>
      <c r="AU127" s="17" t="s">
        <v>81</v>
      </c>
    </row>
    <row r="128" spans="2:65" s="11" customFormat="1" ht="22.9" customHeight="1">
      <c r="B128" s="119"/>
      <c r="D128" s="120" t="s">
        <v>70</v>
      </c>
      <c r="E128" s="129" t="s">
        <v>2653</v>
      </c>
      <c r="F128" s="129" t="s">
        <v>2654</v>
      </c>
      <c r="I128" s="122"/>
      <c r="J128" s="130">
        <f>BK128</f>
        <v>0</v>
      </c>
      <c r="L128" s="119"/>
      <c r="M128" s="124"/>
      <c r="P128" s="125">
        <f>SUM(P129:P132)</f>
        <v>0</v>
      </c>
      <c r="R128" s="125">
        <f>SUM(R129:R132)</f>
        <v>0</v>
      </c>
      <c r="T128" s="126">
        <f>SUM(T129:T132)</f>
        <v>0</v>
      </c>
      <c r="AR128" s="120" t="s">
        <v>430</v>
      </c>
      <c r="AT128" s="127" t="s">
        <v>70</v>
      </c>
      <c r="AU128" s="127" t="s">
        <v>79</v>
      </c>
      <c r="AY128" s="120" t="s">
        <v>429</v>
      </c>
      <c r="BK128" s="128">
        <f>SUM(BK129:BK132)</f>
        <v>0</v>
      </c>
    </row>
    <row r="129" spans="2:65" s="1" customFormat="1" ht="16.5" customHeight="1">
      <c r="B129" s="32"/>
      <c r="C129" s="166" t="s">
        <v>504</v>
      </c>
      <c r="D129" s="166" t="s">
        <v>780</v>
      </c>
      <c r="E129" s="167" t="s">
        <v>2655</v>
      </c>
      <c r="F129" s="168" t="s">
        <v>2656</v>
      </c>
      <c r="G129" s="169" t="s">
        <v>2607</v>
      </c>
      <c r="H129" s="170">
        <v>1</v>
      </c>
      <c r="I129" s="171"/>
      <c r="J129" s="172">
        <f>ROUND(I129*H129,2)</f>
        <v>0</v>
      </c>
      <c r="K129" s="168" t="s">
        <v>2192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2608</v>
      </c>
      <c r="AT129" s="143" t="s">
        <v>780</v>
      </c>
      <c r="AU129" s="143" t="s">
        <v>81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2608</v>
      </c>
      <c r="BM129" s="143" t="s">
        <v>2958</v>
      </c>
    </row>
    <row r="130" spans="2:65" s="1" customFormat="1">
      <c r="B130" s="32"/>
      <c r="D130" s="189" t="s">
        <v>2193</v>
      </c>
      <c r="F130" s="190" t="s">
        <v>2658</v>
      </c>
      <c r="I130" s="176"/>
      <c r="L130" s="32"/>
      <c r="M130" s="177"/>
      <c r="T130" s="53"/>
      <c r="AT130" s="17" t="s">
        <v>2193</v>
      </c>
      <c r="AU130" s="17" t="s">
        <v>81</v>
      </c>
    </row>
    <row r="131" spans="2:65" s="1" customFormat="1" ht="16.5" customHeight="1">
      <c r="B131" s="32"/>
      <c r="C131" s="166" t="s">
        <v>525</v>
      </c>
      <c r="D131" s="166" t="s">
        <v>780</v>
      </c>
      <c r="E131" s="167" t="s">
        <v>2659</v>
      </c>
      <c r="F131" s="168" t="s">
        <v>2660</v>
      </c>
      <c r="G131" s="169" t="s">
        <v>2607</v>
      </c>
      <c r="H131" s="170">
        <v>1</v>
      </c>
      <c r="I131" s="171"/>
      <c r="J131" s="172">
        <f>ROUND(I131*H131,2)</f>
        <v>0</v>
      </c>
      <c r="K131" s="168" t="s">
        <v>2192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2608</v>
      </c>
      <c r="AT131" s="143" t="s">
        <v>780</v>
      </c>
      <c r="AU131" s="143" t="s">
        <v>81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2608</v>
      </c>
      <c r="BM131" s="143" t="s">
        <v>2959</v>
      </c>
    </row>
    <row r="132" spans="2:65" s="1" customFormat="1">
      <c r="B132" s="32"/>
      <c r="D132" s="189" t="s">
        <v>2193</v>
      </c>
      <c r="F132" s="190" t="s">
        <v>2662</v>
      </c>
      <c r="I132" s="176"/>
      <c r="L132" s="32"/>
      <c r="M132" s="187"/>
      <c r="N132" s="183"/>
      <c r="O132" s="183"/>
      <c r="P132" s="183"/>
      <c r="Q132" s="183"/>
      <c r="R132" s="183"/>
      <c r="S132" s="183"/>
      <c r="T132" s="188"/>
      <c r="AT132" s="17" t="s">
        <v>2193</v>
      </c>
      <c r="AU132" s="17" t="s">
        <v>81</v>
      </c>
    </row>
    <row r="133" spans="2:65" s="1" customFormat="1" ht="6.95" customHeight="1">
      <c r="B133" s="41"/>
      <c r="C133" s="42"/>
      <c r="D133" s="42"/>
      <c r="E133" s="42"/>
      <c r="F133" s="42"/>
      <c r="G133" s="42"/>
      <c r="H133" s="42"/>
      <c r="I133" s="42"/>
      <c r="J133" s="42"/>
      <c r="K133" s="42"/>
      <c r="L133" s="32"/>
    </row>
  </sheetData>
  <sheetProtection algorithmName="SHA-512" hashValue="pY90J2OgmlPZsvAFpu6IlLl4MNp60FvOD/XcZZm9PYTJ3lvHbGXToBquZjz0U42LfzXcFawGavFnSbIf3S/etQ==" saltValue="VePZbpRLfdpaBdBC4k7spo26q5DiZgSzU5mRh2g7tvx6RG8URFNJs6AzUZRPacpR6PBB0M+v6BDpY9BUB+6G5w==" spinCount="100000" sheet="1" objects="1" scenarios="1" formatColumns="0" formatRows="0" autoFilter="0"/>
  <autoFilter ref="C97:K132" xr:uid="{00000000-0009-0000-0000-00001C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1C00-000000000000}"/>
    <hyperlink ref="F105" r:id="rId2" xr:uid="{00000000-0004-0000-1C00-000001000000}"/>
    <hyperlink ref="F108" r:id="rId3" xr:uid="{00000000-0004-0000-1C00-000002000000}"/>
    <hyperlink ref="F111" r:id="rId4" xr:uid="{00000000-0004-0000-1C00-000003000000}"/>
    <hyperlink ref="F115" r:id="rId5" xr:uid="{00000000-0004-0000-1C00-000004000000}"/>
    <hyperlink ref="F117" r:id="rId6" xr:uid="{00000000-0004-0000-1C00-000005000000}"/>
    <hyperlink ref="F121" r:id="rId7" xr:uid="{00000000-0004-0000-1C00-000006000000}"/>
    <hyperlink ref="F123" r:id="rId8" xr:uid="{00000000-0004-0000-1C00-000007000000}"/>
    <hyperlink ref="F127" r:id="rId9" xr:uid="{00000000-0004-0000-1C00-000008000000}"/>
    <hyperlink ref="F130" r:id="rId10" xr:uid="{00000000-0004-0000-1C00-000009000000}"/>
    <hyperlink ref="F132" r:id="rId11" xr:uid="{00000000-0004-0000-1C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164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2668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2960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ROUND(J93,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ROUND((SUM(BE93:BE98)),  2)</f>
        <v>0</v>
      </c>
      <c r="I37" s="93">
        <v>0.21</v>
      </c>
      <c r="J37" s="83">
        <f>ROUND(((SUM(BE93:BE98))*I37),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ROUND((SUM(BF93:BF98)),  2)</f>
        <v>0</v>
      </c>
      <c r="I38" s="93">
        <v>0.12</v>
      </c>
      <c r="J38" s="83">
        <f>ROUND(((SUM(BF93:BF98))*I38),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ROUND((SUM(BG93:BG98)),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ROUND((SUM(BH93:BH98)),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ROUND((SUM(BI93:BI98)),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2668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04 - Propustek v km 17,263_DSPS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J93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J94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J95</f>
        <v>0</v>
      </c>
      <c r="L69" s="107"/>
    </row>
    <row r="70" spans="2:47" s="1" customFormat="1" ht="21.75" customHeight="1">
      <c r="B70" s="32"/>
      <c r="L70" s="32"/>
    </row>
    <row r="71" spans="2:47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5" spans="2:47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47" s="1" customFormat="1" ht="24.95" customHeight="1">
      <c r="B76" s="32"/>
      <c r="C76" s="21" t="s">
        <v>414</v>
      </c>
      <c r="L76" s="32"/>
    </row>
    <row r="77" spans="2:47" s="1" customFormat="1" ht="6.95" customHeight="1">
      <c r="B77" s="32"/>
      <c r="L77" s="32"/>
    </row>
    <row r="78" spans="2:47" s="1" customFormat="1" ht="12" customHeight="1">
      <c r="B78" s="32"/>
      <c r="C78" s="27" t="s">
        <v>16</v>
      </c>
      <c r="L78" s="32"/>
    </row>
    <row r="79" spans="2:47" s="1" customFormat="1" ht="16.5" customHeight="1">
      <c r="B79" s="32"/>
      <c r="E79" s="326" t="str">
        <f>E7</f>
        <v>Prostá rekonstrukce trati v úseku Mirošovice u Rataj nad Sázavou</v>
      </c>
      <c r="F79" s="327"/>
      <c r="G79" s="327"/>
      <c r="H79" s="327"/>
      <c r="L79" s="32"/>
    </row>
    <row r="80" spans="2:47" ht="12" customHeight="1">
      <c r="B80" s="20"/>
      <c r="C80" s="27" t="s">
        <v>401</v>
      </c>
      <c r="L80" s="20"/>
    </row>
    <row r="81" spans="2:65" ht="16.5" customHeight="1">
      <c r="B81" s="20"/>
      <c r="E81" s="326" t="s">
        <v>2363</v>
      </c>
      <c r="F81" s="290"/>
      <c r="G81" s="290"/>
      <c r="H81" s="290"/>
      <c r="L81" s="20"/>
    </row>
    <row r="82" spans="2:65" ht="12" customHeight="1">
      <c r="B82" s="20"/>
      <c r="C82" s="27" t="s">
        <v>1977</v>
      </c>
      <c r="L82" s="20"/>
    </row>
    <row r="83" spans="2:65" s="1" customFormat="1" ht="16.5" customHeight="1">
      <c r="B83" s="32"/>
      <c r="E83" s="321" t="s">
        <v>2668</v>
      </c>
      <c r="F83" s="325"/>
      <c r="G83" s="325"/>
      <c r="H83" s="325"/>
      <c r="L83" s="32"/>
    </row>
    <row r="84" spans="2:65" s="1" customFormat="1" ht="12" customHeight="1">
      <c r="B84" s="32"/>
      <c r="C84" s="27" t="s">
        <v>1979</v>
      </c>
      <c r="L84" s="32"/>
    </row>
    <row r="85" spans="2:65" s="1" customFormat="1" ht="16.5" customHeight="1">
      <c r="B85" s="32"/>
      <c r="E85" s="308" t="str">
        <f>E13</f>
        <v>04 - Propustek v km 17,263_DSPS</v>
      </c>
      <c r="F85" s="325"/>
      <c r="G85" s="325"/>
      <c r="H85" s="325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F16</f>
        <v xml:space="preserve"> </v>
      </c>
      <c r="I87" s="27" t="s">
        <v>23</v>
      </c>
      <c r="J87" s="49" t="str">
        <f>IF(J16="","",J16)</f>
        <v>29. 5. 2025</v>
      </c>
      <c r="L87" s="32"/>
    </row>
    <row r="88" spans="2:65" s="1" customFormat="1" ht="6.95" customHeight="1">
      <c r="B88" s="32"/>
      <c r="L88" s="32"/>
    </row>
    <row r="89" spans="2:65" s="1" customFormat="1" ht="15.2" customHeight="1">
      <c r="B89" s="32"/>
      <c r="C89" s="27" t="s">
        <v>25</v>
      </c>
      <c r="F89" s="25" t="str">
        <f>E19</f>
        <v>Správa železnic, státní organizace</v>
      </c>
      <c r="I89" s="27" t="s">
        <v>31</v>
      </c>
      <c r="J89" s="30" t="str">
        <f>E25</f>
        <v xml:space="preserve"> </v>
      </c>
      <c r="L89" s="32"/>
    </row>
    <row r="90" spans="2:65" s="1" customFormat="1" ht="15.2" customHeight="1">
      <c r="B90" s="32"/>
      <c r="C90" s="27" t="s">
        <v>29</v>
      </c>
      <c r="F90" s="25" t="str">
        <f>IF(E22="","",E22)</f>
        <v>Vyplň údaj</v>
      </c>
      <c r="I90" s="27" t="s">
        <v>33</v>
      </c>
      <c r="J90" s="30" t="str">
        <f>E28</f>
        <v>Hospodková Marcela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415</v>
      </c>
      <c r="D92" s="113" t="s">
        <v>56</v>
      </c>
      <c r="E92" s="113" t="s">
        <v>52</v>
      </c>
      <c r="F92" s="113" t="s">
        <v>53</v>
      </c>
      <c r="G92" s="113" t="s">
        <v>416</v>
      </c>
      <c r="H92" s="113" t="s">
        <v>417</v>
      </c>
      <c r="I92" s="113" t="s">
        <v>418</v>
      </c>
      <c r="J92" s="113" t="s">
        <v>405</v>
      </c>
      <c r="K92" s="114" t="s">
        <v>419</v>
      </c>
      <c r="L92" s="111"/>
      <c r="M92" s="56" t="s">
        <v>19</v>
      </c>
      <c r="N92" s="57" t="s">
        <v>41</v>
      </c>
      <c r="O92" s="57" t="s">
        <v>420</v>
      </c>
      <c r="P92" s="57" t="s">
        <v>421</v>
      </c>
      <c r="Q92" s="57" t="s">
        <v>422</v>
      </c>
      <c r="R92" s="57" t="s">
        <v>423</v>
      </c>
      <c r="S92" s="57" t="s">
        <v>424</v>
      </c>
      <c r="T92" s="58" t="s">
        <v>425</v>
      </c>
    </row>
    <row r="93" spans="2:65" s="1" customFormat="1" ht="22.9" customHeight="1">
      <c r="B93" s="32"/>
      <c r="C93" s="61" t="s">
        <v>426</v>
      </c>
      <c r="J93" s="115">
        <f>BK93</f>
        <v>0</v>
      </c>
      <c r="L93" s="32"/>
      <c r="M93" s="59"/>
      <c r="N93" s="50"/>
      <c r="O93" s="50"/>
      <c r="P93" s="116">
        <f>P94</f>
        <v>0</v>
      </c>
      <c r="Q93" s="50"/>
      <c r="R93" s="116">
        <f>R94</f>
        <v>0</v>
      </c>
      <c r="S93" s="50"/>
      <c r="T93" s="117">
        <f>T94</f>
        <v>0</v>
      </c>
      <c r="AT93" s="17" t="s">
        <v>70</v>
      </c>
      <c r="AU93" s="17" t="s">
        <v>406</v>
      </c>
      <c r="BK93" s="118">
        <f>BK94</f>
        <v>0</v>
      </c>
    </row>
    <row r="94" spans="2:65" s="11" customFormat="1" ht="25.9" customHeight="1">
      <c r="B94" s="119"/>
      <c r="D94" s="120" t="s">
        <v>70</v>
      </c>
      <c r="E94" s="121" t="s">
        <v>103</v>
      </c>
      <c r="F94" s="121" t="s">
        <v>1192</v>
      </c>
      <c r="I94" s="122"/>
      <c r="J94" s="123">
        <f>BK94</f>
        <v>0</v>
      </c>
      <c r="L94" s="119"/>
      <c r="M94" s="124"/>
      <c r="P94" s="125">
        <f>P95</f>
        <v>0</v>
      </c>
      <c r="R94" s="125">
        <f>R95</f>
        <v>0</v>
      </c>
      <c r="T94" s="126">
        <f>T95</f>
        <v>0</v>
      </c>
      <c r="AR94" s="120" t="s">
        <v>430</v>
      </c>
      <c r="AT94" s="127" t="s">
        <v>70</v>
      </c>
      <c r="AU94" s="127" t="s">
        <v>71</v>
      </c>
      <c r="AY94" s="120" t="s">
        <v>429</v>
      </c>
      <c r="BK94" s="128">
        <f>BK95</f>
        <v>0</v>
      </c>
    </row>
    <row r="95" spans="2:65" s="11" customFormat="1" ht="22.9" customHeight="1">
      <c r="B95" s="119"/>
      <c r="D95" s="120" t="s">
        <v>70</v>
      </c>
      <c r="E95" s="129" t="s">
        <v>2603</v>
      </c>
      <c r="F95" s="129" t="s">
        <v>2604</v>
      </c>
      <c r="I95" s="122"/>
      <c r="J95" s="130">
        <f>BK95</f>
        <v>0</v>
      </c>
      <c r="L95" s="119"/>
      <c r="M95" s="124"/>
      <c r="P95" s="125">
        <f>SUM(P96:P98)</f>
        <v>0</v>
      </c>
      <c r="R95" s="125">
        <f>SUM(R96:R98)</f>
        <v>0</v>
      </c>
      <c r="T95" s="126">
        <f>SUM(T96:T98)</f>
        <v>0</v>
      </c>
      <c r="AR95" s="120" t="s">
        <v>430</v>
      </c>
      <c r="AT95" s="127" t="s">
        <v>70</v>
      </c>
      <c r="AU95" s="127" t="s">
        <v>79</v>
      </c>
      <c r="AY95" s="120" t="s">
        <v>429</v>
      </c>
      <c r="BK95" s="128">
        <f>SUM(BK96:BK98)</f>
        <v>0</v>
      </c>
    </row>
    <row r="96" spans="2:65" s="1" customFormat="1" ht="16.5" customHeight="1">
      <c r="B96" s="32"/>
      <c r="C96" s="166" t="s">
        <v>79</v>
      </c>
      <c r="D96" s="166" t="s">
        <v>780</v>
      </c>
      <c r="E96" s="167" t="s">
        <v>2664</v>
      </c>
      <c r="F96" s="168" t="s">
        <v>2665</v>
      </c>
      <c r="G96" s="169" t="s">
        <v>2607</v>
      </c>
      <c r="H96" s="170">
        <v>1</v>
      </c>
      <c r="I96" s="171"/>
      <c r="J96" s="172">
        <f>ROUND(I96*H96,2)</f>
        <v>0</v>
      </c>
      <c r="K96" s="168" t="s">
        <v>2192</v>
      </c>
      <c r="L96" s="32"/>
      <c r="M96" s="173" t="s">
        <v>19</v>
      </c>
      <c r="N96" s="174" t="s">
        <v>42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2608</v>
      </c>
      <c r="AT96" s="143" t="s">
        <v>780</v>
      </c>
      <c r="AU96" s="143" t="s">
        <v>81</v>
      </c>
      <c r="AY96" s="17" t="s">
        <v>429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7" t="s">
        <v>79</v>
      </c>
      <c r="BK96" s="144">
        <f>ROUND(I96*H96,2)</f>
        <v>0</v>
      </c>
      <c r="BL96" s="17" t="s">
        <v>2608</v>
      </c>
      <c r="BM96" s="143" t="s">
        <v>2961</v>
      </c>
    </row>
    <row r="97" spans="2:47" s="1" customFormat="1">
      <c r="B97" s="32"/>
      <c r="D97" s="189" t="s">
        <v>2193</v>
      </c>
      <c r="F97" s="190" t="s">
        <v>2667</v>
      </c>
      <c r="I97" s="176"/>
      <c r="L97" s="32"/>
      <c r="M97" s="177"/>
      <c r="T97" s="53"/>
      <c r="AT97" s="17" t="s">
        <v>2193</v>
      </c>
      <c r="AU97" s="17" t="s">
        <v>81</v>
      </c>
    </row>
    <row r="98" spans="2:47" s="1" customFormat="1" ht="29.25">
      <c r="B98" s="32"/>
      <c r="D98" s="146" t="s">
        <v>777</v>
      </c>
      <c r="F98" s="175" t="s">
        <v>2962</v>
      </c>
      <c r="I98" s="176"/>
      <c r="L98" s="32"/>
      <c r="M98" s="187"/>
      <c r="N98" s="183"/>
      <c r="O98" s="183"/>
      <c r="P98" s="183"/>
      <c r="Q98" s="183"/>
      <c r="R98" s="183"/>
      <c r="S98" s="183"/>
      <c r="T98" s="188"/>
      <c r="AT98" s="17" t="s">
        <v>777</v>
      </c>
      <c r="AU98" s="17" t="s">
        <v>81</v>
      </c>
    </row>
    <row r="99" spans="2:47" s="1" customFormat="1" ht="6.95" customHeight="1"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32"/>
    </row>
  </sheetData>
  <sheetProtection algorithmName="SHA-512" hashValue="OP2Gt32Z4J+qUQ6Axa7a5eS+1qdTYf932oHO/Im+cHj/uupEyWThSwgTaSl5GyoDXKRIckZRfRXOpX8C8nFNoQ==" saltValue="uGi0wsfvxLvXXBHCYZFtrO7/G9CZp3/u3/FrjDrBQ3k9CpZv9O80U/QFpBqFrk039xHfHOTcPzhqTBg8o9NbDg==" spinCount="100000" sheet="1" objects="1" scenarios="1" formatColumns="0" formatRows="0" autoFilter="0"/>
  <autoFilter ref="C92:K98" xr:uid="{00000000-0009-0000-0000-00001D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1D00-00000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166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168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2963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2964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ROUND((SUM(BE98:BE165)),  2)</f>
        <v>0</v>
      </c>
      <c r="I37" s="93">
        <v>0.21</v>
      </c>
      <c r="J37" s="83">
        <f>ROUND(((SUM(BE98:BE165))*I37),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ROUND((SUM(BF98:BF165)),  2)</f>
        <v>0</v>
      </c>
      <c r="I38" s="93">
        <v>0.12</v>
      </c>
      <c r="J38" s="83">
        <f>ROUND(((SUM(BF98:BF165))*I38),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ROUND((SUM(BG98:BG165)),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ROUND((SUM(BH98:BH165)),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ROUND((SUM(BI98:BI165)),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2963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18,616_Sanace a římsy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J123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J126</f>
        <v>0</v>
      </c>
      <c r="L71" s="107"/>
    </row>
    <row r="72" spans="2:47" s="9" customFormat="1" ht="19.899999999999999" customHeight="1">
      <c r="B72" s="107"/>
      <c r="D72" s="108" t="s">
        <v>2374</v>
      </c>
      <c r="E72" s="109"/>
      <c r="F72" s="109"/>
      <c r="G72" s="109"/>
      <c r="H72" s="109"/>
      <c r="I72" s="109"/>
      <c r="J72" s="110">
        <f>J130</f>
        <v>0</v>
      </c>
      <c r="L72" s="107"/>
    </row>
    <row r="73" spans="2:47" s="9" customFormat="1" ht="19.899999999999999" customHeight="1">
      <c r="B73" s="107"/>
      <c r="D73" s="108" t="s">
        <v>2375</v>
      </c>
      <c r="E73" s="109"/>
      <c r="F73" s="109"/>
      <c r="G73" s="109"/>
      <c r="H73" s="109"/>
      <c r="I73" s="109"/>
      <c r="J73" s="110">
        <f>J157</f>
        <v>0</v>
      </c>
      <c r="L73" s="107"/>
    </row>
    <row r="74" spans="2:47" s="8" customFormat="1" ht="24.95" customHeight="1">
      <c r="B74" s="103"/>
      <c r="D74" s="104" t="s">
        <v>2672</v>
      </c>
      <c r="E74" s="105"/>
      <c r="F74" s="105"/>
      <c r="G74" s="105"/>
      <c r="H74" s="105"/>
      <c r="I74" s="105"/>
      <c r="J74" s="106">
        <f>J162</f>
        <v>0</v>
      </c>
      <c r="L74" s="103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16.5" customHeight="1">
      <c r="B86" s="20"/>
      <c r="E86" s="326" t="s">
        <v>2363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2963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>01 - Propustek v km 18,616_Sanace a římsy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P99+P162</f>
        <v>0</v>
      </c>
      <c r="Q98" s="50"/>
      <c r="R98" s="116">
        <f>R99+R162</f>
        <v>29.141142000000006</v>
      </c>
      <c r="S98" s="50"/>
      <c r="T98" s="117">
        <f>T99+T162</f>
        <v>7.0894399999999997</v>
      </c>
      <c r="AT98" s="17" t="s">
        <v>70</v>
      </c>
      <c r="AU98" s="17" t="s">
        <v>406</v>
      </c>
      <c r="BK98" s="118">
        <f>BK99+BK162</f>
        <v>0</v>
      </c>
    </row>
    <row r="99" spans="2:65" s="11" customFormat="1" ht="25.9" customHeight="1">
      <c r="B99" s="119"/>
      <c r="D99" s="120" t="s">
        <v>70</v>
      </c>
      <c r="E99" s="121" t="s">
        <v>427</v>
      </c>
      <c r="F99" s="121" t="s">
        <v>428</v>
      </c>
      <c r="I99" s="122"/>
      <c r="J99" s="123">
        <f>BK99</f>
        <v>0</v>
      </c>
      <c r="L99" s="119"/>
      <c r="M99" s="124"/>
      <c r="P99" s="125">
        <f>P100+P123+P126+P130+P157</f>
        <v>0</v>
      </c>
      <c r="R99" s="125">
        <f>R100+R123+R126+R130+R157</f>
        <v>29.141142000000006</v>
      </c>
      <c r="T99" s="126">
        <f>T100+T123+T126+T130+T157</f>
        <v>7.0894399999999997</v>
      </c>
      <c r="AR99" s="120" t="s">
        <v>79</v>
      </c>
      <c r="AT99" s="127" t="s">
        <v>70</v>
      </c>
      <c r="AU99" s="127" t="s">
        <v>71</v>
      </c>
      <c r="AY99" s="120" t="s">
        <v>429</v>
      </c>
      <c r="BK99" s="128">
        <f>BK100+BK123+BK126+BK130+BK157</f>
        <v>0</v>
      </c>
    </row>
    <row r="100" spans="2:65" s="11" customFormat="1" ht="22.9" customHeight="1">
      <c r="B100" s="119"/>
      <c r="D100" s="120" t="s">
        <v>70</v>
      </c>
      <c r="E100" s="129" t="s">
        <v>79</v>
      </c>
      <c r="F100" s="129" t="s">
        <v>2066</v>
      </c>
      <c r="I100" s="122"/>
      <c r="J100" s="130">
        <f>BK100</f>
        <v>0</v>
      </c>
      <c r="L100" s="119"/>
      <c r="M100" s="124"/>
      <c r="P100" s="125">
        <f>SUM(P101:P122)</f>
        <v>0</v>
      </c>
      <c r="R100" s="125">
        <f>SUM(R101:R122)</f>
        <v>0.03</v>
      </c>
      <c r="T100" s="126">
        <f>SUM(T101:T122)</f>
        <v>0</v>
      </c>
      <c r="AR100" s="120" t="s">
        <v>79</v>
      </c>
      <c r="AT100" s="127" t="s">
        <v>70</v>
      </c>
      <c r="AU100" s="127" t="s">
        <v>79</v>
      </c>
      <c r="AY100" s="120" t="s">
        <v>429</v>
      </c>
      <c r="BK100" s="128">
        <f>SUM(BK101:BK122)</f>
        <v>0</v>
      </c>
    </row>
    <row r="101" spans="2:65" s="1" customFormat="1" ht="33" customHeight="1">
      <c r="B101" s="32"/>
      <c r="C101" s="166" t="s">
        <v>79</v>
      </c>
      <c r="D101" s="166" t="s">
        <v>780</v>
      </c>
      <c r="E101" s="167" t="s">
        <v>2965</v>
      </c>
      <c r="F101" s="168" t="s">
        <v>2966</v>
      </c>
      <c r="G101" s="169" t="s">
        <v>437</v>
      </c>
      <c r="H101" s="170">
        <v>4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440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2967</v>
      </c>
    </row>
    <row r="102" spans="2:65" s="1" customFormat="1">
      <c r="B102" s="32"/>
      <c r="D102" s="189" t="s">
        <v>2193</v>
      </c>
      <c r="F102" s="190" t="s">
        <v>2968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" customFormat="1" ht="37.9" customHeight="1">
      <c r="B103" s="32"/>
      <c r="C103" s="166" t="s">
        <v>81</v>
      </c>
      <c r="D103" s="166" t="s">
        <v>780</v>
      </c>
      <c r="E103" s="167" t="s">
        <v>2969</v>
      </c>
      <c r="F103" s="168" t="s">
        <v>2970</v>
      </c>
      <c r="G103" s="169" t="s">
        <v>437</v>
      </c>
      <c r="H103" s="170">
        <v>4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2971</v>
      </c>
    </row>
    <row r="104" spans="2:65" s="1" customFormat="1">
      <c r="B104" s="32"/>
      <c r="D104" s="189" t="s">
        <v>2193</v>
      </c>
      <c r="F104" s="190" t="s">
        <v>2972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44.25" customHeight="1">
      <c r="B105" s="32"/>
      <c r="C105" s="166" t="s">
        <v>97</v>
      </c>
      <c r="D105" s="166" t="s">
        <v>780</v>
      </c>
      <c r="E105" s="167" t="s">
        <v>2973</v>
      </c>
      <c r="F105" s="168" t="s">
        <v>2974</v>
      </c>
      <c r="G105" s="169" t="s">
        <v>752</v>
      </c>
      <c r="H105" s="170">
        <v>24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440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440</v>
      </c>
      <c r="BM105" s="143" t="s">
        <v>2975</v>
      </c>
    </row>
    <row r="106" spans="2:65" s="1" customFormat="1">
      <c r="B106" s="32"/>
      <c r="D106" s="189" t="s">
        <v>2193</v>
      </c>
      <c r="F106" s="190" t="s">
        <v>2976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3" customFormat="1">
      <c r="B107" s="152"/>
      <c r="D107" s="146" t="s">
        <v>442</v>
      </c>
      <c r="E107" s="153" t="s">
        <v>19</v>
      </c>
      <c r="F107" s="154" t="s">
        <v>2977</v>
      </c>
      <c r="H107" s="155">
        <v>24</v>
      </c>
      <c r="I107" s="156"/>
      <c r="L107" s="152"/>
      <c r="M107" s="157"/>
      <c r="T107" s="158"/>
      <c r="AT107" s="153" t="s">
        <v>442</v>
      </c>
      <c r="AU107" s="153" t="s">
        <v>81</v>
      </c>
      <c r="AV107" s="13" t="s">
        <v>81</v>
      </c>
      <c r="AW107" s="13" t="s">
        <v>32</v>
      </c>
      <c r="AX107" s="13" t="s">
        <v>79</v>
      </c>
      <c r="AY107" s="153" t="s">
        <v>429</v>
      </c>
    </row>
    <row r="108" spans="2:65" s="1" customFormat="1" ht="55.5" customHeight="1">
      <c r="B108" s="32"/>
      <c r="C108" s="166" t="s">
        <v>440</v>
      </c>
      <c r="D108" s="166" t="s">
        <v>780</v>
      </c>
      <c r="E108" s="167" t="s">
        <v>2978</v>
      </c>
      <c r="F108" s="168" t="s">
        <v>2979</v>
      </c>
      <c r="G108" s="169" t="s">
        <v>752</v>
      </c>
      <c r="H108" s="170">
        <v>24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2980</v>
      </c>
    </row>
    <row r="109" spans="2:65" s="1" customFormat="1">
      <c r="B109" s="32"/>
      <c r="D109" s="189" t="s">
        <v>2193</v>
      </c>
      <c r="F109" s="190" t="s">
        <v>2981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" customFormat="1" ht="62.65" customHeight="1">
      <c r="B110" s="32"/>
      <c r="C110" s="166" t="s">
        <v>430</v>
      </c>
      <c r="D110" s="166" t="s">
        <v>780</v>
      </c>
      <c r="E110" s="167" t="s">
        <v>2982</v>
      </c>
      <c r="F110" s="168" t="s">
        <v>2983</v>
      </c>
      <c r="G110" s="169" t="s">
        <v>752</v>
      </c>
      <c r="H110" s="170">
        <v>12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2984</v>
      </c>
    </row>
    <row r="111" spans="2:65" s="1" customFormat="1">
      <c r="B111" s="32"/>
      <c r="D111" s="189" t="s">
        <v>2193</v>
      </c>
      <c r="F111" s="190" t="s">
        <v>2985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37.9" customHeight="1">
      <c r="B112" s="32"/>
      <c r="C112" s="166" t="s">
        <v>493</v>
      </c>
      <c r="D112" s="166" t="s">
        <v>780</v>
      </c>
      <c r="E112" s="167" t="s">
        <v>2986</v>
      </c>
      <c r="F112" s="168" t="s">
        <v>2987</v>
      </c>
      <c r="G112" s="169" t="s">
        <v>783</v>
      </c>
      <c r="H112" s="170">
        <v>15</v>
      </c>
      <c r="I112" s="171"/>
      <c r="J112" s="172">
        <f>ROUND(I112*H112,2)</f>
        <v>0</v>
      </c>
      <c r="K112" s="168" t="s">
        <v>2192</v>
      </c>
      <c r="L112" s="32"/>
      <c r="M112" s="173" t="s">
        <v>19</v>
      </c>
      <c r="N112" s="174" t="s">
        <v>42</v>
      </c>
      <c r="P112" s="141">
        <f>O112*H112</f>
        <v>0</v>
      </c>
      <c r="Q112" s="141">
        <v>2E-3</v>
      </c>
      <c r="R112" s="141">
        <f>Q112*H112</f>
        <v>0.03</v>
      </c>
      <c r="S112" s="141">
        <v>0</v>
      </c>
      <c r="T112" s="142">
        <f>S112*H112</f>
        <v>0</v>
      </c>
      <c r="AR112" s="143" t="s">
        <v>440</v>
      </c>
      <c r="AT112" s="143" t="s">
        <v>780</v>
      </c>
      <c r="AU112" s="143" t="s">
        <v>81</v>
      </c>
      <c r="AY112" s="17" t="s">
        <v>429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7" t="s">
        <v>79</v>
      </c>
      <c r="BK112" s="144">
        <f>ROUND(I112*H112,2)</f>
        <v>0</v>
      </c>
      <c r="BL112" s="17" t="s">
        <v>440</v>
      </c>
      <c r="BM112" s="143" t="s">
        <v>2988</v>
      </c>
    </row>
    <row r="113" spans="2:65" s="1" customFormat="1">
      <c r="B113" s="32"/>
      <c r="D113" s="189" t="s">
        <v>2193</v>
      </c>
      <c r="F113" s="190" t="s">
        <v>2989</v>
      </c>
      <c r="I113" s="176"/>
      <c r="L113" s="32"/>
      <c r="M113" s="177"/>
      <c r="T113" s="53"/>
      <c r="AT113" s="17" t="s">
        <v>2193</v>
      </c>
      <c r="AU113" s="17" t="s">
        <v>81</v>
      </c>
    </row>
    <row r="114" spans="2:65" s="13" customFormat="1">
      <c r="B114" s="152"/>
      <c r="D114" s="146" t="s">
        <v>442</v>
      </c>
      <c r="E114" s="153" t="s">
        <v>19</v>
      </c>
      <c r="F114" s="154" t="s">
        <v>2990</v>
      </c>
      <c r="H114" s="155">
        <v>15</v>
      </c>
      <c r="I114" s="156"/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79</v>
      </c>
      <c r="AY114" s="153" t="s">
        <v>429</v>
      </c>
    </row>
    <row r="115" spans="2:65" s="1" customFormat="1" ht="49.15" customHeight="1">
      <c r="B115" s="32"/>
      <c r="C115" s="166" t="s">
        <v>499</v>
      </c>
      <c r="D115" s="166" t="s">
        <v>780</v>
      </c>
      <c r="E115" s="167" t="s">
        <v>2991</v>
      </c>
      <c r="F115" s="168" t="s">
        <v>2992</v>
      </c>
      <c r="G115" s="169" t="s">
        <v>783</v>
      </c>
      <c r="H115" s="170">
        <v>15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440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440</v>
      </c>
      <c r="BM115" s="143" t="s">
        <v>2993</v>
      </c>
    </row>
    <row r="116" spans="2:65" s="1" customFormat="1">
      <c r="B116" s="32"/>
      <c r="D116" s="189" t="s">
        <v>2193</v>
      </c>
      <c r="F116" s="190" t="s">
        <v>2994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" customFormat="1" ht="44.25" customHeight="1">
      <c r="B117" s="32"/>
      <c r="C117" s="166" t="s">
        <v>439</v>
      </c>
      <c r="D117" s="166" t="s">
        <v>780</v>
      </c>
      <c r="E117" s="167" t="s">
        <v>2995</v>
      </c>
      <c r="F117" s="168" t="s">
        <v>2996</v>
      </c>
      <c r="G117" s="169" t="s">
        <v>752</v>
      </c>
      <c r="H117" s="170">
        <v>6</v>
      </c>
      <c r="I117" s="171"/>
      <c r="J117" s="172">
        <f>ROUND(I117*H117,2)</f>
        <v>0</v>
      </c>
      <c r="K117" s="168" t="s">
        <v>2192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440</v>
      </c>
      <c r="AT117" s="143" t="s">
        <v>780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440</v>
      </c>
      <c r="BM117" s="143" t="s">
        <v>2997</v>
      </c>
    </row>
    <row r="118" spans="2:65" s="1" customFormat="1">
      <c r="B118" s="32"/>
      <c r="D118" s="189" t="s">
        <v>2193</v>
      </c>
      <c r="F118" s="190" t="s">
        <v>2998</v>
      </c>
      <c r="I118" s="176"/>
      <c r="L118" s="32"/>
      <c r="M118" s="177"/>
      <c r="T118" s="53"/>
      <c r="AT118" s="17" t="s">
        <v>2193</v>
      </c>
      <c r="AU118" s="17" t="s">
        <v>81</v>
      </c>
    </row>
    <row r="119" spans="2:65" s="13" customFormat="1">
      <c r="B119" s="152"/>
      <c r="D119" s="146" t="s">
        <v>442</v>
      </c>
      <c r="E119" s="153" t="s">
        <v>19</v>
      </c>
      <c r="F119" s="154" t="s">
        <v>2999</v>
      </c>
      <c r="H119" s="155">
        <v>6</v>
      </c>
      <c r="I119" s="156"/>
      <c r="L119" s="152"/>
      <c r="M119" s="157"/>
      <c r="T119" s="158"/>
      <c r="AT119" s="153" t="s">
        <v>442</v>
      </c>
      <c r="AU119" s="153" t="s">
        <v>81</v>
      </c>
      <c r="AV119" s="13" t="s">
        <v>81</v>
      </c>
      <c r="AW119" s="13" t="s">
        <v>32</v>
      </c>
      <c r="AX119" s="13" t="s">
        <v>79</v>
      </c>
      <c r="AY119" s="153" t="s">
        <v>429</v>
      </c>
    </row>
    <row r="120" spans="2:65" s="1" customFormat="1" ht="37.9" customHeight="1">
      <c r="B120" s="32"/>
      <c r="C120" s="166" t="s">
        <v>509</v>
      </c>
      <c r="D120" s="166" t="s">
        <v>780</v>
      </c>
      <c r="E120" s="167" t="s">
        <v>3000</v>
      </c>
      <c r="F120" s="168" t="s">
        <v>3001</v>
      </c>
      <c r="G120" s="169" t="s">
        <v>783</v>
      </c>
      <c r="H120" s="170">
        <v>72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3002</v>
      </c>
    </row>
    <row r="121" spans="2:65" s="1" customFormat="1">
      <c r="B121" s="32"/>
      <c r="D121" s="189" t="s">
        <v>2193</v>
      </c>
      <c r="F121" s="190" t="s">
        <v>3003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3" customFormat="1">
      <c r="B122" s="152"/>
      <c r="D122" s="146" t="s">
        <v>442</v>
      </c>
      <c r="E122" s="153" t="s">
        <v>19</v>
      </c>
      <c r="F122" s="154" t="s">
        <v>3004</v>
      </c>
      <c r="H122" s="155">
        <v>72</v>
      </c>
      <c r="I122" s="156"/>
      <c r="L122" s="152"/>
      <c r="M122" s="157"/>
      <c r="T122" s="158"/>
      <c r="AT122" s="153" t="s">
        <v>442</v>
      </c>
      <c r="AU122" s="153" t="s">
        <v>81</v>
      </c>
      <c r="AV122" s="13" t="s">
        <v>81</v>
      </c>
      <c r="AW122" s="13" t="s">
        <v>32</v>
      </c>
      <c r="AX122" s="13" t="s">
        <v>79</v>
      </c>
      <c r="AY122" s="153" t="s">
        <v>429</v>
      </c>
    </row>
    <row r="123" spans="2:65" s="11" customFormat="1" ht="22.9" customHeight="1">
      <c r="B123" s="119"/>
      <c r="D123" s="120" t="s">
        <v>70</v>
      </c>
      <c r="E123" s="129" t="s">
        <v>97</v>
      </c>
      <c r="F123" s="129" t="s">
        <v>2389</v>
      </c>
      <c r="I123" s="122"/>
      <c r="J123" s="130">
        <f>BK123</f>
        <v>0</v>
      </c>
      <c r="L123" s="119"/>
      <c r="M123" s="124"/>
      <c r="P123" s="125">
        <f>SUM(P124:P125)</f>
        <v>0</v>
      </c>
      <c r="R123" s="125">
        <f>SUM(R124:R125)</f>
        <v>27.539520000000003</v>
      </c>
      <c r="T123" s="126">
        <f>SUM(T124:T125)</f>
        <v>0</v>
      </c>
      <c r="AR123" s="120" t="s">
        <v>79</v>
      </c>
      <c r="AT123" s="127" t="s">
        <v>70</v>
      </c>
      <c r="AU123" s="127" t="s">
        <v>79</v>
      </c>
      <c r="AY123" s="120" t="s">
        <v>429</v>
      </c>
      <c r="BK123" s="128">
        <f>SUM(BK124:BK125)</f>
        <v>0</v>
      </c>
    </row>
    <row r="124" spans="2:65" s="1" customFormat="1" ht="37.9" customHeight="1">
      <c r="B124" s="32"/>
      <c r="C124" s="166" t="s">
        <v>504</v>
      </c>
      <c r="D124" s="166" t="s">
        <v>780</v>
      </c>
      <c r="E124" s="167" t="s">
        <v>3005</v>
      </c>
      <c r="F124" s="168" t="s">
        <v>3006</v>
      </c>
      <c r="G124" s="169" t="s">
        <v>752</v>
      </c>
      <c r="H124" s="170">
        <v>12</v>
      </c>
      <c r="I124" s="171"/>
      <c r="J124" s="172">
        <f>ROUND(I124*H124,2)</f>
        <v>0</v>
      </c>
      <c r="K124" s="168" t="s">
        <v>2192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2.2949600000000001</v>
      </c>
      <c r="R124" s="141">
        <f>Q124*H124</f>
        <v>27.539520000000003</v>
      </c>
      <c r="S124" s="141">
        <v>0</v>
      </c>
      <c r="T124" s="142">
        <f>S124*H124</f>
        <v>0</v>
      </c>
      <c r="AR124" s="143" t="s">
        <v>440</v>
      </c>
      <c r="AT124" s="143" t="s">
        <v>780</v>
      </c>
      <c r="AU124" s="143" t="s">
        <v>81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440</v>
      </c>
      <c r="BM124" s="143" t="s">
        <v>3007</v>
      </c>
    </row>
    <row r="125" spans="2:65" s="1" customFormat="1">
      <c r="B125" s="32"/>
      <c r="D125" s="189" t="s">
        <v>2193</v>
      </c>
      <c r="F125" s="190" t="s">
        <v>3008</v>
      </c>
      <c r="I125" s="176"/>
      <c r="L125" s="32"/>
      <c r="M125" s="177"/>
      <c r="T125" s="53"/>
      <c r="AT125" s="17" t="s">
        <v>2193</v>
      </c>
      <c r="AU125" s="17" t="s">
        <v>81</v>
      </c>
    </row>
    <row r="126" spans="2:65" s="11" customFormat="1" ht="22.9" customHeight="1">
      <c r="B126" s="119"/>
      <c r="D126" s="120" t="s">
        <v>70</v>
      </c>
      <c r="E126" s="129" t="s">
        <v>440</v>
      </c>
      <c r="F126" s="129" t="s">
        <v>2413</v>
      </c>
      <c r="I126" s="122"/>
      <c r="J126" s="130">
        <f>BK126</f>
        <v>0</v>
      </c>
      <c r="L126" s="119"/>
      <c r="M126" s="124"/>
      <c r="P126" s="125">
        <f>SUM(P127:P129)</f>
        <v>0</v>
      </c>
      <c r="R126" s="125">
        <f>SUM(R127:R129)</f>
        <v>0</v>
      </c>
      <c r="T126" s="126">
        <f>SUM(T127:T129)</f>
        <v>0</v>
      </c>
      <c r="AR126" s="120" t="s">
        <v>79</v>
      </c>
      <c r="AT126" s="127" t="s">
        <v>70</v>
      </c>
      <c r="AU126" s="127" t="s">
        <v>79</v>
      </c>
      <c r="AY126" s="120" t="s">
        <v>429</v>
      </c>
      <c r="BK126" s="128">
        <f>SUM(BK127:BK129)</f>
        <v>0</v>
      </c>
    </row>
    <row r="127" spans="2:65" s="1" customFormat="1" ht="24.2" customHeight="1">
      <c r="B127" s="32"/>
      <c r="C127" s="166" t="s">
        <v>525</v>
      </c>
      <c r="D127" s="166" t="s">
        <v>780</v>
      </c>
      <c r="E127" s="167" t="s">
        <v>2808</v>
      </c>
      <c r="F127" s="168" t="s">
        <v>2809</v>
      </c>
      <c r="G127" s="169" t="s">
        <v>783</v>
      </c>
      <c r="H127" s="170">
        <v>8</v>
      </c>
      <c r="I127" s="171"/>
      <c r="J127" s="172">
        <f>ROUND(I127*H127,2)</f>
        <v>0</v>
      </c>
      <c r="K127" s="168" t="s">
        <v>2192</v>
      </c>
      <c r="L127" s="32"/>
      <c r="M127" s="173" t="s">
        <v>19</v>
      </c>
      <c r="N127" s="174" t="s">
        <v>42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440</v>
      </c>
      <c r="AT127" s="143" t="s">
        <v>780</v>
      </c>
      <c r="AU127" s="143" t="s">
        <v>81</v>
      </c>
      <c r="AY127" s="17" t="s">
        <v>429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7" t="s">
        <v>79</v>
      </c>
      <c r="BK127" s="144">
        <f>ROUND(I127*H127,2)</f>
        <v>0</v>
      </c>
      <c r="BL127" s="17" t="s">
        <v>440</v>
      </c>
      <c r="BM127" s="143" t="s">
        <v>2810</v>
      </c>
    </row>
    <row r="128" spans="2:65" s="1" customFormat="1">
      <c r="B128" s="32"/>
      <c r="D128" s="189" t="s">
        <v>2193</v>
      </c>
      <c r="F128" s="190" t="s">
        <v>2811</v>
      </c>
      <c r="I128" s="176"/>
      <c r="L128" s="32"/>
      <c r="M128" s="177"/>
      <c r="T128" s="53"/>
      <c r="AT128" s="17" t="s">
        <v>2193</v>
      </c>
      <c r="AU128" s="17" t="s">
        <v>81</v>
      </c>
    </row>
    <row r="129" spans="2:65" s="13" customFormat="1">
      <c r="B129" s="152"/>
      <c r="D129" s="146" t="s">
        <v>442</v>
      </c>
      <c r="E129" s="153" t="s">
        <v>19</v>
      </c>
      <c r="F129" s="154" t="s">
        <v>3009</v>
      </c>
      <c r="H129" s="155">
        <v>8</v>
      </c>
      <c r="I129" s="156"/>
      <c r="L129" s="152"/>
      <c r="M129" s="157"/>
      <c r="T129" s="158"/>
      <c r="AT129" s="153" t="s">
        <v>442</v>
      </c>
      <c r="AU129" s="153" t="s">
        <v>81</v>
      </c>
      <c r="AV129" s="13" t="s">
        <v>81</v>
      </c>
      <c r="AW129" s="13" t="s">
        <v>32</v>
      </c>
      <c r="AX129" s="13" t="s">
        <v>79</v>
      </c>
      <c r="AY129" s="153" t="s">
        <v>429</v>
      </c>
    </row>
    <row r="130" spans="2:65" s="11" customFormat="1" ht="22.9" customHeight="1">
      <c r="B130" s="119"/>
      <c r="D130" s="120" t="s">
        <v>70</v>
      </c>
      <c r="E130" s="129" t="s">
        <v>509</v>
      </c>
      <c r="F130" s="129" t="s">
        <v>2442</v>
      </c>
      <c r="I130" s="122"/>
      <c r="J130" s="130">
        <f>BK130</f>
        <v>0</v>
      </c>
      <c r="L130" s="119"/>
      <c r="M130" s="124"/>
      <c r="P130" s="125">
        <f>SUM(P131:P156)</f>
        <v>0</v>
      </c>
      <c r="R130" s="125">
        <f>SUM(R131:R156)</f>
        <v>1.5716220000000001</v>
      </c>
      <c r="T130" s="126">
        <f>SUM(T131:T156)</f>
        <v>7.0894399999999997</v>
      </c>
      <c r="AR130" s="120" t="s">
        <v>79</v>
      </c>
      <c r="AT130" s="127" t="s">
        <v>70</v>
      </c>
      <c r="AU130" s="127" t="s">
        <v>79</v>
      </c>
      <c r="AY130" s="120" t="s">
        <v>429</v>
      </c>
      <c r="BK130" s="128">
        <f>SUM(BK131:BK156)</f>
        <v>0</v>
      </c>
    </row>
    <row r="131" spans="2:65" s="1" customFormat="1" ht="33" customHeight="1">
      <c r="B131" s="32"/>
      <c r="C131" s="166" t="s">
        <v>8</v>
      </c>
      <c r="D131" s="166" t="s">
        <v>780</v>
      </c>
      <c r="E131" s="167" t="s">
        <v>3010</v>
      </c>
      <c r="F131" s="168" t="s">
        <v>3011</v>
      </c>
      <c r="G131" s="169" t="s">
        <v>783</v>
      </c>
      <c r="H131" s="170">
        <v>12</v>
      </c>
      <c r="I131" s="171"/>
      <c r="J131" s="172">
        <f>ROUND(I131*H131,2)</f>
        <v>0</v>
      </c>
      <c r="K131" s="168" t="s">
        <v>2192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0</v>
      </c>
      <c r="R131" s="141">
        <f>Q131*H131</f>
        <v>0</v>
      </c>
      <c r="S131" s="141">
        <v>5.0000000000000001E-4</v>
      </c>
      <c r="T131" s="142">
        <f>S131*H131</f>
        <v>6.0000000000000001E-3</v>
      </c>
      <c r="AR131" s="143" t="s">
        <v>440</v>
      </c>
      <c r="AT131" s="143" t="s">
        <v>780</v>
      </c>
      <c r="AU131" s="143" t="s">
        <v>81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440</v>
      </c>
      <c r="BM131" s="143" t="s">
        <v>3012</v>
      </c>
    </row>
    <row r="132" spans="2:65" s="1" customFormat="1">
      <c r="B132" s="32"/>
      <c r="D132" s="189" t="s">
        <v>2193</v>
      </c>
      <c r="F132" s="190" t="s">
        <v>3013</v>
      </c>
      <c r="I132" s="176"/>
      <c r="L132" s="32"/>
      <c r="M132" s="177"/>
      <c r="T132" s="53"/>
      <c r="AT132" s="17" t="s">
        <v>2193</v>
      </c>
      <c r="AU132" s="17" t="s">
        <v>81</v>
      </c>
    </row>
    <row r="133" spans="2:65" s="1" customFormat="1" ht="24.2" customHeight="1">
      <c r="B133" s="32"/>
      <c r="C133" s="166" t="s">
        <v>533</v>
      </c>
      <c r="D133" s="166" t="s">
        <v>780</v>
      </c>
      <c r="E133" s="167" t="s">
        <v>3014</v>
      </c>
      <c r="F133" s="168" t="s">
        <v>3015</v>
      </c>
      <c r="G133" s="169" t="s">
        <v>437</v>
      </c>
      <c r="H133" s="170">
        <v>4</v>
      </c>
      <c r="I133" s="171"/>
      <c r="J133" s="172">
        <f>ROUND(I133*H133,2)</f>
        <v>0</v>
      </c>
      <c r="K133" s="168" t="s">
        <v>2192</v>
      </c>
      <c r="L133" s="32"/>
      <c r="M133" s="173" t="s">
        <v>19</v>
      </c>
      <c r="N133" s="174" t="s">
        <v>42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440</v>
      </c>
      <c r="AT133" s="143" t="s">
        <v>780</v>
      </c>
      <c r="AU133" s="143" t="s">
        <v>81</v>
      </c>
      <c r="AY133" s="17" t="s">
        <v>429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7" t="s">
        <v>79</v>
      </c>
      <c r="BK133" s="144">
        <f>ROUND(I133*H133,2)</f>
        <v>0</v>
      </c>
      <c r="BL133" s="17" t="s">
        <v>440</v>
      </c>
      <c r="BM133" s="143" t="s">
        <v>3016</v>
      </c>
    </row>
    <row r="134" spans="2:65" s="1" customFormat="1">
      <c r="B134" s="32"/>
      <c r="D134" s="189" t="s">
        <v>2193</v>
      </c>
      <c r="F134" s="190" t="s">
        <v>3017</v>
      </c>
      <c r="I134" s="176"/>
      <c r="L134" s="32"/>
      <c r="M134" s="177"/>
      <c r="T134" s="53"/>
      <c r="AT134" s="17" t="s">
        <v>2193</v>
      </c>
      <c r="AU134" s="17" t="s">
        <v>81</v>
      </c>
    </row>
    <row r="135" spans="2:65" s="1" customFormat="1" ht="24.2" customHeight="1">
      <c r="B135" s="32"/>
      <c r="C135" s="166" t="s">
        <v>539</v>
      </c>
      <c r="D135" s="166" t="s">
        <v>780</v>
      </c>
      <c r="E135" s="167" t="s">
        <v>3018</v>
      </c>
      <c r="F135" s="168" t="s">
        <v>3019</v>
      </c>
      <c r="G135" s="169" t="s">
        <v>752</v>
      </c>
      <c r="H135" s="170">
        <v>0.5</v>
      </c>
      <c r="I135" s="171"/>
      <c r="J135" s="172">
        <f>ROUND(I135*H135,2)</f>
        <v>0</v>
      </c>
      <c r="K135" s="168" t="s">
        <v>2192</v>
      </c>
      <c r="L135" s="32"/>
      <c r="M135" s="173" t="s">
        <v>19</v>
      </c>
      <c r="N135" s="174" t="s">
        <v>42</v>
      </c>
      <c r="P135" s="141">
        <f>O135*H135</f>
        <v>0</v>
      </c>
      <c r="Q135" s="141">
        <v>0</v>
      </c>
      <c r="R135" s="141">
        <f>Q135*H135</f>
        <v>0</v>
      </c>
      <c r="S135" s="141">
        <v>1E-3</v>
      </c>
      <c r="T135" s="142">
        <f>S135*H135</f>
        <v>5.0000000000000001E-4</v>
      </c>
      <c r="AR135" s="143" t="s">
        <v>440</v>
      </c>
      <c r="AT135" s="143" t="s">
        <v>780</v>
      </c>
      <c r="AU135" s="143" t="s">
        <v>81</v>
      </c>
      <c r="AY135" s="17" t="s">
        <v>429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7" t="s">
        <v>79</v>
      </c>
      <c r="BK135" s="144">
        <f>ROUND(I135*H135,2)</f>
        <v>0</v>
      </c>
      <c r="BL135" s="17" t="s">
        <v>440</v>
      </c>
      <c r="BM135" s="143" t="s">
        <v>3020</v>
      </c>
    </row>
    <row r="136" spans="2:65" s="1" customFormat="1">
      <c r="B136" s="32"/>
      <c r="D136" s="189" t="s">
        <v>2193</v>
      </c>
      <c r="F136" s="190" t="s">
        <v>3021</v>
      </c>
      <c r="I136" s="176"/>
      <c r="L136" s="32"/>
      <c r="M136" s="177"/>
      <c r="T136" s="53"/>
      <c r="AT136" s="17" t="s">
        <v>2193</v>
      </c>
      <c r="AU136" s="17" t="s">
        <v>81</v>
      </c>
    </row>
    <row r="137" spans="2:65" s="1" customFormat="1" ht="24.2" customHeight="1">
      <c r="B137" s="32"/>
      <c r="C137" s="166" t="s">
        <v>544</v>
      </c>
      <c r="D137" s="166" t="s">
        <v>780</v>
      </c>
      <c r="E137" s="167" t="s">
        <v>3022</v>
      </c>
      <c r="F137" s="168" t="s">
        <v>3023</v>
      </c>
      <c r="G137" s="169" t="s">
        <v>752</v>
      </c>
      <c r="H137" s="170">
        <v>1.2</v>
      </c>
      <c r="I137" s="171"/>
      <c r="J137" s="172">
        <f>ROUND(I137*H137,2)</f>
        <v>0</v>
      </c>
      <c r="K137" s="168" t="s">
        <v>2192</v>
      </c>
      <c r="L137" s="32"/>
      <c r="M137" s="173" t="s">
        <v>19</v>
      </c>
      <c r="N137" s="174" t="s">
        <v>42</v>
      </c>
      <c r="P137" s="141">
        <f>O137*H137</f>
        <v>0</v>
      </c>
      <c r="Q137" s="141">
        <v>0</v>
      </c>
      <c r="R137" s="141">
        <f>Q137*H137</f>
        <v>0</v>
      </c>
      <c r="S137" s="141">
        <v>1E-3</v>
      </c>
      <c r="T137" s="142">
        <f>S137*H137</f>
        <v>1.1999999999999999E-3</v>
      </c>
      <c r="AR137" s="143" t="s">
        <v>440</v>
      </c>
      <c r="AT137" s="143" t="s">
        <v>780</v>
      </c>
      <c r="AU137" s="143" t="s">
        <v>81</v>
      </c>
      <c r="AY137" s="17" t="s">
        <v>429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7" t="s">
        <v>79</v>
      </c>
      <c r="BK137" s="144">
        <f>ROUND(I137*H137,2)</f>
        <v>0</v>
      </c>
      <c r="BL137" s="17" t="s">
        <v>440</v>
      </c>
      <c r="BM137" s="143" t="s">
        <v>3024</v>
      </c>
    </row>
    <row r="138" spans="2:65" s="1" customFormat="1">
      <c r="B138" s="32"/>
      <c r="D138" s="189" t="s">
        <v>2193</v>
      </c>
      <c r="F138" s="190" t="s">
        <v>3025</v>
      </c>
      <c r="I138" s="176"/>
      <c r="L138" s="32"/>
      <c r="M138" s="177"/>
      <c r="T138" s="53"/>
      <c r="AT138" s="17" t="s">
        <v>2193</v>
      </c>
      <c r="AU138" s="17" t="s">
        <v>81</v>
      </c>
    </row>
    <row r="139" spans="2:65" s="1" customFormat="1" ht="24.2" customHeight="1">
      <c r="B139" s="32"/>
      <c r="C139" s="166" t="s">
        <v>550</v>
      </c>
      <c r="D139" s="166" t="s">
        <v>780</v>
      </c>
      <c r="E139" s="167" t="s">
        <v>3026</v>
      </c>
      <c r="F139" s="168" t="s">
        <v>3027</v>
      </c>
      <c r="G139" s="169" t="s">
        <v>752</v>
      </c>
      <c r="H139" s="170">
        <v>2.76</v>
      </c>
      <c r="I139" s="171"/>
      <c r="J139" s="172">
        <f>ROUND(I139*H139,2)</f>
        <v>0</v>
      </c>
      <c r="K139" s="168" t="s">
        <v>2192</v>
      </c>
      <c r="L139" s="32"/>
      <c r="M139" s="173" t="s">
        <v>19</v>
      </c>
      <c r="N139" s="174" t="s">
        <v>42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440</v>
      </c>
      <c r="AT139" s="143" t="s">
        <v>780</v>
      </c>
      <c r="AU139" s="143" t="s">
        <v>81</v>
      </c>
      <c r="AY139" s="17" t="s">
        <v>429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7" t="s">
        <v>79</v>
      </c>
      <c r="BK139" s="144">
        <f>ROUND(I139*H139,2)</f>
        <v>0</v>
      </c>
      <c r="BL139" s="17" t="s">
        <v>440</v>
      </c>
      <c r="BM139" s="143" t="s">
        <v>3028</v>
      </c>
    </row>
    <row r="140" spans="2:65" s="1" customFormat="1">
      <c r="B140" s="32"/>
      <c r="D140" s="189" t="s">
        <v>2193</v>
      </c>
      <c r="F140" s="190" t="s">
        <v>3029</v>
      </c>
      <c r="I140" s="176"/>
      <c r="L140" s="32"/>
      <c r="M140" s="177"/>
      <c r="T140" s="53"/>
      <c r="AT140" s="17" t="s">
        <v>2193</v>
      </c>
      <c r="AU140" s="17" t="s">
        <v>81</v>
      </c>
    </row>
    <row r="141" spans="2:65" s="1" customFormat="1" ht="24.2" customHeight="1">
      <c r="B141" s="32"/>
      <c r="C141" s="166" t="s">
        <v>562</v>
      </c>
      <c r="D141" s="166" t="s">
        <v>780</v>
      </c>
      <c r="E141" s="167" t="s">
        <v>3030</v>
      </c>
      <c r="F141" s="168" t="s">
        <v>3031</v>
      </c>
      <c r="G141" s="169" t="s">
        <v>752</v>
      </c>
      <c r="H141" s="170">
        <v>2.76</v>
      </c>
      <c r="I141" s="171"/>
      <c r="J141" s="172">
        <f>ROUND(I141*H141,2)</f>
        <v>0</v>
      </c>
      <c r="K141" s="168" t="s">
        <v>2192</v>
      </c>
      <c r="L141" s="32"/>
      <c r="M141" s="173" t="s">
        <v>19</v>
      </c>
      <c r="N141" s="174" t="s">
        <v>42</v>
      </c>
      <c r="P141" s="141">
        <f>O141*H141</f>
        <v>0</v>
      </c>
      <c r="Q141" s="141">
        <v>0.50375000000000003</v>
      </c>
      <c r="R141" s="141">
        <f>Q141*H141</f>
        <v>1.39035</v>
      </c>
      <c r="S141" s="141">
        <v>2.5</v>
      </c>
      <c r="T141" s="142">
        <f>S141*H141</f>
        <v>6.8999999999999995</v>
      </c>
      <c r="AR141" s="143" t="s">
        <v>440</v>
      </c>
      <c r="AT141" s="143" t="s">
        <v>780</v>
      </c>
      <c r="AU141" s="143" t="s">
        <v>81</v>
      </c>
      <c r="AY141" s="17" t="s">
        <v>429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7" t="s">
        <v>79</v>
      </c>
      <c r="BK141" s="144">
        <f>ROUND(I141*H141,2)</f>
        <v>0</v>
      </c>
      <c r="BL141" s="17" t="s">
        <v>440</v>
      </c>
      <c r="BM141" s="143" t="s">
        <v>3032</v>
      </c>
    </row>
    <row r="142" spans="2:65" s="1" customFormat="1">
      <c r="B142" s="32"/>
      <c r="D142" s="189" t="s">
        <v>2193</v>
      </c>
      <c r="F142" s="190" t="s">
        <v>3033</v>
      </c>
      <c r="I142" s="176"/>
      <c r="L142" s="32"/>
      <c r="M142" s="177"/>
      <c r="T142" s="53"/>
      <c r="AT142" s="17" t="s">
        <v>2193</v>
      </c>
      <c r="AU142" s="17" t="s">
        <v>81</v>
      </c>
    </row>
    <row r="143" spans="2:65" s="13" customFormat="1" ht="22.5">
      <c r="B143" s="152"/>
      <c r="D143" s="146" t="s">
        <v>442</v>
      </c>
      <c r="E143" s="153" t="s">
        <v>19</v>
      </c>
      <c r="F143" s="154" t="s">
        <v>3034</v>
      </c>
      <c r="H143" s="155">
        <v>2.76</v>
      </c>
      <c r="I143" s="156"/>
      <c r="L143" s="152"/>
      <c r="M143" s="157"/>
      <c r="T143" s="158"/>
      <c r="AT143" s="153" t="s">
        <v>442</v>
      </c>
      <c r="AU143" s="153" t="s">
        <v>81</v>
      </c>
      <c r="AV143" s="13" t="s">
        <v>81</v>
      </c>
      <c r="AW143" s="13" t="s">
        <v>32</v>
      </c>
      <c r="AX143" s="13" t="s">
        <v>79</v>
      </c>
      <c r="AY143" s="153" t="s">
        <v>429</v>
      </c>
    </row>
    <row r="144" spans="2:65" s="1" customFormat="1" ht="37.9" customHeight="1">
      <c r="B144" s="32"/>
      <c r="C144" s="166" t="s">
        <v>572</v>
      </c>
      <c r="D144" s="166" t="s">
        <v>780</v>
      </c>
      <c r="E144" s="167" t="s">
        <v>3035</v>
      </c>
      <c r="F144" s="168" t="s">
        <v>3036</v>
      </c>
      <c r="G144" s="169" t="s">
        <v>783</v>
      </c>
      <c r="H144" s="170">
        <v>7.8</v>
      </c>
      <c r="I144" s="171"/>
      <c r="J144" s="172">
        <f>ROUND(I144*H144,2)</f>
        <v>0</v>
      </c>
      <c r="K144" s="168" t="s">
        <v>2192</v>
      </c>
      <c r="L144" s="32"/>
      <c r="M144" s="173" t="s">
        <v>19</v>
      </c>
      <c r="N144" s="174" t="s">
        <v>42</v>
      </c>
      <c r="P144" s="141">
        <f>O144*H144</f>
        <v>0</v>
      </c>
      <c r="Q144" s="141">
        <v>0</v>
      </c>
      <c r="R144" s="141">
        <f>Q144*H144</f>
        <v>0</v>
      </c>
      <c r="S144" s="141">
        <v>2.3300000000000001E-2</v>
      </c>
      <c r="T144" s="142">
        <f>S144*H144</f>
        <v>0.18174000000000001</v>
      </c>
      <c r="AR144" s="143" t="s">
        <v>440</v>
      </c>
      <c r="AT144" s="143" t="s">
        <v>780</v>
      </c>
      <c r="AU144" s="143" t="s">
        <v>81</v>
      </c>
      <c r="AY144" s="17" t="s">
        <v>429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7" t="s">
        <v>79</v>
      </c>
      <c r="BK144" s="144">
        <f>ROUND(I144*H144,2)</f>
        <v>0</v>
      </c>
      <c r="BL144" s="17" t="s">
        <v>440</v>
      </c>
      <c r="BM144" s="143" t="s">
        <v>3037</v>
      </c>
    </row>
    <row r="145" spans="2:65" s="1" customFormat="1">
      <c r="B145" s="32"/>
      <c r="D145" s="189" t="s">
        <v>2193</v>
      </c>
      <c r="F145" s="190" t="s">
        <v>3038</v>
      </c>
      <c r="I145" s="176"/>
      <c r="L145" s="32"/>
      <c r="M145" s="177"/>
      <c r="T145" s="53"/>
      <c r="AT145" s="17" t="s">
        <v>2193</v>
      </c>
      <c r="AU145" s="17" t="s">
        <v>81</v>
      </c>
    </row>
    <row r="146" spans="2:65" s="1" customFormat="1" ht="37.9" customHeight="1">
      <c r="B146" s="32"/>
      <c r="C146" s="166" t="s">
        <v>577</v>
      </c>
      <c r="D146" s="166" t="s">
        <v>780</v>
      </c>
      <c r="E146" s="167" t="s">
        <v>3039</v>
      </c>
      <c r="F146" s="168" t="s">
        <v>3040</v>
      </c>
      <c r="G146" s="169" t="s">
        <v>783</v>
      </c>
      <c r="H146" s="170">
        <v>7.8</v>
      </c>
      <c r="I146" s="171"/>
      <c r="J146" s="172">
        <f>ROUND(I146*H146,2)</f>
        <v>0</v>
      </c>
      <c r="K146" s="168" t="s">
        <v>2192</v>
      </c>
      <c r="L146" s="32"/>
      <c r="M146" s="173" t="s">
        <v>19</v>
      </c>
      <c r="N146" s="174" t="s">
        <v>42</v>
      </c>
      <c r="P146" s="141">
        <f>O146*H146</f>
        <v>0</v>
      </c>
      <c r="Q146" s="141">
        <v>2.324E-2</v>
      </c>
      <c r="R146" s="141">
        <f>Q146*H146</f>
        <v>0.18127199999999999</v>
      </c>
      <c r="S146" s="141">
        <v>0</v>
      </c>
      <c r="T146" s="142">
        <f>S146*H146</f>
        <v>0</v>
      </c>
      <c r="AR146" s="143" t="s">
        <v>440</v>
      </c>
      <c r="AT146" s="143" t="s">
        <v>780</v>
      </c>
      <c r="AU146" s="143" t="s">
        <v>81</v>
      </c>
      <c r="AY146" s="17" t="s">
        <v>429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7" t="s">
        <v>79</v>
      </c>
      <c r="BK146" s="144">
        <f>ROUND(I146*H146,2)</f>
        <v>0</v>
      </c>
      <c r="BL146" s="17" t="s">
        <v>440</v>
      </c>
      <c r="BM146" s="143" t="s">
        <v>3041</v>
      </c>
    </row>
    <row r="147" spans="2:65" s="1" customFormat="1">
      <c r="B147" s="32"/>
      <c r="D147" s="189" t="s">
        <v>2193</v>
      </c>
      <c r="F147" s="190" t="s">
        <v>3042</v>
      </c>
      <c r="I147" s="176"/>
      <c r="L147" s="32"/>
      <c r="M147" s="177"/>
      <c r="T147" s="53"/>
      <c r="AT147" s="17" t="s">
        <v>2193</v>
      </c>
      <c r="AU147" s="17" t="s">
        <v>81</v>
      </c>
    </row>
    <row r="148" spans="2:65" s="13" customFormat="1">
      <c r="B148" s="152"/>
      <c r="D148" s="146" t="s">
        <v>442</v>
      </c>
      <c r="E148" s="153" t="s">
        <v>19</v>
      </c>
      <c r="F148" s="154" t="s">
        <v>3043</v>
      </c>
      <c r="H148" s="155">
        <v>7.8</v>
      </c>
      <c r="I148" s="156"/>
      <c r="L148" s="152"/>
      <c r="M148" s="157"/>
      <c r="T148" s="158"/>
      <c r="AT148" s="153" t="s">
        <v>442</v>
      </c>
      <c r="AU148" s="153" t="s">
        <v>81</v>
      </c>
      <c r="AV148" s="13" t="s">
        <v>81</v>
      </c>
      <c r="AW148" s="13" t="s">
        <v>32</v>
      </c>
      <c r="AX148" s="13" t="s">
        <v>79</v>
      </c>
      <c r="AY148" s="153" t="s">
        <v>429</v>
      </c>
    </row>
    <row r="149" spans="2:65" s="1" customFormat="1" ht="33" customHeight="1">
      <c r="B149" s="32"/>
      <c r="C149" s="166" t="s">
        <v>462</v>
      </c>
      <c r="D149" s="166" t="s">
        <v>780</v>
      </c>
      <c r="E149" s="167" t="s">
        <v>3044</v>
      </c>
      <c r="F149" s="168" t="s">
        <v>3045</v>
      </c>
      <c r="G149" s="169" t="s">
        <v>783</v>
      </c>
      <c r="H149" s="170">
        <v>7.8</v>
      </c>
      <c r="I149" s="171"/>
      <c r="J149" s="172">
        <f>ROUND(I149*H149,2)</f>
        <v>0</v>
      </c>
      <c r="K149" s="168" t="s">
        <v>2192</v>
      </c>
      <c r="L149" s="32"/>
      <c r="M149" s="173" t="s">
        <v>19</v>
      </c>
      <c r="N149" s="174" t="s">
        <v>42</v>
      </c>
      <c r="P149" s="141">
        <f>O149*H149</f>
        <v>0</v>
      </c>
      <c r="Q149" s="141">
        <v>0</v>
      </c>
      <c r="R149" s="141">
        <f>Q149*H149</f>
        <v>0</v>
      </c>
      <c r="S149" s="141">
        <v>0</v>
      </c>
      <c r="T149" s="142">
        <f>S149*H149</f>
        <v>0</v>
      </c>
      <c r="AR149" s="143" t="s">
        <v>440</v>
      </c>
      <c r="AT149" s="143" t="s">
        <v>780</v>
      </c>
      <c r="AU149" s="143" t="s">
        <v>81</v>
      </c>
      <c r="AY149" s="17" t="s">
        <v>429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7" t="s">
        <v>79</v>
      </c>
      <c r="BK149" s="144">
        <f>ROUND(I149*H149,2)</f>
        <v>0</v>
      </c>
      <c r="BL149" s="17" t="s">
        <v>440</v>
      </c>
      <c r="BM149" s="143" t="s">
        <v>3046</v>
      </c>
    </row>
    <row r="150" spans="2:65" s="1" customFormat="1">
      <c r="B150" s="32"/>
      <c r="D150" s="189" t="s">
        <v>2193</v>
      </c>
      <c r="F150" s="190" t="s">
        <v>3047</v>
      </c>
      <c r="I150" s="176"/>
      <c r="L150" s="32"/>
      <c r="M150" s="177"/>
      <c r="T150" s="53"/>
      <c r="AT150" s="17" t="s">
        <v>2193</v>
      </c>
      <c r="AU150" s="17" t="s">
        <v>81</v>
      </c>
    </row>
    <row r="151" spans="2:65" s="1" customFormat="1" ht="33" customHeight="1">
      <c r="B151" s="32"/>
      <c r="C151" s="166" t="s">
        <v>7</v>
      </c>
      <c r="D151" s="166" t="s">
        <v>780</v>
      </c>
      <c r="E151" s="167" t="s">
        <v>3048</v>
      </c>
      <c r="F151" s="168" t="s">
        <v>3049</v>
      </c>
      <c r="G151" s="169" t="s">
        <v>783</v>
      </c>
      <c r="H151" s="170">
        <v>7.8</v>
      </c>
      <c r="I151" s="171"/>
      <c r="J151" s="172">
        <f>ROUND(I151*H151,2)</f>
        <v>0</v>
      </c>
      <c r="K151" s="168" t="s">
        <v>2192</v>
      </c>
      <c r="L151" s="32"/>
      <c r="M151" s="173" t="s">
        <v>19</v>
      </c>
      <c r="N151" s="174" t="s">
        <v>42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440</v>
      </c>
      <c r="AT151" s="143" t="s">
        <v>780</v>
      </c>
      <c r="AU151" s="143" t="s">
        <v>81</v>
      </c>
      <c r="AY151" s="17" t="s">
        <v>429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7" t="s">
        <v>79</v>
      </c>
      <c r="BK151" s="144">
        <f>ROUND(I151*H151,2)</f>
        <v>0</v>
      </c>
      <c r="BL151" s="17" t="s">
        <v>440</v>
      </c>
      <c r="BM151" s="143" t="s">
        <v>3050</v>
      </c>
    </row>
    <row r="152" spans="2:65" s="1" customFormat="1">
      <c r="B152" s="32"/>
      <c r="D152" s="189" t="s">
        <v>2193</v>
      </c>
      <c r="F152" s="190" t="s">
        <v>3051</v>
      </c>
      <c r="I152" s="176"/>
      <c r="L152" s="32"/>
      <c r="M152" s="177"/>
      <c r="T152" s="53"/>
      <c r="AT152" s="17" t="s">
        <v>2193</v>
      </c>
      <c r="AU152" s="17" t="s">
        <v>81</v>
      </c>
    </row>
    <row r="153" spans="2:65" s="1" customFormat="1" ht="37.9" customHeight="1">
      <c r="B153" s="32"/>
      <c r="C153" s="166" t="s">
        <v>589</v>
      </c>
      <c r="D153" s="166" t="s">
        <v>780</v>
      </c>
      <c r="E153" s="167" t="s">
        <v>3052</v>
      </c>
      <c r="F153" s="168" t="s">
        <v>3053</v>
      </c>
      <c r="G153" s="169" t="s">
        <v>783</v>
      </c>
      <c r="H153" s="170">
        <v>7.8</v>
      </c>
      <c r="I153" s="171"/>
      <c r="J153" s="172">
        <f>ROUND(I153*H153,2)</f>
        <v>0</v>
      </c>
      <c r="K153" s="168" t="s">
        <v>2192</v>
      </c>
      <c r="L153" s="32"/>
      <c r="M153" s="173" t="s">
        <v>19</v>
      </c>
      <c r="N153" s="174" t="s">
        <v>42</v>
      </c>
      <c r="P153" s="141">
        <f>O153*H153</f>
        <v>0</v>
      </c>
      <c r="Q153" s="141">
        <v>0</v>
      </c>
      <c r="R153" s="141">
        <f>Q153*H153</f>
        <v>0</v>
      </c>
      <c r="S153" s="141">
        <v>0</v>
      </c>
      <c r="T153" s="142">
        <f>S153*H153</f>
        <v>0</v>
      </c>
      <c r="AR153" s="143" t="s">
        <v>440</v>
      </c>
      <c r="AT153" s="143" t="s">
        <v>780</v>
      </c>
      <c r="AU153" s="143" t="s">
        <v>81</v>
      </c>
      <c r="AY153" s="17" t="s">
        <v>429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7" t="s">
        <v>79</v>
      </c>
      <c r="BK153" s="144">
        <f>ROUND(I153*H153,2)</f>
        <v>0</v>
      </c>
      <c r="BL153" s="17" t="s">
        <v>440</v>
      </c>
      <c r="BM153" s="143" t="s">
        <v>3054</v>
      </c>
    </row>
    <row r="154" spans="2:65" s="1" customFormat="1">
      <c r="B154" s="32"/>
      <c r="D154" s="189" t="s">
        <v>2193</v>
      </c>
      <c r="F154" s="190" t="s">
        <v>3055</v>
      </c>
      <c r="I154" s="176"/>
      <c r="L154" s="32"/>
      <c r="M154" s="177"/>
      <c r="T154" s="53"/>
      <c r="AT154" s="17" t="s">
        <v>2193</v>
      </c>
      <c r="AU154" s="17" t="s">
        <v>81</v>
      </c>
    </row>
    <row r="155" spans="2:65" s="1" customFormat="1" ht="37.9" customHeight="1">
      <c r="B155" s="32"/>
      <c r="C155" s="166" t="s">
        <v>593</v>
      </c>
      <c r="D155" s="166" t="s">
        <v>780</v>
      </c>
      <c r="E155" s="167" t="s">
        <v>3056</v>
      </c>
      <c r="F155" s="168" t="s">
        <v>3057</v>
      </c>
      <c r="G155" s="169" t="s">
        <v>783</v>
      </c>
      <c r="H155" s="170">
        <v>7.8</v>
      </c>
      <c r="I155" s="171"/>
      <c r="J155" s="172">
        <f>ROUND(I155*H155,2)</f>
        <v>0</v>
      </c>
      <c r="K155" s="168" t="s">
        <v>2192</v>
      </c>
      <c r="L155" s="32"/>
      <c r="M155" s="173" t="s">
        <v>19</v>
      </c>
      <c r="N155" s="174" t="s">
        <v>42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440</v>
      </c>
      <c r="AT155" s="143" t="s">
        <v>780</v>
      </c>
      <c r="AU155" s="143" t="s">
        <v>81</v>
      </c>
      <c r="AY155" s="17" t="s">
        <v>429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7" t="s">
        <v>79</v>
      </c>
      <c r="BK155" s="144">
        <f>ROUND(I155*H155,2)</f>
        <v>0</v>
      </c>
      <c r="BL155" s="17" t="s">
        <v>440</v>
      </c>
      <c r="BM155" s="143" t="s">
        <v>3058</v>
      </c>
    </row>
    <row r="156" spans="2:65" s="1" customFormat="1">
      <c r="B156" s="32"/>
      <c r="D156" s="189" t="s">
        <v>2193</v>
      </c>
      <c r="F156" s="190" t="s">
        <v>3059</v>
      </c>
      <c r="I156" s="176"/>
      <c r="L156" s="32"/>
      <c r="M156" s="177"/>
      <c r="T156" s="53"/>
      <c r="AT156" s="17" t="s">
        <v>2193</v>
      </c>
      <c r="AU156" s="17" t="s">
        <v>81</v>
      </c>
    </row>
    <row r="157" spans="2:65" s="11" customFormat="1" ht="22.9" customHeight="1">
      <c r="B157" s="119"/>
      <c r="D157" s="120" t="s">
        <v>70</v>
      </c>
      <c r="E157" s="129" t="s">
        <v>2457</v>
      </c>
      <c r="F157" s="129" t="s">
        <v>2458</v>
      </c>
      <c r="I157" s="122"/>
      <c r="J157" s="130">
        <f>BK157</f>
        <v>0</v>
      </c>
      <c r="L157" s="119"/>
      <c r="M157" s="124"/>
      <c r="P157" s="125">
        <f>SUM(P158:P161)</f>
        <v>0</v>
      </c>
      <c r="R157" s="125">
        <f>SUM(R158:R161)</f>
        <v>0</v>
      </c>
      <c r="T157" s="126">
        <f>SUM(T158:T161)</f>
        <v>0</v>
      </c>
      <c r="AR157" s="120" t="s">
        <v>79</v>
      </c>
      <c r="AT157" s="127" t="s">
        <v>70</v>
      </c>
      <c r="AU157" s="127" t="s">
        <v>79</v>
      </c>
      <c r="AY157" s="120" t="s">
        <v>429</v>
      </c>
      <c r="BK157" s="128">
        <f>SUM(BK158:BK161)</f>
        <v>0</v>
      </c>
    </row>
    <row r="158" spans="2:65" s="1" customFormat="1" ht="44.25" customHeight="1">
      <c r="B158" s="32"/>
      <c r="C158" s="166" t="s">
        <v>584</v>
      </c>
      <c r="D158" s="166" t="s">
        <v>780</v>
      </c>
      <c r="E158" s="167" t="s">
        <v>2459</v>
      </c>
      <c r="F158" s="168" t="s">
        <v>2460</v>
      </c>
      <c r="G158" s="169" t="s">
        <v>719</v>
      </c>
      <c r="H158" s="170">
        <v>29.140999999999998</v>
      </c>
      <c r="I158" s="171"/>
      <c r="J158" s="172">
        <f>ROUND(I158*H158,2)</f>
        <v>0</v>
      </c>
      <c r="K158" s="168" t="s">
        <v>2192</v>
      </c>
      <c r="L158" s="32"/>
      <c r="M158" s="173" t="s">
        <v>19</v>
      </c>
      <c r="N158" s="174" t="s">
        <v>42</v>
      </c>
      <c r="P158" s="141">
        <f>O158*H158</f>
        <v>0</v>
      </c>
      <c r="Q158" s="141">
        <v>0</v>
      </c>
      <c r="R158" s="141">
        <f>Q158*H158</f>
        <v>0</v>
      </c>
      <c r="S158" s="141">
        <v>0</v>
      </c>
      <c r="T158" s="142">
        <f>S158*H158</f>
        <v>0</v>
      </c>
      <c r="AR158" s="143" t="s">
        <v>440</v>
      </c>
      <c r="AT158" s="143" t="s">
        <v>780</v>
      </c>
      <c r="AU158" s="143" t="s">
        <v>81</v>
      </c>
      <c r="AY158" s="17" t="s">
        <v>429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7" t="s">
        <v>79</v>
      </c>
      <c r="BK158" s="144">
        <f>ROUND(I158*H158,2)</f>
        <v>0</v>
      </c>
      <c r="BL158" s="17" t="s">
        <v>440</v>
      </c>
      <c r="BM158" s="143" t="s">
        <v>2874</v>
      </c>
    </row>
    <row r="159" spans="2:65" s="1" customFormat="1">
      <c r="B159" s="32"/>
      <c r="D159" s="189" t="s">
        <v>2193</v>
      </c>
      <c r="F159" s="190" t="s">
        <v>2462</v>
      </c>
      <c r="I159" s="176"/>
      <c r="L159" s="32"/>
      <c r="M159" s="177"/>
      <c r="T159" s="53"/>
      <c r="AT159" s="17" t="s">
        <v>2193</v>
      </c>
      <c r="AU159" s="17" t="s">
        <v>81</v>
      </c>
    </row>
    <row r="160" spans="2:65" s="1" customFormat="1" ht="55.5" customHeight="1">
      <c r="B160" s="32"/>
      <c r="C160" s="166" t="s">
        <v>600</v>
      </c>
      <c r="D160" s="166" t="s">
        <v>780</v>
      </c>
      <c r="E160" s="167" t="s">
        <v>2463</v>
      </c>
      <c r="F160" s="168" t="s">
        <v>2464</v>
      </c>
      <c r="G160" s="169" t="s">
        <v>719</v>
      </c>
      <c r="H160" s="170">
        <v>29.140999999999998</v>
      </c>
      <c r="I160" s="171"/>
      <c r="J160" s="172">
        <f>ROUND(I160*H160,2)</f>
        <v>0</v>
      </c>
      <c r="K160" s="168" t="s">
        <v>2192</v>
      </c>
      <c r="L160" s="32"/>
      <c r="M160" s="173" t="s">
        <v>19</v>
      </c>
      <c r="N160" s="174" t="s">
        <v>42</v>
      </c>
      <c r="P160" s="141">
        <f>O160*H160</f>
        <v>0</v>
      </c>
      <c r="Q160" s="141">
        <v>0</v>
      </c>
      <c r="R160" s="141">
        <f>Q160*H160</f>
        <v>0</v>
      </c>
      <c r="S160" s="141">
        <v>0</v>
      </c>
      <c r="T160" s="142">
        <f>S160*H160</f>
        <v>0</v>
      </c>
      <c r="AR160" s="143" t="s">
        <v>440</v>
      </c>
      <c r="AT160" s="143" t="s">
        <v>780</v>
      </c>
      <c r="AU160" s="143" t="s">
        <v>81</v>
      </c>
      <c r="AY160" s="17" t="s">
        <v>429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7" t="s">
        <v>79</v>
      </c>
      <c r="BK160" s="144">
        <f>ROUND(I160*H160,2)</f>
        <v>0</v>
      </c>
      <c r="BL160" s="17" t="s">
        <v>440</v>
      </c>
      <c r="BM160" s="143" t="s">
        <v>3060</v>
      </c>
    </row>
    <row r="161" spans="2:65" s="1" customFormat="1">
      <c r="B161" s="32"/>
      <c r="D161" s="189" t="s">
        <v>2193</v>
      </c>
      <c r="F161" s="190" t="s">
        <v>2466</v>
      </c>
      <c r="I161" s="176"/>
      <c r="L161" s="32"/>
      <c r="M161" s="177"/>
      <c r="T161" s="53"/>
      <c r="AT161" s="17" t="s">
        <v>2193</v>
      </c>
      <c r="AU161" s="17" t="s">
        <v>81</v>
      </c>
    </row>
    <row r="162" spans="2:65" s="11" customFormat="1" ht="25.9" customHeight="1">
      <c r="B162" s="119"/>
      <c r="D162" s="120" t="s">
        <v>70</v>
      </c>
      <c r="E162" s="121" t="s">
        <v>2908</v>
      </c>
      <c r="F162" s="121" t="s">
        <v>2909</v>
      </c>
      <c r="I162" s="122"/>
      <c r="J162" s="123">
        <f>BK162</f>
        <v>0</v>
      </c>
      <c r="L162" s="119"/>
      <c r="M162" s="124"/>
      <c r="P162" s="125">
        <f>SUM(P163:P165)</f>
        <v>0</v>
      </c>
      <c r="R162" s="125">
        <f>SUM(R163:R165)</f>
        <v>0</v>
      </c>
      <c r="T162" s="126">
        <f>SUM(T163:T165)</f>
        <v>0</v>
      </c>
      <c r="AR162" s="120" t="s">
        <v>440</v>
      </c>
      <c r="AT162" s="127" t="s">
        <v>70</v>
      </c>
      <c r="AU162" s="127" t="s">
        <v>71</v>
      </c>
      <c r="AY162" s="120" t="s">
        <v>429</v>
      </c>
      <c r="BK162" s="128">
        <f>SUM(BK163:BK165)</f>
        <v>0</v>
      </c>
    </row>
    <row r="163" spans="2:65" s="1" customFormat="1" ht="37.9" customHeight="1">
      <c r="B163" s="32"/>
      <c r="C163" s="166" t="s">
        <v>604</v>
      </c>
      <c r="D163" s="166" t="s">
        <v>780</v>
      </c>
      <c r="E163" s="167" t="s">
        <v>2910</v>
      </c>
      <c r="F163" s="168" t="s">
        <v>2911</v>
      </c>
      <c r="G163" s="169" t="s">
        <v>2183</v>
      </c>
      <c r="H163" s="170">
        <v>40</v>
      </c>
      <c r="I163" s="171"/>
      <c r="J163" s="172">
        <f>ROUND(I163*H163,2)</f>
        <v>0</v>
      </c>
      <c r="K163" s="168" t="s">
        <v>2192</v>
      </c>
      <c r="L163" s="32"/>
      <c r="M163" s="173" t="s">
        <v>19</v>
      </c>
      <c r="N163" s="174" t="s">
        <v>42</v>
      </c>
      <c r="P163" s="141">
        <f>O163*H163</f>
        <v>0</v>
      </c>
      <c r="Q163" s="141">
        <v>0</v>
      </c>
      <c r="R163" s="141">
        <f>Q163*H163</f>
        <v>0</v>
      </c>
      <c r="S163" s="141">
        <v>0</v>
      </c>
      <c r="T163" s="142">
        <f>S163*H163</f>
        <v>0</v>
      </c>
      <c r="AR163" s="143" t="s">
        <v>1177</v>
      </c>
      <c r="AT163" s="143" t="s">
        <v>780</v>
      </c>
      <c r="AU163" s="143" t="s">
        <v>79</v>
      </c>
      <c r="AY163" s="17" t="s">
        <v>429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7" t="s">
        <v>79</v>
      </c>
      <c r="BK163" s="144">
        <f>ROUND(I163*H163,2)</f>
        <v>0</v>
      </c>
      <c r="BL163" s="17" t="s">
        <v>1177</v>
      </c>
      <c r="BM163" s="143" t="s">
        <v>3061</v>
      </c>
    </row>
    <row r="164" spans="2:65" s="1" customFormat="1">
      <c r="B164" s="32"/>
      <c r="D164" s="189" t="s">
        <v>2193</v>
      </c>
      <c r="F164" s="190" t="s">
        <v>2913</v>
      </c>
      <c r="I164" s="176"/>
      <c r="L164" s="32"/>
      <c r="M164" s="177"/>
      <c r="T164" s="53"/>
      <c r="AT164" s="17" t="s">
        <v>2193</v>
      </c>
      <c r="AU164" s="17" t="s">
        <v>79</v>
      </c>
    </row>
    <row r="165" spans="2:65" s="13" customFormat="1">
      <c r="B165" s="152"/>
      <c r="D165" s="146" t="s">
        <v>442</v>
      </c>
      <c r="E165" s="153" t="s">
        <v>19</v>
      </c>
      <c r="F165" s="154" t="s">
        <v>3062</v>
      </c>
      <c r="H165" s="155">
        <v>40</v>
      </c>
      <c r="I165" s="156"/>
      <c r="L165" s="152"/>
      <c r="M165" s="194"/>
      <c r="N165" s="195"/>
      <c r="O165" s="195"/>
      <c r="P165" s="195"/>
      <c r="Q165" s="195"/>
      <c r="R165" s="195"/>
      <c r="S165" s="195"/>
      <c r="T165" s="196"/>
      <c r="AT165" s="153" t="s">
        <v>442</v>
      </c>
      <c r="AU165" s="153" t="s">
        <v>79</v>
      </c>
      <c r="AV165" s="13" t="s">
        <v>81</v>
      </c>
      <c r="AW165" s="13" t="s">
        <v>32</v>
      </c>
      <c r="AX165" s="13" t="s">
        <v>79</v>
      </c>
      <c r="AY165" s="153" t="s">
        <v>429</v>
      </c>
    </row>
    <row r="166" spans="2:65" s="1" customFormat="1" ht="6.95" customHeight="1">
      <c r="B166" s="41"/>
      <c r="C166" s="42"/>
      <c r="D166" s="42"/>
      <c r="E166" s="42"/>
      <c r="F166" s="42"/>
      <c r="G166" s="42"/>
      <c r="H166" s="42"/>
      <c r="I166" s="42"/>
      <c r="J166" s="42"/>
      <c r="K166" s="42"/>
      <c r="L166" s="32"/>
    </row>
  </sheetData>
  <sheetProtection algorithmName="SHA-512" hashValue="/SvaqQYYtzExk+UQ7iSxlY7zJCLu1yWKUwhYd+rsYqleVwCC3mUXtuINTvclylD88lqpa1it9YZlom8wHFIUrA==" saltValue="rxyJ8GPpy022eE3mV2C00P1j58F3Hag/ZfqLiQkTjY1P0y3WBMz39LPu9WwmZf0Iu4nEzIEy5qfQd55RyY9j4g==" spinCount="100000" sheet="1" objects="1" scenarios="1" formatColumns="0" formatRows="0" autoFilter="0"/>
  <autoFilter ref="C97:K165" xr:uid="{00000000-0009-0000-0000-00001E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1E00-000000000000}"/>
    <hyperlink ref="F104" r:id="rId2" xr:uid="{00000000-0004-0000-1E00-000001000000}"/>
    <hyperlink ref="F106" r:id="rId3" xr:uid="{00000000-0004-0000-1E00-000002000000}"/>
    <hyperlink ref="F109" r:id="rId4" xr:uid="{00000000-0004-0000-1E00-000003000000}"/>
    <hyperlink ref="F111" r:id="rId5" xr:uid="{00000000-0004-0000-1E00-000004000000}"/>
    <hyperlink ref="F113" r:id="rId6" xr:uid="{00000000-0004-0000-1E00-000005000000}"/>
    <hyperlink ref="F116" r:id="rId7" xr:uid="{00000000-0004-0000-1E00-000006000000}"/>
    <hyperlink ref="F118" r:id="rId8" xr:uid="{00000000-0004-0000-1E00-000007000000}"/>
    <hyperlink ref="F121" r:id="rId9" xr:uid="{00000000-0004-0000-1E00-000008000000}"/>
    <hyperlink ref="F125" r:id="rId10" xr:uid="{00000000-0004-0000-1E00-000009000000}"/>
    <hyperlink ref="F128" r:id="rId11" xr:uid="{00000000-0004-0000-1E00-00000A000000}"/>
    <hyperlink ref="F132" r:id="rId12" xr:uid="{00000000-0004-0000-1E00-00000B000000}"/>
    <hyperlink ref="F134" r:id="rId13" xr:uid="{00000000-0004-0000-1E00-00000C000000}"/>
    <hyperlink ref="F136" r:id="rId14" xr:uid="{00000000-0004-0000-1E00-00000D000000}"/>
    <hyperlink ref="F138" r:id="rId15" xr:uid="{00000000-0004-0000-1E00-00000E000000}"/>
    <hyperlink ref="F140" r:id="rId16" xr:uid="{00000000-0004-0000-1E00-00000F000000}"/>
    <hyperlink ref="F142" r:id="rId17" xr:uid="{00000000-0004-0000-1E00-000010000000}"/>
    <hyperlink ref="F145" r:id="rId18" xr:uid="{00000000-0004-0000-1E00-000011000000}"/>
    <hyperlink ref="F147" r:id="rId19" xr:uid="{00000000-0004-0000-1E00-000012000000}"/>
    <hyperlink ref="F150" r:id="rId20" xr:uid="{00000000-0004-0000-1E00-000013000000}"/>
    <hyperlink ref="F152" r:id="rId21" xr:uid="{00000000-0004-0000-1E00-000014000000}"/>
    <hyperlink ref="F154" r:id="rId22" xr:uid="{00000000-0004-0000-1E00-000015000000}"/>
    <hyperlink ref="F156" r:id="rId23" xr:uid="{00000000-0004-0000-1E00-000016000000}"/>
    <hyperlink ref="F159" r:id="rId24" xr:uid="{00000000-0004-0000-1E00-000017000000}"/>
    <hyperlink ref="F161" r:id="rId25" xr:uid="{00000000-0004-0000-1E00-000018000000}"/>
    <hyperlink ref="F164" r:id="rId26" xr:uid="{00000000-0004-0000-1E00-00001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7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12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170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2963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3063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ROUND(J96,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ROUND((SUM(BE96:BE121)),  2)</f>
        <v>0</v>
      </c>
      <c r="I37" s="93">
        <v>0.21</v>
      </c>
      <c r="J37" s="83">
        <f>ROUND(((SUM(BE96:BE121))*I37),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ROUND((SUM(BF96:BF121)),  2)</f>
        <v>0</v>
      </c>
      <c r="I38" s="93">
        <v>0.12</v>
      </c>
      <c r="J38" s="83">
        <f>ROUND(((SUM(BF96:BF121))*I38),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ROUND((SUM(BG96:BG121)),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ROUND((SUM(BH96:BH121)),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ROUND((SUM(BI96:BI121)),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2963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18,616_VRN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J96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J97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J98</f>
        <v>0</v>
      </c>
      <c r="L69" s="107"/>
    </row>
    <row r="70" spans="2:47" s="9" customFormat="1" ht="19.899999999999999" customHeight="1">
      <c r="B70" s="107"/>
      <c r="D70" s="108" t="s">
        <v>2600</v>
      </c>
      <c r="E70" s="109"/>
      <c r="F70" s="109"/>
      <c r="G70" s="109"/>
      <c r="H70" s="109"/>
      <c r="I70" s="109"/>
      <c r="J70" s="110">
        <f>J108</f>
        <v>0</v>
      </c>
      <c r="L70" s="107"/>
    </row>
    <row r="71" spans="2:47" s="9" customFormat="1" ht="19.899999999999999" customHeight="1">
      <c r="B71" s="107"/>
      <c r="D71" s="108" t="s">
        <v>2601</v>
      </c>
      <c r="E71" s="109"/>
      <c r="F71" s="109"/>
      <c r="G71" s="109"/>
      <c r="H71" s="109"/>
      <c r="I71" s="109"/>
      <c r="J71" s="110">
        <f>J114</f>
        <v>0</v>
      </c>
      <c r="L71" s="107"/>
    </row>
    <row r="72" spans="2:47" s="9" customFormat="1" ht="19.899999999999999" customHeight="1">
      <c r="B72" s="107"/>
      <c r="D72" s="108" t="s">
        <v>2602</v>
      </c>
      <c r="E72" s="109"/>
      <c r="F72" s="109"/>
      <c r="G72" s="109"/>
      <c r="H72" s="109"/>
      <c r="I72" s="109"/>
      <c r="J72" s="110">
        <f>J117</f>
        <v>0</v>
      </c>
      <c r="L72" s="107"/>
    </row>
    <row r="73" spans="2:47" s="1" customFormat="1" ht="21.75" customHeight="1">
      <c r="B73" s="32"/>
      <c r="L73" s="32"/>
    </row>
    <row r="74" spans="2:47" s="1" customFormat="1" ht="6.95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8" spans="2:47" s="1" customFormat="1" ht="6.95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47" s="1" customFormat="1" ht="24.95" customHeight="1">
      <c r="B79" s="32"/>
      <c r="C79" s="21" t="s">
        <v>414</v>
      </c>
      <c r="L79" s="32"/>
    </row>
    <row r="80" spans="2:47" s="1" customFormat="1" ht="6.95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16.5" customHeight="1">
      <c r="B82" s="32"/>
      <c r="E82" s="326" t="str">
        <f>E7</f>
        <v>Prostá rekonstrukce trati v úseku Mirošovice u Rataj nad Sázavou</v>
      </c>
      <c r="F82" s="327"/>
      <c r="G82" s="327"/>
      <c r="H82" s="327"/>
      <c r="L82" s="32"/>
    </row>
    <row r="83" spans="2:63" ht="12" customHeight="1">
      <c r="B83" s="20"/>
      <c r="C83" s="27" t="s">
        <v>401</v>
      </c>
      <c r="L83" s="20"/>
    </row>
    <row r="84" spans="2:63" ht="16.5" customHeight="1">
      <c r="B84" s="20"/>
      <c r="E84" s="326" t="s">
        <v>2363</v>
      </c>
      <c r="F84" s="290"/>
      <c r="G84" s="290"/>
      <c r="H84" s="290"/>
      <c r="L84" s="20"/>
    </row>
    <row r="85" spans="2:63" ht="12" customHeight="1">
      <c r="B85" s="20"/>
      <c r="C85" s="27" t="s">
        <v>1977</v>
      </c>
      <c r="L85" s="20"/>
    </row>
    <row r="86" spans="2:63" s="1" customFormat="1" ht="16.5" customHeight="1">
      <c r="B86" s="32"/>
      <c r="E86" s="321" t="s">
        <v>2963</v>
      </c>
      <c r="F86" s="325"/>
      <c r="G86" s="325"/>
      <c r="H86" s="325"/>
      <c r="L86" s="32"/>
    </row>
    <row r="87" spans="2:63" s="1" customFormat="1" ht="12" customHeight="1">
      <c r="B87" s="32"/>
      <c r="C87" s="27" t="s">
        <v>1979</v>
      </c>
      <c r="L87" s="32"/>
    </row>
    <row r="88" spans="2:63" s="1" customFormat="1" ht="16.5" customHeight="1">
      <c r="B88" s="32"/>
      <c r="E88" s="308" t="str">
        <f>E13</f>
        <v>02 - Propustek v km 18,616_VRN</v>
      </c>
      <c r="F88" s="325"/>
      <c r="G88" s="325"/>
      <c r="H88" s="325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F16</f>
        <v xml:space="preserve"> </v>
      </c>
      <c r="I90" s="27" t="s">
        <v>23</v>
      </c>
      <c r="J90" s="49" t="str">
        <f>IF(J16="","",J16)</f>
        <v>29. 5. 2025</v>
      </c>
      <c r="L90" s="32"/>
    </row>
    <row r="91" spans="2:63" s="1" customFormat="1" ht="6.95" customHeight="1">
      <c r="B91" s="32"/>
      <c r="L91" s="32"/>
    </row>
    <row r="92" spans="2:63" s="1" customFormat="1" ht="15.2" customHeight="1">
      <c r="B92" s="32"/>
      <c r="C92" s="27" t="s">
        <v>25</v>
      </c>
      <c r="F92" s="25" t="str">
        <f>E19</f>
        <v>Správa železnic, státní organizace</v>
      </c>
      <c r="I92" s="27" t="s">
        <v>31</v>
      </c>
      <c r="J92" s="30" t="str">
        <f>E25</f>
        <v xml:space="preserve"> </v>
      </c>
      <c r="L92" s="32"/>
    </row>
    <row r="93" spans="2:63" s="1" customFormat="1" ht="15.2" customHeight="1">
      <c r="B93" s="32"/>
      <c r="C93" s="27" t="s">
        <v>29</v>
      </c>
      <c r="F93" s="25" t="str">
        <f>IF(E22="","",E22)</f>
        <v>Vyplň údaj</v>
      </c>
      <c r="I93" s="27" t="s">
        <v>33</v>
      </c>
      <c r="J93" s="30" t="str">
        <f>E28</f>
        <v>Hospodková Marcela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415</v>
      </c>
      <c r="D95" s="113" t="s">
        <v>56</v>
      </c>
      <c r="E95" s="113" t="s">
        <v>52</v>
      </c>
      <c r="F95" s="113" t="s">
        <v>53</v>
      </c>
      <c r="G95" s="113" t="s">
        <v>416</v>
      </c>
      <c r="H95" s="113" t="s">
        <v>417</v>
      </c>
      <c r="I95" s="113" t="s">
        <v>418</v>
      </c>
      <c r="J95" s="113" t="s">
        <v>405</v>
      </c>
      <c r="K95" s="114" t="s">
        <v>419</v>
      </c>
      <c r="L95" s="111"/>
      <c r="M95" s="56" t="s">
        <v>19</v>
      </c>
      <c r="N95" s="57" t="s">
        <v>41</v>
      </c>
      <c r="O95" s="57" t="s">
        <v>420</v>
      </c>
      <c r="P95" s="57" t="s">
        <v>421</v>
      </c>
      <c r="Q95" s="57" t="s">
        <v>422</v>
      </c>
      <c r="R95" s="57" t="s">
        <v>423</v>
      </c>
      <c r="S95" s="57" t="s">
        <v>424</v>
      </c>
      <c r="T95" s="58" t="s">
        <v>425</v>
      </c>
    </row>
    <row r="96" spans="2:63" s="1" customFormat="1" ht="22.9" customHeight="1">
      <c r="B96" s="32"/>
      <c r="C96" s="61" t="s">
        <v>426</v>
      </c>
      <c r="J96" s="115">
        <f>BK96</f>
        <v>0</v>
      </c>
      <c r="L96" s="32"/>
      <c r="M96" s="59"/>
      <c r="N96" s="50"/>
      <c r="O96" s="50"/>
      <c r="P96" s="116">
        <f>P97</f>
        <v>0</v>
      </c>
      <c r="Q96" s="50"/>
      <c r="R96" s="116">
        <f>R97</f>
        <v>0</v>
      </c>
      <c r="S96" s="50"/>
      <c r="T96" s="117">
        <f>T97</f>
        <v>0</v>
      </c>
      <c r="AT96" s="17" t="s">
        <v>70</v>
      </c>
      <c r="AU96" s="17" t="s">
        <v>406</v>
      </c>
      <c r="BK96" s="118">
        <f>BK97</f>
        <v>0</v>
      </c>
    </row>
    <row r="97" spans="2:65" s="11" customFormat="1" ht="25.9" customHeight="1">
      <c r="B97" s="119"/>
      <c r="D97" s="120" t="s">
        <v>70</v>
      </c>
      <c r="E97" s="121" t="s">
        <v>103</v>
      </c>
      <c r="F97" s="121" t="s">
        <v>1192</v>
      </c>
      <c r="I97" s="122"/>
      <c r="J97" s="123">
        <f>BK97</f>
        <v>0</v>
      </c>
      <c r="L97" s="119"/>
      <c r="M97" s="124"/>
      <c r="P97" s="125">
        <f>P98+P108+P114+P117</f>
        <v>0</v>
      </c>
      <c r="R97" s="125">
        <f>R98+R108+R114+R117</f>
        <v>0</v>
      </c>
      <c r="T97" s="126">
        <f>T98+T108+T114+T117</f>
        <v>0</v>
      </c>
      <c r="AR97" s="120" t="s">
        <v>430</v>
      </c>
      <c r="AT97" s="127" t="s">
        <v>70</v>
      </c>
      <c r="AU97" s="127" t="s">
        <v>71</v>
      </c>
      <c r="AY97" s="120" t="s">
        <v>429</v>
      </c>
      <c r="BK97" s="128">
        <f>BK98+BK108+BK114+BK117</f>
        <v>0</v>
      </c>
    </row>
    <row r="98" spans="2:65" s="11" customFormat="1" ht="22.9" customHeight="1">
      <c r="B98" s="119"/>
      <c r="D98" s="120" t="s">
        <v>70</v>
      </c>
      <c r="E98" s="129" t="s">
        <v>2611</v>
      </c>
      <c r="F98" s="129" t="s">
        <v>2612</v>
      </c>
      <c r="I98" s="122"/>
      <c r="J98" s="130">
        <f>BK98</f>
        <v>0</v>
      </c>
      <c r="L98" s="119"/>
      <c r="M98" s="124"/>
      <c r="P98" s="125">
        <f>SUM(P99:P107)</f>
        <v>0</v>
      </c>
      <c r="R98" s="125">
        <f>SUM(R99:R107)</f>
        <v>0</v>
      </c>
      <c r="T98" s="126">
        <f>SUM(T99:T107)</f>
        <v>0</v>
      </c>
      <c r="AR98" s="120" t="s">
        <v>430</v>
      </c>
      <c r="AT98" s="127" t="s">
        <v>70</v>
      </c>
      <c r="AU98" s="127" t="s">
        <v>79</v>
      </c>
      <c r="AY98" s="120" t="s">
        <v>429</v>
      </c>
      <c r="BK98" s="128">
        <f>SUM(BK99:BK107)</f>
        <v>0</v>
      </c>
    </row>
    <row r="99" spans="2:65" s="1" customFormat="1" ht="16.5" customHeight="1">
      <c r="B99" s="32"/>
      <c r="C99" s="166" t="s">
        <v>79</v>
      </c>
      <c r="D99" s="166" t="s">
        <v>780</v>
      </c>
      <c r="E99" s="167" t="s">
        <v>2613</v>
      </c>
      <c r="F99" s="168" t="s">
        <v>2612</v>
      </c>
      <c r="G99" s="169" t="s">
        <v>2607</v>
      </c>
      <c r="H99" s="170">
        <v>1</v>
      </c>
      <c r="I99" s="171"/>
      <c r="J99" s="172">
        <f>ROUND(I99*H99,2)</f>
        <v>0</v>
      </c>
      <c r="K99" s="168" t="s">
        <v>2192</v>
      </c>
      <c r="L99" s="32"/>
      <c r="M99" s="173" t="s">
        <v>19</v>
      </c>
      <c r="N99" s="174" t="s">
        <v>42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2608</v>
      </c>
      <c r="AT99" s="143" t="s">
        <v>780</v>
      </c>
      <c r="AU99" s="143" t="s">
        <v>81</v>
      </c>
      <c r="AY99" s="17" t="s">
        <v>429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7" t="s">
        <v>79</v>
      </c>
      <c r="BK99" s="144">
        <f>ROUND(I99*H99,2)</f>
        <v>0</v>
      </c>
      <c r="BL99" s="17" t="s">
        <v>2608</v>
      </c>
      <c r="BM99" s="143" t="s">
        <v>3064</v>
      </c>
    </row>
    <row r="100" spans="2:65" s="1" customFormat="1">
      <c r="B100" s="32"/>
      <c r="D100" s="189" t="s">
        <v>2193</v>
      </c>
      <c r="F100" s="190" t="s">
        <v>2615</v>
      </c>
      <c r="I100" s="176"/>
      <c r="L100" s="32"/>
      <c r="M100" s="177"/>
      <c r="T100" s="53"/>
      <c r="AT100" s="17" t="s">
        <v>2193</v>
      </c>
      <c r="AU100" s="17" t="s">
        <v>81</v>
      </c>
    </row>
    <row r="101" spans="2:65" s="1" customFormat="1" ht="19.5">
      <c r="B101" s="32"/>
      <c r="D101" s="146" t="s">
        <v>777</v>
      </c>
      <c r="F101" s="175" t="s">
        <v>2616</v>
      </c>
      <c r="I101" s="176"/>
      <c r="L101" s="32"/>
      <c r="M101" s="177"/>
      <c r="T101" s="53"/>
      <c r="AT101" s="17" t="s">
        <v>777</v>
      </c>
      <c r="AU101" s="17" t="s">
        <v>81</v>
      </c>
    </row>
    <row r="102" spans="2:65" s="1" customFormat="1" ht="16.5" customHeight="1">
      <c r="B102" s="32"/>
      <c r="C102" s="166" t="s">
        <v>81</v>
      </c>
      <c r="D102" s="166" t="s">
        <v>780</v>
      </c>
      <c r="E102" s="167" t="s">
        <v>2617</v>
      </c>
      <c r="F102" s="168" t="s">
        <v>2618</v>
      </c>
      <c r="G102" s="169" t="s">
        <v>2607</v>
      </c>
      <c r="H102" s="170">
        <v>1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2608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2608</v>
      </c>
      <c r="BM102" s="143" t="s">
        <v>3065</v>
      </c>
    </row>
    <row r="103" spans="2:65" s="1" customFormat="1">
      <c r="B103" s="32"/>
      <c r="D103" s="189" t="s">
        <v>2193</v>
      </c>
      <c r="F103" s="190" t="s">
        <v>2620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" customFormat="1" ht="19.5">
      <c r="B104" s="32"/>
      <c r="D104" s="146" t="s">
        <v>777</v>
      </c>
      <c r="F104" s="175" t="s">
        <v>2621</v>
      </c>
      <c r="I104" s="176"/>
      <c r="L104" s="32"/>
      <c r="M104" s="177"/>
      <c r="T104" s="53"/>
      <c r="AT104" s="17" t="s">
        <v>777</v>
      </c>
      <c r="AU104" s="17" t="s">
        <v>81</v>
      </c>
    </row>
    <row r="105" spans="2:65" s="1" customFormat="1" ht="16.5" customHeight="1">
      <c r="B105" s="32"/>
      <c r="C105" s="166" t="s">
        <v>97</v>
      </c>
      <c r="D105" s="166" t="s">
        <v>780</v>
      </c>
      <c r="E105" s="167" t="s">
        <v>2622</v>
      </c>
      <c r="F105" s="168" t="s">
        <v>2623</v>
      </c>
      <c r="G105" s="169" t="s">
        <v>2607</v>
      </c>
      <c r="H105" s="170">
        <v>1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2608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2608</v>
      </c>
      <c r="BM105" s="143" t="s">
        <v>3066</v>
      </c>
    </row>
    <row r="106" spans="2:65" s="1" customFormat="1">
      <c r="B106" s="32"/>
      <c r="D106" s="189" t="s">
        <v>2193</v>
      </c>
      <c r="F106" s="190" t="s">
        <v>2625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19.5">
      <c r="B107" s="32"/>
      <c r="D107" s="146" t="s">
        <v>777</v>
      </c>
      <c r="F107" s="175" t="s">
        <v>2626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1" customFormat="1" ht="22.9" customHeight="1">
      <c r="B108" s="119"/>
      <c r="D108" s="120" t="s">
        <v>70</v>
      </c>
      <c r="E108" s="129" t="s">
        <v>2638</v>
      </c>
      <c r="F108" s="129" t="s">
        <v>2639</v>
      </c>
      <c r="I108" s="122"/>
      <c r="J108" s="130">
        <f>BK108</f>
        <v>0</v>
      </c>
      <c r="L108" s="119"/>
      <c r="M108" s="124"/>
      <c r="P108" s="125">
        <f>SUM(P109:P113)</f>
        <v>0</v>
      </c>
      <c r="R108" s="125">
        <f>SUM(R109:R113)</f>
        <v>0</v>
      </c>
      <c r="T108" s="126">
        <f>SUM(T109:T113)</f>
        <v>0</v>
      </c>
      <c r="AR108" s="120" t="s">
        <v>430</v>
      </c>
      <c r="AT108" s="127" t="s">
        <v>70</v>
      </c>
      <c r="AU108" s="127" t="s">
        <v>79</v>
      </c>
      <c r="AY108" s="120" t="s">
        <v>429</v>
      </c>
      <c r="BK108" s="128">
        <f>SUM(BK109:BK113)</f>
        <v>0</v>
      </c>
    </row>
    <row r="109" spans="2:65" s="1" customFormat="1" ht="16.5" customHeight="1">
      <c r="B109" s="32"/>
      <c r="C109" s="166" t="s">
        <v>440</v>
      </c>
      <c r="D109" s="166" t="s">
        <v>780</v>
      </c>
      <c r="E109" s="167" t="s">
        <v>2640</v>
      </c>
      <c r="F109" s="168" t="s">
        <v>2639</v>
      </c>
      <c r="G109" s="169" t="s">
        <v>2607</v>
      </c>
      <c r="H109" s="170">
        <v>1</v>
      </c>
      <c r="I109" s="171"/>
      <c r="J109" s="172">
        <f>ROUND(I109*H109,2)</f>
        <v>0</v>
      </c>
      <c r="K109" s="168" t="s">
        <v>2192</v>
      </c>
      <c r="L109" s="32"/>
      <c r="M109" s="173" t="s">
        <v>19</v>
      </c>
      <c r="N109" s="174" t="s">
        <v>42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2608</v>
      </c>
      <c r="AT109" s="143" t="s">
        <v>780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2608</v>
      </c>
      <c r="BM109" s="143" t="s">
        <v>3067</v>
      </c>
    </row>
    <row r="110" spans="2:65" s="1" customFormat="1">
      <c r="B110" s="32"/>
      <c r="D110" s="189" t="s">
        <v>2193</v>
      </c>
      <c r="F110" s="190" t="s">
        <v>2642</v>
      </c>
      <c r="I110" s="176"/>
      <c r="L110" s="32"/>
      <c r="M110" s="177"/>
      <c r="T110" s="53"/>
      <c r="AT110" s="17" t="s">
        <v>2193</v>
      </c>
      <c r="AU110" s="17" t="s">
        <v>81</v>
      </c>
    </row>
    <row r="111" spans="2:65" s="1" customFormat="1" ht="21.75" customHeight="1">
      <c r="B111" s="32"/>
      <c r="C111" s="166" t="s">
        <v>430</v>
      </c>
      <c r="D111" s="166" t="s">
        <v>780</v>
      </c>
      <c r="E111" s="167" t="s">
        <v>2643</v>
      </c>
      <c r="F111" s="168" t="s">
        <v>2644</v>
      </c>
      <c r="G111" s="169" t="s">
        <v>2607</v>
      </c>
      <c r="H111" s="170">
        <v>1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2608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2608</v>
      </c>
      <c r="BM111" s="143" t="s">
        <v>3068</v>
      </c>
    </row>
    <row r="112" spans="2:65" s="1" customFormat="1">
      <c r="B112" s="32"/>
      <c r="D112" s="189" t="s">
        <v>2193</v>
      </c>
      <c r="F112" s="190" t="s">
        <v>2646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" customFormat="1" ht="19.5">
      <c r="B113" s="32"/>
      <c r="D113" s="146" t="s">
        <v>777</v>
      </c>
      <c r="F113" s="175" t="s">
        <v>3069</v>
      </c>
      <c r="I113" s="176"/>
      <c r="L113" s="32"/>
      <c r="M113" s="177"/>
      <c r="T113" s="53"/>
      <c r="AT113" s="17" t="s">
        <v>777</v>
      </c>
      <c r="AU113" s="17" t="s">
        <v>81</v>
      </c>
    </row>
    <row r="114" spans="2:65" s="11" customFormat="1" ht="22.9" customHeight="1">
      <c r="B114" s="119"/>
      <c r="D114" s="120" t="s">
        <v>70</v>
      </c>
      <c r="E114" s="129" t="s">
        <v>2648</v>
      </c>
      <c r="F114" s="129" t="s">
        <v>2649</v>
      </c>
      <c r="I114" s="122"/>
      <c r="J114" s="130">
        <f>BK114</f>
        <v>0</v>
      </c>
      <c r="L114" s="119"/>
      <c r="M114" s="124"/>
      <c r="P114" s="125">
        <f>SUM(P115:P116)</f>
        <v>0</v>
      </c>
      <c r="R114" s="125">
        <f>SUM(R115:R116)</f>
        <v>0</v>
      </c>
      <c r="T114" s="126">
        <f>SUM(T115:T116)</f>
        <v>0</v>
      </c>
      <c r="AR114" s="120" t="s">
        <v>430</v>
      </c>
      <c r="AT114" s="127" t="s">
        <v>70</v>
      </c>
      <c r="AU114" s="127" t="s">
        <v>79</v>
      </c>
      <c r="AY114" s="120" t="s">
        <v>429</v>
      </c>
      <c r="BK114" s="128">
        <f>SUM(BK115:BK116)</f>
        <v>0</v>
      </c>
    </row>
    <row r="115" spans="2:65" s="1" customFormat="1" ht="16.5" customHeight="1">
      <c r="B115" s="32"/>
      <c r="C115" s="166" t="s">
        <v>493</v>
      </c>
      <c r="D115" s="166" t="s">
        <v>780</v>
      </c>
      <c r="E115" s="167" t="s">
        <v>2650</v>
      </c>
      <c r="F115" s="168" t="s">
        <v>2649</v>
      </c>
      <c r="G115" s="169" t="s">
        <v>2607</v>
      </c>
      <c r="H115" s="170">
        <v>1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2608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2608</v>
      </c>
      <c r="BM115" s="143" t="s">
        <v>3070</v>
      </c>
    </row>
    <row r="116" spans="2:65" s="1" customFormat="1">
      <c r="B116" s="32"/>
      <c r="D116" s="189" t="s">
        <v>2193</v>
      </c>
      <c r="F116" s="190" t="s">
        <v>2652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1" customFormat="1" ht="22.9" customHeight="1">
      <c r="B117" s="119"/>
      <c r="D117" s="120" t="s">
        <v>70</v>
      </c>
      <c r="E117" s="129" t="s">
        <v>2653</v>
      </c>
      <c r="F117" s="129" t="s">
        <v>2654</v>
      </c>
      <c r="I117" s="122"/>
      <c r="J117" s="130">
        <f>BK117</f>
        <v>0</v>
      </c>
      <c r="L117" s="119"/>
      <c r="M117" s="124"/>
      <c r="P117" s="125">
        <f>SUM(P118:P121)</f>
        <v>0</v>
      </c>
      <c r="R117" s="125">
        <f>SUM(R118:R121)</f>
        <v>0</v>
      </c>
      <c r="T117" s="126">
        <f>SUM(T118:T121)</f>
        <v>0</v>
      </c>
      <c r="AR117" s="120" t="s">
        <v>430</v>
      </c>
      <c r="AT117" s="127" t="s">
        <v>70</v>
      </c>
      <c r="AU117" s="127" t="s">
        <v>79</v>
      </c>
      <c r="AY117" s="120" t="s">
        <v>429</v>
      </c>
      <c r="BK117" s="128">
        <f>SUM(BK118:BK121)</f>
        <v>0</v>
      </c>
    </row>
    <row r="118" spans="2:65" s="1" customFormat="1" ht="16.5" customHeight="1">
      <c r="B118" s="32"/>
      <c r="C118" s="166" t="s">
        <v>499</v>
      </c>
      <c r="D118" s="166" t="s">
        <v>780</v>
      </c>
      <c r="E118" s="167" t="s">
        <v>2655</v>
      </c>
      <c r="F118" s="168" t="s">
        <v>2656</v>
      </c>
      <c r="G118" s="169" t="s">
        <v>2607</v>
      </c>
      <c r="H118" s="170">
        <v>1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2608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2608</v>
      </c>
      <c r="BM118" s="143" t="s">
        <v>3071</v>
      </c>
    </row>
    <row r="119" spans="2:65" s="1" customFormat="1">
      <c r="B119" s="32"/>
      <c r="D119" s="189" t="s">
        <v>2193</v>
      </c>
      <c r="F119" s="190" t="s">
        <v>2658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16.5" customHeight="1">
      <c r="B120" s="32"/>
      <c r="C120" s="166" t="s">
        <v>439</v>
      </c>
      <c r="D120" s="166" t="s">
        <v>780</v>
      </c>
      <c r="E120" s="167" t="s">
        <v>2659</v>
      </c>
      <c r="F120" s="168" t="s">
        <v>2660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3072</v>
      </c>
    </row>
    <row r="121" spans="2:65" s="1" customFormat="1">
      <c r="B121" s="32"/>
      <c r="D121" s="189" t="s">
        <v>2193</v>
      </c>
      <c r="F121" s="190" t="s">
        <v>2662</v>
      </c>
      <c r="I121" s="176"/>
      <c r="L121" s="32"/>
      <c r="M121" s="187"/>
      <c r="N121" s="183"/>
      <c r="O121" s="183"/>
      <c r="P121" s="183"/>
      <c r="Q121" s="183"/>
      <c r="R121" s="183"/>
      <c r="S121" s="183"/>
      <c r="T121" s="188"/>
      <c r="AT121" s="17" t="s">
        <v>2193</v>
      </c>
      <c r="AU121" s="17" t="s">
        <v>81</v>
      </c>
    </row>
    <row r="122" spans="2:65" s="1" customFormat="1" ht="6.95" customHeight="1"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32"/>
    </row>
  </sheetData>
  <sheetProtection algorithmName="SHA-512" hashValue="KmVn2yr5BT2xwV3LAzXunViFRtCzCMDvAPX500TqxxDx95QBtgwvJXS7JJnJHJqnjS/YN8rayCYeEucdlsCdUQ==" saltValue="n9/4i4m/fssiDOegd72oC/T5ZVZep4Y8aLoKK6iZqt2QEObJIsX4sw76qs4NXW67aa9etepNee0iL3tk1nsmog==" spinCount="100000" sheet="1" objects="1" scenarios="1" formatColumns="0" formatRows="0" autoFilter="0"/>
  <autoFilter ref="C95:K121" xr:uid="{00000000-0009-0000-0000-00001F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1F00-000000000000}"/>
    <hyperlink ref="F103" r:id="rId2" xr:uid="{00000000-0004-0000-1F00-000001000000}"/>
    <hyperlink ref="F106" r:id="rId3" xr:uid="{00000000-0004-0000-1F00-000002000000}"/>
    <hyperlink ref="F110" r:id="rId4" xr:uid="{00000000-0004-0000-1F00-000003000000}"/>
    <hyperlink ref="F112" r:id="rId5" xr:uid="{00000000-0004-0000-1F00-000004000000}"/>
    <hyperlink ref="F116" r:id="rId6" xr:uid="{00000000-0004-0000-1F00-000005000000}"/>
    <hyperlink ref="F119" r:id="rId7" xr:uid="{00000000-0004-0000-1F00-000006000000}"/>
    <hyperlink ref="F121" r:id="rId8" xr:uid="{00000000-0004-0000-1F00-00000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9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21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174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3073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3074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ROUND(J100,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ROUND((SUM(BE100:BE218)),  2)</f>
        <v>0</v>
      </c>
      <c r="I37" s="93">
        <v>0.21</v>
      </c>
      <c r="J37" s="83">
        <f>ROUND(((SUM(BE100:BE218))*I37),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ROUND((SUM(BF100:BF218)),  2)</f>
        <v>0</v>
      </c>
      <c r="I38" s="93">
        <v>0.12</v>
      </c>
      <c r="J38" s="83">
        <f>ROUND(((SUM(BF100:BF218))*I38),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ROUND((SUM(BG100:BG218)),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ROUND((SUM(BH100:BH218)),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ROUND((SUM(BI100:BI218)),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3073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18,722_Sanace, římsy a přechody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J100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J101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J102</f>
        <v>0</v>
      </c>
      <c r="L69" s="107"/>
    </row>
    <row r="70" spans="2:47" s="9" customFormat="1" ht="19.899999999999999" customHeight="1">
      <c r="B70" s="107"/>
      <c r="D70" s="108" t="s">
        <v>2371</v>
      </c>
      <c r="E70" s="109"/>
      <c r="F70" s="109"/>
      <c r="G70" s="109"/>
      <c r="H70" s="109"/>
      <c r="I70" s="109"/>
      <c r="J70" s="110">
        <f>J119</f>
        <v>0</v>
      </c>
      <c r="L70" s="107"/>
    </row>
    <row r="71" spans="2:47" s="9" customFormat="1" ht="19.899999999999999" customHeight="1">
      <c r="B71" s="107"/>
      <c r="D71" s="108" t="s">
        <v>2372</v>
      </c>
      <c r="E71" s="109"/>
      <c r="F71" s="109"/>
      <c r="G71" s="109"/>
      <c r="H71" s="109"/>
      <c r="I71" s="109"/>
      <c r="J71" s="110">
        <f>J133</f>
        <v>0</v>
      </c>
      <c r="L71" s="107"/>
    </row>
    <row r="72" spans="2:47" s="9" customFormat="1" ht="19.899999999999999" customHeight="1">
      <c r="B72" s="107"/>
      <c r="D72" s="108" t="s">
        <v>2373</v>
      </c>
      <c r="E72" s="109"/>
      <c r="F72" s="109"/>
      <c r="G72" s="109"/>
      <c r="H72" s="109"/>
      <c r="I72" s="109"/>
      <c r="J72" s="110">
        <f>J163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J170</f>
        <v>0</v>
      </c>
      <c r="L73" s="107"/>
    </row>
    <row r="74" spans="2:47" s="9" customFormat="1" ht="19.899999999999999" customHeight="1">
      <c r="B74" s="107"/>
      <c r="D74" s="108" t="s">
        <v>2670</v>
      </c>
      <c r="E74" s="109"/>
      <c r="F74" s="109"/>
      <c r="G74" s="109"/>
      <c r="H74" s="109"/>
      <c r="I74" s="109"/>
      <c r="J74" s="110">
        <f>J198</f>
        <v>0</v>
      </c>
      <c r="L74" s="107"/>
    </row>
    <row r="75" spans="2:47" s="9" customFormat="1" ht="19.899999999999999" customHeight="1">
      <c r="B75" s="107"/>
      <c r="D75" s="108" t="s">
        <v>2375</v>
      </c>
      <c r="E75" s="109"/>
      <c r="F75" s="109"/>
      <c r="G75" s="109"/>
      <c r="H75" s="109"/>
      <c r="I75" s="109"/>
      <c r="J75" s="110">
        <f>J210</f>
        <v>0</v>
      </c>
      <c r="L75" s="107"/>
    </row>
    <row r="76" spans="2:47" s="8" customFormat="1" ht="24.95" customHeight="1">
      <c r="B76" s="103"/>
      <c r="D76" s="104" t="s">
        <v>2672</v>
      </c>
      <c r="E76" s="105"/>
      <c r="F76" s="105"/>
      <c r="G76" s="105"/>
      <c r="H76" s="105"/>
      <c r="I76" s="105"/>
      <c r="J76" s="106">
        <f>J215</f>
        <v>0</v>
      </c>
      <c r="L76" s="103"/>
    </row>
    <row r="77" spans="2:47" s="1" customFormat="1" ht="21.75" customHeight="1">
      <c r="B77" s="32"/>
      <c r="L77" s="32"/>
    </row>
    <row r="78" spans="2:47" s="1" customFormat="1" ht="6.95" customHeight="1"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32"/>
    </row>
    <row r="82" spans="2:12" s="1" customFormat="1" ht="6.95" customHeight="1"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32"/>
    </row>
    <row r="83" spans="2:12" s="1" customFormat="1" ht="24.95" customHeight="1">
      <c r="B83" s="32"/>
      <c r="C83" s="21" t="s">
        <v>414</v>
      </c>
      <c r="L83" s="32"/>
    </row>
    <row r="84" spans="2:12" s="1" customFormat="1" ht="6.95" customHeight="1">
      <c r="B84" s="32"/>
      <c r="L84" s="32"/>
    </row>
    <row r="85" spans="2:12" s="1" customFormat="1" ht="12" customHeight="1">
      <c r="B85" s="32"/>
      <c r="C85" s="27" t="s">
        <v>16</v>
      </c>
      <c r="L85" s="32"/>
    </row>
    <row r="86" spans="2:12" s="1" customFormat="1" ht="16.5" customHeight="1">
      <c r="B86" s="32"/>
      <c r="E86" s="326" t="str">
        <f>E7</f>
        <v>Prostá rekonstrukce trati v úseku Mirošovice u Rataj nad Sázavou</v>
      </c>
      <c r="F86" s="327"/>
      <c r="G86" s="327"/>
      <c r="H86" s="327"/>
      <c r="L86" s="32"/>
    </row>
    <row r="87" spans="2:12" ht="12" customHeight="1">
      <c r="B87" s="20"/>
      <c r="C87" s="27" t="s">
        <v>401</v>
      </c>
      <c r="L87" s="20"/>
    </row>
    <row r="88" spans="2:12" ht="16.5" customHeight="1">
      <c r="B88" s="20"/>
      <c r="E88" s="326" t="s">
        <v>2363</v>
      </c>
      <c r="F88" s="290"/>
      <c r="G88" s="290"/>
      <c r="H88" s="290"/>
      <c r="L88" s="20"/>
    </row>
    <row r="89" spans="2:12" ht="12" customHeight="1">
      <c r="B89" s="20"/>
      <c r="C89" s="27" t="s">
        <v>1977</v>
      </c>
      <c r="L89" s="20"/>
    </row>
    <row r="90" spans="2:12" s="1" customFormat="1" ht="16.5" customHeight="1">
      <c r="B90" s="32"/>
      <c r="E90" s="321" t="s">
        <v>3073</v>
      </c>
      <c r="F90" s="325"/>
      <c r="G90" s="325"/>
      <c r="H90" s="325"/>
      <c r="L90" s="32"/>
    </row>
    <row r="91" spans="2:12" s="1" customFormat="1" ht="12" customHeight="1">
      <c r="B91" s="32"/>
      <c r="C91" s="27" t="s">
        <v>1979</v>
      </c>
      <c r="L91" s="32"/>
    </row>
    <row r="92" spans="2:12" s="1" customFormat="1" ht="16.5" customHeight="1">
      <c r="B92" s="32"/>
      <c r="E92" s="308" t="str">
        <f>E13</f>
        <v>01 - Propustek v km 18,722_Sanace, římsy a přechody</v>
      </c>
      <c r="F92" s="325"/>
      <c r="G92" s="325"/>
      <c r="H92" s="325"/>
      <c r="L92" s="32"/>
    </row>
    <row r="93" spans="2:12" s="1" customFormat="1" ht="6.95" customHeight="1">
      <c r="B93" s="32"/>
      <c r="L93" s="32"/>
    </row>
    <row r="94" spans="2:12" s="1" customFormat="1" ht="12" customHeight="1">
      <c r="B94" s="32"/>
      <c r="C94" s="27" t="s">
        <v>21</v>
      </c>
      <c r="F94" s="25" t="str">
        <f>F16</f>
        <v xml:space="preserve"> </v>
      </c>
      <c r="I94" s="27" t="s">
        <v>23</v>
      </c>
      <c r="J94" s="49" t="str">
        <f>IF(J16="","",J16)</f>
        <v>29. 5. 2025</v>
      </c>
      <c r="L94" s="32"/>
    </row>
    <row r="95" spans="2:12" s="1" customFormat="1" ht="6.95" customHeight="1">
      <c r="B95" s="32"/>
      <c r="L95" s="32"/>
    </row>
    <row r="96" spans="2:12" s="1" customFormat="1" ht="15.2" customHeight="1">
      <c r="B96" s="32"/>
      <c r="C96" s="27" t="s">
        <v>25</v>
      </c>
      <c r="F96" s="25" t="str">
        <f>E19</f>
        <v>Správa železnic, státní organizace</v>
      </c>
      <c r="I96" s="27" t="s">
        <v>31</v>
      </c>
      <c r="J96" s="30" t="str">
        <f>E25</f>
        <v xml:space="preserve"> </v>
      </c>
      <c r="L96" s="32"/>
    </row>
    <row r="97" spans="2:65" s="1" customFormat="1" ht="15.2" customHeight="1">
      <c r="B97" s="32"/>
      <c r="C97" s="27" t="s">
        <v>29</v>
      </c>
      <c r="F97" s="25" t="str">
        <f>IF(E22="","",E22)</f>
        <v>Vyplň údaj</v>
      </c>
      <c r="I97" s="27" t="s">
        <v>33</v>
      </c>
      <c r="J97" s="30" t="str">
        <f>E28</f>
        <v>Hospodková Marcela</v>
      </c>
      <c r="L97" s="32"/>
    </row>
    <row r="98" spans="2:65" s="1" customFormat="1" ht="10.35" customHeight="1">
      <c r="B98" s="32"/>
      <c r="L98" s="32"/>
    </row>
    <row r="99" spans="2:65" s="10" customFormat="1" ht="29.25" customHeight="1">
      <c r="B99" s="111"/>
      <c r="C99" s="112" t="s">
        <v>415</v>
      </c>
      <c r="D99" s="113" t="s">
        <v>56</v>
      </c>
      <c r="E99" s="113" t="s">
        <v>52</v>
      </c>
      <c r="F99" s="113" t="s">
        <v>53</v>
      </c>
      <c r="G99" s="113" t="s">
        <v>416</v>
      </c>
      <c r="H99" s="113" t="s">
        <v>417</v>
      </c>
      <c r="I99" s="113" t="s">
        <v>418</v>
      </c>
      <c r="J99" s="113" t="s">
        <v>405</v>
      </c>
      <c r="K99" s="114" t="s">
        <v>419</v>
      </c>
      <c r="L99" s="111"/>
      <c r="M99" s="56" t="s">
        <v>19</v>
      </c>
      <c r="N99" s="57" t="s">
        <v>41</v>
      </c>
      <c r="O99" s="57" t="s">
        <v>420</v>
      </c>
      <c r="P99" s="57" t="s">
        <v>421</v>
      </c>
      <c r="Q99" s="57" t="s">
        <v>422</v>
      </c>
      <c r="R99" s="57" t="s">
        <v>423</v>
      </c>
      <c r="S99" s="57" t="s">
        <v>424</v>
      </c>
      <c r="T99" s="58" t="s">
        <v>425</v>
      </c>
    </row>
    <row r="100" spans="2:65" s="1" customFormat="1" ht="22.9" customHeight="1">
      <c r="B100" s="32"/>
      <c r="C100" s="61" t="s">
        <v>426</v>
      </c>
      <c r="J100" s="115">
        <f>BK100</f>
        <v>0</v>
      </c>
      <c r="L100" s="32"/>
      <c r="M100" s="59"/>
      <c r="N100" s="50"/>
      <c r="O100" s="50"/>
      <c r="P100" s="116">
        <f>P101+P215</f>
        <v>0</v>
      </c>
      <c r="Q100" s="50"/>
      <c r="R100" s="116">
        <f>R101+R215</f>
        <v>9.3457187600000005</v>
      </c>
      <c r="S100" s="50"/>
      <c r="T100" s="117">
        <f>T101+T215</f>
        <v>13.140200000000002</v>
      </c>
      <c r="AT100" s="17" t="s">
        <v>70</v>
      </c>
      <c r="AU100" s="17" t="s">
        <v>406</v>
      </c>
      <c r="BK100" s="118">
        <f>BK101+BK215</f>
        <v>0</v>
      </c>
    </row>
    <row r="101" spans="2:65" s="11" customFormat="1" ht="25.9" customHeight="1">
      <c r="B101" s="119"/>
      <c r="D101" s="120" t="s">
        <v>70</v>
      </c>
      <c r="E101" s="121" t="s">
        <v>427</v>
      </c>
      <c r="F101" s="121" t="s">
        <v>428</v>
      </c>
      <c r="I101" s="122"/>
      <c r="J101" s="123">
        <f>BK101</f>
        <v>0</v>
      </c>
      <c r="L101" s="119"/>
      <c r="M101" s="124"/>
      <c r="P101" s="125">
        <f>P102+P119+P133+P163+P170+P198+P210</f>
        <v>0</v>
      </c>
      <c r="R101" s="125">
        <f>R102+R119+R133+R163+R170+R198+R210</f>
        <v>9.3457187600000005</v>
      </c>
      <c r="T101" s="126">
        <f>T102+T119+T133+T163+T170+T198+T210</f>
        <v>13.140200000000002</v>
      </c>
      <c r="AR101" s="120" t="s">
        <v>79</v>
      </c>
      <c r="AT101" s="127" t="s">
        <v>70</v>
      </c>
      <c r="AU101" s="127" t="s">
        <v>71</v>
      </c>
      <c r="AY101" s="120" t="s">
        <v>429</v>
      </c>
      <c r="BK101" s="128">
        <f>BK102+BK119+BK133+BK163+BK170+BK198+BK210</f>
        <v>0</v>
      </c>
    </row>
    <row r="102" spans="2:65" s="11" customFormat="1" ht="22.9" customHeight="1">
      <c r="B102" s="119"/>
      <c r="D102" s="120" t="s">
        <v>70</v>
      </c>
      <c r="E102" s="129" t="s">
        <v>79</v>
      </c>
      <c r="F102" s="129" t="s">
        <v>2066</v>
      </c>
      <c r="I102" s="122"/>
      <c r="J102" s="130">
        <f>BK102</f>
        <v>0</v>
      </c>
      <c r="L102" s="119"/>
      <c r="M102" s="124"/>
      <c r="P102" s="125">
        <f>SUM(P103:P118)</f>
        <v>0</v>
      </c>
      <c r="R102" s="125">
        <f>SUM(R103:R118)</f>
        <v>1.0400000000000001E-2</v>
      </c>
      <c r="T102" s="126">
        <f>SUM(T103:T118)</f>
        <v>0</v>
      </c>
      <c r="AR102" s="120" t="s">
        <v>79</v>
      </c>
      <c r="AT102" s="127" t="s">
        <v>70</v>
      </c>
      <c r="AU102" s="127" t="s">
        <v>79</v>
      </c>
      <c r="AY102" s="120" t="s">
        <v>429</v>
      </c>
      <c r="BK102" s="128">
        <f>SUM(BK103:BK118)</f>
        <v>0</v>
      </c>
    </row>
    <row r="103" spans="2:65" s="1" customFormat="1" ht="44.25" customHeight="1">
      <c r="B103" s="32"/>
      <c r="C103" s="166" t="s">
        <v>79</v>
      </c>
      <c r="D103" s="166" t="s">
        <v>780</v>
      </c>
      <c r="E103" s="167" t="s">
        <v>2973</v>
      </c>
      <c r="F103" s="168" t="s">
        <v>2974</v>
      </c>
      <c r="G103" s="169" t="s">
        <v>752</v>
      </c>
      <c r="H103" s="170">
        <v>6.4880000000000004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3075</v>
      </c>
    </row>
    <row r="104" spans="2:65" s="1" customFormat="1">
      <c r="B104" s="32"/>
      <c r="D104" s="189" t="s">
        <v>2193</v>
      </c>
      <c r="F104" s="190" t="s">
        <v>2976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3" customFormat="1">
      <c r="B105" s="152"/>
      <c r="D105" s="146" t="s">
        <v>442</v>
      </c>
      <c r="E105" s="153" t="s">
        <v>19</v>
      </c>
      <c r="F105" s="154" t="s">
        <v>3076</v>
      </c>
      <c r="H105" s="155">
        <v>6.4880000000000004</v>
      </c>
      <c r="I105" s="156"/>
      <c r="L105" s="152"/>
      <c r="M105" s="157"/>
      <c r="T105" s="158"/>
      <c r="AT105" s="153" t="s">
        <v>442</v>
      </c>
      <c r="AU105" s="153" t="s">
        <v>81</v>
      </c>
      <c r="AV105" s="13" t="s">
        <v>81</v>
      </c>
      <c r="AW105" s="13" t="s">
        <v>32</v>
      </c>
      <c r="AX105" s="13" t="s">
        <v>79</v>
      </c>
      <c r="AY105" s="153" t="s">
        <v>429</v>
      </c>
    </row>
    <row r="106" spans="2:65" s="1" customFormat="1" ht="55.5" customHeight="1">
      <c r="B106" s="32"/>
      <c r="C106" s="166" t="s">
        <v>81</v>
      </c>
      <c r="D106" s="166" t="s">
        <v>780</v>
      </c>
      <c r="E106" s="167" t="s">
        <v>2978</v>
      </c>
      <c r="F106" s="168" t="s">
        <v>2979</v>
      </c>
      <c r="G106" s="169" t="s">
        <v>752</v>
      </c>
      <c r="H106" s="170">
        <v>6.4880000000000004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440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3077</v>
      </c>
    </row>
    <row r="107" spans="2:65" s="1" customFormat="1">
      <c r="B107" s="32"/>
      <c r="D107" s="189" t="s">
        <v>2193</v>
      </c>
      <c r="F107" s="190" t="s">
        <v>2981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" customFormat="1" ht="37.9" customHeight="1">
      <c r="B108" s="32"/>
      <c r="C108" s="166" t="s">
        <v>97</v>
      </c>
      <c r="D108" s="166" t="s">
        <v>780</v>
      </c>
      <c r="E108" s="167" t="s">
        <v>2986</v>
      </c>
      <c r="F108" s="168" t="s">
        <v>2987</v>
      </c>
      <c r="G108" s="169" t="s">
        <v>783</v>
      </c>
      <c r="H108" s="170">
        <v>5.2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2E-3</v>
      </c>
      <c r="R108" s="141">
        <f>Q108*H108</f>
        <v>1.0400000000000001E-2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3078</v>
      </c>
    </row>
    <row r="109" spans="2:65" s="1" customFormat="1">
      <c r="B109" s="32"/>
      <c r="D109" s="189" t="s">
        <v>2193</v>
      </c>
      <c r="F109" s="190" t="s">
        <v>2989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3" customFormat="1">
      <c r="B110" s="152"/>
      <c r="D110" s="146" t="s">
        <v>442</v>
      </c>
      <c r="E110" s="153" t="s">
        <v>19</v>
      </c>
      <c r="F110" s="154" t="s">
        <v>3079</v>
      </c>
      <c r="H110" s="155">
        <v>5.2</v>
      </c>
      <c r="I110" s="156"/>
      <c r="L110" s="152"/>
      <c r="M110" s="157"/>
      <c r="T110" s="158"/>
      <c r="AT110" s="153" t="s">
        <v>442</v>
      </c>
      <c r="AU110" s="153" t="s">
        <v>81</v>
      </c>
      <c r="AV110" s="13" t="s">
        <v>81</v>
      </c>
      <c r="AW110" s="13" t="s">
        <v>32</v>
      </c>
      <c r="AX110" s="13" t="s">
        <v>79</v>
      </c>
      <c r="AY110" s="153" t="s">
        <v>429</v>
      </c>
    </row>
    <row r="111" spans="2:65" s="1" customFormat="1" ht="49.15" customHeight="1">
      <c r="B111" s="32"/>
      <c r="C111" s="166" t="s">
        <v>440</v>
      </c>
      <c r="D111" s="166" t="s">
        <v>780</v>
      </c>
      <c r="E111" s="167" t="s">
        <v>2991</v>
      </c>
      <c r="F111" s="168" t="s">
        <v>2992</v>
      </c>
      <c r="G111" s="169" t="s">
        <v>783</v>
      </c>
      <c r="H111" s="170">
        <v>5.2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440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440</v>
      </c>
      <c r="BM111" s="143" t="s">
        <v>3080</v>
      </c>
    </row>
    <row r="112" spans="2:65" s="1" customFormat="1">
      <c r="B112" s="32"/>
      <c r="D112" s="189" t="s">
        <v>2193</v>
      </c>
      <c r="F112" s="190" t="s">
        <v>2994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" customFormat="1" ht="44.25" customHeight="1">
      <c r="B113" s="32"/>
      <c r="C113" s="166" t="s">
        <v>430</v>
      </c>
      <c r="D113" s="166" t="s">
        <v>780</v>
      </c>
      <c r="E113" s="167" t="s">
        <v>2995</v>
      </c>
      <c r="F113" s="168" t="s">
        <v>2996</v>
      </c>
      <c r="G113" s="169" t="s">
        <v>752</v>
      </c>
      <c r="H113" s="170">
        <v>2</v>
      </c>
      <c r="I113" s="171"/>
      <c r="J113" s="172">
        <f>ROUND(I113*H113,2)</f>
        <v>0</v>
      </c>
      <c r="K113" s="168" t="s">
        <v>2192</v>
      </c>
      <c r="L113" s="32"/>
      <c r="M113" s="173" t="s">
        <v>19</v>
      </c>
      <c r="N113" s="174" t="s">
        <v>42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440</v>
      </c>
      <c r="AT113" s="143" t="s">
        <v>780</v>
      </c>
      <c r="AU113" s="143" t="s">
        <v>81</v>
      </c>
      <c r="AY113" s="17" t="s">
        <v>429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7" t="s">
        <v>79</v>
      </c>
      <c r="BK113" s="144">
        <f>ROUND(I113*H113,2)</f>
        <v>0</v>
      </c>
      <c r="BL113" s="17" t="s">
        <v>440</v>
      </c>
      <c r="BM113" s="143" t="s">
        <v>3081</v>
      </c>
    </row>
    <row r="114" spans="2:65" s="1" customFormat="1">
      <c r="B114" s="32"/>
      <c r="D114" s="189" t="s">
        <v>2193</v>
      </c>
      <c r="F114" s="190" t="s">
        <v>2998</v>
      </c>
      <c r="I114" s="176"/>
      <c r="L114" s="32"/>
      <c r="M114" s="177"/>
      <c r="T114" s="53"/>
      <c r="AT114" s="17" t="s">
        <v>2193</v>
      </c>
      <c r="AU114" s="17" t="s">
        <v>81</v>
      </c>
    </row>
    <row r="115" spans="2:65" s="13" customFormat="1">
      <c r="B115" s="152"/>
      <c r="D115" s="146" t="s">
        <v>442</v>
      </c>
      <c r="E115" s="153" t="s">
        <v>19</v>
      </c>
      <c r="F115" s="154" t="s">
        <v>3082</v>
      </c>
      <c r="H115" s="155">
        <v>2</v>
      </c>
      <c r="I115" s="156"/>
      <c r="L115" s="152"/>
      <c r="M115" s="157"/>
      <c r="T115" s="158"/>
      <c r="AT115" s="153" t="s">
        <v>442</v>
      </c>
      <c r="AU115" s="153" t="s">
        <v>81</v>
      </c>
      <c r="AV115" s="13" t="s">
        <v>81</v>
      </c>
      <c r="AW115" s="13" t="s">
        <v>32</v>
      </c>
      <c r="AX115" s="13" t="s">
        <v>79</v>
      </c>
      <c r="AY115" s="153" t="s">
        <v>429</v>
      </c>
    </row>
    <row r="116" spans="2:65" s="1" customFormat="1" ht="37.9" customHeight="1">
      <c r="B116" s="32"/>
      <c r="C116" s="166" t="s">
        <v>493</v>
      </c>
      <c r="D116" s="166" t="s">
        <v>780</v>
      </c>
      <c r="E116" s="167" t="s">
        <v>3000</v>
      </c>
      <c r="F116" s="168" t="s">
        <v>3001</v>
      </c>
      <c r="G116" s="169" t="s">
        <v>783</v>
      </c>
      <c r="H116" s="170">
        <v>25.952000000000002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440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3083</v>
      </c>
    </row>
    <row r="117" spans="2:65" s="1" customFormat="1">
      <c r="B117" s="32"/>
      <c r="D117" s="189" t="s">
        <v>2193</v>
      </c>
      <c r="F117" s="190" t="s">
        <v>3003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3" customFormat="1">
      <c r="B118" s="152"/>
      <c r="D118" s="146" t="s">
        <v>442</v>
      </c>
      <c r="E118" s="153" t="s">
        <v>19</v>
      </c>
      <c r="F118" s="154" t="s">
        <v>3084</v>
      </c>
      <c r="H118" s="155">
        <v>25.952000000000002</v>
      </c>
      <c r="I118" s="156"/>
      <c r="L118" s="152"/>
      <c r="M118" s="157"/>
      <c r="T118" s="158"/>
      <c r="AT118" s="153" t="s">
        <v>442</v>
      </c>
      <c r="AU118" s="153" t="s">
        <v>81</v>
      </c>
      <c r="AV118" s="13" t="s">
        <v>81</v>
      </c>
      <c r="AW118" s="13" t="s">
        <v>32</v>
      </c>
      <c r="AX118" s="13" t="s">
        <v>79</v>
      </c>
      <c r="AY118" s="153" t="s">
        <v>429</v>
      </c>
    </row>
    <row r="119" spans="2:65" s="11" customFormat="1" ht="22.9" customHeight="1">
      <c r="B119" s="119"/>
      <c r="D119" s="120" t="s">
        <v>70</v>
      </c>
      <c r="E119" s="129" t="s">
        <v>81</v>
      </c>
      <c r="F119" s="129" t="s">
        <v>2383</v>
      </c>
      <c r="I119" s="122"/>
      <c r="J119" s="130">
        <f>BK119</f>
        <v>0</v>
      </c>
      <c r="L119" s="119"/>
      <c r="M119" s="124"/>
      <c r="P119" s="125">
        <f>SUM(P120:P132)</f>
        <v>0</v>
      </c>
      <c r="R119" s="125">
        <f>SUM(R120:R132)</f>
        <v>1.276592E-2</v>
      </c>
      <c r="T119" s="126">
        <f>SUM(T120:T132)</f>
        <v>0</v>
      </c>
      <c r="AR119" s="120" t="s">
        <v>79</v>
      </c>
      <c r="AT119" s="127" t="s">
        <v>70</v>
      </c>
      <c r="AU119" s="127" t="s">
        <v>79</v>
      </c>
      <c r="AY119" s="120" t="s">
        <v>429</v>
      </c>
      <c r="BK119" s="128">
        <f>SUM(BK120:BK132)</f>
        <v>0</v>
      </c>
    </row>
    <row r="120" spans="2:65" s="1" customFormat="1" ht="37.9" customHeight="1">
      <c r="B120" s="32"/>
      <c r="C120" s="166" t="s">
        <v>499</v>
      </c>
      <c r="D120" s="166" t="s">
        <v>780</v>
      </c>
      <c r="E120" s="167" t="s">
        <v>2740</v>
      </c>
      <c r="F120" s="168" t="s">
        <v>2741</v>
      </c>
      <c r="G120" s="169" t="s">
        <v>752</v>
      </c>
      <c r="H120" s="170">
        <v>0.28799999999999998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3085</v>
      </c>
    </row>
    <row r="121" spans="2:65" s="1" customFormat="1">
      <c r="B121" s="32"/>
      <c r="D121" s="189" t="s">
        <v>2193</v>
      </c>
      <c r="F121" s="190" t="s">
        <v>2743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3" customFormat="1">
      <c r="B122" s="152"/>
      <c r="D122" s="146" t="s">
        <v>442</v>
      </c>
      <c r="E122" s="153" t="s">
        <v>19</v>
      </c>
      <c r="F122" s="154" t="s">
        <v>3086</v>
      </c>
      <c r="H122" s="155">
        <v>0.28799999999999998</v>
      </c>
      <c r="I122" s="156"/>
      <c r="L122" s="152"/>
      <c r="M122" s="157"/>
      <c r="T122" s="158"/>
      <c r="AT122" s="153" t="s">
        <v>442</v>
      </c>
      <c r="AU122" s="153" t="s">
        <v>81</v>
      </c>
      <c r="AV122" s="13" t="s">
        <v>81</v>
      </c>
      <c r="AW122" s="13" t="s">
        <v>32</v>
      </c>
      <c r="AX122" s="13" t="s">
        <v>79</v>
      </c>
      <c r="AY122" s="153" t="s">
        <v>429</v>
      </c>
    </row>
    <row r="123" spans="2:65" s="1" customFormat="1" ht="33" customHeight="1">
      <c r="B123" s="32"/>
      <c r="C123" s="166" t="s">
        <v>439</v>
      </c>
      <c r="D123" s="166" t="s">
        <v>780</v>
      </c>
      <c r="E123" s="167" t="s">
        <v>2747</v>
      </c>
      <c r="F123" s="168" t="s">
        <v>2727</v>
      </c>
      <c r="G123" s="169" t="s">
        <v>752</v>
      </c>
      <c r="H123" s="170">
        <v>0.28799999999999998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440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440</v>
      </c>
      <c r="BM123" s="143" t="s">
        <v>3087</v>
      </c>
    </row>
    <row r="124" spans="2:65" s="1" customFormat="1">
      <c r="B124" s="32"/>
      <c r="D124" s="189" t="s">
        <v>2193</v>
      </c>
      <c r="F124" s="190" t="s">
        <v>2749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6.5" customHeight="1">
      <c r="B125" s="32"/>
      <c r="C125" s="166" t="s">
        <v>509</v>
      </c>
      <c r="D125" s="166" t="s">
        <v>780</v>
      </c>
      <c r="E125" s="167" t="s">
        <v>2750</v>
      </c>
      <c r="F125" s="168" t="s">
        <v>3088</v>
      </c>
      <c r="G125" s="169" t="s">
        <v>783</v>
      </c>
      <c r="H125" s="170">
        <v>3.2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1.2999999999999999E-3</v>
      </c>
      <c r="R125" s="141">
        <f>Q125*H125</f>
        <v>4.1599999999999996E-3</v>
      </c>
      <c r="S125" s="141">
        <v>0</v>
      </c>
      <c r="T125" s="142">
        <f>S125*H125</f>
        <v>0</v>
      </c>
      <c r="AR125" s="143" t="s">
        <v>440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440</v>
      </c>
      <c r="BM125" s="143" t="s">
        <v>3089</v>
      </c>
    </row>
    <row r="126" spans="2:65" s="1" customFormat="1">
      <c r="B126" s="32"/>
      <c r="D126" s="189" t="s">
        <v>2193</v>
      </c>
      <c r="F126" s="190" t="s">
        <v>2753</v>
      </c>
      <c r="I126" s="176"/>
      <c r="L126" s="32"/>
      <c r="M126" s="177"/>
      <c r="T126" s="53"/>
      <c r="AT126" s="17" t="s">
        <v>2193</v>
      </c>
      <c r="AU126" s="17" t="s">
        <v>81</v>
      </c>
    </row>
    <row r="127" spans="2:65" s="13" customFormat="1">
      <c r="B127" s="152"/>
      <c r="D127" s="146" t="s">
        <v>442</v>
      </c>
      <c r="E127" s="153" t="s">
        <v>19</v>
      </c>
      <c r="F127" s="154" t="s">
        <v>3090</v>
      </c>
      <c r="H127" s="155">
        <v>3.2</v>
      </c>
      <c r="I127" s="156"/>
      <c r="L127" s="152"/>
      <c r="M127" s="157"/>
      <c r="T127" s="158"/>
      <c r="AT127" s="153" t="s">
        <v>442</v>
      </c>
      <c r="AU127" s="153" t="s">
        <v>81</v>
      </c>
      <c r="AV127" s="13" t="s">
        <v>81</v>
      </c>
      <c r="AW127" s="13" t="s">
        <v>32</v>
      </c>
      <c r="AX127" s="13" t="s">
        <v>79</v>
      </c>
      <c r="AY127" s="153" t="s">
        <v>429</v>
      </c>
    </row>
    <row r="128" spans="2:65" s="1" customFormat="1" ht="16.5" customHeight="1">
      <c r="B128" s="32"/>
      <c r="C128" s="166" t="s">
        <v>504</v>
      </c>
      <c r="D128" s="166" t="s">
        <v>780</v>
      </c>
      <c r="E128" s="167" t="s">
        <v>2756</v>
      </c>
      <c r="F128" s="168" t="s">
        <v>3091</v>
      </c>
      <c r="G128" s="169" t="s">
        <v>783</v>
      </c>
      <c r="H128" s="170">
        <v>3.2</v>
      </c>
      <c r="I128" s="171"/>
      <c r="J128" s="172">
        <f>ROUND(I128*H128,2)</f>
        <v>0</v>
      </c>
      <c r="K128" s="168" t="s">
        <v>2192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4.0000000000000003E-5</v>
      </c>
      <c r="R128" s="141">
        <f>Q128*H128</f>
        <v>1.2800000000000002E-4</v>
      </c>
      <c r="S128" s="141">
        <v>0</v>
      </c>
      <c r="T128" s="142">
        <f>S128*H128</f>
        <v>0</v>
      </c>
      <c r="AR128" s="143" t="s">
        <v>440</v>
      </c>
      <c r="AT128" s="143" t="s">
        <v>780</v>
      </c>
      <c r="AU128" s="143" t="s">
        <v>81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440</v>
      </c>
      <c r="BM128" s="143" t="s">
        <v>3092</v>
      </c>
    </row>
    <row r="129" spans="2:65" s="1" customFormat="1">
      <c r="B129" s="32"/>
      <c r="D129" s="189" t="s">
        <v>2193</v>
      </c>
      <c r="F129" s="190" t="s">
        <v>2759</v>
      </c>
      <c r="I129" s="176"/>
      <c r="L129" s="32"/>
      <c r="M129" s="177"/>
      <c r="T129" s="53"/>
      <c r="AT129" s="17" t="s">
        <v>2193</v>
      </c>
      <c r="AU129" s="17" t="s">
        <v>81</v>
      </c>
    </row>
    <row r="130" spans="2:65" s="1" customFormat="1" ht="37.9" customHeight="1">
      <c r="B130" s="32"/>
      <c r="C130" s="166" t="s">
        <v>525</v>
      </c>
      <c r="D130" s="166" t="s">
        <v>780</v>
      </c>
      <c r="E130" s="167" t="s">
        <v>2766</v>
      </c>
      <c r="F130" s="168" t="s">
        <v>2767</v>
      </c>
      <c r="G130" s="169" t="s">
        <v>719</v>
      </c>
      <c r="H130" s="170">
        <v>8.0000000000000002E-3</v>
      </c>
      <c r="I130" s="171"/>
      <c r="J130" s="172">
        <f>ROUND(I130*H130,2)</f>
        <v>0</v>
      </c>
      <c r="K130" s="168" t="s">
        <v>2192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1.0597399999999999</v>
      </c>
      <c r="R130" s="141">
        <f>Q130*H130</f>
        <v>8.4779199999999999E-3</v>
      </c>
      <c r="S130" s="141">
        <v>0</v>
      </c>
      <c r="T130" s="142">
        <f>S130*H130</f>
        <v>0</v>
      </c>
      <c r="AR130" s="143" t="s">
        <v>440</v>
      </c>
      <c r="AT130" s="143" t="s">
        <v>780</v>
      </c>
      <c r="AU130" s="143" t="s">
        <v>81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440</v>
      </c>
      <c r="BM130" s="143" t="s">
        <v>3093</v>
      </c>
    </row>
    <row r="131" spans="2:65" s="1" customFormat="1">
      <c r="B131" s="32"/>
      <c r="D131" s="189" t="s">
        <v>2193</v>
      </c>
      <c r="F131" s="190" t="s">
        <v>2769</v>
      </c>
      <c r="I131" s="176"/>
      <c r="L131" s="32"/>
      <c r="M131" s="177"/>
      <c r="T131" s="53"/>
      <c r="AT131" s="17" t="s">
        <v>2193</v>
      </c>
      <c r="AU131" s="17" t="s">
        <v>81</v>
      </c>
    </row>
    <row r="132" spans="2:65" s="13" customFormat="1">
      <c r="B132" s="152"/>
      <c r="D132" s="146" t="s">
        <v>442</v>
      </c>
      <c r="E132" s="153" t="s">
        <v>19</v>
      </c>
      <c r="F132" s="154" t="s">
        <v>3094</v>
      </c>
      <c r="H132" s="155">
        <v>8.0000000000000002E-3</v>
      </c>
      <c r="I132" s="156"/>
      <c r="L132" s="152"/>
      <c r="M132" s="157"/>
      <c r="T132" s="158"/>
      <c r="AT132" s="153" t="s">
        <v>442</v>
      </c>
      <c r="AU132" s="153" t="s">
        <v>81</v>
      </c>
      <c r="AV132" s="13" t="s">
        <v>81</v>
      </c>
      <c r="AW132" s="13" t="s">
        <v>32</v>
      </c>
      <c r="AX132" s="13" t="s">
        <v>79</v>
      </c>
      <c r="AY132" s="153" t="s">
        <v>429</v>
      </c>
    </row>
    <row r="133" spans="2:65" s="11" customFormat="1" ht="22.9" customHeight="1">
      <c r="B133" s="119"/>
      <c r="D133" s="120" t="s">
        <v>70</v>
      </c>
      <c r="E133" s="129" t="s">
        <v>97</v>
      </c>
      <c r="F133" s="129" t="s">
        <v>2389</v>
      </c>
      <c r="I133" s="122"/>
      <c r="J133" s="130">
        <f>BK133</f>
        <v>0</v>
      </c>
      <c r="L133" s="119"/>
      <c r="M133" s="124"/>
      <c r="P133" s="125">
        <f>SUM(P134:P162)</f>
        <v>0</v>
      </c>
      <c r="R133" s="125">
        <f>SUM(R134:R162)</f>
        <v>4.8105782400000008</v>
      </c>
      <c r="T133" s="126">
        <f>SUM(T134:T162)</f>
        <v>0</v>
      </c>
      <c r="AR133" s="120" t="s">
        <v>79</v>
      </c>
      <c r="AT133" s="127" t="s">
        <v>70</v>
      </c>
      <c r="AU133" s="127" t="s">
        <v>79</v>
      </c>
      <c r="AY133" s="120" t="s">
        <v>429</v>
      </c>
      <c r="BK133" s="128">
        <f>SUM(BK134:BK162)</f>
        <v>0</v>
      </c>
    </row>
    <row r="134" spans="2:65" s="1" customFormat="1" ht="16.5" customHeight="1">
      <c r="B134" s="32"/>
      <c r="C134" s="166" t="s">
        <v>8</v>
      </c>
      <c r="D134" s="166" t="s">
        <v>780</v>
      </c>
      <c r="E134" s="167" t="s">
        <v>2390</v>
      </c>
      <c r="F134" s="168" t="s">
        <v>2391</v>
      </c>
      <c r="G134" s="169" t="s">
        <v>752</v>
      </c>
      <c r="H134" s="170">
        <v>0.54</v>
      </c>
      <c r="I134" s="171"/>
      <c r="J134" s="172">
        <f>ROUND(I134*H134,2)</f>
        <v>0</v>
      </c>
      <c r="K134" s="168" t="s">
        <v>2192</v>
      </c>
      <c r="L134" s="32"/>
      <c r="M134" s="173" t="s">
        <v>19</v>
      </c>
      <c r="N134" s="174" t="s">
        <v>42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440</v>
      </c>
      <c r="AT134" s="143" t="s">
        <v>780</v>
      </c>
      <c r="AU134" s="143" t="s">
        <v>81</v>
      </c>
      <c r="AY134" s="17" t="s">
        <v>429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7" t="s">
        <v>79</v>
      </c>
      <c r="BK134" s="144">
        <f>ROUND(I134*H134,2)</f>
        <v>0</v>
      </c>
      <c r="BL134" s="17" t="s">
        <v>440</v>
      </c>
      <c r="BM134" s="143" t="s">
        <v>3095</v>
      </c>
    </row>
    <row r="135" spans="2:65" s="1" customFormat="1">
      <c r="B135" s="32"/>
      <c r="D135" s="189" t="s">
        <v>2193</v>
      </c>
      <c r="F135" s="190" t="s">
        <v>2393</v>
      </c>
      <c r="I135" s="176"/>
      <c r="L135" s="32"/>
      <c r="M135" s="177"/>
      <c r="T135" s="53"/>
      <c r="AT135" s="17" t="s">
        <v>2193</v>
      </c>
      <c r="AU135" s="17" t="s">
        <v>81</v>
      </c>
    </row>
    <row r="136" spans="2:65" s="13" customFormat="1">
      <c r="B136" s="152"/>
      <c r="D136" s="146" t="s">
        <v>442</v>
      </c>
      <c r="E136" s="153" t="s">
        <v>19</v>
      </c>
      <c r="F136" s="154" t="s">
        <v>3096</v>
      </c>
      <c r="H136" s="155">
        <v>0.54</v>
      </c>
      <c r="I136" s="156"/>
      <c r="L136" s="152"/>
      <c r="M136" s="157"/>
      <c r="T136" s="158"/>
      <c r="AT136" s="153" t="s">
        <v>442</v>
      </c>
      <c r="AU136" s="153" t="s">
        <v>81</v>
      </c>
      <c r="AV136" s="13" t="s">
        <v>81</v>
      </c>
      <c r="AW136" s="13" t="s">
        <v>32</v>
      </c>
      <c r="AX136" s="13" t="s">
        <v>79</v>
      </c>
      <c r="AY136" s="153" t="s">
        <v>429</v>
      </c>
    </row>
    <row r="137" spans="2:65" s="1" customFormat="1" ht="24.2" customHeight="1">
      <c r="B137" s="32"/>
      <c r="C137" s="166" t="s">
        <v>533</v>
      </c>
      <c r="D137" s="166" t="s">
        <v>780</v>
      </c>
      <c r="E137" s="167" t="s">
        <v>2395</v>
      </c>
      <c r="F137" s="168" t="s">
        <v>2396</v>
      </c>
      <c r="G137" s="169" t="s">
        <v>752</v>
      </c>
      <c r="H137" s="170">
        <v>0.54</v>
      </c>
      <c r="I137" s="171"/>
      <c r="J137" s="172">
        <f>ROUND(I137*H137,2)</f>
        <v>0</v>
      </c>
      <c r="K137" s="168" t="s">
        <v>2192</v>
      </c>
      <c r="L137" s="32"/>
      <c r="M137" s="173" t="s">
        <v>19</v>
      </c>
      <c r="N137" s="174" t="s">
        <v>42</v>
      </c>
      <c r="P137" s="141">
        <f>O137*H137</f>
        <v>0</v>
      </c>
      <c r="Q137" s="141">
        <v>4.8579999999999998E-2</v>
      </c>
      <c r="R137" s="141">
        <f>Q137*H137</f>
        <v>2.6233200000000002E-2</v>
      </c>
      <c r="S137" s="141">
        <v>0</v>
      </c>
      <c r="T137" s="142">
        <f>S137*H137</f>
        <v>0</v>
      </c>
      <c r="AR137" s="143" t="s">
        <v>440</v>
      </c>
      <c r="AT137" s="143" t="s">
        <v>780</v>
      </c>
      <c r="AU137" s="143" t="s">
        <v>81</v>
      </c>
      <c r="AY137" s="17" t="s">
        <v>429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7" t="s">
        <v>79</v>
      </c>
      <c r="BK137" s="144">
        <f>ROUND(I137*H137,2)</f>
        <v>0</v>
      </c>
      <c r="BL137" s="17" t="s">
        <v>440</v>
      </c>
      <c r="BM137" s="143" t="s">
        <v>3097</v>
      </c>
    </row>
    <row r="138" spans="2:65" s="1" customFormat="1">
      <c r="B138" s="32"/>
      <c r="D138" s="189" t="s">
        <v>2193</v>
      </c>
      <c r="F138" s="190" t="s">
        <v>2398</v>
      </c>
      <c r="I138" s="176"/>
      <c r="L138" s="32"/>
      <c r="M138" s="177"/>
      <c r="T138" s="53"/>
      <c r="AT138" s="17" t="s">
        <v>2193</v>
      </c>
      <c r="AU138" s="17" t="s">
        <v>81</v>
      </c>
    </row>
    <row r="139" spans="2:65" s="1" customFormat="1" ht="16.5" customHeight="1">
      <c r="B139" s="32"/>
      <c r="C139" s="166" t="s">
        <v>539</v>
      </c>
      <c r="D139" s="166" t="s">
        <v>780</v>
      </c>
      <c r="E139" s="167" t="s">
        <v>2399</v>
      </c>
      <c r="F139" s="168" t="s">
        <v>2400</v>
      </c>
      <c r="G139" s="169" t="s">
        <v>783</v>
      </c>
      <c r="H139" s="170">
        <v>2.76</v>
      </c>
      <c r="I139" s="171"/>
      <c r="J139" s="172">
        <f>ROUND(I139*H139,2)</f>
        <v>0</v>
      </c>
      <c r="K139" s="168" t="s">
        <v>2192</v>
      </c>
      <c r="L139" s="32"/>
      <c r="M139" s="173" t="s">
        <v>19</v>
      </c>
      <c r="N139" s="174" t="s">
        <v>42</v>
      </c>
      <c r="P139" s="141">
        <f>O139*H139</f>
        <v>0</v>
      </c>
      <c r="Q139" s="141">
        <v>4.1259999999999998E-2</v>
      </c>
      <c r="R139" s="141">
        <f>Q139*H139</f>
        <v>0.11387759999999998</v>
      </c>
      <c r="S139" s="141">
        <v>0</v>
      </c>
      <c r="T139" s="142">
        <f>S139*H139</f>
        <v>0</v>
      </c>
      <c r="AR139" s="143" t="s">
        <v>440</v>
      </c>
      <c r="AT139" s="143" t="s">
        <v>780</v>
      </c>
      <c r="AU139" s="143" t="s">
        <v>81</v>
      </c>
      <c r="AY139" s="17" t="s">
        <v>429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7" t="s">
        <v>79</v>
      </c>
      <c r="BK139" s="144">
        <f>ROUND(I139*H139,2)</f>
        <v>0</v>
      </c>
      <c r="BL139" s="17" t="s">
        <v>440</v>
      </c>
      <c r="BM139" s="143" t="s">
        <v>3098</v>
      </c>
    </row>
    <row r="140" spans="2:65" s="1" customFormat="1">
      <c r="B140" s="32"/>
      <c r="D140" s="189" t="s">
        <v>2193</v>
      </c>
      <c r="F140" s="190" t="s">
        <v>2402</v>
      </c>
      <c r="I140" s="176"/>
      <c r="L140" s="32"/>
      <c r="M140" s="177"/>
      <c r="T140" s="53"/>
      <c r="AT140" s="17" t="s">
        <v>2193</v>
      </c>
      <c r="AU140" s="17" t="s">
        <v>81</v>
      </c>
    </row>
    <row r="141" spans="2:65" s="13" customFormat="1">
      <c r="B141" s="152"/>
      <c r="D141" s="146" t="s">
        <v>442</v>
      </c>
      <c r="E141" s="153" t="s">
        <v>19</v>
      </c>
      <c r="F141" s="154" t="s">
        <v>3099</v>
      </c>
      <c r="H141" s="155">
        <v>2.76</v>
      </c>
      <c r="I141" s="156"/>
      <c r="L141" s="152"/>
      <c r="M141" s="157"/>
      <c r="T141" s="158"/>
      <c r="AT141" s="153" t="s">
        <v>442</v>
      </c>
      <c r="AU141" s="153" t="s">
        <v>81</v>
      </c>
      <c r="AV141" s="13" t="s">
        <v>81</v>
      </c>
      <c r="AW141" s="13" t="s">
        <v>32</v>
      </c>
      <c r="AX141" s="13" t="s">
        <v>79</v>
      </c>
      <c r="AY141" s="153" t="s">
        <v>429</v>
      </c>
    </row>
    <row r="142" spans="2:65" s="1" customFormat="1" ht="16.5" customHeight="1">
      <c r="B142" s="32"/>
      <c r="C142" s="166" t="s">
        <v>544</v>
      </c>
      <c r="D142" s="166" t="s">
        <v>780</v>
      </c>
      <c r="E142" s="167" t="s">
        <v>2404</v>
      </c>
      <c r="F142" s="168" t="s">
        <v>2405</v>
      </c>
      <c r="G142" s="169" t="s">
        <v>783</v>
      </c>
      <c r="H142" s="170">
        <v>2.76</v>
      </c>
      <c r="I142" s="171"/>
      <c r="J142" s="172">
        <f>ROUND(I142*H142,2)</f>
        <v>0</v>
      </c>
      <c r="K142" s="168" t="s">
        <v>2192</v>
      </c>
      <c r="L142" s="32"/>
      <c r="M142" s="173" t="s">
        <v>19</v>
      </c>
      <c r="N142" s="174" t="s">
        <v>42</v>
      </c>
      <c r="P142" s="141">
        <f>O142*H142</f>
        <v>0</v>
      </c>
      <c r="Q142" s="141">
        <v>2.0000000000000002E-5</v>
      </c>
      <c r="R142" s="141">
        <f>Q142*H142</f>
        <v>5.52E-5</v>
      </c>
      <c r="S142" s="141">
        <v>0</v>
      </c>
      <c r="T142" s="142">
        <f>S142*H142</f>
        <v>0</v>
      </c>
      <c r="AR142" s="143" t="s">
        <v>440</v>
      </c>
      <c r="AT142" s="143" t="s">
        <v>780</v>
      </c>
      <c r="AU142" s="143" t="s">
        <v>81</v>
      </c>
      <c r="AY142" s="17" t="s">
        <v>429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7" t="s">
        <v>79</v>
      </c>
      <c r="BK142" s="144">
        <f>ROUND(I142*H142,2)</f>
        <v>0</v>
      </c>
      <c r="BL142" s="17" t="s">
        <v>440</v>
      </c>
      <c r="BM142" s="143" t="s">
        <v>3100</v>
      </c>
    </row>
    <row r="143" spans="2:65" s="1" customFormat="1">
      <c r="B143" s="32"/>
      <c r="D143" s="189" t="s">
        <v>2193</v>
      </c>
      <c r="F143" s="190" t="s">
        <v>2407</v>
      </c>
      <c r="I143" s="176"/>
      <c r="L143" s="32"/>
      <c r="M143" s="177"/>
      <c r="T143" s="53"/>
      <c r="AT143" s="17" t="s">
        <v>2193</v>
      </c>
      <c r="AU143" s="17" t="s">
        <v>81</v>
      </c>
    </row>
    <row r="144" spans="2:65" s="1" customFormat="1" ht="24.2" customHeight="1">
      <c r="B144" s="32"/>
      <c r="C144" s="166" t="s">
        <v>550</v>
      </c>
      <c r="D144" s="166" t="s">
        <v>780</v>
      </c>
      <c r="E144" s="167" t="s">
        <v>2776</v>
      </c>
      <c r="F144" s="168" t="s">
        <v>2777</v>
      </c>
      <c r="G144" s="169" t="s">
        <v>719</v>
      </c>
      <c r="H144" s="170">
        <v>4.2000000000000003E-2</v>
      </c>
      <c r="I144" s="171"/>
      <c r="J144" s="172">
        <f>ROUND(I144*H144,2)</f>
        <v>0</v>
      </c>
      <c r="K144" s="168" t="s">
        <v>2192</v>
      </c>
      <c r="L144" s="32"/>
      <c r="M144" s="173" t="s">
        <v>19</v>
      </c>
      <c r="N144" s="174" t="s">
        <v>42</v>
      </c>
      <c r="P144" s="141">
        <f>O144*H144</f>
        <v>0</v>
      </c>
      <c r="Q144" s="141">
        <v>1.04877</v>
      </c>
      <c r="R144" s="141">
        <f>Q144*H144</f>
        <v>4.4048340000000005E-2</v>
      </c>
      <c r="S144" s="141">
        <v>0</v>
      </c>
      <c r="T144" s="142">
        <f>S144*H144</f>
        <v>0</v>
      </c>
      <c r="AR144" s="143" t="s">
        <v>440</v>
      </c>
      <c r="AT144" s="143" t="s">
        <v>780</v>
      </c>
      <c r="AU144" s="143" t="s">
        <v>81</v>
      </c>
      <c r="AY144" s="17" t="s">
        <v>429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7" t="s">
        <v>79</v>
      </c>
      <c r="BK144" s="144">
        <f>ROUND(I144*H144,2)</f>
        <v>0</v>
      </c>
      <c r="BL144" s="17" t="s">
        <v>440</v>
      </c>
      <c r="BM144" s="143" t="s">
        <v>3101</v>
      </c>
    </row>
    <row r="145" spans="2:65" s="1" customFormat="1">
      <c r="B145" s="32"/>
      <c r="D145" s="189" t="s">
        <v>2193</v>
      </c>
      <c r="F145" s="190" t="s">
        <v>2779</v>
      </c>
      <c r="I145" s="176"/>
      <c r="L145" s="32"/>
      <c r="M145" s="177"/>
      <c r="T145" s="53"/>
      <c r="AT145" s="17" t="s">
        <v>2193</v>
      </c>
      <c r="AU145" s="17" t="s">
        <v>81</v>
      </c>
    </row>
    <row r="146" spans="2:65" s="13" customFormat="1">
      <c r="B146" s="152"/>
      <c r="D146" s="146" t="s">
        <v>442</v>
      </c>
      <c r="E146" s="153" t="s">
        <v>19</v>
      </c>
      <c r="F146" s="154" t="s">
        <v>3102</v>
      </c>
      <c r="H146" s="155">
        <v>4.2000000000000003E-2</v>
      </c>
      <c r="I146" s="156"/>
      <c r="L146" s="152"/>
      <c r="M146" s="157"/>
      <c r="T146" s="158"/>
      <c r="AT146" s="153" t="s">
        <v>442</v>
      </c>
      <c r="AU146" s="153" t="s">
        <v>81</v>
      </c>
      <c r="AV146" s="13" t="s">
        <v>81</v>
      </c>
      <c r="AW146" s="13" t="s">
        <v>32</v>
      </c>
      <c r="AX146" s="13" t="s">
        <v>79</v>
      </c>
      <c r="AY146" s="153" t="s">
        <v>429</v>
      </c>
    </row>
    <row r="147" spans="2:65" s="1" customFormat="1" ht="37.9" customHeight="1">
      <c r="B147" s="32"/>
      <c r="C147" s="166" t="s">
        <v>562</v>
      </c>
      <c r="D147" s="166" t="s">
        <v>780</v>
      </c>
      <c r="E147" s="167" t="s">
        <v>3005</v>
      </c>
      <c r="F147" s="168" t="s">
        <v>3006</v>
      </c>
      <c r="G147" s="169" t="s">
        <v>752</v>
      </c>
      <c r="H147" s="170">
        <v>2</v>
      </c>
      <c r="I147" s="171"/>
      <c r="J147" s="172">
        <f>ROUND(I147*H147,2)</f>
        <v>0</v>
      </c>
      <c r="K147" s="168" t="s">
        <v>2192</v>
      </c>
      <c r="L147" s="32"/>
      <c r="M147" s="173" t="s">
        <v>19</v>
      </c>
      <c r="N147" s="174" t="s">
        <v>42</v>
      </c>
      <c r="P147" s="141">
        <f>O147*H147</f>
        <v>0</v>
      </c>
      <c r="Q147" s="141">
        <v>2.2949600000000001</v>
      </c>
      <c r="R147" s="141">
        <f>Q147*H147</f>
        <v>4.5899200000000002</v>
      </c>
      <c r="S147" s="141">
        <v>0</v>
      </c>
      <c r="T147" s="142">
        <f>S147*H147</f>
        <v>0</v>
      </c>
      <c r="AR147" s="143" t="s">
        <v>440</v>
      </c>
      <c r="AT147" s="143" t="s">
        <v>780</v>
      </c>
      <c r="AU147" s="143" t="s">
        <v>81</v>
      </c>
      <c r="AY147" s="17" t="s">
        <v>429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7" t="s">
        <v>79</v>
      </c>
      <c r="BK147" s="144">
        <f>ROUND(I147*H147,2)</f>
        <v>0</v>
      </c>
      <c r="BL147" s="17" t="s">
        <v>440</v>
      </c>
      <c r="BM147" s="143" t="s">
        <v>3103</v>
      </c>
    </row>
    <row r="148" spans="2:65" s="1" customFormat="1">
      <c r="B148" s="32"/>
      <c r="D148" s="189" t="s">
        <v>2193</v>
      </c>
      <c r="F148" s="190" t="s">
        <v>3008</v>
      </c>
      <c r="I148" s="176"/>
      <c r="L148" s="32"/>
      <c r="M148" s="177"/>
      <c r="T148" s="53"/>
      <c r="AT148" s="17" t="s">
        <v>2193</v>
      </c>
      <c r="AU148" s="17" t="s">
        <v>81</v>
      </c>
    </row>
    <row r="149" spans="2:65" s="13" customFormat="1">
      <c r="B149" s="152"/>
      <c r="D149" s="146" t="s">
        <v>442</v>
      </c>
      <c r="E149" s="153" t="s">
        <v>19</v>
      </c>
      <c r="F149" s="154" t="s">
        <v>3104</v>
      </c>
      <c r="H149" s="155">
        <v>2</v>
      </c>
      <c r="I149" s="156"/>
      <c r="L149" s="152"/>
      <c r="M149" s="157"/>
      <c r="T149" s="158"/>
      <c r="AT149" s="153" t="s">
        <v>442</v>
      </c>
      <c r="AU149" s="153" t="s">
        <v>81</v>
      </c>
      <c r="AV149" s="13" t="s">
        <v>81</v>
      </c>
      <c r="AW149" s="13" t="s">
        <v>32</v>
      </c>
      <c r="AX149" s="13" t="s">
        <v>79</v>
      </c>
      <c r="AY149" s="153" t="s">
        <v>429</v>
      </c>
    </row>
    <row r="150" spans="2:65" s="1" customFormat="1" ht="24.2" customHeight="1">
      <c r="B150" s="32"/>
      <c r="C150" s="166" t="s">
        <v>572</v>
      </c>
      <c r="D150" s="166" t="s">
        <v>780</v>
      </c>
      <c r="E150" s="167" t="s">
        <v>2785</v>
      </c>
      <c r="F150" s="168" t="s">
        <v>2786</v>
      </c>
      <c r="G150" s="169" t="s">
        <v>752</v>
      </c>
      <c r="H150" s="170">
        <v>0.6</v>
      </c>
      <c r="I150" s="171"/>
      <c r="J150" s="172">
        <f>ROUND(I150*H150,2)</f>
        <v>0</v>
      </c>
      <c r="K150" s="168" t="s">
        <v>2192</v>
      </c>
      <c r="L150" s="32"/>
      <c r="M150" s="173" t="s">
        <v>19</v>
      </c>
      <c r="N150" s="174" t="s">
        <v>42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440</v>
      </c>
      <c r="AT150" s="143" t="s">
        <v>780</v>
      </c>
      <c r="AU150" s="143" t="s">
        <v>81</v>
      </c>
      <c r="AY150" s="17" t="s">
        <v>429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7" t="s">
        <v>79</v>
      </c>
      <c r="BK150" s="144">
        <f>ROUND(I150*H150,2)</f>
        <v>0</v>
      </c>
      <c r="BL150" s="17" t="s">
        <v>440</v>
      </c>
      <c r="BM150" s="143" t="s">
        <v>3105</v>
      </c>
    </row>
    <row r="151" spans="2:65" s="1" customFormat="1">
      <c r="B151" s="32"/>
      <c r="D151" s="189" t="s">
        <v>2193</v>
      </c>
      <c r="F151" s="190" t="s">
        <v>2788</v>
      </c>
      <c r="I151" s="176"/>
      <c r="L151" s="32"/>
      <c r="M151" s="177"/>
      <c r="T151" s="53"/>
      <c r="AT151" s="17" t="s">
        <v>2193</v>
      </c>
      <c r="AU151" s="17" t="s">
        <v>81</v>
      </c>
    </row>
    <row r="152" spans="2:65" s="13" customFormat="1">
      <c r="B152" s="152"/>
      <c r="D152" s="146" t="s">
        <v>442</v>
      </c>
      <c r="E152" s="153" t="s">
        <v>19</v>
      </c>
      <c r="F152" s="154" t="s">
        <v>3106</v>
      </c>
      <c r="H152" s="155">
        <v>0.6</v>
      </c>
      <c r="I152" s="156"/>
      <c r="L152" s="152"/>
      <c r="M152" s="157"/>
      <c r="T152" s="158"/>
      <c r="AT152" s="153" t="s">
        <v>442</v>
      </c>
      <c r="AU152" s="153" t="s">
        <v>81</v>
      </c>
      <c r="AV152" s="13" t="s">
        <v>81</v>
      </c>
      <c r="AW152" s="13" t="s">
        <v>32</v>
      </c>
      <c r="AX152" s="13" t="s">
        <v>79</v>
      </c>
      <c r="AY152" s="153" t="s">
        <v>429</v>
      </c>
    </row>
    <row r="153" spans="2:65" s="1" customFormat="1" ht="24.2" customHeight="1">
      <c r="B153" s="32"/>
      <c r="C153" s="166" t="s">
        <v>577</v>
      </c>
      <c r="D153" s="166" t="s">
        <v>780</v>
      </c>
      <c r="E153" s="167" t="s">
        <v>2791</v>
      </c>
      <c r="F153" s="168" t="s">
        <v>2792</v>
      </c>
      <c r="G153" s="169" t="s">
        <v>752</v>
      </c>
      <c r="H153" s="170">
        <v>0.6</v>
      </c>
      <c r="I153" s="171"/>
      <c r="J153" s="172">
        <f>ROUND(I153*H153,2)</f>
        <v>0</v>
      </c>
      <c r="K153" s="168" t="s">
        <v>2192</v>
      </c>
      <c r="L153" s="32"/>
      <c r="M153" s="173" t="s">
        <v>19</v>
      </c>
      <c r="N153" s="174" t="s">
        <v>42</v>
      </c>
      <c r="P153" s="141">
        <f>O153*H153</f>
        <v>0</v>
      </c>
      <c r="Q153" s="141">
        <v>0</v>
      </c>
      <c r="R153" s="141">
        <f>Q153*H153</f>
        <v>0</v>
      </c>
      <c r="S153" s="141">
        <v>0</v>
      </c>
      <c r="T153" s="142">
        <f>S153*H153</f>
        <v>0</v>
      </c>
      <c r="AR153" s="143" t="s">
        <v>440</v>
      </c>
      <c r="AT153" s="143" t="s">
        <v>780</v>
      </c>
      <c r="AU153" s="143" t="s">
        <v>81</v>
      </c>
      <c r="AY153" s="17" t="s">
        <v>429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7" t="s">
        <v>79</v>
      </c>
      <c r="BK153" s="144">
        <f>ROUND(I153*H153,2)</f>
        <v>0</v>
      </c>
      <c r="BL153" s="17" t="s">
        <v>440</v>
      </c>
      <c r="BM153" s="143" t="s">
        <v>3107</v>
      </c>
    </row>
    <row r="154" spans="2:65" s="1" customFormat="1">
      <c r="B154" s="32"/>
      <c r="D154" s="189" t="s">
        <v>2193</v>
      </c>
      <c r="F154" s="190" t="s">
        <v>2794</v>
      </c>
      <c r="I154" s="176"/>
      <c r="L154" s="32"/>
      <c r="M154" s="177"/>
      <c r="T154" s="53"/>
      <c r="AT154" s="17" t="s">
        <v>2193</v>
      </c>
      <c r="AU154" s="17" t="s">
        <v>81</v>
      </c>
    </row>
    <row r="155" spans="2:65" s="1" customFormat="1" ht="24.2" customHeight="1">
      <c r="B155" s="32"/>
      <c r="C155" s="166" t="s">
        <v>462</v>
      </c>
      <c r="D155" s="166" t="s">
        <v>780</v>
      </c>
      <c r="E155" s="167" t="s">
        <v>2795</v>
      </c>
      <c r="F155" s="168" t="s">
        <v>2796</v>
      </c>
      <c r="G155" s="169" t="s">
        <v>783</v>
      </c>
      <c r="H155" s="170">
        <v>3.4</v>
      </c>
      <c r="I155" s="171"/>
      <c r="J155" s="172">
        <f>ROUND(I155*H155,2)</f>
        <v>0</v>
      </c>
      <c r="K155" s="168" t="s">
        <v>2192</v>
      </c>
      <c r="L155" s="32"/>
      <c r="M155" s="173" t="s">
        <v>19</v>
      </c>
      <c r="N155" s="174" t="s">
        <v>42</v>
      </c>
      <c r="P155" s="141">
        <f>O155*H155</f>
        <v>0</v>
      </c>
      <c r="Q155" s="141">
        <v>1.1800000000000001E-3</v>
      </c>
      <c r="R155" s="141">
        <f>Q155*H155</f>
        <v>4.0119999999999999E-3</v>
      </c>
      <c r="S155" s="141">
        <v>0</v>
      </c>
      <c r="T155" s="142">
        <f>S155*H155</f>
        <v>0</v>
      </c>
      <c r="AR155" s="143" t="s">
        <v>440</v>
      </c>
      <c r="AT155" s="143" t="s">
        <v>780</v>
      </c>
      <c r="AU155" s="143" t="s">
        <v>81</v>
      </c>
      <c r="AY155" s="17" t="s">
        <v>429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7" t="s">
        <v>79</v>
      </c>
      <c r="BK155" s="144">
        <f>ROUND(I155*H155,2)</f>
        <v>0</v>
      </c>
      <c r="BL155" s="17" t="s">
        <v>440</v>
      </c>
      <c r="BM155" s="143" t="s">
        <v>3108</v>
      </c>
    </row>
    <row r="156" spans="2:65" s="1" customFormat="1">
      <c r="B156" s="32"/>
      <c r="D156" s="189" t="s">
        <v>2193</v>
      </c>
      <c r="F156" s="190" t="s">
        <v>2798</v>
      </c>
      <c r="I156" s="176"/>
      <c r="L156" s="32"/>
      <c r="M156" s="177"/>
      <c r="T156" s="53"/>
      <c r="AT156" s="17" t="s">
        <v>2193</v>
      </c>
      <c r="AU156" s="17" t="s">
        <v>81</v>
      </c>
    </row>
    <row r="157" spans="2:65" s="13" customFormat="1">
      <c r="B157" s="152"/>
      <c r="D157" s="146" t="s">
        <v>442</v>
      </c>
      <c r="E157" s="153" t="s">
        <v>19</v>
      </c>
      <c r="F157" s="154" t="s">
        <v>3109</v>
      </c>
      <c r="H157" s="155">
        <v>3.4</v>
      </c>
      <c r="I157" s="156"/>
      <c r="L157" s="152"/>
      <c r="M157" s="157"/>
      <c r="T157" s="158"/>
      <c r="AT157" s="153" t="s">
        <v>442</v>
      </c>
      <c r="AU157" s="153" t="s">
        <v>81</v>
      </c>
      <c r="AV157" s="13" t="s">
        <v>81</v>
      </c>
      <c r="AW157" s="13" t="s">
        <v>32</v>
      </c>
      <c r="AX157" s="13" t="s">
        <v>79</v>
      </c>
      <c r="AY157" s="153" t="s">
        <v>429</v>
      </c>
    </row>
    <row r="158" spans="2:65" s="1" customFormat="1" ht="24.2" customHeight="1">
      <c r="B158" s="32"/>
      <c r="C158" s="166" t="s">
        <v>7</v>
      </c>
      <c r="D158" s="166" t="s">
        <v>780</v>
      </c>
      <c r="E158" s="167" t="s">
        <v>2800</v>
      </c>
      <c r="F158" s="168" t="s">
        <v>2801</v>
      </c>
      <c r="G158" s="169" t="s">
        <v>783</v>
      </c>
      <c r="H158" s="170">
        <v>3.4</v>
      </c>
      <c r="I158" s="171"/>
      <c r="J158" s="172">
        <f>ROUND(I158*H158,2)</f>
        <v>0</v>
      </c>
      <c r="K158" s="168" t="s">
        <v>2192</v>
      </c>
      <c r="L158" s="32"/>
      <c r="M158" s="173" t="s">
        <v>19</v>
      </c>
      <c r="N158" s="174" t="s">
        <v>42</v>
      </c>
      <c r="P158" s="141">
        <f>O158*H158</f>
        <v>0</v>
      </c>
      <c r="Q158" s="141">
        <v>4.0000000000000003E-5</v>
      </c>
      <c r="R158" s="141">
        <f>Q158*H158</f>
        <v>1.36E-4</v>
      </c>
      <c r="S158" s="141">
        <v>0</v>
      </c>
      <c r="T158" s="142">
        <f>S158*H158</f>
        <v>0</v>
      </c>
      <c r="AR158" s="143" t="s">
        <v>440</v>
      </c>
      <c r="AT158" s="143" t="s">
        <v>780</v>
      </c>
      <c r="AU158" s="143" t="s">
        <v>81</v>
      </c>
      <c r="AY158" s="17" t="s">
        <v>429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7" t="s">
        <v>79</v>
      </c>
      <c r="BK158" s="144">
        <f>ROUND(I158*H158,2)</f>
        <v>0</v>
      </c>
      <c r="BL158" s="17" t="s">
        <v>440</v>
      </c>
      <c r="BM158" s="143" t="s">
        <v>3110</v>
      </c>
    </row>
    <row r="159" spans="2:65" s="1" customFormat="1">
      <c r="B159" s="32"/>
      <c r="D159" s="189" t="s">
        <v>2193</v>
      </c>
      <c r="F159" s="190" t="s">
        <v>2803</v>
      </c>
      <c r="I159" s="176"/>
      <c r="L159" s="32"/>
      <c r="M159" s="177"/>
      <c r="T159" s="53"/>
      <c r="AT159" s="17" t="s">
        <v>2193</v>
      </c>
      <c r="AU159" s="17" t="s">
        <v>81</v>
      </c>
    </row>
    <row r="160" spans="2:65" s="1" customFormat="1" ht="49.15" customHeight="1">
      <c r="B160" s="32"/>
      <c r="C160" s="166" t="s">
        <v>589</v>
      </c>
      <c r="D160" s="166" t="s">
        <v>780</v>
      </c>
      <c r="E160" s="167" t="s">
        <v>2804</v>
      </c>
      <c r="F160" s="168" t="s">
        <v>2805</v>
      </c>
      <c r="G160" s="169" t="s">
        <v>719</v>
      </c>
      <c r="H160" s="170">
        <v>0.03</v>
      </c>
      <c r="I160" s="171"/>
      <c r="J160" s="172">
        <f>ROUND(I160*H160,2)</f>
        <v>0</v>
      </c>
      <c r="K160" s="168" t="s">
        <v>2192</v>
      </c>
      <c r="L160" s="32"/>
      <c r="M160" s="173" t="s">
        <v>19</v>
      </c>
      <c r="N160" s="174" t="s">
        <v>42</v>
      </c>
      <c r="P160" s="141">
        <f>O160*H160</f>
        <v>0</v>
      </c>
      <c r="Q160" s="141">
        <v>1.07653</v>
      </c>
      <c r="R160" s="141">
        <f>Q160*H160</f>
        <v>3.2295899999999995E-2</v>
      </c>
      <c r="S160" s="141">
        <v>0</v>
      </c>
      <c r="T160" s="142">
        <f>S160*H160</f>
        <v>0</v>
      </c>
      <c r="AR160" s="143" t="s">
        <v>440</v>
      </c>
      <c r="AT160" s="143" t="s">
        <v>780</v>
      </c>
      <c r="AU160" s="143" t="s">
        <v>81</v>
      </c>
      <c r="AY160" s="17" t="s">
        <v>429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7" t="s">
        <v>79</v>
      </c>
      <c r="BK160" s="144">
        <f>ROUND(I160*H160,2)</f>
        <v>0</v>
      </c>
      <c r="BL160" s="17" t="s">
        <v>440</v>
      </c>
      <c r="BM160" s="143" t="s">
        <v>3111</v>
      </c>
    </row>
    <row r="161" spans="2:65" s="1" customFormat="1">
      <c r="B161" s="32"/>
      <c r="D161" s="189" t="s">
        <v>2193</v>
      </c>
      <c r="F161" s="190" t="s">
        <v>2807</v>
      </c>
      <c r="I161" s="176"/>
      <c r="L161" s="32"/>
      <c r="M161" s="177"/>
      <c r="T161" s="53"/>
      <c r="AT161" s="17" t="s">
        <v>2193</v>
      </c>
      <c r="AU161" s="17" t="s">
        <v>81</v>
      </c>
    </row>
    <row r="162" spans="2:65" s="13" customFormat="1">
      <c r="B162" s="152"/>
      <c r="D162" s="146" t="s">
        <v>442</v>
      </c>
      <c r="E162" s="153" t="s">
        <v>19</v>
      </c>
      <c r="F162" s="154" t="s">
        <v>3112</v>
      </c>
      <c r="H162" s="155">
        <v>0.03</v>
      </c>
      <c r="I162" s="156"/>
      <c r="L162" s="152"/>
      <c r="M162" s="157"/>
      <c r="T162" s="158"/>
      <c r="AT162" s="153" t="s">
        <v>442</v>
      </c>
      <c r="AU162" s="153" t="s">
        <v>81</v>
      </c>
      <c r="AV162" s="13" t="s">
        <v>81</v>
      </c>
      <c r="AW162" s="13" t="s">
        <v>32</v>
      </c>
      <c r="AX162" s="13" t="s">
        <v>79</v>
      </c>
      <c r="AY162" s="153" t="s">
        <v>429</v>
      </c>
    </row>
    <row r="163" spans="2:65" s="11" customFormat="1" ht="22.9" customHeight="1">
      <c r="B163" s="119"/>
      <c r="D163" s="120" t="s">
        <v>70</v>
      </c>
      <c r="E163" s="129" t="s">
        <v>440</v>
      </c>
      <c r="F163" s="129" t="s">
        <v>2413</v>
      </c>
      <c r="I163" s="122"/>
      <c r="J163" s="130">
        <f>BK163</f>
        <v>0</v>
      </c>
      <c r="L163" s="119"/>
      <c r="M163" s="124"/>
      <c r="P163" s="125">
        <f>SUM(P164:P169)</f>
        <v>0</v>
      </c>
      <c r="R163" s="125">
        <f>SUM(R164:R169)</f>
        <v>1.7014799999999997</v>
      </c>
      <c r="T163" s="126">
        <f>SUM(T164:T169)</f>
        <v>0</v>
      </c>
      <c r="AR163" s="120" t="s">
        <v>79</v>
      </c>
      <c r="AT163" s="127" t="s">
        <v>70</v>
      </c>
      <c r="AU163" s="127" t="s">
        <v>79</v>
      </c>
      <c r="AY163" s="120" t="s">
        <v>429</v>
      </c>
      <c r="BK163" s="128">
        <f>SUM(BK164:BK169)</f>
        <v>0</v>
      </c>
    </row>
    <row r="164" spans="2:65" s="1" customFormat="1" ht="24.2" customHeight="1">
      <c r="B164" s="32"/>
      <c r="C164" s="166" t="s">
        <v>593</v>
      </c>
      <c r="D164" s="166" t="s">
        <v>780</v>
      </c>
      <c r="E164" s="167" t="s">
        <v>2808</v>
      </c>
      <c r="F164" s="168" t="s">
        <v>2809</v>
      </c>
      <c r="G164" s="169" t="s">
        <v>783</v>
      </c>
      <c r="H164" s="170">
        <v>3.36</v>
      </c>
      <c r="I164" s="171"/>
      <c r="J164" s="172">
        <f>ROUND(I164*H164,2)</f>
        <v>0</v>
      </c>
      <c r="K164" s="168" t="s">
        <v>2192</v>
      </c>
      <c r="L164" s="32"/>
      <c r="M164" s="173" t="s">
        <v>19</v>
      </c>
      <c r="N164" s="174" t="s">
        <v>42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440</v>
      </c>
      <c r="AT164" s="143" t="s">
        <v>780</v>
      </c>
      <c r="AU164" s="143" t="s">
        <v>81</v>
      </c>
      <c r="AY164" s="17" t="s">
        <v>429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7" t="s">
        <v>79</v>
      </c>
      <c r="BK164" s="144">
        <f>ROUND(I164*H164,2)</f>
        <v>0</v>
      </c>
      <c r="BL164" s="17" t="s">
        <v>440</v>
      </c>
      <c r="BM164" s="143" t="s">
        <v>2810</v>
      </c>
    </row>
    <row r="165" spans="2:65" s="1" customFormat="1">
      <c r="B165" s="32"/>
      <c r="D165" s="189" t="s">
        <v>2193</v>
      </c>
      <c r="F165" s="190" t="s">
        <v>2811</v>
      </c>
      <c r="I165" s="176"/>
      <c r="L165" s="32"/>
      <c r="M165" s="177"/>
      <c r="T165" s="53"/>
      <c r="AT165" s="17" t="s">
        <v>2193</v>
      </c>
      <c r="AU165" s="17" t="s">
        <v>81</v>
      </c>
    </row>
    <row r="166" spans="2:65" s="13" customFormat="1">
      <c r="B166" s="152"/>
      <c r="D166" s="146" t="s">
        <v>442</v>
      </c>
      <c r="E166" s="153" t="s">
        <v>19</v>
      </c>
      <c r="F166" s="154" t="s">
        <v>3113</v>
      </c>
      <c r="H166" s="155">
        <v>3.36</v>
      </c>
      <c r="I166" s="156"/>
      <c r="L166" s="152"/>
      <c r="M166" s="157"/>
      <c r="T166" s="158"/>
      <c r="AT166" s="153" t="s">
        <v>442</v>
      </c>
      <c r="AU166" s="153" t="s">
        <v>81</v>
      </c>
      <c r="AV166" s="13" t="s">
        <v>81</v>
      </c>
      <c r="AW166" s="13" t="s">
        <v>32</v>
      </c>
      <c r="AX166" s="13" t="s">
        <v>79</v>
      </c>
      <c r="AY166" s="153" t="s">
        <v>429</v>
      </c>
    </row>
    <row r="167" spans="2:65" s="1" customFormat="1" ht="55.5" customHeight="1">
      <c r="B167" s="32"/>
      <c r="C167" s="166" t="s">
        <v>584</v>
      </c>
      <c r="D167" s="166" t="s">
        <v>780</v>
      </c>
      <c r="E167" s="167" t="s">
        <v>3114</v>
      </c>
      <c r="F167" s="168" t="s">
        <v>3115</v>
      </c>
      <c r="G167" s="169" t="s">
        <v>783</v>
      </c>
      <c r="H167" s="170">
        <v>1.65</v>
      </c>
      <c r="I167" s="171"/>
      <c r="J167" s="172">
        <f>ROUND(I167*H167,2)</f>
        <v>0</v>
      </c>
      <c r="K167" s="168" t="s">
        <v>2192</v>
      </c>
      <c r="L167" s="32"/>
      <c r="M167" s="173" t="s">
        <v>19</v>
      </c>
      <c r="N167" s="174" t="s">
        <v>42</v>
      </c>
      <c r="P167" s="141">
        <f>O167*H167</f>
        <v>0</v>
      </c>
      <c r="Q167" s="141">
        <v>1.0311999999999999</v>
      </c>
      <c r="R167" s="141">
        <f>Q167*H167</f>
        <v>1.7014799999999997</v>
      </c>
      <c r="S167" s="141">
        <v>0</v>
      </c>
      <c r="T167" s="142">
        <f>S167*H167</f>
        <v>0</v>
      </c>
      <c r="AR167" s="143" t="s">
        <v>440</v>
      </c>
      <c r="AT167" s="143" t="s">
        <v>780</v>
      </c>
      <c r="AU167" s="143" t="s">
        <v>81</v>
      </c>
      <c r="AY167" s="17" t="s">
        <v>429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7" t="s">
        <v>79</v>
      </c>
      <c r="BK167" s="144">
        <f>ROUND(I167*H167,2)</f>
        <v>0</v>
      </c>
      <c r="BL167" s="17" t="s">
        <v>440</v>
      </c>
      <c r="BM167" s="143" t="s">
        <v>3116</v>
      </c>
    </row>
    <row r="168" spans="2:65" s="1" customFormat="1">
      <c r="B168" s="32"/>
      <c r="D168" s="189" t="s">
        <v>2193</v>
      </c>
      <c r="F168" s="190" t="s">
        <v>3117</v>
      </c>
      <c r="I168" s="176"/>
      <c r="L168" s="32"/>
      <c r="M168" s="177"/>
      <c r="T168" s="53"/>
      <c r="AT168" s="17" t="s">
        <v>2193</v>
      </c>
      <c r="AU168" s="17" t="s">
        <v>81</v>
      </c>
    </row>
    <row r="169" spans="2:65" s="13" customFormat="1">
      <c r="B169" s="152"/>
      <c r="D169" s="146" t="s">
        <v>442</v>
      </c>
      <c r="E169" s="153" t="s">
        <v>19</v>
      </c>
      <c r="F169" s="154" t="s">
        <v>3118</v>
      </c>
      <c r="H169" s="155">
        <v>1.65</v>
      </c>
      <c r="I169" s="156"/>
      <c r="L169" s="152"/>
      <c r="M169" s="157"/>
      <c r="T169" s="158"/>
      <c r="AT169" s="153" t="s">
        <v>442</v>
      </c>
      <c r="AU169" s="153" t="s">
        <v>81</v>
      </c>
      <c r="AV169" s="13" t="s">
        <v>81</v>
      </c>
      <c r="AW169" s="13" t="s">
        <v>32</v>
      </c>
      <c r="AX169" s="13" t="s">
        <v>79</v>
      </c>
      <c r="AY169" s="153" t="s">
        <v>429</v>
      </c>
    </row>
    <row r="170" spans="2:65" s="11" customFormat="1" ht="22.9" customHeight="1">
      <c r="B170" s="119"/>
      <c r="D170" s="120" t="s">
        <v>70</v>
      </c>
      <c r="E170" s="129" t="s">
        <v>509</v>
      </c>
      <c r="F170" s="129" t="s">
        <v>2442</v>
      </c>
      <c r="I170" s="122"/>
      <c r="J170" s="130">
        <f>BK170</f>
        <v>0</v>
      </c>
      <c r="L170" s="119"/>
      <c r="M170" s="124"/>
      <c r="P170" s="125">
        <f>SUM(P171:P197)</f>
        <v>0</v>
      </c>
      <c r="R170" s="125">
        <f>SUM(R171:R197)</f>
        <v>2.8104946000000006</v>
      </c>
      <c r="T170" s="126">
        <f>SUM(T171:T197)</f>
        <v>13.140200000000002</v>
      </c>
      <c r="AR170" s="120" t="s">
        <v>79</v>
      </c>
      <c r="AT170" s="127" t="s">
        <v>70</v>
      </c>
      <c r="AU170" s="127" t="s">
        <v>79</v>
      </c>
      <c r="AY170" s="120" t="s">
        <v>429</v>
      </c>
      <c r="BK170" s="128">
        <f>SUM(BK171:BK197)</f>
        <v>0</v>
      </c>
    </row>
    <row r="171" spans="2:65" s="1" customFormat="1" ht="49.15" customHeight="1">
      <c r="B171" s="32"/>
      <c r="C171" s="166" t="s">
        <v>600</v>
      </c>
      <c r="D171" s="166" t="s">
        <v>780</v>
      </c>
      <c r="E171" s="167" t="s">
        <v>3119</v>
      </c>
      <c r="F171" s="168" t="s">
        <v>3120</v>
      </c>
      <c r="G171" s="169" t="s">
        <v>483</v>
      </c>
      <c r="H171" s="170">
        <v>1.5</v>
      </c>
      <c r="I171" s="171"/>
      <c r="J171" s="172">
        <f>ROUND(I171*H171,2)</f>
        <v>0</v>
      </c>
      <c r="K171" s="168" t="s">
        <v>2192</v>
      </c>
      <c r="L171" s="32"/>
      <c r="M171" s="173" t="s">
        <v>19</v>
      </c>
      <c r="N171" s="174" t="s">
        <v>42</v>
      </c>
      <c r="P171" s="141">
        <f>O171*H171</f>
        <v>0</v>
      </c>
      <c r="Q171" s="141">
        <v>0.13095999999999999</v>
      </c>
      <c r="R171" s="141">
        <f>Q171*H171</f>
        <v>0.19644</v>
      </c>
      <c r="S171" s="141">
        <v>0</v>
      </c>
      <c r="T171" s="142">
        <f>S171*H171</f>
        <v>0</v>
      </c>
      <c r="AR171" s="143" t="s">
        <v>440</v>
      </c>
      <c r="AT171" s="143" t="s">
        <v>780</v>
      </c>
      <c r="AU171" s="143" t="s">
        <v>81</v>
      </c>
      <c r="AY171" s="17" t="s">
        <v>429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7" t="s">
        <v>79</v>
      </c>
      <c r="BK171" s="144">
        <f>ROUND(I171*H171,2)</f>
        <v>0</v>
      </c>
      <c r="BL171" s="17" t="s">
        <v>440</v>
      </c>
      <c r="BM171" s="143" t="s">
        <v>3121</v>
      </c>
    </row>
    <row r="172" spans="2:65" s="1" customFormat="1">
      <c r="B172" s="32"/>
      <c r="D172" s="189" t="s">
        <v>2193</v>
      </c>
      <c r="F172" s="190" t="s">
        <v>3122</v>
      </c>
      <c r="I172" s="176"/>
      <c r="L172" s="32"/>
      <c r="M172" s="177"/>
      <c r="T172" s="53"/>
      <c r="AT172" s="17" t="s">
        <v>2193</v>
      </c>
      <c r="AU172" s="17" t="s">
        <v>81</v>
      </c>
    </row>
    <row r="173" spans="2:65" s="1" customFormat="1" ht="16.5" customHeight="1">
      <c r="B173" s="32"/>
      <c r="C173" s="131" t="s">
        <v>604</v>
      </c>
      <c r="D173" s="131" t="s">
        <v>434</v>
      </c>
      <c r="E173" s="132" t="s">
        <v>3123</v>
      </c>
      <c r="F173" s="133" t="s">
        <v>3124</v>
      </c>
      <c r="G173" s="134" t="s">
        <v>483</v>
      </c>
      <c r="H173" s="135">
        <v>1.5</v>
      </c>
      <c r="I173" s="136"/>
      <c r="J173" s="137">
        <f>ROUND(I173*H173,2)</f>
        <v>0</v>
      </c>
      <c r="K173" s="133" t="s">
        <v>2192</v>
      </c>
      <c r="L173" s="138"/>
      <c r="M173" s="139" t="s">
        <v>19</v>
      </c>
      <c r="N173" s="140" t="s">
        <v>42</v>
      </c>
      <c r="P173" s="141">
        <f>O173*H173</f>
        <v>0</v>
      </c>
      <c r="Q173" s="141">
        <v>0.12</v>
      </c>
      <c r="R173" s="141">
        <f>Q173*H173</f>
        <v>0.18</v>
      </c>
      <c r="S173" s="141">
        <v>0</v>
      </c>
      <c r="T173" s="142">
        <f>S173*H173</f>
        <v>0</v>
      </c>
      <c r="AR173" s="143" t="s">
        <v>439</v>
      </c>
      <c r="AT173" s="143" t="s">
        <v>434</v>
      </c>
      <c r="AU173" s="143" t="s">
        <v>81</v>
      </c>
      <c r="AY173" s="17" t="s">
        <v>429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7" t="s">
        <v>79</v>
      </c>
      <c r="BK173" s="144">
        <f>ROUND(I173*H173,2)</f>
        <v>0</v>
      </c>
      <c r="BL173" s="17" t="s">
        <v>440</v>
      </c>
      <c r="BM173" s="143" t="s">
        <v>3125</v>
      </c>
    </row>
    <row r="174" spans="2:65" s="1" customFormat="1" ht="24.2" customHeight="1">
      <c r="B174" s="32"/>
      <c r="C174" s="166" t="s">
        <v>460</v>
      </c>
      <c r="D174" s="166" t="s">
        <v>780</v>
      </c>
      <c r="E174" s="167" t="s">
        <v>3022</v>
      </c>
      <c r="F174" s="168" t="s">
        <v>3023</v>
      </c>
      <c r="G174" s="169" t="s">
        <v>752</v>
      </c>
      <c r="H174" s="170">
        <v>1.2</v>
      </c>
      <c r="I174" s="171"/>
      <c r="J174" s="172">
        <f>ROUND(I174*H174,2)</f>
        <v>0</v>
      </c>
      <c r="K174" s="168" t="s">
        <v>2192</v>
      </c>
      <c r="L174" s="32"/>
      <c r="M174" s="173" t="s">
        <v>19</v>
      </c>
      <c r="N174" s="174" t="s">
        <v>42</v>
      </c>
      <c r="P174" s="141">
        <f>O174*H174</f>
        <v>0</v>
      </c>
      <c r="Q174" s="141">
        <v>0</v>
      </c>
      <c r="R174" s="141">
        <f>Q174*H174</f>
        <v>0</v>
      </c>
      <c r="S174" s="141">
        <v>1E-3</v>
      </c>
      <c r="T174" s="142">
        <f>S174*H174</f>
        <v>1.1999999999999999E-3</v>
      </c>
      <c r="AR174" s="143" t="s">
        <v>440</v>
      </c>
      <c r="AT174" s="143" t="s">
        <v>780</v>
      </c>
      <c r="AU174" s="143" t="s">
        <v>81</v>
      </c>
      <c r="AY174" s="17" t="s">
        <v>429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7" t="s">
        <v>79</v>
      </c>
      <c r="BK174" s="144">
        <f>ROUND(I174*H174,2)</f>
        <v>0</v>
      </c>
      <c r="BL174" s="17" t="s">
        <v>440</v>
      </c>
      <c r="BM174" s="143" t="s">
        <v>3126</v>
      </c>
    </row>
    <row r="175" spans="2:65" s="1" customFormat="1">
      <c r="B175" s="32"/>
      <c r="D175" s="189" t="s">
        <v>2193</v>
      </c>
      <c r="F175" s="190" t="s">
        <v>3025</v>
      </c>
      <c r="I175" s="176"/>
      <c r="L175" s="32"/>
      <c r="M175" s="177"/>
      <c r="T175" s="53"/>
      <c r="AT175" s="17" t="s">
        <v>2193</v>
      </c>
      <c r="AU175" s="17" t="s">
        <v>81</v>
      </c>
    </row>
    <row r="176" spans="2:65" s="1" customFormat="1" ht="24.2" customHeight="1">
      <c r="B176" s="32"/>
      <c r="C176" s="166" t="s">
        <v>469</v>
      </c>
      <c r="D176" s="166" t="s">
        <v>780</v>
      </c>
      <c r="E176" s="167" t="s">
        <v>2843</v>
      </c>
      <c r="F176" s="168" t="s">
        <v>2844</v>
      </c>
      <c r="G176" s="169" t="s">
        <v>752</v>
      </c>
      <c r="H176" s="170">
        <v>1.1100000000000001</v>
      </c>
      <c r="I176" s="171"/>
      <c r="J176" s="172">
        <f>ROUND(I176*H176,2)</f>
        <v>0</v>
      </c>
      <c r="K176" s="168" t="s">
        <v>2192</v>
      </c>
      <c r="L176" s="32"/>
      <c r="M176" s="173" t="s">
        <v>19</v>
      </c>
      <c r="N176" s="174" t="s">
        <v>42</v>
      </c>
      <c r="P176" s="141">
        <f>O176*H176</f>
        <v>0</v>
      </c>
      <c r="Q176" s="141">
        <v>0.12171</v>
      </c>
      <c r="R176" s="141">
        <f>Q176*H176</f>
        <v>0.1350981</v>
      </c>
      <c r="S176" s="141">
        <v>2.4</v>
      </c>
      <c r="T176" s="142">
        <f>S176*H176</f>
        <v>2.6640000000000001</v>
      </c>
      <c r="AR176" s="143" t="s">
        <v>440</v>
      </c>
      <c r="AT176" s="143" t="s">
        <v>780</v>
      </c>
      <c r="AU176" s="143" t="s">
        <v>81</v>
      </c>
      <c r="AY176" s="17" t="s">
        <v>429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7" t="s">
        <v>79</v>
      </c>
      <c r="BK176" s="144">
        <f>ROUND(I176*H176,2)</f>
        <v>0</v>
      </c>
      <c r="BL176" s="17" t="s">
        <v>440</v>
      </c>
      <c r="BM176" s="143" t="s">
        <v>3127</v>
      </c>
    </row>
    <row r="177" spans="2:65" s="1" customFormat="1">
      <c r="B177" s="32"/>
      <c r="D177" s="189" t="s">
        <v>2193</v>
      </c>
      <c r="F177" s="190" t="s">
        <v>2846</v>
      </c>
      <c r="I177" s="176"/>
      <c r="L177" s="32"/>
      <c r="M177" s="177"/>
      <c r="T177" s="53"/>
      <c r="AT177" s="17" t="s">
        <v>2193</v>
      </c>
      <c r="AU177" s="17" t="s">
        <v>81</v>
      </c>
    </row>
    <row r="178" spans="2:65" s="13" customFormat="1">
      <c r="B178" s="152"/>
      <c r="D178" s="146" t="s">
        <v>442</v>
      </c>
      <c r="E178" s="153" t="s">
        <v>19</v>
      </c>
      <c r="F178" s="154" t="s">
        <v>3128</v>
      </c>
      <c r="H178" s="155">
        <v>1.1100000000000001</v>
      </c>
      <c r="I178" s="156"/>
      <c r="L178" s="152"/>
      <c r="M178" s="157"/>
      <c r="T178" s="158"/>
      <c r="AT178" s="153" t="s">
        <v>442</v>
      </c>
      <c r="AU178" s="153" t="s">
        <v>81</v>
      </c>
      <c r="AV178" s="13" t="s">
        <v>81</v>
      </c>
      <c r="AW178" s="13" t="s">
        <v>32</v>
      </c>
      <c r="AX178" s="13" t="s">
        <v>79</v>
      </c>
      <c r="AY178" s="153" t="s">
        <v>429</v>
      </c>
    </row>
    <row r="179" spans="2:65" s="1" customFormat="1" ht="24.2" customHeight="1">
      <c r="B179" s="32"/>
      <c r="C179" s="166" t="s">
        <v>14</v>
      </c>
      <c r="D179" s="166" t="s">
        <v>780</v>
      </c>
      <c r="E179" s="167" t="s">
        <v>3026</v>
      </c>
      <c r="F179" s="168" t="s">
        <v>3027</v>
      </c>
      <c r="G179" s="169" t="s">
        <v>752</v>
      </c>
      <c r="H179" s="170">
        <v>4.1900000000000004</v>
      </c>
      <c r="I179" s="171"/>
      <c r="J179" s="172">
        <f>ROUND(I179*H179,2)</f>
        <v>0</v>
      </c>
      <c r="K179" s="168" t="s">
        <v>2192</v>
      </c>
      <c r="L179" s="32"/>
      <c r="M179" s="173" t="s">
        <v>19</v>
      </c>
      <c r="N179" s="174" t="s">
        <v>42</v>
      </c>
      <c r="P179" s="141">
        <f>O179*H179</f>
        <v>0</v>
      </c>
      <c r="Q179" s="141">
        <v>0</v>
      </c>
      <c r="R179" s="141">
        <f>Q179*H179</f>
        <v>0</v>
      </c>
      <c r="S179" s="141">
        <v>0</v>
      </c>
      <c r="T179" s="142">
        <f>S179*H179</f>
        <v>0</v>
      </c>
      <c r="AR179" s="143" t="s">
        <v>440</v>
      </c>
      <c r="AT179" s="143" t="s">
        <v>780</v>
      </c>
      <c r="AU179" s="143" t="s">
        <v>81</v>
      </c>
      <c r="AY179" s="17" t="s">
        <v>429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7" t="s">
        <v>79</v>
      </c>
      <c r="BK179" s="144">
        <f>ROUND(I179*H179,2)</f>
        <v>0</v>
      </c>
      <c r="BL179" s="17" t="s">
        <v>440</v>
      </c>
      <c r="BM179" s="143" t="s">
        <v>3129</v>
      </c>
    </row>
    <row r="180" spans="2:65" s="1" customFormat="1">
      <c r="B180" s="32"/>
      <c r="D180" s="189" t="s">
        <v>2193</v>
      </c>
      <c r="F180" s="190" t="s">
        <v>3029</v>
      </c>
      <c r="I180" s="176"/>
      <c r="L180" s="32"/>
      <c r="M180" s="177"/>
      <c r="T180" s="53"/>
      <c r="AT180" s="17" t="s">
        <v>2193</v>
      </c>
      <c r="AU180" s="17" t="s">
        <v>81</v>
      </c>
    </row>
    <row r="181" spans="2:65" s="1" customFormat="1" ht="24.2" customHeight="1">
      <c r="B181" s="32"/>
      <c r="C181" s="166" t="s">
        <v>458</v>
      </c>
      <c r="D181" s="166" t="s">
        <v>780</v>
      </c>
      <c r="E181" s="167" t="s">
        <v>3030</v>
      </c>
      <c r="F181" s="168" t="s">
        <v>3031</v>
      </c>
      <c r="G181" s="169" t="s">
        <v>752</v>
      </c>
      <c r="H181" s="170">
        <v>4.1900000000000004</v>
      </c>
      <c r="I181" s="171"/>
      <c r="J181" s="172">
        <f>ROUND(I181*H181,2)</f>
        <v>0</v>
      </c>
      <c r="K181" s="168" t="s">
        <v>2192</v>
      </c>
      <c r="L181" s="32"/>
      <c r="M181" s="173" t="s">
        <v>19</v>
      </c>
      <c r="N181" s="174" t="s">
        <v>42</v>
      </c>
      <c r="P181" s="141">
        <f>O181*H181</f>
        <v>0</v>
      </c>
      <c r="Q181" s="141">
        <v>0.50375000000000003</v>
      </c>
      <c r="R181" s="141">
        <f>Q181*H181</f>
        <v>2.1107125000000004</v>
      </c>
      <c r="S181" s="141">
        <v>2.5</v>
      </c>
      <c r="T181" s="142">
        <f>S181*H181</f>
        <v>10.475000000000001</v>
      </c>
      <c r="AR181" s="143" t="s">
        <v>440</v>
      </c>
      <c r="AT181" s="143" t="s">
        <v>780</v>
      </c>
      <c r="AU181" s="143" t="s">
        <v>81</v>
      </c>
      <c r="AY181" s="17" t="s">
        <v>429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7" t="s">
        <v>79</v>
      </c>
      <c r="BK181" s="144">
        <f>ROUND(I181*H181,2)</f>
        <v>0</v>
      </c>
      <c r="BL181" s="17" t="s">
        <v>440</v>
      </c>
      <c r="BM181" s="143" t="s">
        <v>3130</v>
      </c>
    </row>
    <row r="182" spans="2:65" s="1" customFormat="1">
      <c r="B182" s="32"/>
      <c r="D182" s="189" t="s">
        <v>2193</v>
      </c>
      <c r="F182" s="190" t="s">
        <v>3033</v>
      </c>
      <c r="I182" s="176"/>
      <c r="L182" s="32"/>
      <c r="M182" s="177"/>
      <c r="T182" s="53"/>
      <c r="AT182" s="17" t="s">
        <v>2193</v>
      </c>
      <c r="AU182" s="17" t="s">
        <v>81</v>
      </c>
    </row>
    <row r="183" spans="2:65" s="13" customFormat="1">
      <c r="B183" s="152"/>
      <c r="D183" s="146" t="s">
        <v>442</v>
      </c>
      <c r="E183" s="153" t="s">
        <v>19</v>
      </c>
      <c r="F183" s="154" t="s">
        <v>3131</v>
      </c>
      <c r="H183" s="155">
        <v>1.25</v>
      </c>
      <c r="I183" s="156"/>
      <c r="L183" s="152"/>
      <c r="M183" s="157"/>
      <c r="T183" s="158"/>
      <c r="AT183" s="153" t="s">
        <v>442</v>
      </c>
      <c r="AU183" s="153" t="s">
        <v>81</v>
      </c>
      <c r="AV183" s="13" t="s">
        <v>81</v>
      </c>
      <c r="AW183" s="13" t="s">
        <v>32</v>
      </c>
      <c r="AX183" s="13" t="s">
        <v>71</v>
      </c>
      <c r="AY183" s="153" t="s">
        <v>429</v>
      </c>
    </row>
    <row r="184" spans="2:65" s="13" customFormat="1">
      <c r="B184" s="152"/>
      <c r="D184" s="146" t="s">
        <v>442</v>
      </c>
      <c r="E184" s="153" t="s">
        <v>19</v>
      </c>
      <c r="F184" s="154" t="s">
        <v>3132</v>
      </c>
      <c r="H184" s="155">
        <v>0.82499999999999996</v>
      </c>
      <c r="I184" s="156"/>
      <c r="L184" s="152"/>
      <c r="M184" s="157"/>
      <c r="T184" s="158"/>
      <c r="AT184" s="153" t="s">
        <v>442</v>
      </c>
      <c r="AU184" s="153" t="s">
        <v>81</v>
      </c>
      <c r="AV184" s="13" t="s">
        <v>81</v>
      </c>
      <c r="AW184" s="13" t="s">
        <v>32</v>
      </c>
      <c r="AX184" s="13" t="s">
        <v>71</v>
      </c>
      <c r="AY184" s="153" t="s">
        <v>429</v>
      </c>
    </row>
    <row r="185" spans="2:65" s="13" customFormat="1">
      <c r="B185" s="152"/>
      <c r="D185" s="146" t="s">
        <v>442</v>
      </c>
      <c r="E185" s="153" t="s">
        <v>19</v>
      </c>
      <c r="F185" s="154" t="s">
        <v>3133</v>
      </c>
      <c r="H185" s="155">
        <v>2.1150000000000002</v>
      </c>
      <c r="I185" s="156"/>
      <c r="L185" s="152"/>
      <c r="M185" s="157"/>
      <c r="T185" s="158"/>
      <c r="AT185" s="153" t="s">
        <v>442</v>
      </c>
      <c r="AU185" s="153" t="s">
        <v>81</v>
      </c>
      <c r="AV185" s="13" t="s">
        <v>81</v>
      </c>
      <c r="AW185" s="13" t="s">
        <v>32</v>
      </c>
      <c r="AX185" s="13" t="s">
        <v>71</v>
      </c>
      <c r="AY185" s="153" t="s">
        <v>429</v>
      </c>
    </row>
    <row r="186" spans="2:65" s="14" customFormat="1">
      <c r="B186" s="159"/>
      <c r="D186" s="146" t="s">
        <v>442</v>
      </c>
      <c r="E186" s="160" t="s">
        <v>19</v>
      </c>
      <c r="F186" s="161" t="s">
        <v>451</v>
      </c>
      <c r="H186" s="162">
        <v>4.1900000000000004</v>
      </c>
      <c r="I186" s="163"/>
      <c r="L186" s="159"/>
      <c r="M186" s="164"/>
      <c r="T186" s="165"/>
      <c r="AT186" s="160" t="s">
        <v>442</v>
      </c>
      <c r="AU186" s="160" t="s">
        <v>81</v>
      </c>
      <c r="AV186" s="14" t="s">
        <v>440</v>
      </c>
      <c r="AW186" s="14" t="s">
        <v>32</v>
      </c>
      <c r="AX186" s="14" t="s">
        <v>79</v>
      </c>
      <c r="AY186" s="160" t="s">
        <v>429</v>
      </c>
    </row>
    <row r="187" spans="2:65" s="1" customFormat="1" ht="37.9" customHeight="1">
      <c r="B187" s="32"/>
      <c r="C187" s="166" t="s">
        <v>621</v>
      </c>
      <c r="D187" s="166" t="s">
        <v>780</v>
      </c>
      <c r="E187" s="167" t="s">
        <v>3039</v>
      </c>
      <c r="F187" s="168" t="s">
        <v>3040</v>
      </c>
      <c r="G187" s="169" t="s">
        <v>783</v>
      </c>
      <c r="H187" s="170">
        <v>8.1</v>
      </c>
      <c r="I187" s="171"/>
      <c r="J187" s="172">
        <f>ROUND(I187*H187,2)</f>
        <v>0</v>
      </c>
      <c r="K187" s="168" t="s">
        <v>2192</v>
      </c>
      <c r="L187" s="32"/>
      <c r="M187" s="173" t="s">
        <v>19</v>
      </c>
      <c r="N187" s="174" t="s">
        <v>42</v>
      </c>
      <c r="P187" s="141">
        <f>O187*H187</f>
        <v>0</v>
      </c>
      <c r="Q187" s="141">
        <v>2.324E-2</v>
      </c>
      <c r="R187" s="141">
        <f>Q187*H187</f>
        <v>0.18824399999999999</v>
      </c>
      <c r="S187" s="141">
        <v>0</v>
      </c>
      <c r="T187" s="142">
        <f>S187*H187</f>
        <v>0</v>
      </c>
      <c r="AR187" s="143" t="s">
        <v>440</v>
      </c>
      <c r="AT187" s="143" t="s">
        <v>780</v>
      </c>
      <c r="AU187" s="143" t="s">
        <v>81</v>
      </c>
      <c r="AY187" s="17" t="s">
        <v>429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7" t="s">
        <v>79</v>
      </c>
      <c r="BK187" s="144">
        <f>ROUND(I187*H187,2)</f>
        <v>0</v>
      </c>
      <c r="BL187" s="17" t="s">
        <v>440</v>
      </c>
      <c r="BM187" s="143" t="s">
        <v>3134</v>
      </c>
    </row>
    <row r="188" spans="2:65" s="1" customFormat="1">
      <c r="B188" s="32"/>
      <c r="D188" s="189" t="s">
        <v>2193</v>
      </c>
      <c r="F188" s="190" t="s">
        <v>3042</v>
      </c>
      <c r="I188" s="176"/>
      <c r="L188" s="32"/>
      <c r="M188" s="177"/>
      <c r="T188" s="53"/>
      <c r="AT188" s="17" t="s">
        <v>2193</v>
      </c>
      <c r="AU188" s="17" t="s">
        <v>81</v>
      </c>
    </row>
    <row r="189" spans="2:65" s="13" customFormat="1">
      <c r="B189" s="152"/>
      <c r="D189" s="146" t="s">
        <v>442</v>
      </c>
      <c r="E189" s="153" t="s">
        <v>19</v>
      </c>
      <c r="F189" s="154" t="s">
        <v>3135</v>
      </c>
      <c r="H189" s="155">
        <v>8.1</v>
      </c>
      <c r="I189" s="156"/>
      <c r="L189" s="152"/>
      <c r="M189" s="157"/>
      <c r="T189" s="158"/>
      <c r="AT189" s="153" t="s">
        <v>442</v>
      </c>
      <c r="AU189" s="153" t="s">
        <v>81</v>
      </c>
      <c r="AV189" s="13" t="s">
        <v>81</v>
      </c>
      <c r="AW189" s="13" t="s">
        <v>32</v>
      </c>
      <c r="AX189" s="13" t="s">
        <v>79</v>
      </c>
      <c r="AY189" s="153" t="s">
        <v>429</v>
      </c>
    </row>
    <row r="190" spans="2:65" s="1" customFormat="1" ht="33" customHeight="1">
      <c r="B190" s="32"/>
      <c r="C190" s="166" t="s">
        <v>629</v>
      </c>
      <c r="D190" s="166" t="s">
        <v>780</v>
      </c>
      <c r="E190" s="167" t="s">
        <v>3044</v>
      </c>
      <c r="F190" s="168" t="s">
        <v>3045</v>
      </c>
      <c r="G190" s="169" t="s">
        <v>783</v>
      </c>
      <c r="H190" s="170">
        <v>8.1</v>
      </c>
      <c r="I190" s="171"/>
      <c r="J190" s="172">
        <f>ROUND(I190*H190,2)</f>
        <v>0</v>
      </c>
      <c r="K190" s="168" t="s">
        <v>2192</v>
      </c>
      <c r="L190" s="32"/>
      <c r="M190" s="173" t="s">
        <v>19</v>
      </c>
      <c r="N190" s="174" t="s">
        <v>42</v>
      </c>
      <c r="P190" s="141">
        <f>O190*H190</f>
        <v>0</v>
      </c>
      <c r="Q190" s="141">
        <v>0</v>
      </c>
      <c r="R190" s="141">
        <f>Q190*H190</f>
        <v>0</v>
      </c>
      <c r="S190" s="141">
        <v>0</v>
      </c>
      <c r="T190" s="142">
        <f>S190*H190</f>
        <v>0</v>
      </c>
      <c r="AR190" s="143" t="s">
        <v>440</v>
      </c>
      <c r="AT190" s="143" t="s">
        <v>780</v>
      </c>
      <c r="AU190" s="143" t="s">
        <v>81</v>
      </c>
      <c r="AY190" s="17" t="s">
        <v>429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7" t="s">
        <v>79</v>
      </c>
      <c r="BK190" s="144">
        <f>ROUND(I190*H190,2)</f>
        <v>0</v>
      </c>
      <c r="BL190" s="17" t="s">
        <v>440</v>
      </c>
      <c r="BM190" s="143" t="s">
        <v>3136</v>
      </c>
    </row>
    <row r="191" spans="2:65" s="1" customFormat="1">
      <c r="B191" s="32"/>
      <c r="D191" s="189" t="s">
        <v>2193</v>
      </c>
      <c r="F191" s="190" t="s">
        <v>3047</v>
      </c>
      <c r="I191" s="176"/>
      <c r="L191" s="32"/>
      <c r="M191" s="177"/>
      <c r="T191" s="53"/>
      <c r="AT191" s="17" t="s">
        <v>2193</v>
      </c>
      <c r="AU191" s="17" t="s">
        <v>81</v>
      </c>
    </row>
    <row r="192" spans="2:65" s="1" customFormat="1" ht="33" customHeight="1">
      <c r="B192" s="32"/>
      <c r="C192" s="166" t="s">
        <v>444</v>
      </c>
      <c r="D192" s="166" t="s">
        <v>780</v>
      </c>
      <c r="E192" s="167" t="s">
        <v>3048</v>
      </c>
      <c r="F192" s="168" t="s">
        <v>3049</v>
      </c>
      <c r="G192" s="169" t="s">
        <v>783</v>
      </c>
      <c r="H192" s="170">
        <v>8.1</v>
      </c>
      <c r="I192" s="171"/>
      <c r="J192" s="172">
        <f>ROUND(I192*H192,2)</f>
        <v>0</v>
      </c>
      <c r="K192" s="168" t="s">
        <v>2192</v>
      </c>
      <c r="L192" s="32"/>
      <c r="M192" s="173" t="s">
        <v>19</v>
      </c>
      <c r="N192" s="174" t="s">
        <v>42</v>
      </c>
      <c r="P192" s="141">
        <f>O192*H192</f>
        <v>0</v>
      </c>
      <c r="Q192" s="141">
        <v>0</v>
      </c>
      <c r="R192" s="141">
        <f>Q192*H192</f>
        <v>0</v>
      </c>
      <c r="S192" s="141">
        <v>0</v>
      </c>
      <c r="T192" s="142">
        <f>S192*H192</f>
        <v>0</v>
      </c>
      <c r="AR192" s="143" t="s">
        <v>440</v>
      </c>
      <c r="AT192" s="143" t="s">
        <v>780</v>
      </c>
      <c r="AU192" s="143" t="s">
        <v>81</v>
      </c>
      <c r="AY192" s="17" t="s">
        <v>429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7" t="s">
        <v>79</v>
      </c>
      <c r="BK192" s="144">
        <f>ROUND(I192*H192,2)</f>
        <v>0</v>
      </c>
      <c r="BL192" s="17" t="s">
        <v>440</v>
      </c>
      <c r="BM192" s="143" t="s">
        <v>3137</v>
      </c>
    </row>
    <row r="193" spans="2:65" s="1" customFormat="1">
      <c r="B193" s="32"/>
      <c r="D193" s="189" t="s">
        <v>2193</v>
      </c>
      <c r="F193" s="190" t="s">
        <v>3051</v>
      </c>
      <c r="I193" s="176"/>
      <c r="L193" s="32"/>
      <c r="M193" s="177"/>
      <c r="T193" s="53"/>
      <c r="AT193" s="17" t="s">
        <v>2193</v>
      </c>
      <c r="AU193" s="17" t="s">
        <v>81</v>
      </c>
    </row>
    <row r="194" spans="2:65" s="1" customFormat="1" ht="37.9" customHeight="1">
      <c r="B194" s="32"/>
      <c r="C194" s="166" t="s">
        <v>638</v>
      </c>
      <c r="D194" s="166" t="s">
        <v>780</v>
      </c>
      <c r="E194" s="167" t="s">
        <v>3052</v>
      </c>
      <c r="F194" s="168" t="s">
        <v>3053</v>
      </c>
      <c r="G194" s="169" t="s">
        <v>783</v>
      </c>
      <c r="H194" s="170">
        <v>8.1</v>
      </c>
      <c r="I194" s="171"/>
      <c r="J194" s="172">
        <f>ROUND(I194*H194,2)</f>
        <v>0</v>
      </c>
      <c r="K194" s="168" t="s">
        <v>2192</v>
      </c>
      <c r="L194" s="32"/>
      <c r="M194" s="173" t="s">
        <v>19</v>
      </c>
      <c r="N194" s="174" t="s">
        <v>42</v>
      </c>
      <c r="P194" s="141">
        <f>O194*H194</f>
        <v>0</v>
      </c>
      <c r="Q194" s="141">
        <v>0</v>
      </c>
      <c r="R194" s="141">
        <f>Q194*H194</f>
        <v>0</v>
      </c>
      <c r="S194" s="141">
        <v>0</v>
      </c>
      <c r="T194" s="142">
        <f>S194*H194</f>
        <v>0</v>
      </c>
      <c r="AR194" s="143" t="s">
        <v>440</v>
      </c>
      <c r="AT194" s="143" t="s">
        <v>780</v>
      </c>
      <c r="AU194" s="143" t="s">
        <v>81</v>
      </c>
      <c r="AY194" s="17" t="s">
        <v>429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7" t="s">
        <v>79</v>
      </c>
      <c r="BK194" s="144">
        <f>ROUND(I194*H194,2)</f>
        <v>0</v>
      </c>
      <c r="BL194" s="17" t="s">
        <v>440</v>
      </c>
      <c r="BM194" s="143" t="s">
        <v>3138</v>
      </c>
    </row>
    <row r="195" spans="2:65" s="1" customFormat="1">
      <c r="B195" s="32"/>
      <c r="D195" s="189" t="s">
        <v>2193</v>
      </c>
      <c r="F195" s="190" t="s">
        <v>3055</v>
      </c>
      <c r="I195" s="176"/>
      <c r="L195" s="32"/>
      <c r="M195" s="177"/>
      <c r="T195" s="53"/>
      <c r="AT195" s="17" t="s">
        <v>2193</v>
      </c>
      <c r="AU195" s="17" t="s">
        <v>81</v>
      </c>
    </row>
    <row r="196" spans="2:65" s="1" customFormat="1" ht="37.9" customHeight="1">
      <c r="B196" s="32"/>
      <c r="C196" s="166" t="s">
        <v>644</v>
      </c>
      <c r="D196" s="166" t="s">
        <v>780</v>
      </c>
      <c r="E196" s="167" t="s">
        <v>3056</v>
      </c>
      <c r="F196" s="168" t="s">
        <v>3057</v>
      </c>
      <c r="G196" s="169" t="s">
        <v>783</v>
      </c>
      <c r="H196" s="170">
        <v>8.1</v>
      </c>
      <c r="I196" s="171"/>
      <c r="J196" s="172">
        <f>ROUND(I196*H196,2)</f>
        <v>0</v>
      </c>
      <c r="K196" s="168" t="s">
        <v>2192</v>
      </c>
      <c r="L196" s="32"/>
      <c r="M196" s="173" t="s">
        <v>19</v>
      </c>
      <c r="N196" s="174" t="s">
        <v>42</v>
      </c>
      <c r="P196" s="141">
        <f>O196*H196</f>
        <v>0</v>
      </c>
      <c r="Q196" s="141">
        <v>0</v>
      </c>
      <c r="R196" s="141">
        <f>Q196*H196</f>
        <v>0</v>
      </c>
      <c r="S196" s="141">
        <v>0</v>
      </c>
      <c r="T196" s="142">
        <f>S196*H196</f>
        <v>0</v>
      </c>
      <c r="AR196" s="143" t="s">
        <v>440</v>
      </c>
      <c r="AT196" s="143" t="s">
        <v>780</v>
      </c>
      <c r="AU196" s="143" t="s">
        <v>81</v>
      </c>
      <c r="AY196" s="17" t="s">
        <v>429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7" t="s">
        <v>79</v>
      </c>
      <c r="BK196" s="144">
        <f>ROUND(I196*H196,2)</f>
        <v>0</v>
      </c>
      <c r="BL196" s="17" t="s">
        <v>440</v>
      </c>
      <c r="BM196" s="143" t="s">
        <v>3139</v>
      </c>
    </row>
    <row r="197" spans="2:65" s="1" customFormat="1">
      <c r="B197" s="32"/>
      <c r="D197" s="189" t="s">
        <v>2193</v>
      </c>
      <c r="F197" s="190" t="s">
        <v>3059</v>
      </c>
      <c r="I197" s="176"/>
      <c r="L197" s="32"/>
      <c r="M197" s="177"/>
      <c r="T197" s="53"/>
      <c r="AT197" s="17" t="s">
        <v>2193</v>
      </c>
      <c r="AU197" s="17" t="s">
        <v>81</v>
      </c>
    </row>
    <row r="198" spans="2:65" s="11" customFormat="1" ht="22.9" customHeight="1">
      <c r="B198" s="119"/>
      <c r="D198" s="120" t="s">
        <v>70</v>
      </c>
      <c r="E198" s="129" t="s">
        <v>2848</v>
      </c>
      <c r="F198" s="129" t="s">
        <v>2849</v>
      </c>
      <c r="I198" s="122"/>
      <c r="J198" s="130">
        <f>BK198</f>
        <v>0</v>
      </c>
      <c r="L198" s="119"/>
      <c r="M198" s="124"/>
      <c r="P198" s="125">
        <f>SUM(P199:P209)</f>
        <v>0</v>
      </c>
      <c r="R198" s="125">
        <f>SUM(R199:R209)</f>
        <v>0</v>
      </c>
      <c r="T198" s="126">
        <f>SUM(T199:T209)</f>
        <v>0</v>
      </c>
      <c r="AR198" s="120" t="s">
        <v>79</v>
      </c>
      <c r="AT198" s="127" t="s">
        <v>70</v>
      </c>
      <c r="AU198" s="127" t="s">
        <v>79</v>
      </c>
      <c r="AY198" s="120" t="s">
        <v>429</v>
      </c>
      <c r="BK198" s="128">
        <f>SUM(BK199:BK209)</f>
        <v>0</v>
      </c>
    </row>
    <row r="199" spans="2:65" s="1" customFormat="1" ht="24.2" customHeight="1">
      <c r="B199" s="32"/>
      <c r="C199" s="166" t="s">
        <v>655</v>
      </c>
      <c r="D199" s="166" t="s">
        <v>780</v>
      </c>
      <c r="E199" s="167" t="s">
        <v>2850</v>
      </c>
      <c r="F199" s="168" t="s">
        <v>2851</v>
      </c>
      <c r="G199" s="169" t="s">
        <v>719</v>
      </c>
      <c r="H199" s="170">
        <v>2.7</v>
      </c>
      <c r="I199" s="171"/>
      <c r="J199" s="172">
        <f>ROUND(I199*H199,2)</f>
        <v>0</v>
      </c>
      <c r="K199" s="168" t="s">
        <v>2192</v>
      </c>
      <c r="L199" s="32"/>
      <c r="M199" s="173" t="s">
        <v>19</v>
      </c>
      <c r="N199" s="174" t="s">
        <v>42</v>
      </c>
      <c r="P199" s="141">
        <f>O199*H199</f>
        <v>0</v>
      </c>
      <c r="Q199" s="141">
        <v>0</v>
      </c>
      <c r="R199" s="141">
        <f>Q199*H199</f>
        <v>0</v>
      </c>
      <c r="S199" s="141">
        <v>0</v>
      </c>
      <c r="T199" s="142">
        <f>S199*H199</f>
        <v>0</v>
      </c>
      <c r="AR199" s="143" t="s">
        <v>440</v>
      </c>
      <c r="AT199" s="143" t="s">
        <v>780</v>
      </c>
      <c r="AU199" s="143" t="s">
        <v>81</v>
      </c>
      <c r="AY199" s="17" t="s">
        <v>429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7" t="s">
        <v>79</v>
      </c>
      <c r="BK199" s="144">
        <f>ROUND(I199*H199,2)</f>
        <v>0</v>
      </c>
      <c r="BL199" s="17" t="s">
        <v>440</v>
      </c>
      <c r="BM199" s="143" t="s">
        <v>2852</v>
      </c>
    </row>
    <row r="200" spans="2:65" s="1" customFormat="1">
      <c r="B200" s="32"/>
      <c r="D200" s="189" t="s">
        <v>2193</v>
      </c>
      <c r="F200" s="190" t="s">
        <v>2853</v>
      </c>
      <c r="I200" s="176"/>
      <c r="L200" s="32"/>
      <c r="M200" s="177"/>
      <c r="T200" s="53"/>
      <c r="AT200" s="17" t="s">
        <v>2193</v>
      </c>
      <c r="AU200" s="17" t="s">
        <v>81</v>
      </c>
    </row>
    <row r="201" spans="2:65" s="13" customFormat="1">
      <c r="B201" s="152"/>
      <c r="D201" s="146" t="s">
        <v>442</v>
      </c>
      <c r="E201" s="153" t="s">
        <v>19</v>
      </c>
      <c r="F201" s="154" t="s">
        <v>3140</v>
      </c>
      <c r="H201" s="155">
        <v>2.7</v>
      </c>
      <c r="I201" s="156"/>
      <c r="L201" s="152"/>
      <c r="M201" s="157"/>
      <c r="T201" s="158"/>
      <c r="AT201" s="153" t="s">
        <v>442</v>
      </c>
      <c r="AU201" s="153" t="s">
        <v>81</v>
      </c>
      <c r="AV201" s="13" t="s">
        <v>81</v>
      </c>
      <c r="AW201" s="13" t="s">
        <v>32</v>
      </c>
      <c r="AX201" s="13" t="s">
        <v>79</v>
      </c>
      <c r="AY201" s="153" t="s">
        <v>429</v>
      </c>
    </row>
    <row r="202" spans="2:65" s="1" customFormat="1" ht="33" customHeight="1">
      <c r="B202" s="32"/>
      <c r="C202" s="166" t="s">
        <v>661</v>
      </c>
      <c r="D202" s="166" t="s">
        <v>780</v>
      </c>
      <c r="E202" s="167" t="s">
        <v>2856</v>
      </c>
      <c r="F202" s="168" t="s">
        <v>2857</v>
      </c>
      <c r="G202" s="169" t="s">
        <v>719</v>
      </c>
      <c r="H202" s="170">
        <v>2.7</v>
      </c>
      <c r="I202" s="171"/>
      <c r="J202" s="172">
        <f>ROUND(I202*H202,2)</f>
        <v>0</v>
      </c>
      <c r="K202" s="168" t="s">
        <v>2192</v>
      </c>
      <c r="L202" s="32"/>
      <c r="M202" s="173" t="s">
        <v>19</v>
      </c>
      <c r="N202" s="174" t="s">
        <v>42</v>
      </c>
      <c r="P202" s="141">
        <f>O202*H202</f>
        <v>0</v>
      </c>
      <c r="Q202" s="141">
        <v>0</v>
      </c>
      <c r="R202" s="141">
        <f>Q202*H202</f>
        <v>0</v>
      </c>
      <c r="S202" s="141">
        <v>0</v>
      </c>
      <c r="T202" s="142">
        <f>S202*H202</f>
        <v>0</v>
      </c>
      <c r="AR202" s="143" t="s">
        <v>440</v>
      </c>
      <c r="AT202" s="143" t="s">
        <v>780</v>
      </c>
      <c r="AU202" s="143" t="s">
        <v>81</v>
      </c>
      <c r="AY202" s="17" t="s">
        <v>429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7" t="s">
        <v>79</v>
      </c>
      <c r="BK202" s="144">
        <f>ROUND(I202*H202,2)</f>
        <v>0</v>
      </c>
      <c r="BL202" s="17" t="s">
        <v>440</v>
      </c>
      <c r="BM202" s="143" t="s">
        <v>2858</v>
      </c>
    </row>
    <row r="203" spans="2:65" s="1" customFormat="1">
      <c r="B203" s="32"/>
      <c r="D203" s="189" t="s">
        <v>2193</v>
      </c>
      <c r="F203" s="190" t="s">
        <v>2859</v>
      </c>
      <c r="I203" s="176"/>
      <c r="L203" s="32"/>
      <c r="M203" s="177"/>
      <c r="T203" s="53"/>
      <c r="AT203" s="17" t="s">
        <v>2193</v>
      </c>
      <c r="AU203" s="17" t="s">
        <v>81</v>
      </c>
    </row>
    <row r="204" spans="2:65" s="1" customFormat="1" ht="44.25" customHeight="1">
      <c r="B204" s="32"/>
      <c r="C204" s="166" t="s">
        <v>665</v>
      </c>
      <c r="D204" s="166" t="s">
        <v>780</v>
      </c>
      <c r="E204" s="167" t="s">
        <v>2860</v>
      </c>
      <c r="F204" s="168" t="s">
        <v>2861</v>
      </c>
      <c r="G204" s="169" t="s">
        <v>719</v>
      </c>
      <c r="H204" s="170">
        <v>59.4</v>
      </c>
      <c r="I204" s="171"/>
      <c r="J204" s="172">
        <f>ROUND(I204*H204,2)</f>
        <v>0</v>
      </c>
      <c r="K204" s="168" t="s">
        <v>2192</v>
      </c>
      <c r="L204" s="32"/>
      <c r="M204" s="173" t="s">
        <v>19</v>
      </c>
      <c r="N204" s="174" t="s">
        <v>42</v>
      </c>
      <c r="P204" s="141">
        <f>O204*H204</f>
        <v>0</v>
      </c>
      <c r="Q204" s="141">
        <v>0</v>
      </c>
      <c r="R204" s="141">
        <f>Q204*H204</f>
        <v>0</v>
      </c>
      <c r="S204" s="141">
        <v>0</v>
      </c>
      <c r="T204" s="142">
        <f>S204*H204</f>
        <v>0</v>
      </c>
      <c r="AR204" s="143" t="s">
        <v>440</v>
      </c>
      <c r="AT204" s="143" t="s">
        <v>780</v>
      </c>
      <c r="AU204" s="143" t="s">
        <v>81</v>
      </c>
      <c r="AY204" s="17" t="s">
        <v>429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7" t="s">
        <v>79</v>
      </c>
      <c r="BK204" s="144">
        <f>ROUND(I204*H204,2)</f>
        <v>0</v>
      </c>
      <c r="BL204" s="17" t="s">
        <v>440</v>
      </c>
      <c r="BM204" s="143" t="s">
        <v>2862</v>
      </c>
    </row>
    <row r="205" spans="2:65" s="1" customFormat="1">
      <c r="B205" s="32"/>
      <c r="D205" s="189" t="s">
        <v>2193</v>
      </c>
      <c r="F205" s="190" t="s">
        <v>2863</v>
      </c>
      <c r="I205" s="176"/>
      <c r="L205" s="32"/>
      <c r="M205" s="177"/>
      <c r="T205" s="53"/>
      <c r="AT205" s="17" t="s">
        <v>2193</v>
      </c>
      <c r="AU205" s="17" t="s">
        <v>81</v>
      </c>
    </row>
    <row r="206" spans="2:65" s="13" customFormat="1" ht="22.5">
      <c r="B206" s="152"/>
      <c r="D206" s="146" t="s">
        <v>442</v>
      </c>
      <c r="E206" s="153" t="s">
        <v>19</v>
      </c>
      <c r="F206" s="154" t="s">
        <v>3141</v>
      </c>
      <c r="H206" s="155">
        <v>2.7</v>
      </c>
      <c r="I206" s="156"/>
      <c r="L206" s="152"/>
      <c r="M206" s="157"/>
      <c r="T206" s="158"/>
      <c r="AT206" s="153" t="s">
        <v>442</v>
      </c>
      <c r="AU206" s="153" t="s">
        <v>81</v>
      </c>
      <c r="AV206" s="13" t="s">
        <v>81</v>
      </c>
      <c r="AW206" s="13" t="s">
        <v>32</v>
      </c>
      <c r="AX206" s="13" t="s">
        <v>79</v>
      </c>
      <c r="AY206" s="153" t="s">
        <v>429</v>
      </c>
    </row>
    <row r="207" spans="2:65" s="13" customFormat="1">
      <c r="B207" s="152"/>
      <c r="D207" s="146" t="s">
        <v>442</v>
      </c>
      <c r="F207" s="154" t="s">
        <v>3142</v>
      </c>
      <c r="H207" s="155">
        <v>59.4</v>
      </c>
      <c r="I207" s="156"/>
      <c r="L207" s="152"/>
      <c r="M207" s="157"/>
      <c r="T207" s="158"/>
      <c r="AT207" s="153" t="s">
        <v>442</v>
      </c>
      <c r="AU207" s="153" t="s">
        <v>81</v>
      </c>
      <c r="AV207" s="13" t="s">
        <v>81</v>
      </c>
      <c r="AW207" s="13" t="s">
        <v>4</v>
      </c>
      <c r="AX207" s="13" t="s">
        <v>79</v>
      </c>
      <c r="AY207" s="153" t="s">
        <v>429</v>
      </c>
    </row>
    <row r="208" spans="2:65" s="1" customFormat="1" ht="44.25" customHeight="1">
      <c r="B208" s="32"/>
      <c r="C208" s="166" t="s">
        <v>669</v>
      </c>
      <c r="D208" s="166" t="s">
        <v>780</v>
      </c>
      <c r="E208" s="167" t="s">
        <v>2866</v>
      </c>
      <c r="F208" s="168" t="s">
        <v>2867</v>
      </c>
      <c r="G208" s="169" t="s">
        <v>719</v>
      </c>
      <c r="H208" s="170">
        <v>2.7</v>
      </c>
      <c r="I208" s="171"/>
      <c r="J208" s="172">
        <f>ROUND(I208*H208,2)</f>
        <v>0</v>
      </c>
      <c r="K208" s="168" t="s">
        <v>2192</v>
      </c>
      <c r="L208" s="32"/>
      <c r="M208" s="173" t="s">
        <v>19</v>
      </c>
      <c r="N208" s="174" t="s">
        <v>42</v>
      </c>
      <c r="P208" s="141">
        <f>O208*H208</f>
        <v>0</v>
      </c>
      <c r="Q208" s="141">
        <v>0</v>
      </c>
      <c r="R208" s="141">
        <f>Q208*H208</f>
        <v>0</v>
      </c>
      <c r="S208" s="141">
        <v>0</v>
      </c>
      <c r="T208" s="142">
        <f>S208*H208</f>
        <v>0</v>
      </c>
      <c r="AR208" s="143" t="s">
        <v>440</v>
      </c>
      <c r="AT208" s="143" t="s">
        <v>780</v>
      </c>
      <c r="AU208" s="143" t="s">
        <v>81</v>
      </c>
      <c r="AY208" s="17" t="s">
        <v>429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7" t="s">
        <v>79</v>
      </c>
      <c r="BK208" s="144">
        <f>ROUND(I208*H208,2)</f>
        <v>0</v>
      </c>
      <c r="BL208" s="17" t="s">
        <v>440</v>
      </c>
      <c r="BM208" s="143" t="s">
        <v>3143</v>
      </c>
    </row>
    <row r="209" spans="2:65" s="1" customFormat="1">
      <c r="B209" s="32"/>
      <c r="D209" s="189" t="s">
        <v>2193</v>
      </c>
      <c r="F209" s="190" t="s">
        <v>2869</v>
      </c>
      <c r="I209" s="176"/>
      <c r="L209" s="32"/>
      <c r="M209" s="177"/>
      <c r="T209" s="53"/>
      <c r="AT209" s="17" t="s">
        <v>2193</v>
      </c>
      <c r="AU209" s="17" t="s">
        <v>81</v>
      </c>
    </row>
    <row r="210" spans="2:65" s="11" customFormat="1" ht="22.9" customHeight="1">
      <c r="B210" s="119"/>
      <c r="D210" s="120" t="s">
        <v>70</v>
      </c>
      <c r="E210" s="129" t="s">
        <v>2457</v>
      </c>
      <c r="F210" s="129" t="s">
        <v>2458</v>
      </c>
      <c r="I210" s="122"/>
      <c r="J210" s="130">
        <f>BK210</f>
        <v>0</v>
      </c>
      <c r="L210" s="119"/>
      <c r="M210" s="124"/>
      <c r="P210" s="125">
        <f>SUM(P211:P214)</f>
        <v>0</v>
      </c>
      <c r="R210" s="125">
        <f>SUM(R211:R214)</f>
        <v>0</v>
      </c>
      <c r="T210" s="126">
        <f>SUM(T211:T214)</f>
        <v>0</v>
      </c>
      <c r="AR210" s="120" t="s">
        <v>79</v>
      </c>
      <c r="AT210" s="127" t="s">
        <v>70</v>
      </c>
      <c r="AU210" s="127" t="s">
        <v>79</v>
      </c>
      <c r="AY210" s="120" t="s">
        <v>429</v>
      </c>
      <c r="BK210" s="128">
        <f>SUM(BK211:BK214)</f>
        <v>0</v>
      </c>
    </row>
    <row r="211" spans="2:65" s="1" customFormat="1" ht="44.25" customHeight="1">
      <c r="B211" s="32"/>
      <c r="C211" s="166" t="s">
        <v>678</v>
      </c>
      <c r="D211" s="166" t="s">
        <v>780</v>
      </c>
      <c r="E211" s="167" t="s">
        <v>2459</v>
      </c>
      <c r="F211" s="168" t="s">
        <v>2460</v>
      </c>
      <c r="G211" s="169" t="s">
        <v>719</v>
      </c>
      <c r="H211" s="170">
        <v>9.3460000000000001</v>
      </c>
      <c r="I211" s="171"/>
      <c r="J211" s="172">
        <f>ROUND(I211*H211,2)</f>
        <v>0</v>
      </c>
      <c r="K211" s="168" t="s">
        <v>2192</v>
      </c>
      <c r="L211" s="32"/>
      <c r="M211" s="173" t="s">
        <v>19</v>
      </c>
      <c r="N211" s="174" t="s">
        <v>42</v>
      </c>
      <c r="P211" s="141">
        <f>O211*H211</f>
        <v>0</v>
      </c>
      <c r="Q211" s="141">
        <v>0</v>
      </c>
      <c r="R211" s="141">
        <f>Q211*H211</f>
        <v>0</v>
      </c>
      <c r="S211" s="141">
        <v>0</v>
      </c>
      <c r="T211" s="142">
        <f>S211*H211</f>
        <v>0</v>
      </c>
      <c r="AR211" s="143" t="s">
        <v>440</v>
      </c>
      <c r="AT211" s="143" t="s">
        <v>780</v>
      </c>
      <c r="AU211" s="143" t="s">
        <v>81</v>
      </c>
      <c r="AY211" s="17" t="s">
        <v>429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7" t="s">
        <v>79</v>
      </c>
      <c r="BK211" s="144">
        <f>ROUND(I211*H211,2)</f>
        <v>0</v>
      </c>
      <c r="BL211" s="17" t="s">
        <v>440</v>
      </c>
      <c r="BM211" s="143" t="s">
        <v>2874</v>
      </c>
    </row>
    <row r="212" spans="2:65" s="1" customFormat="1">
      <c r="B212" s="32"/>
      <c r="D212" s="189" t="s">
        <v>2193</v>
      </c>
      <c r="F212" s="190" t="s">
        <v>2462</v>
      </c>
      <c r="I212" s="176"/>
      <c r="L212" s="32"/>
      <c r="M212" s="177"/>
      <c r="T212" s="53"/>
      <c r="AT212" s="17" t="s">
        <v>2193</v>
      </c>
      <c r="AU212" s="17" t="s">
        <v>81</v>
      </c>
    </row>
    <row r="213" spans="2:65" s="1" customFormat="1" ht="55.5" customHeight="1">
      <c r="B213" s="32"/>
      <c r="C213" s="166" t="s">
        <v>685</v>
      </c>
      <c r="D213" s="166" t="s">
        <v>780</v>
      </c>
      <c r="E213" s="167" t="s">
        <v>2463</v>
      </c>
      <c r="F213" s="168" t="s">
        <v>2464</v>
      </c>
      <c r="G213" s="169" t="s">
        <v>719</v>
      </c>
      <c r="H213" s="170">
        <v>9.3460000000000001</v>
      </c>
      <c r="I213" s="171"/>
      <c r="J213" s="172">
        <f>ROUND(I213*H213,2)</f>
        <v>0</v>
      </c>
      <c r="K213" s="168" t="s">
        <v>2192</v>
      </c>
      <c r="L213" s="32"/>
      <c r="M213" s="173" t="s">
        <v>19</v>
      </c>
      <c r="N213" s="174" t="s">
        <v>42</v>
      </c>
      <c r="P213" s="141">
        <f>O213*H213</f>
        <v>0</v>
      </c>
      <c r="Q213" s="141">
        <v>0</v>
      </c>
      <c r="R213" s="141">
        <f>Q213*H213</f>
        <v>0</v>
      </c>
      <c r="S213" s="141">
        <v>0</v>
      </c>
      <c r="T213" s="142">
        <f>S213*H213</f>
        <v>0</v>
      </c>
      <c r="AR213" s="143" t="s">
        <v>440</v>
      </c>
      <c r="AT213" s="143" t="s">
        <v>780</v>
      </c>
      <c r="AU213" s="143" t="s">
        <v>81</v>
      </c>
      <c r="AY213" s="17" t="s">
        <v>429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7" t="s">
        <v>79</v>
      </c>
      <c r="BK213" s="144">
        <f>ROUND(I213*H213,2)</f>
        <v>0</v>
      </c>
      <c r="BL213" s="17" t="s">
        <v>440</v>
      </c>
      <c r="BM213" s="143" t="s">
        <v>3144</v>
      </c>
    </row>
    <row r="214" spans="2:65" s="1" customFormat="1">
      <c r="B214" s="32"/>
      <c r="D214" s="189" t="s">
        <v>2193</v>
      </c>
      <c r="F214" s="190" t="s">
        <v>2466</v>
      </c>
      <c r="I214" s="176"/>
      <c r="L214" s="32"/>
      <c r="M214" s="177"/>
      <c r="T214" s="53"/>
      <c r="AT214" s="17" t="s">
        <v>2193</v>
      </c>
      <c r="AU214" s="17" t="s">
        <v>81</v>
      </c>
    </row>
    <row r="215" spans="2:65" s="11" customFormat="1" ht="25.9" customHeight="1">
      <c r="B215" s="119"/>
      <c r="D215" s="120" t="s">
        <v>70</v>
      </c>
      <c r="E215" s="121" t="s">
        <v>2908</v>
      </c>
      <c r="F215" s="121" t="s">
        <v>2909</v>
      </c>
      <c r="I215" s="122"/>
      <c r="J215" s="123">
        <f>BK215</f>
        <v>0</v>
      </c>
      <c r="L215" s="119"/>
      <c r="M215" s="124"/>
      <c r="P215" s="125">
        <f>SUM(P216:P218)</f>
        <v>0</v>
      </c>
      <c r="R215" s="125">
        <f>SUM(R216:R218)</f>
        <v>0</v>
      </c>
      <c r="T215" s="126">
        <f>SUM(T216:T218)</f>
        <v>0</v>
      </c>
      <c r="AR215" s="120" t="s">
        <v>440</v>
      </c>
      <c r="AT215" s="127" t="s">
        <v>70</v>
      </c>
      <c r="AU215" s="127" t="s">
        <v>71</v>
      </c>
      <c r="AY215" s="120" t="s">
        <v>429</v>
      </c>
      <c r="BK215" s="128">
        <f>SUM(BK216:BK218)</f>
        <v>0</v>
      </c>
    </row>
    <row r="216" spans="2:65" s="1" customFormat="1" ht="37.9" customHeight="1">
      <c r="B216" s="32"/>
      <c r="C216" s="166" t="s">
        <v>692</v>
      </c>
      <c r="D216" s="166" t="s">
        <v>780</v>
      </c>
      <c r="E216" s="167" t="s">
        <v>2910</v>
      </c>
      <c r="F216" s="168" t="s">
        <v>2911</v>
      </c>
      <c r="G216" s="169" t="s">
        <v>2183</v>
      </c>
      <c r="H216" s="170">
        <v>40</v>
      </c>
      <c r="I216" s="171"/>
      <c r="J216" s="172">
        <f>ROUND(I216*H216,2)</f>
        <v>0</v>
      </c>
      <c r="K216" s="168" t="s">
        <v>2192</v>
      </c>
      <c r="L216" s="32"/>
      <c r="M216" s="173" t="s">
        <v>19</v>
      </c>
      <c r="N216" s="174" t="s">
        <v>42</v>
      </c>
      <c r="P216" s="141">
        <f>O216*H216</f>
        <v>0</v>
      </c>
      <c r="Q216" s="141">
        <v>0</v>
      </c>
      <c r="R216" s="141">
        <f>Q216*H216</f>
        <v>0</v>
      </c>
      <c r="S216" s="141">
        <v>0</v>
      </c>
      <c r="T216" s="142">
        <f>S216*H216</f>
        <v>0</v>
      </c>
      <c r="AR216" s="143" t="s">
        <v>1177</v>
      </c>
      <c r="AT216" s="143" t="s">
        <v>780</v>
      </c>
      <c r="AU216" s="143" t="s">
        <v>79</v>
      </c>
      <c r="AY216" s="17" t="s">
        <v>429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7" t="s">
        <v>79</v>
      </c>
      <c r="BK216" s="144">
        <f>ROUND(I216*H216,2)</f>
        <v>0</v>
      </c>
      <c r="BL216" s="17" t="s">
        <v>1177</v>
      </c>
      <c r="BM216" s="143" t="s">
        <v>3145</v>
      </c>
    </row>
    <row r="217" spans="2:65" s="1" customFormat="1">
      <c r="B217" s="32"/>
      <c r="D217" s="189" t="s">
        <v>2193</v>
      </c>
      <c r="F217" s="190" t="s">
        <v>2913</v>
      </c>
      <c r="I217" s="176"/>
      <c r="L217" s="32"/>
      <c r="M217" s="177"/>
      <c r="T217" s="53"/>
      <c r="AT217" s="17" t="s">
        <v>2193</v>
      </c>
      <c r="AU217" s="17" t="s">
        <v>79</v>
      </c>
    </row>
    <row r="218" spans="2:65" s="13" customFormat="1">
      <c r="B218" s="152"/>
      <c r="D218" s="146" t="s">
        <v>442</v>
      </c>
      <c r="E218" s="153" t="s">
        <v>19</v>
      </c>
      <c r="F218" s="154" t="s">
        <v>3062</v>
      </c>
      <c r="H218" s="155">
        <v>40</v>
      </c>
      <c r="I218" s="156"/>
      <c r="L218" s="152"/>
      <c r="M218" s="194"/>
      <c r="N218" s="195"/>
      <c r="O218" s="195"/>
      <c r="P218" s="195"/>
      <c r="Q218" s="195"/>
      <c r="R218" s="195"/>
      <c r="S218" s="195"/>
      <c r="T218" s="196"/>
      <c r="AT218" s="153" t="s">
        <v>442</v>
      </c>
      <c r="AU218" s="153" t="s">
        <v>79</v>
      </c>
      <c r="AV218" s="13" t="s">
        <v>81</v>
      </c>
      <c r="AW218" s="13" t="s">
        <v>32</v>
      </c>
      <c r="AX218" s="13" t="s">
        <v>79</v>
      </c>
      <c r="AY218" s="153" t="s">
        <v>429</v>
      </c>
    </row>
    <row r="219" spans="2:65" s="1" customFormat="1" ht="6.95" customHeight="1">
      <c r="B219" s="41"/>
      <c r="C219" s="42"/>
      <c r="D219" s="42"/>
      <c r="E219" s="42"/>
      <c r="F219" s="42"/>
      <c r="G219" s="42"/>
      <c r="H219" s="42"/>
      <c r="I219" s="42"/>
      <c r="J219" s="42"/>
      <c r="K219" s="42"/>
      <c r="L219" s="32"/>
    </row>
  </sheetData>
  <sheetProtection algorithmName="SHA-512" hashValue="2SJwwEkKD6nnz6Qa1hhn63xuax3hSZMyUElR3IA1oP6Ye2bUgbWUVVbr0Nk2fpbMaIjNlusEsrxoaTEm3r10DQ==" saltValue="FztYfvBXtlLOwsBt/EynHK+kVJK+Q+oDRFJm+Az6jKV7GH26768PymKocv19WXuO2oN5yfTDvFsmk8yxmdWVhw==" spinCount="100000" sheet="1" objects="1" scenarios="1" formatColumns="0" formatRows="0" autoFilter="0"/>
  <autoFilter ref="C99:K218" xr:uid="{00000000-0009-0000-0000-000020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2000-000000000000}"/>
    <hyperlink ref="F107" r:id="rId2" xr:uid="{00000000-0004-0000-2000-000001000000}"/>
    <hyperlink ref="F109" r:id="rId3" xr:uid="{00000000-0004-0000-2000-000002000000}"/>
    <hyperlink ref="F112" r:id="rId4" xr:uid="{00000000-0004-0000-2000-000003000000}"/>
    <hyperlink ref="F114" r:id="rId5" xr:uid="{00000000-0004-0000-2000-000004000000}"/>
    <hyperlink ref="F117" r:id="rId6" xr:uid="{00000000-0004-0000-2000-000005000000}"/>
    <hyperlink ref="F121" r:id="rId7" xr:uid="{00000000-0004-0000-2000-000006000000}"/>
    <hyperlink ref="F124" r:id="rId8" xr:uid="{00000000-0004-0000-2000-000007000000}"/>
    <hyperlink ref="F126" r:id="rId9" xr:uid="{00000000-0004-0000-2000-000008000000}"/>
    <hyperlink ref="F129" r:id="rId10" xr:uid="{00000000-0004-0000-2000-000009000000}"/>
    <hyperlink ref="F131" r:id="rId11" xr:uid="{00000000-0004-0000-2000-00000A000000}"/>
    <hyperlink ref="F135" r:id="rId12" xr:uid="{00000000-0004-0000-2000-00000B000000}"/>
    <hyperlink ref="F138" r:id="rId13" xr:uid="{00000000-0004-0000-2000-00000C000000}"/>
    <hyperlink ref="F140" r:id="rId14" xr:uid="{00000000-0004-0000-2000-00000D000000}"/>
    <hyperlink ref="F143" r:id="rId15" xr:uid="{00000000-0004-0000-2000-00000E000000}"/>
    <hyperlink ref="F145" r:id="rId16" xr:uid="{00000000-0004-0000-2000-00000F000000}"/>
    <hyperlink ref="F148" r:id="rId17" xr:uid="{00000000-0004-0000-2000-000010000000}"/>
    <hyperlink ref="F151" r:id="rId18" xr:uid="{00000000-0004-0000-2000-000011000000}"/>
    <hyperlink ref="F154" r:id="rId19" xr:uid="{00000000-0004-0000-2000-000012000000}"/>
    <hyperlink ref="F156" r:id="rId20" xr:uid="{00000000-0004-0000-2000-000013000000}"/>
    <hyperlink ref="F159" r:id="rId21" xr:uid="{00000000-0004-0000-2000-000014000000}"/>
    <hyperlink ref="F161" r:id="rId22" xr:uid="{00000000-0004-0000-2000-000015000000}"/>
    <hyperlink ref="F165" r:id="rId23" xr:uid="{00000000-0004-0000-2000-000016000000}"/>
    <hyperlink ref="F168" r:id="rId24" xr:uid="{00000000-0004-0000-2000-000017000000}"/>
    <hyperlink ref="F172" r:id="rId25" xr:uid="{00000000-0004-0000-2000-000018000000}"/>
    <hyperlink ref="F175" r:id="rId26" xr:uid="{00000000-0004-0000-2000-000019000000}"/>
    <hyperlink ref="F177" r:id="rId27" xr:uid="{00000000-0004-0000-2000-00001A000000}"/>
    <hyperlink ref="F180" r:id="rId28" xr:uid="{00000000-0004-0000-2000-00001B000000}"/>
    <hyperlink ref="F182" r:id="rId29" xr:uid="{00000000-0004-0000-2000-00001C000000}"/>
    <hyperlink ref="F188" r:id="rId30" xr:uid="{00000000-0004-0000-2000-00001D000000}"/>
    <hyperlink ref="F191" r:id="rId31" xr:uid="{00000000-0004-0000-2000-00001E000000}"/>
    <hyperlink ref="F193" r:id="rId32" xr:uid="{00000000-0004-0000-2000-00001F000000}"/>
    <hyperlink ref="F195" r:id="rId33" xr:uid="{00000000-0004-0000-2000-000020000000}"/>
    <hyperlink ref="F197" r:id="rId34" xr:uid="{00000000-0004-0000-2000-000021000000}"/>
    <hyperlink ref="F200" r:id="rId35" xr:uid="{00000000-0004-0000-2000-000022000000}"/>
    <hyperlink ref="F203" r:id="rId36" xr:uid="{00000000-0004-0000-2000-000023000000}"/>
    <hyperlink ref="F205" r:id="rId37" xr:uid="{00000000-0004-0000-2000-000024000000}"/>
    <hyperlink ref="F209" r:id="rId38" xr:uid="{00000000-0004-0000-2000-000025000000}"/>
    <hyperlink ref="F212" r:id="rId39" xr:uid="{00000000-0004-0000-2000-000026000000}"/>
    <hyperlink ref="F214" r:id="rId40" xr:uid="{00000000-0004-0000-2000-000027000000}"/>
    <hyperlink ref="F217" r:id="rId41" xr:uid="{00000000-0004-0000-2000-00002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4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12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176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3073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3146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ROUND((SUM(BE97:BE126)),  2)</f>
        <v>0</v>
      </c>
      <c r="I37" s="93">
        <v>0.21</v>
      </c>
      <c r="J37" s="83">
        <f>ROUND(((SUM(BE97:BE126))*I37),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ROUND((SUM(BF97:BF126)),  2)</f>
        <v>0</v>
      </c>
      <c r="I38" s="93">
        <v>0.12</v>
      </c>
      <c r="J38" s="83">
        <f>ROUND(((SUM(BF97:BF126))*I38),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ROUND((SUM(BG97:BG126)),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ROUND((SUM(BH97:BH126)),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ROUND((SUM(BI97:BI126)),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3073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18,722_VRN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J97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customHeight="1">
      <c r="B70" s="107"/>
      <c r="D70" s="108" t="s">
        <v>2599</v>
      </c>
      <c r="E70" s="109"/>
      <c r="F70" s="109"/>
      <c r="G70" s="109"/>
      <c r="H70" s="109"/>
      <c r="I70" s="109"/>
      <c r="J70" s="110">
        <f>J109</f>
        <v>0</v>
      </c>
      <c r="L70" s="107"/>
    </row>
    <row r="71" spans="2:47" s="9" customFormat="1" ht="19.899999999999999" customHeight="1">
      <c r="B71" s="107"/>
      <c r="D71" s="108" t="s">
        <v>2600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2601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2602</v>
      </c>
      <c r="E73" s="109"/>
      <c r="F73" s="109"/>
      <c r="G73" s="109"/>
      <c r="H73" s="109"/>
      <c r="I73" s="109"/>
      <c r="J73" s="110">
        <f>J122</f>
        <v>0</v>
      </c>
      <c r="L73" s="107"/>
    </row>
    <row r="74" spans="2:47" s="1" customFormat="1" ht="21.75" customHeight="1">
      <c r="B74" s="32"/>
      <c r="L74" s="32"/>
    </row>
    <row r="75" spans="2:47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414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16.5" customHeight="1">
      <c r="B83" s="32"/>
      <c r="E83" s="326" t="str">
        <f>E7</f>
        <v>Prostá rekonstrukce trati v úseku Mirošovice u Rataj nad Sázavou</v>
      </c>
      <c r="F83" s="327"/>
      <c r="G83" s="327"/>
      <c r="H83" s="327"/>
      <c r="L83" s="32"/>
    </row>
    <row r="84" spans="2:20" ht="12" customHeight="1">
      <c r="B84" s="20"/>
      <c r="C84" s="27" t="s">
        <v>401</v>
      </c>
      <c r="L84" s="20"/>
    </row>
    <row r="85" spans="2:20" ht="16.5" customHeight="1">
      <c r="B85" s="20"/>
      <c r="E85" s="326" t="s">
        <v>2363</v>
      </c>
      <c r="F85" s="290"/>
      <c r="G85" s="290"/>
      <c r="H85" s="290"/>
      <c r="L85" s="20"/>
    </row>
    <row r="86" spans="2:20" ht="12" customHeight="1">
      <c r="B86" s="20"/>
      <c r="C86" s="27" t="s">
        <v>1977</v>
      </c>
      <c r="L86" s="20"/>
    </row>
    <row r="87" spans="2:20" s="1" customFormat="1" ht="16.5" customHeight="1">
      <c r="B87" s="32"/>
      <c r="E87" s="321" t="s">
        <v>3073</v>
      </c>
      <c r="F87" s="325"/>
      <c r="G87" s="325"/>
      <c r="H87" s="325"/>
      <c r="L87" s="32"/>
    </row>
    <row r="88" spans="2:20" s="1" customFormat="1" ht="12" customHeight="1">
      <c r="B88" s="32"/>
      <c r="C88" s="27" t="s">
        <v>1979</v>
      </c>
      <c r="L88" s="32"/>
    </row>
    <row r="89" spans="2:20" s="1" customFormat="1" ht="16.5" customHeight="1">
      <c r="B89" s="32"/>
      <c r="E89" s="308" t="str">
        <f>E13</f>
        <v>02 - Propustek v km 18,722_VRN</v>
      </c>
      <c r="F89" s="325"/>
      <c r="G89" s="325"/>
      <c r="H89" s="325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 xml:space="preserve"> </v>
      </c>
      <c r="I91" s="27" t="s">
        <v>23</v>
      </c>
      <c r="J91" s="49" t="str">
        <f>IF(J16="","",J16)</f>
        <v>29. 5. 2025</v>
      </c>
      <c r="L91" s="32"/>
    </row>
    <row r="92" spans="2:20" s="1" customFormat="1" ht="6.95" customHeight="1">
      <c r="B92" s="32"/>
      <c r="L92" s="32"/>
    </row>
    <row r="93" spans="2:20" s="1" customFormat="1" ht="15.2" customHeight="1">
      <c r="B93" s="32"/>
      <c r="C93" s="27" t="s">
        <v>25</v>
      </c>
      <c r="F93" s="25" t="str">
        <f>E19</f>
        <v>Správa železnic, státní organizace</v>
      </c>
      <c r="I93" s="27" t="s">
        <v>31</v>
      </c>
      <c r="J93" s="30" t="str">
        <f>E25</f>
        <v xml:space="preserve"> 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33</v>
      </c>
      <c r="J94" s="30" t="str">
        <f>E28</f>
        <v>Hospodková Marcela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415</v>
      </c>
      <c r="D96" s="113" t="s">
        <v>56</v>
      </c>
      <c r="E96" s="113" t="s">
        <v>52</v>
      </c>
      <c r="F96" s="113" t="s">
        <v>53</v>
      </c>
      <c r="G96" s="113" t="s">
        <v>416</v>
      </c>
      <c r="H96" s="113" t="s">
        <v>417</v>
      </c>
      <c r="I96" s="113" t="s">
        <v>418</v>
      </c>
      <c r="J96" s="113" t="s">
        <v>405</v>
      </c>
      <c r="K96" s="114" t="s">
        <v>419</v>
      </c>
      <c r="L96" s="111"/>
      <c r="M96" s="56" t="s">
        <v>19</v>
      </c>
      <c r="N96" s="57" t="s">
        <v>41</v>
      </c>
      <c r="O96" s="57" t="s">
        <v>420</v>
      </c>
      <c r="P96" s="57" t="s">
        <v>421</v>
      </c>
      <c r="Q96" s="57" t="s">
        <v>422</v>
      </c>
      <c r="R96" s="57" t="s">
        <v>423</v>
      </c>
      <c r="S96" s="57" t="s">
        <v>424</v>
      </c>
      <c r="T96" s="58" t="s">
        <v>425</v>
      </c>
    </row>
    <row r="97" spans="2:65" s="1" customFormat="1" ht="22.9" customHeight="1">
      <c r="B97" s="32"/>
      <c r="C97" s="61" t="s">
        <v>426</v>
      </c>
      <c r="J97" s="115">
        <f>BK97</f>
        <v>0</v>
      </c>
      <c r="L97" s="32"/>
      <c r="M97" s="59"/>
      <c r="N97" s="50"/>
      <c r="O97" s="50"/>
      <c r="P97" s="116">
        <f>P98</f>
        <v>0</v>
      </c>
      <c r="Q97" s="50"/>
      <c r="R97" s="116">
        <f>R98</f>
        <v>0</v>
      </c>
      <c r="S97" s="50"/>
      <c r="T97" s="117">
        <f>T98</f>
        <v>0</v>
      </c>
      <c r="AT97" s="17" t="s">
        <v>70</v>
      </c>
      <c r="AU97" s="17" t="s">
        <v>406</v>
      </c>
      <c r="BK97" s="118">
        <f>BK98</f>
        <v>0</v>
      </c>
    </row>
    <row r="98" spans="2:65" s="11" customFormat="1" ht="25.9" customHeight="1">
      <c r="B98" s="119"/>
      <c r="D98" s="120" t="s">
        <v>70</v>
      </c>
      <c r="E98" s="121" t="s">
        <v>103</v>
      </c>
      <c r="F98" s="121" t="s">
        <v>1192</v>
      </c>
      <c r="I98" s="122"/>
      <c r="J98" s="123">
        <f>BK98</f>
        <v>0</v>
      </c>
      <c r="L98" s="119"/>
      <c r="M98" s="124"/>
      <c r="P98" s="125">
        <f>P99+P109+P113+P119+P122</f>
        <v>0</v>
      </c>
      <c r="R98" s="125">
        <f>R99+R109+R113+R119+R122</f>
        <v>0</v>
      </c>
      <c r="T98" s="126">
        <f>T99+T109+T113+T119+T122</f>
        <v>0</v>
      </c>
      <c r="AR98" s="120" t="s">
        <v>430</v>
      </c>
      <c r="AT98" s="127" t="s">
        <v>70</v>
      </c>
      <c r="AU98" s="127" t="s">
        <v>71</v>
      </c>
      <c r="AY98" s="120" t="s">
        <v>429</v>
      </c>
      <c r="BK98" s="128">
        <f>BK99+BK109+BK113+BK119+BK122</f>
        <v>0</v>
      </c>
    </row>
    <row r="99" spans="2:65" s="11" customFormat="1" ht="22.9" customHeight="1">
      <c r="B99" s="119"/>
      <c r="D99" s="120" t="s">
        <v>70</v>
      </c>
      <c r="E99" s="129" t="s">
        <v>2611</v>
      </c>
      <c r="F99" s="129" t="s">
        <v>2612</v>
      </c>
      <c r="I99" s="122"/>
      <c r="J99" s="130">
        <f>BK99</f>
        <v>0</v>
      </c>
      <c r="L99" s="119"/>
      <c r="M99" s="124"/>
      <c r="P99" s="125">
        <f>SUM(P100:P108)</f>
        <v>0</v>
      </c>
      <c r="R99" s="125">
        <f>SUM(R100:R108)</f>
        <v>0</v>
      </c>
      <c r="T99" s="126">
        <f>SUM(T100:T108)</f>
        <v>0</v>
      </c>
      <c r="AR99" s="120" t="s">
        <v>430</v>
      </c>
      <c r="AT99" s="127" t="s">
        <v>70</v>
      </c>
      <c r="AU99" s="127" t="s">
        <v>79</v>
      </c>
      <c r="AY99" s="120" t="s">
        <v>429</v>
      </c>
      <c r="BK99" s="128">
        <f>SUM(BK100:BK108)</f>
        <v>0</v>
      </c>
    </row>
    <row r="100" spans="2:65" s="1" customFormat="1" ht="16.5" customHeight="1">
      <c r="B100" s="32"/>
      <c r="C100" s="166" t="s">
        <v>79</v>
      </c>
      <c r="D100" s="166" t="s">
        <v>780</v>
      </c>
      <c r="E100" s="167" t="s">
        <v>2613</v>
      </c>
      <c r="F100" s="168" t="s">
        <v>2612</v>
      </c>
      <c r="G100" s="169" t="s">
        <v>2607</v>
      </c>
      <c r="H100" s="170">
        <v>1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2608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2608</v>
      </c>
      <c r="BM100" s="143" t="s">
        <v>3147</v>
      </c>
    </row>
    <row r="101" spans="2:65" s="1" customFormat="1">
      <c r="B101" s="32"/>
      <c r="D101" s="189" t="s">
        <v>2193</v>
      </c>
      <c r="F101" s="190" t="s">
        <v>2615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19.5">
      <c r="B102" s="32"/>
      <c r="D102" s="146" t="s">
        <v>777</v>
      </c>
      <c r="F102" s="175" t="s">
        <v>2616</v>
      </c>
      <c r="I102" s="176"/>
      <c r="L102" s="32"/>
      <c r="M102" s="177"/>
      <c r="T102" s="53"/>
      <c r="AT102" s="17" t="s">
        <v>777</v>
      </c>
      <c r="AU102" s="17" t="s">
        <v>81</v>
      </c>
    </row>
    <row r="103" spans="2:65" s="1" customFormat="1" ht="16.5" customHeight="1">
      <c r="B103" s="32"/>
      <c r="C103" s="166" t="s">
        <v>81</v>
      </c>
      <c r="D103" s="166" t="s">
        <v>780</v>
      </c>
      <c r="E103" s="167" t="s">
        <v>2617</v>
      </c>
      <c r="F103" s="168" t="s">
        <v>2618</v>
      </c>
      <c r="G103" s="169" t="s">
        <v>2607</v>
      </c>
      <c r="H103" s="170">
        <v>1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2608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2608</v>
      </c>
      <c r="BM103" s="143" t="s">
        <v>3148</v>
      </c>
    </row>
    <row r="104" spans="2:65" s="1" customFormat="1">
      <c r="B104" s="32"/>
      <c r="D104" s="189" t="s">
        <v>2193</v>
      </c>
      <c r="F104" s="190" t="s">
        <v>2620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19.5">
      <c r="B105" s="32"/>
      <c r="D105" s="146" t="s">
        <v>777</v>
      </c>
      <c r="F105" s="175" t="s">
        <v>2621</v>
      </c>
      <c r="I105" s="176"/>
      <c r="L105" s="32"/>
      <c r="M105" s="177"/>
      <c r="T105" s="53"/>
      <c r="AT105" s="17" t="s">
        <v>777</v>
      </c>
      <c r="AU105" s="17" t="s">
        <v>81</v>
      </c>
    </row>
    <row r="106" spans="2:65" s="1" customFormat="1" ht="16.5" customHeight="1">
      <c r="B106" s="32"/>
      <c r="C106" s="166" t="s">
        <v>97</v>
      </c>
      <c r="D106" s="166" t="s">
        <v>780</v>
      </c>
      <c r="E106" s="167" t="s">
        <v>2622</v>
      </c>
      <c r="F106" s="168" t="s">
        <v>2623</v>
      </c>
      <c r="G106" s="169" t="s">
        <v>2607</v>
      </c>
      <c r="H106" s="170">
        <v>1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2608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2608</v>
      </c>
      <c r="BM106" s="143" t="s">
        <v>3149</v>
      </c>
    </row>
    <row r="107" spans="2:65" s="1" customFormat="1">
      <c r="B107" s="32"/>
      <c r="D107" s="189" t="s">
        <v>2193</v>
      </c>
      <c r="F107" s="190" t="s">
        <v>2625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" customFormat="1" ht="19.5">
      <c r="B108" s="32"/>
      <c r="D108" s="146" t="s">
        <v>777</v>
      </c>
      <c r="F108" s="175" t="s">
        <v>2626</v>
      </c>
      <c r="I108" s="176"/>
      <c r="L108" s="32"/>
      <c r="M108" s="177"/>
      <c r="T108" s="53"/>
      <c r="AT108" s="17" t="s">
        <v>777</v>
      </c>
      <c r="AU108" s="17" t="s">
        <v>81</v>
      </c>
    </row>
    <row r="109" spans="2:65" s="11" customFormat="1" ht="22.9" customHeight="1">
      <c r="B109" s="119"/>
      <c r="D109" s="120" t="s">
        <v>70</v>
      </c>
      <c r="E109" s="129" t="s">
        <v>2627</v>
      </c>
      <c r="F109" s="129" t="s">
        <v>2628</v>
      </c>
      <c r="I109" s="122"/>
      <c r="J109" s="130">
        <f>BK109</f>
        <v>0</v>
      </c>
      <c r="L109" s="119"/>
      <c r="M109" s="124"/>
      <c r="P109" s="125">
        <f>SUM(P110:P112)</f>
        <v>0</v>
      </c>
      <c r="R109" s="125">
        <f>SUM(R110:R112)</f>
        <v>0</v>
      </c>
      <c r="T109" s="126">
        <f>SUM(T110:T112)</f>
        <v>0</v>
      </c>
      <c r="AR109" s="120" t="s">
        <v>430</v>
      </c>
      <c r="AT109" s="127" t="s">
        <v>70</v>
      </c>
      <c r="AU109" s="127" t="s">
        <v>79</v>
      </c>
      <c r="AY109" s="120" t="s">
        <v>429</v>
      </c>
      <c r="BK109" s="128">
        <f>SUM(BK110:BK112)</f>
        <v>0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2633</v>
      </c>
      <c r="F110" s="168" t="s">
        <v>2634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3150</v>
      </c>
    </row>
    <row r="111" spans="2:65" s="1" customFormat="1">
      <c r="B111" s="32"/>
      <c r="D111" s="189" t="s">
        <v>2193</v>
      </c>
      <c r="F111" s="190" t="s">
        <v>2636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2637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2638</v>
      </c>
      <c r="F113" s="129" t="s">
        <v>2639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2640</v>
      </c>
      <c r="F114" s="168" t="s">
        <v>2639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3151</v>
      </c>
    </row>
    <row r="115" spans="2:65" s="1" customFormat="1">
      <c r="B115" s="32"/>
      <c r="D115" s="189" t="s">
        <v>2193</v>
      </c>
      <c r="F115" s="190" t="s">
        <v>2642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21.75" customHeight="1">
      <c r="B116" s="32"/>
      <c r="C116" s="166" t="s">
        <v>493</v>
      </c>
      <c r="D116" s="166" t="s">
        <v>780</v>
      </c>
      <c r="E116" s="167" t="s">
        <v>2643</v>
      </c>
      <c r="F116" s="168" t="s">
        <v>2644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3152</v>
      </c>
    </row>
    <row r="117" spans="2:65" s="1" customFormat="1">
      <c r="B117" s="32"/>
      <c r="D117" s="189" t="s">
        <v>2193</v>
      </c>
      <c r="F117" s="190" t="s">
        <v>2646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3069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2648</v>
      </c>
      <c r="F119" s="129" t="s">
        <v>2649</v>
      </c>
      <c r="I119" s="122"/>
      <c r="J119" s="130">
        <f>BK119</f>
        <v>0</v>
      </c>
      <c r="L119" s="119"/>
      <c r="M119" s="124"/>
      <c r="P119" s="125">
        <f>SUM(P120:P121)</f>
        <v>0</v>
      </c>
      <c r="R119" s="125">
        <f>SUM(R120:R121)</f>
        <v>0</v>
      </c>
      <c r="T119" s="126">
        <f>SUM(T120:T121)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SUM(BK120:BK121)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2650</v>
      </c>
      <c r="F120" s="168" t="s">
        <v>2649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3153</v>
      </c>
    </row>
    <row r="121" spans="2:65" s="1" customFormat="1">
      <c r="B121" s="32"/>
      <c r="D121" s="189" t="s">
        <v>2193</v>
      </c>
      <c r="F121" s="190" t="s">
        <v>2652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1" customFormat="1" ht="22.9" customHeight="1">
      <c r="B122" s="119"/>
      <c r="D122" s="120" t="s">
        <v>70</v>
      </c>
      <c r="E122" s="129" t="s">
        <v>2653</v>
      </c>
      <c r="F122" s="129" t="s">
        <v>2654</v>
      </c>
      <c r="I122" s="122"/>
      <c r="J122" s="130">
        <f>BK122</f>
        <v>0</v>
      </c>
      <c r="L122" s="119"/>
      <c r="M122" s="124"/>
      <c r="P122" s="125">
        <f>SUM(P123:P126)</f>
        <v>0</v>
      </c>
      <c r="R122" s="125">
        <f>SUM(R123:R126)</f>
        <v>0</v>
      </c>
      <c r="T122" s="126">
        <f>SUM(T123:T126)</f>
        <v>0</v>
      </c>
      <c r="AR122" s="120" t="s">
        <v>430</v>
      </c>
      <c r="AT122" s="127" t="s">
        <v>70</v>
      </c>
      <c r="AU122" s="127" t="s">
        <v>79</v>
      </c>
      <c r="AY122" s="120" t="s">
        <v>429</v>
      </c>
      <c r="BK122" s="128">
        <f>SUM(BK123:BK126)</f>
        <v>0</v>
      </c>
    </row>
    <row r="123" spans="2:65" s="1" customFormat="1" ht="16.5" customHeight="1">
      <c r="B123" s="32"/>
      <c r="C123" s="166" t="s">
        <v>439</v>
      </c>
      <c r="D123" s="166" t="s">
        <v>780</v>
      </c>
      <c r="E123" s="167" t="s">
        <v>2655</v>
      </c>
      <c r="F123" s="168" t="s">
        <v>2656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3154</v>
      </c>
    </row>
    <row r="124" spans="2:65" s="1" customFormat="1">
      <c r="B124" s="32"/>
      <c r="D124" s="189" t="s">
        <v>2193</v>
      </c>
      <c r="F124" s="190" t="s">
        <v>2658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6.5" customHeight="1">
      <c r="B125" s="32"/>
      <c r="C125" s="166" t="s">
        <v>509</v>
      </c>
      <c r="D125" s="166" t="s">
        <v>780</v>
      </c>
      <c r="E125" s="167" t="s">
        <v>2659</v>
      </c>
      <c r="F125" s="168" t="s">
        <v>2660</v>
      </c>
      <c r="G125" s="169" t="s">
        <v>2607</v>
      </c>
      <c r="H125" s="170">
        <v>1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2608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2608</v>
      </c>
      <c r="BM125" s="143" t="s">
        <v>3155</v>
      </c>
    </row>
    <row r="126" spans="2:65" s="1" customFormat="1">
      <c r="B126" s="32"/>
      <c r="D126" s="189" t="s">
        <v>2193</v>
      </c>
      <c r="F126" s="190" t="s">
        <v>2662</v>
      </c>
      <c r="I126" s="176"/>
      <c r="L126" s="32"/>
      <c r="M126" s="187"/>
      <c r="N126" s="183"/>
      <c r="O126" s="183"/>
      <c r="P126" s="183"/>
      <c r="Q126" s="183"/>
      <c r="R126" s="183"/>
      <c r="S126" s="183"/>
      <c r="T126" s="188"/>
      <c r="AT126" s="17" t="s">
        <v>2193</v>
      </c>
      <c r="AU126" s="17" t="s">
        <v>81</v>
      </c>
    </row>
    <row r="127" spans="2:65" s="1" customFormat="1" ht="6.95" customHeight="1"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32"/>
    </row>
  </sheetData>
  <sheetProtection algorithmName="SHA-512" hashValue="kR4BnAKZq+a8huXVqN2ufjoGbcNMaUvHAOlRbLbepz3cgybcnS7SG4r8iscXU15SwU9gO1zx6tlFL8o9N2Rfkg==" saltValue="7ZUS+cAqpA8rjJbSX4O6+qx519NOfFI4A0gi0C4ie/FoYopTR7BDg3IX1XKAuR19a0qP2XXDclTAcMFP2g3Etg==" spinCount="100000" sheet="1" objects="1" scenarios="1" formatColumns="0" formatRows="0" autoFilter="0"/>
  <autoFilter ref="C96:K126" xr:uid="{00000000-0009-0000-0000-000021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2100-000000000000}"/>
    <hyperlink ref="F104" r:id="rId2" xr:uid="{00000000-0004-0000-2100-000001000000}"/>
    <hyperlink ref="F107" r:id="rId3" xr:uid="{00000000-0004-0000-2100-000002000000}"/>
    <hyperlink ref="F111" r:id="rId4" xr:uid="{00000000-0004-0000-2100-000003000000}"/>
    <hyperlink ref="F115" r:id="rId5" xr:uid="{00000000-0004-0000-2100-000004000000}"/>
    <hyperlink ref="F117" r:id="rId6" xr:uid="{00000000-0004-0000-2100-000005000000}"/>
    <hyperlink ref="F121" r:id="rId7" xr:uid="{00000000-0004-0000-2100-000006000000}"/>
    <hyperlink ref="F124" r:id="rId8" xr:uid="{00000000-0004-0000-2100-000007000000}"/>
    <hyperlink ref="F126" r:id="rId9" xr:uid="{00000000-0004-0000-21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15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181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3156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3157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ROUND((SUM(BE98:BE156)),  2)</f>
        <v>0</v>
      </c>
      <c r="I37" s="93">
        <v>0.21</v>
      </c>
      <c r="J37" s="83">
        <f>ROUND(((SUM(BE98:BE156))*I37),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ROUND((SUM(BF98:BF156)),  2)</f>
        <v>0</v>
      </c>
      <c r="I38" s="93">
        <v>0.12</v>
      </c>
      <c r="J38" s="83">
        <f>ROUND(((SUM(BF98:BF156))*I38),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ROUND((SUM(BG98:BG156)),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ROUND((SUM(BH98:BH156)),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ROUND((SUM(BI98:BI156)),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3156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 xml:space="preserve">01 - Propustek v km 18,927_Sanace, římsy 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J119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J123</f>
        <v>0</v>
      </c>
      <c r="L71" s="107"/>
    </row>
    <row r="72" spans="2:47" s="9" customFormat="1" ht="19.899999999999999" customHeight="1">
      <c r="B72" s="107"/>
      <c r="D72" s="108" t="s">
        <v>2374</v>
      </c>
      <c r="E72" s="109"/>
      <c r="F72" s="109"/>
      <c r="G72" s="109"/>
      <c r="H72" s="109"/>
      <c r="I72" s="109"/>
      <c r="J72" s="110">
        <f>J127</f>
        <v>0</v>
      </c>
      <c r="L72" s="107"/>
    </row>
    <row r="73" spans="2:47" s="9" customFormat="1" ht="19.899999999999999" customHeight="1">
      <c r="B73" s="107"/>
      <c r="D73" s="108" t="s">
        <v>2375</v>
      </c>
      <c r="E73" s="109"/>
      <c r="F73" s="109"/>
      <c r="G73" s="109"/>
      <c r="H73" s="109"/>
      <c r="I73" s="109"/>
      <c r="J73" s="110">
        <f>J150</f>
        <v>0</v>
      </c>
      <c r="L73" s="107"/>
    </row>
    <row r="74" spans="2:47" s="8" customFormat="1" ht="24.95" customHeight="1">
      <c r="B74" s="103"/>
      <c r="D74" s="104" t="s">
        <v>2672</v>
      </c>
      <c r="E74" s="105"/>
      <c r="F74" s="105"/>
      <c r="G74" s="105"/>
      <c r="H74" s="105"/>
      <c r="I74" s="105"/>
      <c r="J74" s="106">
        <f>J153</f>
        <v>0</v>
      </c>
      <c r="L74" s="103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16.5" customHeight="1">
      <c r="B86" s="20"/>
      <c r="E86" s="326" t="s">
        <v>2363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3156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 xml:space="preserve">01 - Propustek v km 18,927_Sanace, římsy 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P99+P153</f>
        <v>0</v>
      </c>
      <c r="Q98" s="50"/>
      <c r="R98" s="116">
        <f>R99+R153</f>
        <v>27.800037500000006</v>
      </c>
      <c r="S98" s="50"/>
      <c r="T98" s="117">
        <f>T99+T153</f>
        <v>0.73155000000000003</v>
      </c>
      <c r="AT98" s="17" t="s">
        <v>70</v>
      </c>
      <c r="AU98" s="17" t="s">
        <v>406</v>
      </c>
      <c r="BK98" s="118">
        <f>BK99+BK153</f>
        <v>0</v>
      </c>
    </row>
    <row r="99" spans="2:65" s="11" customFormat="1" ht="25.9" customHeight="1">
      <c r="B99" s="119"/>
      <c r="D99" s="120" t="s">
        <v>70</v>
      </c>
      <c r="E99" s="121" t="s">
        <v>427</v>
      </c>
      <c r="F99" s="121" t="s">
        <v>428</v>
      </c>
      <c r="I99" s="122"/>
      <c r="J99" s="123">
        <f>BK99</f>
        <v>0</v>
      </c>
      <c r="L99" s="119"/>
      <c r="M99" s="124"/>
      <c r="P99" s="125">
        <f>P100+P119+P123+P127+P150</f>
        <v>0</v>
      </c>
      <c r="R99" s="125">
        <f>R100+R119+R123+R127+R150</f>
        <v>27.800037500000006</v>
      </c>
      <c r="T99" s="126">
        <f>T100+T119+T123+T127+T150</f>
        <v>0.73155000000000003</v>
      </c>
      <c r="AR99" s="120" t="s">
        <v>79</v>
      </c>
      <c r="AT99" s="127" t="s">
        <v>70</v>
      </c>
      <c r="AU99" s="127" t="s">
        <v>71</v>
      </c>
      <c r="AY99" s="120" t="s">
        <v>429</v>
      </c>
      <c r="BK99" s="128">
        <f>BK100+BK119+BK123+BK127+BK150</f>
        <v>0</v>
      </c>
    </row>
    <row r="100" spans="2:65" s="11" customFormat="1" ht="22.9" customHeight="1">
      <c r="B100" s="119"/>
      <c r="D100" s="120" t="s">
        <v>70</v>
      </c>
      <c r="E100" s="129" t="s">
        <v>79</v>
      </c>
      <c r="F100" s="129" t="s">
        <v>2066</v>
      </c>
      <c r="I100" s="122"/>
      <c r="J100" s="130">
        <f>BK100</f>
        <v>0</v>
      </c>
      <c r="L100" s="119"/>
      <c r="M100" s="124"/>
      <c r="P100" s="125">
        <f>SUM(P101:P118)</f>
        <v>0</v>
      </c>
      <c r="R100" s="125">
        <f>SUM(R101:R118)</f>
        <v>0.03</v>
      </c>
      <c r="T100" s="126">
        <f>SUM(T101:T118)</f>
        <v>0</v>
      </c>
      <c r="AR100" s="120" t="s">
        <v>79</v>
      </c>
      <c r="AT100" s="127" t="s">
        <v>70</v>
      </c>
      <c r="AU100" s="127" t="s">
        <v>79</v>
      </c>
      <c r="AY100" s="120" t="s">
        <v>429</v>
      </c>
      <c r="BK100" s="128">
        <f>SUM(BK101:BK118)</f>
        <v>0</v>
      </c>
    </row>
    <row r="101" spans="2:65" s="1" customFormat="1" ht="44.25" customHeight="1">
      <c r="B101" s="32"/>
      <c r="C101" s="166" t="s">
        <v>79</v>
      </c>
      <c r="D101" s="166" t="s">
        <v>780</v>
      </c>
      <c r="E101" s="167" t="s">
        <v>2973</v>
      </c>
      <c r="F101" s="168" t="s">
        <v>2974</v>
      </c>
      <c r="G101" s="169" t="s">
        <v>752</v>
      </c>
      <c r="H101" s="170">
        <v>24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440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3158</v>
      </c>
    </row>
    <row r="102" spans="2:65" s="1" customFormat="1">
      <c r="B102" s="32"/>
      <c r="D102" s="189" t="s">
        <v>2193</v>
      </c>
      <c r="F102" s="190" t="s">
        <v>2976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3" customFormat="1">
      <c r="B103" s="152"/>
      <c r="D103" s="146" t="s">
        <v>442</v>
      </c>
      <c r="E103" s="153" t="s">
        <v>19</v>
      </c>
      <c r="F103" s="154" t="s">
        <v>2977</v>
      </c>
      <c r="H103" s="155">
        <v>24</v>
      </c>
      <c r="I103" s="156"/>
      <c r="L103" s="152"/>
      <c r="M103" s="157"/>
      <c r="T103" s="158"/>
      <c r="AT103" s="153" t="s">
        <v>442</v>
      </c>
      <c r="AU103" s="153" t="s">
        <v>81</v>
      </c>
      <c r="AV103" s="13" t="s">
        <v>81</v>
      </c>
      <c r="AW103" s="13" t="s">
        <v>32</v>
      </c>
      <c r="AX103" s="13" t="s">
        <v>79</v>
      </c>
      <c r="AY103" s="153" t="s">
        <v>429</v>
      </c>
    </row>
    <row r="104" spans="2:65" s="1" customFormat="1" ht="55.5" customHeight="1">
      <c r="B104" s="32"/>
      <c r="C104" s="166" t="s">
        <v>81</v>
      </c>
      <c r="D104" s="166" t="s">
        <v>780</v>
      </c>
      <c r="E104" s="167" t="s">
        <v>2978</v>
      </c>
      <c r="F104" s="168" t="s">
        <v>2979</v>
      </c>
      <c r="G104" s="169" t="s">
        <v>752</v>
      </c>
      <c r="H104" s="170">
        <v>24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440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3159</v>
      </c>
    </row>
    <row r="105" spans="2:65" s="1" customFormat="1">
      <c r="B105" s="32"/>
      <c r="D105" s="189" t="s">
        <v>2193</v>
      </c>
      <c r="F105" s="190" t="s">
        <v>2981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" customFormat="1" ht="62.65" customHeight="1">
      <c r="B106" s="32"/>
      <c r="C106" s="166" t="s">
        <v>97</v>
      </c>
      <c r="D106" s="166" t="s">
        <v>780</v>
      </c>
      <c r="E106" s="167" t="s">
        <v>2982</v>
      </c>
      <c r="F106" s="168" t="s">
        <v>2983</v>
      </c>
      <c r="G106" s="169" t="s">
        <v>752</v>
      </c>
      <c r="H106" s="170">
        <v>12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440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3160</v>
      </c>
    </row>
    <row r="107" spans="2:65" s="1" customFormat="1">
      <c r="B107" s="32"/>
      <c r="D107" s="189" t="s">
        <v>2193</v>
      </c>
      <c r="F107" s="190" t="s">
        <v>2985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" customFormat="1" ht="37.9" customHeight="1">
      <c r="B108" s="32"/>
      <c r="C108" s="166" t="s">
        <v>440</v>
      </c>
      <c r="D108" s="166" t="s">
        <v>780</v>
      </c>
      <c r="E108" s="167" t="s">
        <v>2986</v>
      </c>
      <c r="F108" s="168" t="s">
        <v>2987</v>
      </c>
      <c r="G108" s="169" t="s">
        <v>783</v>
      </c>
      <c r="H108" s="170">
        <v>15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2E-3</v>
      </c>
      <c r="R108" s="141">
        <f>Q108*H108</f>
        <v>0.03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3161</v>
      </c>
    </row>
    <row r="109" spans="2:65" s="1" customFormat="1">
      <c r="B109" s="32"/>
      <c r="D109" s="189" t="s">
        <v>2193</v>
      </c>
      <c r="F109" s="190" t="s">
        <v>2989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3" customFormat="1">
      <c r="B110" s="152"/>
      <c r="D110" s="146" t="s">
        <v>442</v>
      </c>
      <c r="E110" s="153" t="s">
        <v>19</v>
      </c>
      <c r="F110" s="154" t="s">
        <v>2990</v>
      </c>
      <c r="H110" s="155">
        <v>15</v>
      </c>
      <c r="I110" s="156"/>
      <c r="L110" s="152"/>
      <c r="M110" s="157"/>
      <c r="T110" s="158"/>
      <c r="AT110" s="153" t="s">
        <v>442</v>
      </c>
      <c r="AU110" s="153" t="s">
        <v>81</v>
      </c>
      <c r="AV110" s="13" t="s">
        <v>81</v>
      </c>
      <c r="AW110" s="13" t="s">
        <v>32</v>
      </c>
      <c r="AX110" s="13" t="s">
        <v>79</v>
      </c>
      <c r="AY110" s="153" t="s">
        <v>429</v>
      </c>
    </row>
    <row r="111" spans="2:65" s="1" customFormat="1" ht="49.15" customHeight="1">
      <c r="B111" s="32"/>
      <c r="C111" s="166" t="s">
        <v>430</v>
      </c>
      <c r="D111" s="166" t="s">
        <v>780</v>
      </c>
      <c r="E111" s="167" t="s">
        <v>2991</v>
      </c>
      <c r="F111" s="168" t="s">
        <v>2992</v>
      </c>
      <c r="G111" s="169" t="s">
        <v>783</v>
      </c>
      <c r="H111" s="170">
        <v>15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440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440</v>
      </c>
      <c r="BM111" s="143" t="s">
        <v>3162</v>
      </c>
    </row>
    <row r="112" spans="2:65" s="1" customFormat="1">
      <c r="B112" s="32"/>
      <c r="D112" s="189" t="s">
        <v>2193</v>
      </c>
      <c r="F112" s="190" t="s">
        <v>2994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" customFormat="1" ht="44.25" customHeight="1">
      <c r="B113" s="32"/>
      <c r="C113" s="166" t="s">
        <v>493</v>
      </c>
      <c r="D113" s="166" t="s">
        <v>780</v>
      </c>
      <c r="E113" s="167" t="s">
        <v>2995</v>
      </c>
      <c r="F113" s="168" t="s">
        <v>2996</v>
      </c>
      <c r="G113" s="169" t="s">
        <v>752</v>
      </c>
      <c r="H113" s="170">
        <v>6</v>
      </c>
      <c r="I113" s="171"/>
      <c r="J113" s="172">
        <f>ROUND(I113*H113,2)</f>
        <v>0</v>
      </c>
      <c r="K113" s="168" t="s">
        <v>2192</v>
      </c>
      <c r="L113" s="32"/>
      <c r="M113" s="173" t="s">
        <v>19</v>
      </c>
      <c r="N113" s="174" t="s">
        <v>42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440</v>
      </c>
      <c r="AT113" s="143" t="s">
        <v>780</v>
      </c>
      <c r="AU113" s="143" t="s">
        <v>81</v>
      </c>
      <c r="AY113" s="17" t="s">
        <v>429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7" t="s">
        <v>79</v>
      </c>
      <c r="BK113" s="144">
        <f>ROUND(I113*H113,2)</f>
        <v>0</v>
      </c>
      <c r="BL113" s="17" t="s">
        <v>440</v>
      </c>
      <c r="BM113" s="143" t="s">
        <v>3163</v>
      </c>
    </row>
    <row r="114" spans="2:65" s="1" customFormat="1">
      <c r="B114" s="32"/>
      <c r="D114" s="189" t="s">
        <v>2193</v>
      </c>
      <c r="F114" s="190" t="s">
        <v>2998</v>
      </c>
      <c r="I114" s="176"/>
      <c r="L114" s="32"/>
      <c r="M114" s="177"/>
      <c r="T114" s="53"/>
      <c r="AT114" s="17" t="s">
        <v>2193</v>
      </c>
      <c r="AU114" s="17" t="s">
        <v>81</v>
      </c>
    </row>
    <row r="115" spans="2:65" s="13" customFormat="1">
      <c r="B115" s="152"/>
      <c r="D115" s="146" t="s">
        <v>442</v>
      </c>
      <c r="E115" s="153" t="s">
        <v>19</v>
      </c>
      <c r="F115" s="154" t="s">
        <v>2999</v>
      </c>
      <c r="H115" s="155">
        <v>6</v>
      </c>
      <c r="I115" s="156"/>
      <c r="L115" s="152"/>
      <c r="M115" s="157"/>
      <c r="T115" s="158"/>
      <c r="AT115" s="153" t="s">
        <v>442</v>
      </c>
      <c r="AU115" s="153" t="s">
        <v>81</v>
      </c>
      <c r="AV115" s="13" t="s">
        <v>81</v>
      </c>
      <c r="AW115" s="13" t="s">
        <v>32</v>
      </c>
      <c r="AX115" s="13" t="s">
        <v>79</v>
      </c>
      <c r="AY115" s="153" t="s">
        <v>429</v>
      </c>
    </row>
    <row r="116" spans="2:65" s="1" customFormat="1" ht="37.9" customHeight="1">
      <c r="B116" s="32"/>
      <c r="C116" s="166" t="s">
        <v>499</v>
      </c>
      <c r="D116" s="166" t="s">
        <v>780</v>
      </c>
      <c r="E116" s="167" t="s">
        <v>3000</v>
      </c>
      <c r="F116" s="168" t="s">
        <v>3001</v>
      </c>
      <c r="G116" s="169" t="s">
        <v>783</v>
      </c>
      <c r="H116" s="170">
        <v>72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440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3164</v>
      </c>
    </row>
    <row r="117" spans="2:65" s="1" customFormat="1">
      <c r="B117" s="32"/>
      <c r="D117" s="189" t="s">
        <v>2193</v>
      </c>
      <c r="F117" s="190" t="s">
        <v>3003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3" customFormat="1">
      <c r="B118" s="152"/>
      <c r="D118" s="146" t="s">
        <v>442</v>
      </c>
      <c r="E118" s="153" t="s">
        <v>19</v>
      </c>
      <c r="F118" s="154" t="s">
        <v>3004</v>
      </c>
      <c r="H118" s="155">
        <v>72</v>
      </c>
      <c r="I118" s="156"/>
      <c r="L118" s="152"/>
      <c r="M118" s="157"/>
      <c r="T118" s="158"/>
      <c r="AT118" s="153" t="s">
        <v>442</v>
      </c>
      <c r="AU118" s="153" t="s">
        <v>81</v>
      </c>
      <c r="AV118" s="13" t="s">
        <v>81</v>
      </c>
      <c r="AW118" s="13" t="s">
        <v>32</v>
      </c>
      <c r="AX118" s="13" t="s">
        <v>79</v>
      </c>
      <c r="AY118" s="153" t="s">
        <v>429</v>
      </c>
    </row>
    <row r="119" spans="2:65" s="11" customFormat="1" ht="22.9" customHeight="1">
      <c r="B119" s="119"/>
      <c r="D119" s="120" t="s">
        <v>70</v>
      </c>
      <c r="E119" s="129" t="s">
        <v>97</v>
      </c>
      <c r="F119" s="129" t="s">
        <v>2389</v>
      </c>
      <c r="I119" s="122"/>
      <c r="J119" s="130">
        <f>BK119</f>
        <v>0</v>
      </c>
      <c r="L119" s="119"/>
      <c r="M119" s="124"/>
      <c r="P119" s="125">
        <f>SUM(P120:P122)</f>
        <v>0</v>
      </c>
      <c r="R119" s="125">
        <f>SUM(R120:R122)</f>
        <v>27.539520000000003</v>
      </c>
      <c r="T119" s="126">
        <f>SUM(T120:T122)</f>
        <v>0</v>
      </c>
      <c r="AR119" s="120" t="s">
        <v>79</v>
      </c>
      <c r="AT119" s="127" t="s">
        <v>70</v>
      </c>
      <c r="AU119" s="127" t="s">
        <v>79</v>
      </c>
      <c r="AY119" s="120" t="s">
        <v>429</v>
      </c>
      <c r="BK119" s="128">
        <f>SUM(BK120:BK122)</f>
        <v>0</v>
      </c>
    </row>
    <row r="120" spans="2:65" s="1" customFormat="1" ht="37.9" customHeight="1">
      <c r="B120" s="32"/>
      <c r="C120" s="166" t="s">
        <v>439</v>
      </c>
      <c r="D120" s="166" t="s">
        <v>780</v>
      </c>
      <c r="E120" s="167" t="s">
        <v>3005</v>
      </c>
      <c r="F120" s="168" t="s">
        <v>3006</v>
      </c>
      <c r="G120" s="169" t="s">
        <v>752</v>
      </c>
      <c r="H120" s="170">
        <v>12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2.2949600000000001</v>
      </c>
      <c r="R120" s="141">
        <f>Q120*H120</f>
        <v>27.539520000000003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3165</v>
      </c>
    </row>
    <row r="121" spans="2:65" s="1" customFormat="1">
      <c r="B121" s="32"/>
      <c r="D121" s="189" t="s">
        <v>2193</v>
      </c>
      <c r="F121" s="190" t="s">
        <v>3008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3" customFormat="1">
      <c r="B122" s="152"/>
      <c r="D122" s="146" t="s">
        <v>442</v>
      </c>
      <c r="E122" s="153" t="s">
        <v>19</v>
      </c>
      <c r="F122" s="154" t="s">
        <v>3166</v>
      </c>
      <c r="H122" s="155">
        <v>12</v>
      </c>
      <c r="I122" s="156"/>
      <c r="L122" s="152"/>
      <c r="M122" s="157"/>
      <c r="T122" s="158"/>
      <c r="AT122" s="153" t="s">
        <v>442</v>
      </c>
      <c r="AU122" s="153" t="s">
        <v>81</v>
      </c>
      <c r="AV122" s="13" t="s">
        <v>81</v>
      </c>
      <c r="AW122" s="13" t="s">
        <v>32</v>
      </c>
      <c r="AX122" s="13" t="s">
        <v>79</v>
      </c>
      <c r="AY122" s="153" t="s">
        <v>429</v>
      </c>
    </row>
    <row r="123" spans="2:65" s="11" customFormat="1" ht="22.9" customHeight="1">
      <c r="B123" s="119"/>
      <c r="D123" s="120" t="s">
        <v>70</v>
      </c>
      <c r="E123" s="129" t="s">
        <v>440</v>
      </c>
      <c r="F123" s="129" t="s">
        <v>2413</v>
      </c>
      <c r="I123" s="122"/>
      <c r="J123" s="130">
        <f>BK123</f>
        <v>0</v>
      </c>
      <c r="L123" s="119"/>
      <c r="M123" s="124"/>
      <c r="P123" s="125">
        <f>SUM(P124:P126)</f>
        <v>0</v>
      </c>
      <c r="R123" s="125">
        <f>SUM(R124:R126)</f>
        <v>0</v>
      </c>
      <c r="T123" s="126">
        <f>SUM(T124:T126)</f>
        <v>0</v>
      </c>
      <c r="AR123" s="120" t="s">
        <v>79</v>
      </c>
      <c r="AT123" s="127" t="s">
        <v>70</v>
      </c>
      <c r="AU123" s="127" t="s">
        <v>79</v>
      </c>
      <c r="AY123" s="120" t="s">
        <v>429</v>
      </c>
      <c r="BK123" s="128">
        <f>SUM(BK124:BK126)</f>
        <v>0</v>
      </c>
    </row>
    <row r="124" spans="2:65" s="1" customFormat="1" ht="24.2" customHeight="1">
      <c r="B124" s="32"/>
      <c r="C124" s="166" t="s">
        <v>509</v>
      </c>
      <c r="D124" s="166" t="s">
        <v>780</v>
      </c>
      <c r="E124" s="167" t="s">
        <v>2808</v>
      </c>
      <c r="F124" s="168" t="s">
        <v>2809</v>
      </c>
      <c r="G124" s="169" t="s">
        <v>783</v>
      </c>
      <c r="H124" s="170">
        <v>8</v>
      </c>
      <c r="I124" s="171"/>
      <c r="J124" s="172">
        <f>ROUND(I124*H124,2)</f>
        <v>0</v>
      </c>
      <c r="K124" s="168" t="s">
        <v>2192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440</v>
      </c>
      <c r="AT124" s="143" t="s">
        <v>780</v>
      </c>
      <c r="AU124" s="143" t="s">
        <v>81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440</v>
      </c>
      <c r="BM124" s="143" t="s">
        <v>3167</v>
      </c>
    </row>
    <row r="125" spans="2:65" s="1" customFormat="1">
      <c r="B125" s="32"/>
      <c r="D125" s="189" t="s">
        <v>2193</v>
      </c>
      <c r="F125" s="190" t="s">
        <v>2811</v>
      </c>
      <c r="I125" s="176"/>
      <c r="L125" s="32"/>
      <c r="M125" s="177"/>
      <c r="T125" s="53"/>
      <c r="AT125" s="17" t="s">
        <v>2193</v>
      </c>
      <c r="AU125" s="17" t="s">
        <v>81</v>
      </c>
    </row>
    <row r="126" spans="2:65" s="13" customFormat="1">
      <c r="B126" s="152"/>
      <c r="D126" s="146" t="s">
        <v>442</v>
      </c>
      <c r="E126" s="153" t="s">
        <v>19</v>
      </c>
      <c r="F126" s="154" t="s">
        <v>3009</v>
      </c>
      <c r="H126" s="155">
        <v>8</v>
      </c>
      <c r="I126" s="156"/>
      <c r="L126" s="152"/>
      <c r="M126" s="157"/>
      <c r="T126" s="158"/>
      <c r="AT126" s="153" t="s">
        <v>442</v>
      </c>
      <c r="AU126" s="153" t="s">
        <v>81</v>
      </c>
      <c r="AV126" s="13" t="s">
        <v>81</v>
      </c>
      <c r="AW126" s="13" t="s">
        <v>32</v>
      </c>
      <c r="AX126" s="13" t="s">
        <v>79</v>
      </c>
      <c r="AY126" s="153" t="s">
        <v>429</v>
      </c>
    </row>
    <row r="127" spans="2:65" s="11" customFormat="1" ht="22.9" customHeight="1">
      <c r="B127" s="119"/>
      <c r="D127" s="120" t="s">
        <v>70</v>
      </c>
      <c r="E127" s="129" t="s">
        <v>509</v>
      </c>
      <c r="F127" s="129" t="s">
        <v>2442</v>
      </c>
      <c r="I127" s="122"/>
      <c r="J127" s="130">
        <f>BK127</f>
        <v>0</v>
      </c>
      <c r="L127" s="119"/>
      <c r="M127" s="124"/>
      <c r="P127" s="125">
        <f>SUM(P128:P149)</f>
        <v>0</v>
      </c>
      <c r="R127" s="125">
        <f>SUM(R128:R149)</f>
        <v>0.23051750000000001</v>
      </c>
      <c r="T127" s="126">
        <f>SUM(T128:T149)</f>
        <v>0.73155000000000003</v>
      </c>
      <c r="AR127" s="120" t="s">
        <v>79</v>
      </c>
      <c r="AT127" s="127" t="s">
        <v>70</v>
      </c>
      <c r="AU127" s="127" t="s">
        <v>79</v>
      </c>
      <c r="AY127" s="120" t="s">
        <v>429</v>
      </c>
      <c r="BK127" s="128">
        <f>SUM(BK128:BK149)</f>
        <v>0</v>
      </c>
    </row>
    <row r="128" spans="2:65" s="1" customFormat="1" ht="24.2" customHeight="1">
      <c r="B128" s="32"/>
      <c r="C128" s="166" t="s">
        <v>504</v>
      </c>
      <c r="D128" s="166" t="s">
        <v>780</v>
      </c>
      <c r="E128" s="167" t="s">
        <v>3018</v>
      </c>
      <c r="F128" s="168" t="s">
        <v>3019</v>
      </c>
      <c r="G128" s="169" t="s">
        <v>752</v>
      </c>
      <c r="H128" s="170">
        <v>0.5</v>
      </c>
      <c r="I128" s="171"/>
      <c r="J128" s="172">
        <f>ROUND(I128*H128,2)</f>
        <v>0</v>
      </c>
      <c r="K128" s="168" t="s">
        <v>2192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0</v>
      </c>
      <c r="R128" s="141">
        <f>Q128*H128</f>
        <v>0</v>
      </c>
      <c r="S128" s="141">
        <v>1E-3</v>
      </c>
      <c r="T128" s="142">
        <f>S128*H128</f>
        <v>5.0000000000000001E-4</v>
      </c>
      <c r="AR128" s="143" t="s">
        <v>440</v>
      </c>
      <c r="AT128" s="143" t="s">
        <v>780</v>
      </c>
      <c r="AU128" s="143" t="s">
        <v>81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440</v>
      </c>
      <c r="BM128" s="143" t="s">
        <v>3168</v>
      </c>
    </row>
    <row r="129" spans="2:65" s="1" customFormat="1">
      <c r="B129" s="32"/>
      <c r="D129" s="189" t="s">
        <v>2193</v>
      </c>
      <c r="F129" s="190" t="s">
        <v>3021</v>
      </c>
      <c r="I129" s="176"/>
      <c r="L129" s="32"/>
      <c r="M129" s="177"/>
      <c r="T129" s="53"/>
      <c r="AT129" s="17" t="s">
        <v>2193</v>
      </c>
      <c r="AU129" s="17" t="s">
        <v>81</v>
      </c>
    </row>
    <row r="130" spans="2:65" s="1" customFormat="1" ht="24.2" customHeight="1">
      <c r="B130" s="32"/>
      <c r="C130" s="166" t="s">
        <v>525</v>
      </c>
      <c r="D130" s="166" t="s">
        <v>780</v>
      </c>
      <c r="E130" s="167" t="s">
        <v>3022</v>
      </c>
      <c r="F130" s="168" t="s">
        <v>3023</v>
      </c>
      <c r="G130" s="169" t="s">
        <v>752</v>
      </c>
      <c r="H130" s="170">
        <v>1.2</v>
      </c>
      <c r="I130" s="171"/>
      <c r="J130" s="172">
        <f>ROUND(I130*H130,2)</f>
        <v>0</v>
      </c>
      <c r="K130" s="168" t="s">
        <v>2192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0</v>
      </c>
      <c r="R130" s="141">
        <f>Q130*H130</f>
        <v>0</v>
      </c>
      <c r="S130" s="141">
        <v>1E-3</v>
      </c>
      <c r="T130" s="142">
        <f>S130*H130</f>
        <v>1.1999999999999999E-3</v>
      </c>
      <c r="AR130" s="143" t="s">
        <v>440</v>
      </c>
      <c r="AT130" s="143" t="s">
        <v>780</v>
      </c>
      <c r="AU130" s="143" t="s">
        <v>81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440</v>
      </c>
      <c r="BM130" s="143" t="s">
        <v>3169</v>
      </c>
    </row>
    <row r="131" spans="2:65" s="1" customFormat="1">
      <c r="B131" s="32"/>
      <c r="D131" s="189" t="s">
        <v>2193</v>
      </c>
      <c r="F131" s="190" t="s">
        <v>3025</v>
      </c>
      <c r="I131" s="176"/>
      <c r="L131" s="32"/>
      <c r="M131" s="177"/>
      <c r="T131" s="53"/>
      <c r="AT131" s="17" t="s">
        <v>2193</v>
      </c>
      <c r="AU131" s="17" t="s">
        <v>81</v>
      </c>
    </row>
    <row r="132" spans="2:65" s="1" customFormat="1" ht="24.2" customHeight="1">
      <c r="B132" s="32"/>
      <c r="C132" s="166" t="s">
        <v>8</v>
      </c>
      <c r="D132" s="166" t="s">
        <v>780</v>
      </c>
      <c r="E132" s="167" t="s">
        <v>3026</v>
      </c>
      <c r="F132" s="168" t="s">
        <v>3027</v>
      </c>
      <c r="G132" s="169" t="s">
        <v>752</v>
      </c>
      <c r="H132" s="170">
        <v>0.25</v>
      </c>
      <c r="I132" s="171"/>
      <c r="J132" s="172">
        <f>ROUND(I132*H132,2)</f>
        <v>0</v>
      </c>
      <c r="K132" s="168" t="s">
        <v>2192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440</v>
      </c>
      <c r="AT132" s="143" t="s">
        <v>780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440</v>
      </c>
      <c r="BM132" s="143" t="s">
        <v>3170</v>
      </c>
    </row>
    <row r="133" spans="2:65" s="1" customFormat="1">
      <c r="B133" s="32"/>
      <c r="D133" s="189" t="s">
        <v>2193</v>
      </c>
      <c r="F133" s="190" t="s">
        <v>3029</v>
      </c>
      <c r="I133" s="176"/>
      <c r="L133" s="32"/>
      <c r="M133" s="177"/>
      <c r="T133" s="53"/>
      <c r="AT133" s="17" t="s">
        <v>2193</v>
      </c>
      <c r="AU133" s="17" t="s">
        <v>81</v>
      </c>
    </row>
    <row r="134" spans="2:65" s="1" customFormat="1" ht="24.2" customHeight="1">
      <c r="B134" s="32"/>
      <c r="C134" s="166" t="s">
        <v>533</v>
      </c>
      <c r="D134" s="166" t="s">
        <v>780</v>
      </c>
      <c r="E134" s="167" t="s">
        <v>3171</v>
      </c>
      <c r="F134" s="168" t="s">
        <v>3172</v>
      </c>
      <c r="G134" s="169" t="s">
        <v>752</v>
      </c>
      <c r="H134" s="170">
        <v>0.25</v>
      </c>
      <c r="I134" s="171"/>
      <c r="J134" s="172">
        <f>ROUND(I134*H134,2)</f>
        <v>0</v>
      </c>
      <c r="K134" s="168" t="s">
        <v>2192</v>
      </c>
      <c r="L134" s="32"/>
      <c r="M134" s="173" t="s">
        <v>19</v>
      </c>
      <c r="N134" s="174" t="s">
        <v>42</v>
      </c>
      <c r="P134" s="141">
        <f>O134*H134</f>
        <v>0</v>
      </c>
      <c r="Q134" s="141">
        <v>0.50375000000000003</v>
      </c>
      <c r="R134" s="141">
        <f>Q134*H134</f>
        <v>0.12593750000000001</v>
      </c>
      <c r="S134" s="141">
        <v>2.5</v>
      </c>
      <c r="T134" s="142">
        <f>S134*H134</f>
        <v>0.625</v>
      </c>
      <c r="AR134" s="143" t="s">
        <v>440</v>
      </c>
      <c r="AT134" s="143" t="s">
        <v>780</v>
      </c>
      <c r="AU134" s="143" t="s">
        <v>81</v>
      </c>
      <c r="AY134" s="17" t="s">
        <v>429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7" t="s">
        <v>79</v>
      </c>
      <c r="BK134" s="144">
        <f>ROUND(I134*H134,2)</f>
        <v>0</v>
      </c>
      <c r="BL134" s="17" t="s">
        <v>440</v>
      </c>
      <c r="BM134" s="143" t="s">
        <v>3173</v>
      </c>
    </row>
    <row r="135" spans="2:65" s="1" customFormat="1">
      <c r="B135" s="32"/>
      <c r="D135" s="189" t="s">
        <v>2193</v>
      </c>
      <c r="F135" s="190" t="s">
        <v>3174</v>
      </c>
      <c r="I135" s="176"/>
      <c r="L135" s="32"/>
      <c r="M135" s="177"/>
      <c r="T135" s="53"/>
      <c r="AT135" s="17" t="s">
        <v>2193</v>
      </c>
      <c r="AU135" s="17" t="s">
        <v>81</v>
      </c>
    </row>
    <row r="136" spans="2:65" s="13" customFormat="1">
      <c r="B136" s="152"/>
      <c r="D136" s="146" t="s">
        <v>442</v>
      </c>
      <c r="E136" s="153" t="s">
        <v>19</v>
      </c>
      <c r="F136" s="154" t="s">
        <v>3175</v>
      </c>
      <c r="H136" s="155">
        <v>0.25</v>
      </c>
      <c r="I136" s="156"/>
      <c r="L136" s="152"/>
      <c r="M136" s="157"/>
      <c r="T136" s="158"/>
      <c r="AT136" s="153" t="s">
        <v>442</v>
      </c>
      <c r="AU136" s="153" t="s">
        <v>81</v>
      </c>
      <c r="AV136" s="13" t="s">
        <v>81</v>
      </c>
      <c r="AW136" s="13" t="s">
        <v>32</v>
      </c>
      <c r="AX136" s="13" t="s">
        <v>79</v>
      </c>
      <c r="AY136" s="153" t="s">
        <v>429</v>
      </c>
    </row>
    <row r="137" spans="2:65" s="1" customFormat="1" ht="37.9" customHeight="1">
      <c r="B137" s="32"/>
      <c r="C137" s="166" t="s">
        <v>539</v>
      </c>
      <c r="D137" s="166" t="s">
        <v>780</v>
      </c>
      <c r="E137" s="167" t="s">
        <v>3035</v>
      </c>
      <c r="F137" s="168" t="s">
        <v>3036</v>
      </c>
      <c r="G137" s="169" t="s">
        <v>783</v>
      </c>
      <c r="H137" s="170">
        <v>4.5</v>
      </c>
      <c r="I137" s="171"/>
      <c r="J137" s="172">
        <f>ROUND(I137*H137,2)</f>
        <v>0</v>
      </c>
      <c r="K137" s="168" t="s">
        <v>2192</v>
      </c>
      <c r="L137" s="32"/>
      <c r="M137" s="173" t="s">
        <v>19</v>
      </c>
      <c r="N137" s="174" t="s">
        <v>42</v>
      </c>
      <c r="P137" s="141">
        <f>O137*H137</f>
        <v>0</v>
      </c>
      <c r="Q137" s="141">
        <v>0</v>
      </c>
      <c r="R137" s="141">
        <f>Q137*H137</f>
        <v>0</v>
      </c>
      <c r="S137" s="141">
        <v>2.3300000000000001E-2</v>
      </c>
      <c r="T137" s="142">
        <f>S137*H137</f>
        <v>0.10485</v>
      </c>
      <c r="AR137" s="143" t="s">
        <v>440</v>
      </c>
      <c r="AT137" s="143" t="s">
        <v>780</v>
      </c>
      <c r="AU137" s="143" t="s">
        <v>81</v>
      </c>
      <c r="AY137" s="17" t="s">
        <v>429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7" t="s">
        <v>79</v>
      </c>
      <c r="BK137" s="144">
        <f>ROUND(I137*H137,2)</f>
        <v>0</v>
      </c>
      <c r="BL137" s="17" t="s">
        <v>440</v>
      </c>
      <c r="BM137" s="143" t="s">
        <v>3176</v>
      </c>
    </row>
    <row r="138" spans="2:65" s="1" customFormat="1">
      <c r="B138" s="32"/>
      <c r="D138" s="189" t="s">
        <v>2193</v>
      </c>
      <c r="F138" s="190" t="s">
        <v>3038</v>
      </c>
      <c r="I138" s="176"/>
      <c r="L138" s="32"/>
      <c r="M138" s="177"/>
      <c r="T138" s="53"/>
      <c r="AT138" s="17" t="s">
        <v>2193</v>
      </c>
      <c r="AU138" s="17" t="s">
        <v>81</v>
      </c>
    </row>
    <row r="139" spans="2:65" s="1" customFormat="1" ht="37.9" customHeight="1">
      <c r="B139" s="32"/>
      <c r="C139" s="166" t="s">
        <v>544</v>
      </c>
      <c r="D139" s="166" t="s">
        <v>780</v>
      </c>
      <c r="E139" s="167" t="s">
        <v>3039</v>
      </c>
      <c r="F139" s="168" t="s">
        <v>3040</v>
      </c>
      <c r="G139" s="169" t="s">
        <v>783</v>
      </c>
      <c r="H139" s="170">
        <v>4.5</v>
      </c>
      <c r="I139" s="171"/>
      <c r="J139" s="172">
        <f>ROUND(I139*H139,2)</f>
        <v>0</v>
      </c>
      <c r="K139" s="168" t="s">
        <v>2192</v>
      </c>
      <c r="L139" s="32"/>
      <c r="M139" s="173" t="s">
        <v>19</v>
      </c>
      <c r="N139" s="174" t="s">
        <v>42</v>
      </c>
      <c r="P139" s="141">
        <f>O139*H139</f>
        <v>0</v>
      </c>
      <c r="Q139" s="141">
        <v>2.324E-2</v>
      </c>
      <c r="R139" s="141">
        <f>Q139*H139</f>
        <v>0.10458000000000001</v>
      </c>
      <c r="S139" s="141">
        <v>0</v>
      </c>
      <c r="T139" s="142">
        <f>S139*H139</f>
        <v>0</v>
      </c>
      <c r="AR139" s="143" t="s">
        <v>440</v>
      </c>
      <c r="AT139" s="143" t="s">
        <v>780</v>
      </c>
      <c r="AU139" s="143" t="s">
        <v>81</v>
      </c>
      <c r="AY139" s="17" t="s">
        <v>429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7" t="s">
        <v>79</v>
      </c>
      <c r="BK139" s="144">
        <f>ROUND(I139*H139,2)</f>
        <v>0</v>
      </c>
      <c r="BL139" s="17" t="s">
        <v>440</v>
      </c>
      <c r="BM139" s="143" t="s">
        <v>3177</v>
      </c>
    </row>
    <row r="140" spans="2:65" s="1" customFormat="1">
      <c r="B140" s="32"/>
      <c r="D140" s="189" t="s">
        <v>2193</v>
      </c>
      <c r="F140" s="190" t="s">
        <v>3042</v>
      </c>
      <c r="I140" s="176"/>
      <c r="L140" s="32"/>
      <c r="M140" s="177"/>
      <c r="T140" s="53"/>
      <c r="AT140" s="17" t="s">
        <v>2193</v>
      </c>
      <c r="AU140" s="17" t="s">
        <v>81</v>
      </c>
    </row>
    <row r="141" spans="2:65" s="13" customFormat="1">
      <c r="B141" s="152"/>
      <c r="D141" s="146" t="s">
        <v>442</v>
      </c>
      <c r="E141" s="153" t="s">
        <v>19</v>
      </c>
      <c r="F141" s="154" t="s">
        <v>3178</v>
      </c>
      <c r="H141" s="155">
        <v>4.5</v>
      </c>
      <c r="I141" s="156"/>
      <c r="L141" s="152"/>
      <c r="M141" s="157"/>
      <c r="T141" s="158"/>
      <c r="AT141" s="153" t="s">
        <v>442</v>
      </c>
      <c r="AU141" s="153" t="s">
        <v>81</v>
      </c>
      <c r="AV141" s="13" t="s">
        <v>81</v>
      </c>
      <c r="AW141" s="13" t="s">
        <v>32</v>
      </c>
      <c r="AX141" s="13" t="s">
        <v>79</v>
      </c>
      <c r="AY141" s="153" t="s">
        <v>429</v>
      </c>
    </row>
    <row r="142" spans="2:65" s="1" customFormat="1" ht="33" customHeight="1">
      <c r="B142" s="32"/>
      <c r="C142" s="166" t="s">
        <v>550</v>
      </c>
      <c r="D142" s="166" t="s">
        <v>780</v>
      </c>
      <c r="E142" s="167" t="s">
        <v>3044</v>
      </c>
      <c r="F142" s="168" t="s">
        <v>3045</v>
      </c>
      <c r="G142" s="169" t="s">
        <v>783</v>
      </c>
      <c r="H142" s="170">
        <v>4.5</v>
      </c>
      <c r="I142" s="171"/>
      <c r="J142" s="172">
        <f>ROUND(I142*H142,2)</f>
        <v>0</v>
      </c>
      <c r="K142" s="168" t="s">
        <v>2192</v>
      </c>
      <c r="L142" s="32"/>
      <c r="M142" s="173" t="s">
        <v>19</v>
      </c>
      <c r="N142" s="174" t="s">
        <v>42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440</v>
      </c>
      <c r="AT142" s="143" t="s">
        <v>780</v>
      </c>
      <c r="AU142" s="143" t="s">
        <v>81</v>
      </c>
      <c r="AY142" s="17" t="s">
        <v>429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7" t="s">
        <v>79</v>
      </c>
      <c r="BK142" s="144">
        <f>ROUND(I142*H142,2)</f>
        <v>0</v>
      </c>
      <c r="BL142" s="17" t="s">
        <v>440</v>
      </c>
      <c r="BM142" s="143" t="s">
        <v>3179</v>
      </c>
    </row>
    <row r="143" spans="2:65" s="1" customFormat="1">
      <c r="B143" s="32"/>
      <c r="D143" s="189" t="s">
        <v>2193</v>
      </c>
      <c r="F143" s="190" t="s">
        <v>3047</v>
      </c>
      <c r="I143" s="176"/>
      <c r="L143" s="32"/>
      <c r="M143" s="177"/>
      <c r="T143" s="53"/>
      <c r="AT143" s="17" t="s">
        <v>2193</v>
      </c>
      <c r="AU143" s="17" t="s">
        <v>81</v>
      </c>
    </row>
    <row r="144" spans="2:65" s="1" customFormat="1" ht="33" customHeight="1">
      <c r="B144" s="32"/>
      <c r="C144" s="166" t="s">
        <v>562</v>
      </c>
      <c r="D144" s="166" t="s">
        <v>780</v>
      </c>
      <c r="E144" s="167" t="s">
        <v>3048</v>
      </c>
      <c r="F144" s="168" t="s">
        <v>3049</v>
      </c>
      <c r="G144" s="169" t="s">
        <v>783</v>
      </c>
      <c r="H144" s="170">
        <v>4.5</v>
      </c>
      <c r="I144" s="171"/>
      <c r="J144" s="172">
        <f>ROUND(I144*H144,2)</f>
        <v>0</v>
      </c>
      <c r="K144" s="168" t="s">
        <v>2192</v>
      </c>
      <c r="L144" s="32"/>
      <c r="M144" s="173" t="s">
        <v>19</v>
      </c>
      <c r="N144" s="174" t="s">
        <v>42</v>
      </c>
      <c r="P144" s="141">
        <f>O144*H144</f>
        <v>0</v>
      </c>
      <c r="Q144" s="141">
        <v>0</v>
      </c>
      <c r="R144" s="141">
        <f>Q144*H144</f>
        <v>0</v>
      </c>
      <c r="S144" s="141">
        <v>0</v>
      </c>
      <c r="T144" s="142">
        <f>S144*H144</f>
        <v>0</v>
      </c>
      <c r="AR144" s="143" t="s">
        <v>440</v>
      </c>
      <c r="AT144" s="143" t="s">
        <v>780</v>
      </c>
      <c r="AU144" s="143" t="s">
        <v>81</v>
      </c>
      <c r="AY144" s="17" t="s">
        <v>429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7" t="s">
        <v>79</v>
      </c>
      <c r="BK144" s="144">
        <f>ROUND(I144*H144,2)</f>
        <v>0</v>
      </c>
      <c r="BL144" s="17" t="s">
        <v>440</v>
      </c>
      <c r="BM144" s="143" t="s">
        <v>3180</v>
      </c>
    </row>
    <row r="145" spans="2:65" s="1" customFormat="1">
      <c r="B145" s="32"/>
      <c r="D145" s="189" t="s">
        <v>2193</v>
      </c>
      <c r="F145" s="190" t="s">
        <v>3051</v>
      </c>
      <c r="I145" s="176"/>
      <c r="L145" s="32"/>
      <c r="M145" s="177"/>
      <c r="T145" s="53"/>
      <c r="AT145" s="17" t="s">
        <v>2193</v>
      </c>
      <c r="AU145" s="17" t="s">
        <v>81</v>
      </c>
    </row>
    <row r="146" spans="2:65" s="1" customFormat="1" ht="37.9" customHeight="1">
      <c r="B146" s="32"/>
      <c r="C146" s="166" t="s">
        <v>572</v>
      </c>
      <c r="D146" s="166" t="s">
        <v>780</v>
      </c>
      <c r="E146" s="167" t="s">
        <v>3052</v>
      </c>
      <c r="F146" s="168" t="s">
        <v>3053</v>
      </c>
      <c r="G146" s="169" t="s">
        <v>783</v>
      </c>
      <c r="H146" s="170">
        <v>4.5</v>
      </c>
      <c r="I146" s="171"/>
      <c r="J146" s="172">
        <f>ROUND(I146*H146,2)</f>
        <v>0</v>
      </c>
      <c r="K146" s="168" t="s">
        <v>2192</v>
      </c>
      <c r="L146" s="32"/>
      <c r="M146" s="173" t="s">
        <v>19</v>
      </c>
      <c r="N146" s="174" t="s">
        <v>42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440</v>
      </c>
      <c r="AT146" s="143" t="s">
        <v>780</v>
      </c>
      <c r="AU146" s="143" t="s">
        <v>81</v>
      </c>
      <c r="AY146" s="17" t="s">
        <v>429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7" t="s">
        <v>79</v>
      </c>
      <c r="BK146" s="144">
        <f>ROUND(I146*H146,2)</f>
        <v>0</v>
      </c>
      <c r="BL146" s="17" t="s">
        <v>440</v>
      </c>
      <c r="BM146" s="143" t="s">
        <v>3181</v>
      </c>
    </row>
    <row r="147" spans="2:65" s="1" customFormat="1">
      <c r="B147" s="32"/>
      <c r="D147" s="189" t="s">
        <v>2193</v>
      </c>
      <c r="F147" s="190" t="s">
        <v>3055</v>
      </c>
      <c r="I147" s="176"/>
      <c r="L147" s="32"/>
      <c r="M147" s="177"/>
      <c r="T147" s="53"/>
      <c r="AT147" s="17" t="s">
        <v>2193</v>
      </c>
      <c r="AU147" s="17" t="s">
        <v>81</v>
      </c>
    </row>
    <row r="148" spans="2:65" s="1" customFormat="1" ht="37.9" customHeight="1">
      <c r="B148" s="32"/>
      <c r="C148" s="166" t="s">
        <v>577</v>
      </c>
      <c r="D148" s="166" t="s">
        <v>780</v>
      </c>
      <c r="E148" s="167" t="s">
        <v>3056</v>
      </c>
      <c r="F148" s="168" t="s">
        <v>3057</v>
      </c>
      <c r="G148" s="169" t="s">
        <v>783</v>
      </c>
      <c r="H148" s="170">
        <v>4.5</v>
      </c>
      <c r="I148" s="171"/>
      <c r="J148" s="172">
        <f>ROUND(I148*H148,2)</f>
        <v>0</v>
      </c>
      <c r="K148" s="168" t="s">
        <v>2192</v>
      </c>
      <c r="L148" s="32"/>
      <c r="M148" s="173" t="s">
        <v>19</v>
      </c>
      <c r="N148" s="174" t="s">
        <v>42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440</v>
      </c>
      <c r="AT148" s="143" t="s">
        <v>780</v>
      </c>
      <c r="AU148" s="143" t="s">
        <v>81</v>
      </c>
      <c r="AY148" s="17" t="s">
        <v>429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7" t="s">
        <v>79</v>
      </c>
      <c r="BK148" s="144">
        <f>ROUND(I148*H148,2)</f>
        <v>0</v>
      </c>
      <c r="BL148" s="17" t="s">
        <v>440</v>
      </c>
      <c r="BM148" s="143" t="s">
        <v>3182</v>
      </c>
    </row>
    <row r="149" spans="2:65" s="1" customFormat="1">
      <c r="B149" s="32"/>
      <c r="D149" s="189" t="s">
        <v>2193</v>
      </c>
      <c r="F149" s="190" t="s">
        <v>3059</v>
      </c>
      <c r="I149" s="176"/>
      <c r="L149" s="32"/>
      <c r="M149" s="177"/>
      <c r="T149" s="53"/>
      <c r="AT149" s="17" t="s">
        <v>2193</v>
      </c>
      <c r="AU149" s="17" t="s">
        <v>81</v>
      </c>
    </row>
    <row r="150" spans="2:65" s="11" customFormat="1" ht="22.9" customHeight="1">
      <c r="B150" s="119"/>
      <c r="D150" s="120" t="s">
        <v>70</v>
      </c>
      <c r="E150" s="129" t="s">
        <v>2457</v>
      </c>
      <c r="F150" s="129" t="s">
        <v>2458</v>
      </c>
      <c r="I150" s="122"/>
      <c r="J150" s="130">
        <f>BK150</f>
        <v>0</v>
      </c>
      <c r="L150" s="119"/>
      <c r="M150" s="124"/>
      <c r="P150" s="125">
        <f>SUM(P151:P152)</f>
        <v>0</v>
      </c>
      <c r="R150" s="125">
        <f>SUM(R151:R152)</f>
        <v>0</v>
      </c>
      <c r="T150" s="126">
        <f>SUM(T151:T152)</f>
        <v>0</v>
      </c>
      <c r="AR150" s="120" t="s">
        <v>79</v>
      </c>
      <c r="AT150" s="127" t="s">
        <v>70</v>
      </c>
      <c r="AU150" s="127" t="s">
        <v>79</v>
      </c>
      <c r="AY150" s="120" t="s">
        <v>429</v>
      </c>
      <c r="BK150" s="128">
        <f>SUM(BK151:BK152)</f>
        <v>0</v>
      </c>
    </row>
    <row r="151" spans="2:65" s="1" customFormat="1" ht="44.25" customHeight="1">
      <c r="B151" s="32"/>
      <c r="C151" s="166" t="s">
        <v>462</v>
      </c>
      <c r="D151" s="166" t="s">
        <v>780</v>
      </c>
      <c r="E151" s="167" t="s">
        <v>2459</v>
      </c>
      <c r="F151" s="168" t="s">
        <v>2460</v>
      </c>
      <c r="G151" s="169" t="s">
        <v>719</v>
      </c>
      <c r="H151" s="170">
        <v>27.8</v>
      </c>
      <c r="I151" s="171"/>
      <c r="J151" s="172">
        <f>ROUND(I151*H151,2)</f>
        <v>0</v>
      </c>
      <c r="K151" s="168" t="s">
        <v>2192</v>
      </c>
      <c r="L151" s="32"/>
      <c r="M151" s="173" t="s">
        <v>19</v>
      </c>
      <c r="N151" s="174" t="s">
        <v>42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440</v>
      </c>
      <c r="AT151" s="143" t="s">
        <v>780</v>
      </c>
      <c r="AU151" s="143" t="s">
        <v>81</v>
      </c>
      <c r="AY151" s="17" t="s">
        <v>429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7" t="s">
        <v>79</v>
      </c>
      <c r="BK151" s="144">
        <f>ROUND(I151*H151,2)</f>
        <v>0</v>
      </c>
      <c r="BL151" s="17" t="s">
        <v>440</v>
      </c>
      <c r="BM151" s="143" t="s">
        <v>2874</v>
      </c>
    </row>
    <row r="152" spans="2:65" s="1" customFormat="1">
      <c r="B152" s="32"/>
      <c r="D152" s="189" t="s">
        <v>2193</v>
      </c>
      <c r="F152" s="190" t="s">
        <v>2462</v>
      </c>
      <c r="I152" s="176"/>
      <c r="L152" s="32"/>
      <c r="M152" s="177"/>
      <c r="T152" s="53"/>
      <c r="AT152" s="17" t="s">
        <v>2193</v>
      </c>
      <c r="AU152" s="17" t="s">
        <v>81</v>
      </c>
    </row>
    <row r="153" spans="2:65" s="11" customFormat="1" ht="25.9" customHeight="1">
      <c r="B153" s="119"/>
      <c r="D153" s="120" t="s">
        <v>70</v>
      </c>
      <c r="E153" s="121" t="s">
        <v>2908</v>
      </c>
      <c r="F153" s="121" t="s">
        <v>2909</v>
      </c>
      <c r="I153" s="122"/>
      <c r="J153" s="123">
        <f>BK153</f>
        <v>0</v>
      </c>
      <c r="L153" s="119"/>
      <c r="M153" s="124"/>
      <c r="P153" s="125">
        <f>SUM(P154:P156)</f>
        <v>0</v>
      </c>
      <c r="R153" s="125">
        <f>SUM(R154:R156)</f>
        <v>0</v>
      </c>
      <c r="T153" s="126">
        <f>SUM(T154:T156)</f>
        <v>0</v>
      </c>
      <c r="AR153" s="120" t="s">
        <v>440</v>
      </c>
      <c r="AT153" s="127" t="s">
        <v>70</v>
      </c>
      <c r="AU153" s="127" t="s">
        <v>71</v>
      </c>
      <c r="AY153" s="120" t="s">
        <v>429</v>
      </c>
      <c r="BK153" s="128">
        <f>SUM(BK154:BK156)</f>
        <v>0</v>
      </c>
    </row>
    <row r="154" spans="2:65" s="1" customFormat="1" ht="37.9" customHeight="1">
      <c r="B154" s="32"/>
      <c r="C154" s="166" t="s">
        <v>7</v>
      </c>
      <c r="D154" s="166" t="s">
        <v>780</v>
      </c>
      <c r="E154" s="167" t="s">
        <v>2910</v>
      </c>
      <c r="F154" s="168" t="s">
        <v>2911</v>
      </c>
      <c r="G154" s="169" t="s">
        <v>2183</v>
      </c>
      <c r="H154" s="170">
        <v>40</v>
      </c>
      <c r="I154" s="171"/>
      <c r="J154" s="172">
        <f>ROUND(I154*H154,2)</f>
        <v>0</v>
      </c>
      <c r="K154" s="168" t="s">
        <v>2192</v>
      </c>
      <c r="L154" s="32"/>
      <c r="M154" s="173" t="s">
        <v>19</v>
      </c>
      <c r="N154" s="174" t="s">
        <v>42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1177</v>
      </c>
      <c r="AT154" s="143" t="s">
        <v>780</v>
      </c>
      <c r="AU154" s="143" t="s">
        <v>79</v>
      </c>
      <c r="AY154" s="17" t="s">
        <v>429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7" t="s">
        <v>79</v>
      </c>
      <c r="BK154" s="144">
        <f>ROUND(I154*H154,2)</f>
        <v>0</v>
      </c>
      <c r="BL154" s="17" t="s">
        <v>1177</v>
      </c>
      <c r="BM154" s="143" t="s">
        <v>3183</v>
      </c>
    </row>
    <row r="155" spans="2:65" s="1" customFormat="1">
      <c r="B155" s="32"/>
      <c r="D155" s="189" t="s">
        <v>2193</v>
      </c>
      <c r="F155" s="190" t="s">
        <v>2913</v>
      </c>
      <c r="I155" s="176"/>
      <c r="L155" s="32"/>
      <c r="M155" s="177"/>
      <c r="T155" s="53"/>
      <c r="AT155" s="17" t="s">
        <v>2193</v>
      </c>
      <c r="AU155" s="17" t="s">
        <v>79</v>
      </c>
    </row>
    <row r="156" spans="2:65" s="13" customFormat="1">
      <c r="B156" s="152"/>
      <c r="D156" s="146" t="s">
        <v>442</v>
      </c>
      <c r="E156" s="153" t="s">
        <v>19</v>
      </c>
      <c r="F156" s="154" t="s">
        <v>3062</v>
      </c>
      <c r="H156" s="155">
        <v>40</v>
      </c>
      <c r="I156" s="156"/>
      <c r="L156" s="152"/>
      <c r="M156" s="194"/>
      <c r="N156" s="195"/>
      <c r="O156" s="195"/>
      <c r="P156" s="195"/>
      <c r="Q156" s="195"/>
      <c r="R156" s="195"/>
      <c r="S156" s="195"/>
      <c r="T156" s="196"/>
      <c r="AT156" s="153" t="s">
        <v>442</v>
      </c>
      <c r="AU156" s="153" t="s">
        <v>79</v>
      </c>
      <c r="AV156" s="13" t="s">
        <v>81</v>
      </c>
      <c r="AW156" s="13" t="s">
        <v>32</v>
      </c>
      <c r="AX156" s="13" t="s">
        <v>79</v>
      </c>
      <c r="AY156" s="153" t="s">
        <v>429</v>
      </c>
    </row>
    <row r="157" spans="2:65" s="1" customFormat="1" ht="6.95" customHeight="1">
      <c r="B157" s="41"/>
      <c r="C157" s="42"/>
      <c r="D157" s="42"/>
      <c r="E157" s="42"/>
      <c r="F157" s="42"/>
      <c r="G157" s="42"/>
      <c r="H157" s="42"/>
      <c r="I157" s="42"/>
      <c r="J157" s="42"/>
      <c r="K157" s="42"/>
      <c r="L157" s="32"/>
    </row>
  </sheetData>
  <sheetProtection algorithmName="SHA-512" hashValue="dWYLuL1QWyRlx0Lv6JZo/1uS+6NXxHQG38VaVfaOzGY3RFTLAcq1oItlm/gjK0VDKNp14CWsRGEw6sJ7f0mA/g==" saltValue="Qv3dDJt33oeT1iB9TD3MaUvymE4zURi5er+4wcF1b2qvia5Xe3bpFea78zrj2HFdSSTFdYTD5vbfJyXkMU5wZA==" spinCount="100000" sheet="1" objects="1" scenarios="1" formatColumns="0" formatRows="0" autoFilter="0"/>
  <autoFilter ref="C97:K156" xr:uid="{00000000-0009-0000-0000-000022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2200-000000000000}"/>
    <hyperlink ref="F105" r:id="rId2" xr:uid="{00000000-0004-0000-2200-000001000000}"/>
    <hyperlink ref="F107" r:id="rId3" xr:uid="{00000000-0004-0000-2200-000002000000}"/>
    <hyperlink ref="F109" r:id="rId4" xr:uid="{00000000-0004-0000-2200-000003000000}"/>
    <hyperlink ref="F112" r:id="rId5" xr:uid="{00000000-0004-0000-2200-000004000000}"/>
    <hyperlink ref="F114" r:id="rId6" xr:uid="{00000000-0004-0000-2200-000005000000}"/>
    <hyperlink ref="F117" r:id="rId7" xr:uid="{00000000-0004-0000-2200-000006000000}"/>
    <hyperlink ref="F121" r:id="rId8" xr:uid="{00000000-0004-0000-2200-000007000000}"/>
    <hyperlink ref="F125" r:id="rId9" xr:uid="{00000000-0004-0000-2200-000008000000}"/>
    <hyperlink ref="F129" r:id="rId10" xr:uid="{00000000-0004-0000-2200-000009000000}"/>
    <hyperlink ref="F131" r:id="rId11" xr:uid="{00000000-0004-0000-2200-00000A000000}"/>
    <hyperlink ref="F133" r:id="rId12" xr:uid="{00000000-0004-0000-2200-00000B000000}"/>
    <hyperlink ref="F135" r:id="rId13" xr:uid="{00000000-0004-0000-2200-00000C000000}"/>
    <hyperlink ref="F138" r:id="rId14" xr:uid="{00000000-0004-0000-2200-00000D000000}"/>
    <hyperlink ref="F140" r:id="rId15" xr:uid="{00000000-0004-0000-2200-00000E000000}"/>
    <hyperlink ref="F143" r:id="rId16" xr:uid="{00000000-0004-0000-2200-00000F000000}"/>
    <hyperlink ref="F145" r:id="rId17" xr:uid="{00000000-0004-0000-2200-000010000000}"/>
    <hyperlink ref="F147" r:id="rId18" xr:uid="{00000000-0004-0000-2200-000011000000}"/>
    <hyperlink ref="F149" r:id="rId19" xr:uid="{00000000-0004-0000-2200-000012000000}"/>
    <hyperlink ref="F152" r:id="rId20" xr:uid="{00000000-0004-0000-2200-000013000000}"/>
    <hyperlink ref="F155" r:id="rId21" xr:uid="{00000000-0004-0000-2200-00001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12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183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3156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3184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ROUND(J96,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ROUND((SUM(BE96:BE121)),  2)</f>
        <v>0</v>
      </c>
      <c r="I37" s="93">
        <v>0.21</v>
      </c>
      <c r="J37" s="83">
        <f>ROUND(((SUM(BE96:BE121))*I37),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ROUND((SUM(BF96:BF121)),  2)</f>
        <v>0</v>
      </c>
      <c r="I38" s="93">
        <v>0.12</v>
      </c>
      <c r="J38" s="83">
        <f>ROUND(((SUM(BF96:BF121))*I38),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ROUND((SUM(BG96:BG121)),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ROUND((SUM(BH96:BH121)),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ROUND((SUM(BI96:BI121)),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3156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18,927_VRN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J96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J97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J98</f>
        <v>0</v>
      </c>
      <c r="L69" s="107"/>
    </row>
    <row r="70" spans="2:47" s="9" customFormat="1" ht="19.899999999999999" customHeight="1">
      <c r="B70" s="107"/>
      <c r="D70" s="108" t="s">
        <v>2600</v>
      </c>
      <c r="E70" s="109"/>
      <c r="F70" s="109"/>
      <c r="G70" s="109"/>
      <c r="H70" s="109"/>
      <c r="I70" s="109"/>
      <c r="J70" s="110">
        <f>J108</f>
        <v>0</v>
      </c>
      <c r="L70" s="107"/>
    </row>
    <row r="71" spans="2:47" s="9" customFormat="1" ht="19.899999999999999" customHeight="1">
      <c r="B71" s="107"/>
      <c r="D71" s="108" t="s">
        <v>2601</v>
      </c>
      <c r="E71" s="109"/>
      <c r="F71" s="109"/>
      <c r="G71" s="109"/>
      <c r="H71" s="109"/>
      <c r="I71" s="109"/>
      <c r="J71" s="110">
        <f>J114</f>
        <v>0</v>
      </c>
      <c r="L71" s="107"/>
    </row>
    <row r="72" spans="2:47" s="9" customFormat="1" ht="19.899999999999999" customHeight="1">
      <c r="B72" s="107"/>
      <c r="D72" s="108" t="s">
        <v>2602</v>
      </c>
      <c r="E72" s="109"/>
      <c r="F72" s="109"/>
      <c r="G72" s="109"/>
      <c r="H72" s="109"/>
      <c r="I72" s="109"/>
      <c r="J72" s="110">
        <f>J117</f>
        <v>0</v>
      </c>
      <c r="L72" s="107"/>
    </row>
    <row r="73" spans="2:47" s="1" customFormat="1" ht="21.75" customHeight="1">
      <c r="B73" s="32"/>
      <c r="L73" s="32"/>
    </row>
    <row r="74" spans="2:47" s="1" customFormat="1" ht="6.95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8" spans="2:47" s="1" customFormat="1" ht="6.95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47" s="1" customFormat="1" ht="24.95" customHeight="1">
      <c r="B79" s="32"/>
      <c r="C79" s="21" t="s">
        <v>414</v>
      </c>
      <c r="L79" s="32"/>
    </row>
    <row r="80" spans="2:47" s="1" customFormat="1" ht="6.95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16.5" customHeight="1">
      <c r="B82" s="32"/>
      <c r="E82" s="326" t="str">
        <f>E7</f>
        <v>Prostá rekonstrukce trati v úseku Mirošovice u Rataj nad Sázavou</v>
      </c>
      <c r="F82" s="327"/>
      <c r="G82" s="327"/>
      <c r="H82" s="327"/>
      <c r="L82" s="32"/>
    </row>
    <row r="83" spans="2:63" ht="12" customHeight="1">
      <c r="B83" s="20"/>
      <c r="C83" s="27" t="s">
        <v>401</v>
      </c>
      <c r="L83" s="20"/>
    </row>
    <row r="84" spans="2:63" ht="16.5" customHeight="1">
      <c r="B84" s="20"/>
      <c r="E84" s="326" t="s">
        <v>2363</v>
      </c>
      <c r="F84" s="290"/>
      <c r="G84" s="290"/>
      <c r="H84" s="290"/>
      <c r="L84" s="20"/>
    </row>
    <row r="85" spans="2:63" ht="12" customHeight="1">
      <c r="B85" s="20"/>
      <c r="C85" s="27" t="s">
        <v>1977</v>
      </c>
      <c r="L85" s="20"/>
    </row>
    <row r="86" spans="2:63" s="1" customFormat="1" ht="16.5" customHeight="1">
      <c r="B86" s="32"/>
      <c r="E86" s="321" t="s">
        <v>3156</v>
      </c>
      <c r="F86" s="325"/>
      <c r="G86" s="325"/>
      <c r="H86" s="325"/>
      <c r="L86" s="32"/>
    </row>
    <row r="87" spans="2:63" s="1" customFormat="1" ht="12" customHeight="1">
      <c r="B87" s="32"/>
      <c r="C87" s="27" t="s">
        <v>1979</v>
      </c>
      <c r="L87" s="32"/>
    </row>
    <row r="88" spans="2:63" s="1" customFormat="1" ht="16.5" customHeight="1">
      <c r="B88" s="32"/>
      <c r="E88" s="308" t="str">
        <f>E13</f>
        <v>02 - Propustek v km 18,927_VRN</v>
      </c>
      <c r="F88" s="325"/>
      <c r="G88" s="325"/>
      <c r="H88" s="325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F16</f>
        <v xml:space="preserve"> </v>
      </c>
      <c r="I90" s="27" t="s">
        <v>23</v>
      </c>
      <c r="J90" s="49" t="str">
        <f>IF(J16="","",J16)</f>
        <v>29. 5. 2025</v>
      </c>
      <c r="L90" s="32"/>
    </row>
    <row r="91" spans="2:63" s="1" customFormat="1" ht="6.95" customHeight="1">
      <c r="B91" s="32"/>
      <c r="L91" s="32"/>
    </row>
    <row r="92" spans="2:63" s="1" customFormat="1" ht="15.2" customHeight="1">
      <c r="B92" s="32"/>
      <c r="C92" s="27" t="s">
        <v>25</v>
      </c>
      <c r="F92" s="25" t="str">
        <f>E19</f>
        <v>Správa železnic, státní organizace</v>
      </c>
      <c r="I92" s="27" t="s">
        <v>31</v>
      </c>
      <c r="J92" s="30" t="str">
        <f>E25</f>
        <v xml:space="preserve"> </v>
      </c>
      <c r="L92" s="32"/>
    </row>
    <row r="93" spans="2:63" s="1" customFormat="1" ht="15.2" customHeight="1">
      <c r="B93" s="32"/>
      <c r="C93" s="27" t="s">
        <v>29</v>
      </c>
      <c r="F93" s="25" t="str">
        <f>IF(E22="","",E22)</f>
        <v>Vyplň údaj</v>
      </c>
      <c r="I93" s="27" t="s">
        <v>33</v>
      </c>
      <c r="J93" s="30" t="str">
        <f>E28</f>
        <v>Hospodková Marcela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415</v>
      </c>
      <c r="D95" s="113" t="s">
        <v>56</v>
      </c>
      <c r="E95" s="113" t="s">
        <v>52</v>
      </c>
      <c r="F95" s="113" t="s">
        <v>53</v>
      </c>
      <c r="G95" s="113" t="s">
        <v>416</v>
      </c>
      <c r="H95" s="113" t="s">
        <v>417</v>
      </c>
      <c r="I95" s="113" t="s">
        <v>418</v>
      </c>
      <c r="J95" s="113" t="s">
        <v>405</v>
      </c>
      <c r="K95" s="114" t="s">
        <v>419</v>
      </c>
      <c r="L95" s="111"/>
      <c r="M95" s="56" t="s">
        <v>19</v>
      </c>
      <c r="N95" s="57" t="s">
        <v>41</v>
      </c>
      <c r="O95" s="57" t="s">
        <v>420</v>
      </c>
      <c r="P95" s="57" t="s">
        <v>421</v>
      </c>
      <c r="Q95" s="57" t="s">
        <v>422</v>
      </c>
      <c r="R95" s="57" t="s">
        <v>423</v>
      </c>
      <c r="S95" s="57" t="s">
        <v>424</v>
      </c>
      <c r="T95" s="58" t="s">
        <v>425</v>
      </c>
    </row>
    <row r="96" spans="2:63" s="1" customFormat="1" ht="22.9" customHeight="1">
      <c r="B96" s="32"/>
      <c r="C96" s="61" t="s">
        <v>426</v>
      </c>
      <c r="J96" s="115">
        <f>BK96</f>
        <v>0</v>
      </c>
      <c r="L96" s="32"/>
      <c r="M96" s="59"/>
      <c r="N96" s="50"/>
      <c r="O96" s="50"/>
      <c r="P96" s="116">
        <f>P97</f>
        <v>0</v>
      </c>
      <c r="Q96" s="50"/>
      <c r="R96" s="116">
        <f>R97</f>
        <v>0</v>
      </c>
      <c r="S96" s="50"/>
      <c r="T96" s="117">
        <f>T97</f>
        <v>0</v>
      </c>
      <c r="AT96" s="17" t="s">
        <v>70</v>
      </c>
      <c r="AU96" s="17" t="s">
        <v>406</v>
      </c>
      <c r="BK96" s="118">
        <f>BK97</f>
        <v>0</v>
      </c>
    </row>
    <row r="97" spans="2:65" s="11" customFormat="1" ht="25.9" customHeight="1">
      <c r="B97" s="119"/>
      <c r="D97" s="120" t="s">
        <v>70</v>
      </c>
      <c r="E97" s="121" t="s">
        <v>103</v>
      </c>
      <c r="F97" s="121" t="s">
        <v>1192</v>
      </c>
      <c r="I97" s="122"/>
      <c r="J97" s="123">
        <f>BK97</f>
        <v>0</v>
      </c>
      <c r="L97" s="119"/>
      <c r="M97" s="124"/>
      <c r="P97" s="125">
        <f>P98+P108+P114+P117</f>
        <v>0</v>
      </c>
      <c r="R97" s="125">
        <f>R98+R108+R114+R117</f>
        <v>0</v>
      </c>
      <c r="T97" s="126">
        <f>T98+T108+T114+T117</f>
        <v>0</v>
      </c>
      <c r="AR97" s="120" t="s">
        <v>430</v>
      </c>
      <c r="AT97" s="127" t="s">
        <v>70</v>
      </c>
      <c r="AU97" s="127" t="s">
        <v>71</v>
      </c>
      <c r="AY97" s="120" t="s">
        <v>429</v>
      </c>
      <c r="BK97" s="128">
        <f>BK98+BK108+BK114+BK117</f>
        <v>0</v>
      </c>
    </row>
    <row r="98" spans="2:65" s="11" customFormat="1" ht="22.9" customHeight="1">
      <c r="B98" s="119"/>
      <c r="D98" s="120" t="s">
        <v>70</v>
      </c>
      <c r="E98" s="129" t="s">
        <v>2611</v>
      </c>
      <c r="F98" s="129" t="s">
        <v>2612</v>
      </c>
      <c r="I98" s="122"/>
      <c r="J98" s="130">
        <f>BK98</f>
        <v>0</v>
      </c>
      <c r="L98" s="119"/>
      <c r="M98" s="124"/>
      <c r="P98" s="125">
        <f>SUM(P99:P107)</f>
        <v>0</v>
      </c>
      <c r="R98" s="125">
        <f>SUM(R99:R107)</f>
        <v>0</v>
      </c>
      <c r="T98" s="126">
        <f>SUM(T99:T107)</f>
        <v>0</v>
      </c>
      <c r="AR98" s="120" t="s">
        <v>430</v>
      </c>
      <c r="AT98" s="127" t="s">
        <v>70</v>
      </c>
      <c r="AU98" s="127" t="s">
        <v>79</v>
      </c>
      <c r="AY98" s="120" t="s">
        <v>429</v>
      </c>
      <c r="BK98" s="128">
        <f>SUM(BK99:BK107)</f>
        <v>0</v>
      </c>
    </row>
    <row r="99" spans="2:65" s="1" customFormat="1" ht="16.5" customHeight="1">
      <c r="B99" s="32"/>
      <c r="C99" s="166" t="s">
        <v>79</v>
      </c>
      <c r="D99" s="166" t="s">
        <v>780</v>
      </c>
      <c r="E99" s="167" t="s">
        <v>2613</v>
      </c>
      <c r="F99" s="168" t="s">
        <v>2612</v>
      </c>
      <c r="G99" s="169" t="s">
        <v>2607</v>
      </c>
      <c r="H99" s="170">
        <v>1</v>
      </c>
      <c r="I99" s="171"/>
      <c r="J99" s="172">
        <f>ROUND(I99*H99,2)</f>
        <v>0</v>
      </c>
      <c r="K99" s="168" t="s">
        <v>2192</v>
      </c>
      <c r="L99" s="32"/>
      <c r="M99" s="173" t="s">
        <v>19</v>
      </c>
      <c r="N99" s="174" t="s">
        <v>42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2608</v>
      </c>
      <c r="AT99" s="143" t="s">
        <v>780</v>
      </c>
      <c r="AU99" s="143" t="s">
        <v>81</v>
      </c>
      <c r="AY99" s="17" t="s">
        <v>429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7" t="s">
        <v>79</v>
      </c>
      <c r="BK99" s="144">
        <f>ROUND(I99*H99,2)</f>
        <v>0</v>
      </c>
      <c r="BL99" s="17" t="s">
        <v>2608</v>
      </c>
      <c r="BM99" s="143" t="s">
        <v>3185</v>
      </c>
    </row>
    <row r="100" spans="2:65" s="1" customFormat="1">
      <c r="B100" s="32"/>
      <c r="D100" s="189" t="s">
        <v>2193</v>
      </c>
      <c r="F100" s="190" t="s">
        <v>2615</v>
      </c>
      <c r="I100" s="176"/>
      <c r="L100" s="32"/>
      <c r="M100" s="177"/>
      <c r="T100" s="53"/>
      <c r="AT100" s="17" t="s">
        <v>2193</v>
      </c>
      <c r="AU100" s="17" t="s">
        <v>81</v>
      </c>
    </row>
    <row r="101" spans="2:65" s="1" customFormat="1" ht="19.5">
      <c r="B101" s="32"/>
      <c r="D101" s="146" t="s">
        <v>777</v>
      </c>
      <c r="F101" s="175" t="s">
        <v>2616</v>
      </c>
      <c r="I101" s="176"/>
      <c r="L101" s="32"/>
      <c r="M101" s="177"/>
      <c r="T101" s="53"/>
      <c r="AT101" s="17" t="s">
        <v>777</v>
      </c>
      <c r="AU101" s="17" t="s">
        <v>81</v>
      </c>
    </row>
    <row r="102" spans="2:65" s="1" customFormat="1" ht="16.5" customHeight="1">
      <c r="B102" s="32"/>
      <c r="C102" s="166" t="s">
        <v>81</v>
      </c>
      <c r="D102" s="166" t="s">
        <v>780</v>
      </c>
      <c r="E102" s="167" t="s">
        <v>2617</v>
      </c>
      <c r="F102" s="168" t="s">
        <v>2618</v>
      </c>
      <c r="G102" s="169" t="s">
        <v>2607</v>
      </c>
      <c r="H102" s="170">
        <v>1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2608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2608</v>
      </c>
      <c r="BM102" s="143" t="s">
        <v>3186</v>
      </c>
    </row>
    <row r="103" spans="2:65" s="1" customFormat="1">
      <c r="B103" s="32"/>
      <c r="D103" s="189" t="s">
        <v>2193</v>
      </c>
      <c r="F103" s="190" t="s">
        <v>2620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" customFormat="1" ht="19.5">
      <c r="B104" s="32"/>
      <c r="D104" s="146" t="s">
        <v>777</v>
      </c>
      <c r="F104" s="175" t="s">
        <v>2621</v>
      </c>
      <c r="I104" s="176"/>
      <c r="L104" s="32"/>
      <c r="M104" s="177"/>
      <c r="T104" s="53"/>
      <c r="AT104" s="17" t="s">
        <v>777</v>
      </c>
      <c r="AU104" s="17" t="s">
        <v>81</v>
      </c>
    </row>
    <row r="105" spans="2:65" s="1" customFormat="1" ht="16.5" customHeight="1">
      <c r="B105" s="32"/>
      <c r="C105" s="166" t="s">
        <v>97</v>
      </c>
      <c r="D105" s="166" t="s">
        <v>780</v>
      </c>
      <c r="E105" s="167" t="s">
        <v>2622</v>
      </c>
      <c r="F105" s="168" t="s">
        <v>2623</v>
      </c>
      <c r="G105" s="169" t="s">
        <v>2607</v>
      </c>
      <c r="H105" s="170">
        <v>1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2608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2608</v>
      </c>
      <c r="BM105" s="143" t="s">
        <v>3187</v>
      </c>
    </row>
    <row r="106" spans="2:65" s="1" customFormat="1">
      <c r="B106" s="32"/>
      <c r="D106" s="189" t="s">
        <v>2193</v>
      </c>
      <c r="F106" s="190" t="s">
        <v>2625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19.5">
      <c r="B107" s="32"/>
      <c r="D107" s="146" t="s">
        <v>777</v>
      </c>
      <c r="F107" s="175" t="s">
        <v>2626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1" customFormat="1" ht="22.9" customHeight="1">
      <c r="B108" s="119"/>
      <c r="D108" s="120" t="s">
        <v>70</v>
      </c>
      <c r="E108" s="129" t="s">
        <v>2638</v>
      </c>
      <c r="F108" s="129" t="s">
        <v>2639</v>
      </c>
      <c r="I108" s="122"/>
      <c r="J108" s="130">
        <f>BK108</f>
        <v>0</v>
      </c>
      <c r="L108" s="119"/>
      <c r="M108" s="124"/>
      <c r="P108" s="125">
        <f>SUM(P109:P113)</f>
        <v>0</v>
      </c>
      <c r="R108" s="125">
        <f>SUM(R109:R113)</f>
        <v>0</v>
      </c>
      <c r="T108" s="126">
        <f>SUM(T109:T113)</f>
        <v>0</v>
      </c>
      <c r="AR108" s="120" t="s">
        <v>430</v>
      </c>
      <c r="AT108" s="127" t="s">
        <v>70</v>
      </c>
      <c r="AU108" s="127" t="s">
        <v>79</v>
      </c>
      <c r="AY108" s="120" t="s">
        <v>429</v>
      </c>
      <c r="BK108" s="128">
        <f>SUM(BK109:BK113)</f>
        <v>0</v>
      </c>
    </row>
    <row r="109" spans="2:65" s="1" customFormat="1" ht="16.5" customHeight="1">
      <c r="B109" s="32"/>
      <c r="C109" s="166" t="s">
        <v>440</v>
      </c>
      <c r="D109" s="166" t="s">
        <v>780</v>
      </c>
      <c r="E109" s="167" t="s">
        <v>2640</v>
      </c>
      <c r="F109" s="168" t="s">
        <v>2639</v>
      </c>
      <c r="G109" s="169" t="s">
        <v>2607</v>
      </c>
      <c r="H109" s="170">
        <v>1</v>
      </c>
      <c r="I109" s="171"/>
      <c r="J109" s="172">
        <f>ROUND(I109*H109,2)</f>
        <v>0</v>
      </c>
      <c r="K109" s="168" t="s">
        <v>2192</v>
      </c>
      <c r="L109" s="32"/>
      <c r="M109" s="173" t="s">
        <v>19</v>
      </c>
      <c r="N109" s="174" t="s">
        <v>42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2608</v>
      </c>
      <c r="AT109" s="143" t="s">
        <v>780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2608</v>
      </c>
      <c r="BM109" s="143" t="s">
        <v>3188</v>
      </c>
    </row>
    <row r="110" spans="2:65" s="1" customFormat="1">
      <c r="B110" s="32"/>
      <c r="D110" s="189" t="s">
        <v>2193</v>
      </c>
      <c r="F110" s="190" t="s">
        <v>2642</v>
      </c>
      <c r="I110" s="176"/>
      <c r="L110" s="32"/>
      <c r="M110" s="177"/>
      <c r="T110" s="53"/>
      <c r="AT110" s="17" t="s">
        <v>2193</v>
      </c>
      <c r="AU110" s="17" t="s">
        <v>81</v>
      </c>
    </row>
    <row r="111" spans="2:65" s="1" customFormat="1" ht="21.75" customHeight="1">
      <c r="B111" s="32"/>
      <c r="C111" s="166" t="s">
        <v>430</v>
      </c>
      <c r="D111" s="166" t="s">
        <v>780</v>
      </c>
      <c r="E111" s="167" t="s">
        <v>2643</v>
      </c>
      <c r="F111" s="168" t="s">
        <v>2644</v>
      </c>
      <c r="G111" s="169" t="s">
        <v>2607</v>
      </c>
      <c r="H111" s="170">
        <v>1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2608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2608</v>
      </c>
      <c r="BM111" s="143" t="s">
        <v>3189</v>
      </c>
    </row>
    <row r="112" spans="2:65" s="1" customFormat="1">
      <c r="B112" s="32"/>
      <c r="D112" s="189" t="s">
        <v>2193</v>
      </c>
      <c r="F112" s="190" t="s">
        <v>2646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" customFormat="1" ht="19.5">
      <c r="B113" s="32"/>
      <c r="D113" s="146" t="s">
        <v>777</v>
      </c>
      <c r="F113" s="175" t="s">
        <v>3069</v>
      </c>
      <c r="I113" s="176"/>
      <c r="L113" s="32"/>
      <c r="M113" s="177"/>
      <c r="T113" s="53"/>
      <c r="AT113" s="17" t="s">
        <v>777</v>
      </c>
      <c r="AU113" s="17" t="s">
        <v>81</v>
      </c>
    </row>
    <row r="114" spans="2:65" s="11" customFormat="1" ht="22.9" customHeight="1">
      <c r="B114" s="119"/>
      <c r="D114" s="120" t="s">
        <v>70</v>
      </c>
      <c r="E114" s="129" t="s">
        <v>2648</v>
      </c>
      <c r="F114" s="129" t="s">
        <v>2649</v>
      </c>
      <c r="I114" s="122"/>
      <c r="J114" s="130">
        <f>BK114</f>
        <v>0</v>
      </c>
      <c r="L114" s="119"/>
      <c r="M114" s="124"/>
      <c r="P114" s="125">
        <f>SUM(P115:P116)</f>
        <v>0</v>
      </c>
      <c r="R114" s="125">
        <f>SUM(R115:R116)</f>
        <v>0</v>
      </c>
      <c r="T114" s="126">
        <f>SUM(T115:T116)</f>
        <v>0</v>
      </c>
      <c r="AR114" s="120" t="s">
        <v>430</v>
      </c>
      <c r="AT114" s="127" t="s">
        <v>70</v>
      </c>
      <c r="AU114" s="127" t="s">
        <v>79</v>
      </c>
      <c r="AY114" s="120" t="s">
        <v>429</v>
      </c>
      <c r="BK114" s="128">
        <f>SUM(BK115:BK116)</f>
        <v>0</v>
      </c>
    </row>
    <row r="115" spans="2:65" s="1" customFormat="1" ht="16.5" customHeight="1">
      <c r="B115" s="32"/>
      <c r="C115" s="166" t="s">
        <v>493</v>
      </c>
      <c r="D115" s="166" t="s">
        <v>780</v>
      </c>
      <c r="E115" s="167" t="s">
        <v>2650</v>
      </c>
      <c r="F115" s="168" t="s">
        <v>2649</v>
      </c>
      <c r="G115" s="169" t="s">
        <v>2607</v>
      </c>
      <c r="H115" s="170">
        <v>1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2608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2608</v>
      </c>
      <c r="BM115" s="143" t="s">
        <v>3190</v>
      </c>
    </row>
    <row r="116" spans="2:65" s="1" customFormat="1">
      <c r="B116" s="32"/>
      <c r="D116" s="189" t="s">
        <v>2193</v>
      </c>
      <c r="F116" s="190" t="s">
        <v>2652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1" customFormat="1" ht="22.9" customHeight="1">
      <c r="B117" s="119"/>
      <c r="D117" s="120" t="s">
        <v>70</v>
      </c>
      <c r="E117" s="129" t="s">
        <v>2653</v>
      </c>
      <c r="F117" s="129" t="s">
        <v>2654</v>
      </c>
      <c r="I117" s="122"/>
      <c r="J117" s="130">
        <f>BK117</f>
        <v>0</v>
      </c>
      <c r="L117" s="119"/>
      <c r="M117" s="124"/>
      <c r="P117" s="125">
        <f>SUM(P118:P121)</f>
        <v>0</v>
      </c>
      <c r="R117" s="125">
        <f>SUM(R118:R121)</f>
        <v>0</v>
      </c>
      <c r="T117" s="126">
        <f>SUM(T118:T121)</f>
        <v>0</v>
      </c>
      <c r="AR117" s="120" t="s">
        <v>430</v>
      </c>
      <c r="AT117" s="127" t="s">
        <v>70</v>
      </c>
      <c r="AU117" s="127" t="s">
        <v>79</v>
      </c>
      <c r="AY117" s="120" t="s">
        <v>429</v>
      </c>
      <c r="BK117" s="128">
        <f>SUM(BK118:BK121)</f>
        <v>0</v>
      </c>
    </row>
    <row r="118" spans="2:65" s="1" customFormat="1" ht="16.5" customHeight="1">
      <c r="B118" s="32"/>
      <c r="C118" s="166" t="s">
        <v>499</v>
      </c>
      <c r="D118" s="166" t="s">
        <v>780</v>
      </c>
      <c r="E118" s="167" t="s">
        <v>2655</v>
      </c>
      <c r="F118" s="168" t="s">
        <v>2656</v>
      </c>
      <c r="G118" s="169" t="s">
        <v>2607</v>
      </c>
      <c r="H118" s="170">
        <v>1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2608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2608</v>
      </c>
      <c r="BM118" s="143" t="s">
        <v>3191</v>
      </c>
    </row>
    <row r="119" spans="2:65" s="1" customFormat="1">
      <c r="B119" s="32"/>
      <c r="D119" s="189" t="s">
        <v>2193</v>
      </c>
      <c r="F119" s="190" t="s">
        <v>2658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16.5" customHeight="1">
      <c r="B120" s="32"/>
      <c r="C120" s="166" t="s">
        <v>439</v>
      </c>
      <c r="D120" s="166" t="s">
        <v>780</v>
      </c>
      <c r="E120" s="167" t="s">
        <v>2659</v>
      </c>
      <c r="F120" s="168" t="s">
        <v>2660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3192</v>
      </c>
    </row>
    <row r="121" spans="2:65" s="1" customFormat="1">
      <c r="B121" s="32"/>
      <c r="D121" s="189" t="s">
        <v>2193</v>
      </c>
      <c r="F121" s="190" t="s">
        <v>2662</v>
      </c>
      <c r="I121" s="176"/>
      <c r="L121" s="32"/>
      <c r="M121" s="187"/>
      <c r="N121" s="183"/>
      <c r="O121" s="183"/>
      <c r="P121" s="183"/>
      <c r="Q121" s="183"/>
      <c r="R121" s="183"/>
      <c r="S121" s="183"/>
      <c r="T121" s="188"/>
      <c r="AT121" s="17" t="s">
        <v>2193</v>
      </c>
      <c r="AU121" s="17" t="s">
        <v>81</v>
      </c>
    </row>
    <row r="122" spans="2:65" s="1" customFormat="1" ht="6.95" customHeight="1"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32"/>
    </row>
  </sheetData>
  <sheetProtection algorithmName="SHA-512" hashValue="04d70FrZh/OskyG2XE2kJzc0abXUOc60cjL+DEmVeRPoFSVbFuG2W6DfRvMc2mCPlZ+/9c+nMkX92rakj1XJNQ==" saltValue="xpj6HK4MDzAeJSIu10Gw4/jLqPt5yuTeDP34T6rqT714oJz1Bk5R7zlYIfAwkUnMQZnwkIggSoV1vcuIV34ztg==" spinCount="100000" sheet="1" objects="1" scenarios="1" formatColumns="0" formatRows="0" autoFilter="0"/>
  <autoFilter ref="C95:K121" xr:uid="{00000000-0009-0000-0000-000023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2300-000000000000}"/>
    <hyperlink ref="F103" r:id="rId2" xr:uid="{00000000-0004-0000-2300-000001000000}"/>
    <hyperlink ref="F106" r:id="rId3" xr:uid="{00000000-0004-0000-2300-000002000000}"/>
    <hyperlink ref="F110" r:id="rId4" xr:uid="{00000000-0004-0000-2300-000003000000}"/>
    <hyperlink ref="F112" r:id="rId5" xr:uid="{00000000-0004-0000-2300-000004000000}"/>
    <hyperlink ref="F116" r:id="rId6" xr:uid="{00000000-0004-0000-2300-000005000000}"/>
    <hyperlink ref="F119" r:id="rId7" xr:uid="{00000000-0004-0000-2300-000006000000}"/>
    <hyperlink ref="F121" r:id="rId8" xr:uid="{00000000-0004-0000-2300-00000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9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22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188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3193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3194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ROUND(J99,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ROUND((SUM(BE99:BE220)),  2)</f>
        <v>0</v>
      </c>
      <c r="I37" s="93">
        <v>0.21</v>
      </c>
      <c r="J37" s="83">
        <f>ROUND(((SUM(BE99:BE220))*I37),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ROUND((SUM(BF99:BF220)),  2)</f>
        <v>0</v>
      </c>
      <c r="I38" s="93">
        <v>0.12</v>
      </c>
      <c r="J38" s="83">
        <f>ROUND(((SUM(BF99:BF220))*I38),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ROUND((SUM(BG99:BG220)),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ROUND((SUM(BH99:BH220)),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ROUND((SUM(BI99:BI220)),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3193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 xml:space="preserve">01 - Propustek v km 19,135_Sanace, římsy a zábradlí 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J99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J100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J101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J120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J152</f>
        <v>0</v>
      </c>
      <c r="L71" s="107"/>
    </row>
    <row r="72" spans="2:47" s="9" customFormat="1" ht="19.899999999999999" customHeight="1">
      <c r="B72" s="107"/>
      <c r="D72" s="108" t="s">
        <v>3195</v>
      </c>
      <c r="E72" s="109"/>
      <c r="F72" s="109"/>
      <c r="G72" s="109"/>
      <c r="H72" s="109"/>
      <c r="I72" s="109"/>
      <c r="J72" s="110">
        <f>J158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J164</f>
        <v>0</v>
      </c>
      <c r="L73" s="107"/>
    </row>
    <row r="74" spans="2:47" s="9" customFormat="1" ht="19.899999999999999" customHeight="1">
      <c r="B74" s="107"/>
      <c r="D74" s="108" t="s">
        <v>2375</v>
      </c>
      <c r="E74" s="109"/>
      <c r="F74" s="109"/>
      <c r="G74" s="109"/>
      <c r="H74" s="109"/>
      <c r="I74" s="109"/>
      <c r="J74" s="110">
        <f>J212</f>
        <v>0</v>
      </c>
      <c r="L74" s="107"/>
    </row>
    <row r="75" spans="2:47" s="8" customFormat="1" ht="24.95" customHeight="1">
      <c r="B75" s="103"/>
      <c r="D75" s="104" t="s">
        <v>2672</v>
      </c>
      <c r="E75" s="105"/>
      <c r="F75" s="105"/>
      <c r="G75" s="105"/>
      <c r="H75" s="105"/>
      <c r="I75" s="105"/>
      <c r="J75" s="106">
        <f>J217</f>
        <v>0</v>
      </c>
      <c r="L75" s="103"/>
    </row>
    <row r="76" spans="2:47" s="1" customFormat="1" ht="21.75" customHeight="1">
      <c r="B76" s="32"/>
      <c r="L76" s="32"/>
    </row>
    <row r="77" spans="2:47" s="1" customFormat="1" ht="6.95" customHeight="1"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32"/>
    </row>
    <row r="81" spans="2:12" s="1" customFormat="1" ht="6.95" customHeight="1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2"/>
    </row>
    <row r="82" spans="2:12" s="1" customFormat="1" ht="24.95" customHeight="1">
      <c r="B82" s="32"/>
      <c r="C82" s="21" t="s">
        <v>414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16.5" customHeight="1">
      <c r="B85" s="32"/>
      <c r="E85" s="326" t="str">
        <f>E7</f>
        <v>Prostá rekonstrukce trati v úseku Mirošovice u Rataj nad Sázavou</v>
      </c>
      <c r="F85" s="327"/>
      <c r="G85" s="327"/>
      <c r="H85" s="327"/>
      <c r="L85" s="32"/>
    </row>
    <row r="86" spans="2:12" ht="12" customHeight="1">
      <c r="B86" s="20"/>
      <c r="C86" s="27" t="s">
        <v>401</v>
      </c>
      <c r="L86" s="20"/>
    </row>
    <row r="87" spans="2:12" ht="16.5" customHeight="1">
      <c r="B87" s="20"/>
      <c r="E87" s="326" t="s">
        <v>2363</v>
      </c>
      <c r="F87" s="290"/>
      <c r="G87" s="290"/>
      <c r="H87" s="290"/>
      <c r="L87" s="20"/>
    </row>
    <row r="88" spans="2:12" ht="12" customHeight="1">
      <c r="B88" s="20"/>
      <c r="C88" s="27" t="s">
        <v>1977</v>
      </c>
      <c r="L88" s="20"/>
    </row>
    <row r="89" spans="2:12" s="1" customFormat="1" ht="16.5" customHeight="1">
      <c r="B89" s="32"/>
      <c r="E89" s="321" t="s">
        <v>3193</v>
      </c>
      <c r="F89" s="325"/>
      <c r="G89" s="325"/>
      <c r="H89" s="325"/>
      <c r="L89" s="32"/>
    </row>
    <row r="90" spans="2:12" s="1" customFormat="1" ht="12" customHeight="1">
      <c r="B90" s="32"/>
      <c r="C90" s="27" t="s">
        <v>1979</v>
      </c>
      <c r="L90" s="32"/>
    </row>
    <row r="91" spans="2:12" s="1" customFormat="1" ht="16.5" customHeight="1">
      <c r="B91" s="32"/>
      <c r="E91" s="308" t="str">
        <f>E13</f>
        <v xml:space="preserve">01 - Propustek v km 19,135_Sanace, římsy a zábradlí </v>
      </c>
      <c r="F91" s="325"/>
      <c r="G91" s="325"/>
      <c r="H91" s="325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21</v>
      </c>
      <c r="F93" s="25" t="str">
        <f>F16</f>
        <v xml:space="preserve"> </v>
      </c>
      <c r="I93" s="27" t="s">
        <v>23</v>
      </c>
      <c r="J93" s="49" t="str">
        <f>IF(J16="","",J16)</f>
        <v>29. 5. 2025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25</v>
      </c>
      <c r="F95" s="25" t="str">
        <f>E19</f>
        <v>Správa železnic, státní organizace</v>
      </c>
      <c r="I95" s="27" t="s">
        <v>31</v>
      </c>
      <c r="J95" s="30" t="str">
        <f>E25</f>
        <v xml:space="preserve"> </v>
      </c>
      <c r="L95" s="32"/>
    </row>
    <row r="96" spans="2:12" s="1" customFormat="1" ht="15.2" customHeight="1">
      <c r="B96" s="32"/>
      <c r="C96" s="27" t="s">
        <v>29</v>
      </c>
      <c r="F96" s="25" t="str">
        <f>IF(E22="","",E22)</f>
        <v>Vyplň údaj</v>
      </c>
      <c r="I96" s="27" t="s">
        <v>33</v>
      </c>
      <c r="J96" s="30" t="str">
        <f>E28</f>
        <v>Hospodková Marcela</v>
      </c>
      <c r="L96" s="32"/>
    </row>
    <row r="97" spans="2:65" s="1" customFormat="1" ht="10.35" customHeight="1">
      <c r="B97" s="32"/>
      <c r="L97" s="32"/>
    </row>
    <row r="98" spans="2:65" s="10" customFormat="1" ht="29.25" customHeight="1">
      <c r="B98" s="111"/>
      <c r="C98" s="112" t="s">
        <v>415</v>
      </c>
      <c r="D98" s="113" t="s">
        <v>56</v>
      </c>
      <c r="E98" s="113" t="s">
        <v>52</v>
      </c>
      <c r="F98" s="113" t="s">
        <v>53</v>
      </c>
      <c r="G98" s="113" t="s">
        <v>416</v>
      </c>
      <c r="H98" s="113" t="s">
        <v>417</v>
      </c>
      <c r="I98" s="113" t="s">
        <v>418</v>
      </c>
      <c r="J98" s="113" t="s">
        <v>405</v>
      </c>
      <c r="K98" s="114" t="s">
        <v>419</v>
      </c>
      <c r="L98" s="111"/>
      <c r="M98" s="56" t="s">
        <v>19</v>
      </c>
      <c r="N98" s="57" t="s">
        <v>41</v>
      </c>
      <c r="O98" s="57" t="s">
        <v>420</v>
      </c>
      <c r="P98" s="57" t="s">
        <v>421</v>
      </c>
      <c r="Q98" s="57" t="s">
        <v>422</v>
      </c>
      <c r="R98" s="57" t="s">
        <v>423</v>
      </c>
      <c r="S98" s="57" t="s">
        <v>424</v>
      </c>
      <c r="T98" s="58" t="s">
        <v>425</v>
      </c>
    </row>
    <row r="99" spans="2:65" s="1" customFormat="1" ht="22.9" customHeight="1">
      <c r="B99" s="32"/>
      <c r="C99" s="61" t="s">
        <v>426</v>
      </c>
      <c r="J99" s="115">
        <f>BK99</f>
        <v>0</v>
      </c>
      <c r="L99" s="32"/>
      <c r="M99" s="59"/>
      <c r="N99" s="50"/>
      <c r="O99" s="50"/>
      <c r="P99" s="116">
        <f>P100+P217</f>
        <v>0</v>
      </c>
      <c r="Q99" s="50"/>
      <c r="R99" s="116">
        <f>R100+R217</f>
        <v>12.523633220000001</v>
      </c>
      <c r="S99" s="50"/>
      <c r="T99" s="117">
        <f>T100+T217</f>
        <v>10.799593999999999</v>
      </c>
      <c r="AT99" s="17" t="s">
        <v>70</v>
      </c>
      <c r="AU99" s="17" t="s">
        <v>406</v>
      </c>
      <c r="BK99" s="118">
        <f>BK100+BK217</f>
        <v>0</v>
      </c>
    </row>
    <row r="100" spans="2:65" s="11" customFormat="1" ht="25.9" customHeight="1">
      <c r="B100" s="119"/>
      <c r="D100" s="120" t="s">
        <v>70</v>
      </c>
      <c r="E100" s="121" t="s">
        <v>427</v>
      </c>
      <c r="F100" s="121" t="s">
        <v>428</v>
      </c>
      <c r="I100" s="122"/>
      <c r="J100" s="123">
        <f>BK100</f>
        <v>0</v>
      </c>
      <c r="L100" s="119"/>
      <c r="M100" s="124"/>
      <c r="P100" s="125">
        <f>P101+P120+P152+P158+P164+P212</f>
        <v>0</v>
      </c>
      <c r="R100" s="125">
        <f>R101+R120+R152+R158+R164+R212</f>
        <v>12.523633220000001</v>
      </c>
      <c r="T100" s="126">
        <f>T101+T120+T152+T158+T164+T212</f>
        <v>10.799593999999999</v>
      </c>
      <c r="AR100" s="120" t="s">
        <v>79</v>
      </c>
      <c r="AT100" s="127" t="s">
        <v>70</v>
      </c>
      <c r="AU100" s="127" t="s">
        <v>71</v>
      </c>
      <c r="AY100" s="120" t="s">
        <v>429</v>
      </c>
      <c r="BK100" s="128">
        <f>BK101+BK120+BK152+BK158+BK164+BK212</f>
        <v>0</v>
      </c>
    </row>
    <row r="101" spans="2:65" s="11" customFormat="1" ht="22.9" customHeight="1">
      <c r="B101" s="119"/>
      <c r="D101" s="120" t="s">
        <v>70</v>
      </c>
      <c r="E101" s="129" t="s">
        <v>79</v>
      </c>
      <c r="F101" s="129" t="s">
        <v>2066</v>
      </c>
      <c r="I101" s="122"/>
      <c r="J101" s="130">
        <f>BK101</f>
        <v>0</v>
      </c>
      <c r="L101" s="119"/>
      <c r="M101" s="124"/>
      <c r="P101" s="125">
        <f>SUM(P102:P119)</f>
        <v>0</v>
      </c>
      <c r="R101" s="125">
        <f>SUM(R102:R119)</f>
        <v>2.1000000000000001E-2</v>
      </c>
      <c r="T101" s="126">
        <f>SUM(T102:T119)</f>
        <v>0</v>
      </c>
      <c r="AR101" s="120" t="s">
        <v>79</v>
      </c>
      <c r="AT101" s="127" t="s">
        <v>70</v>
      </c>
      <c r="AU101" s="127" t="s">
        <v>79</v>
      </c>
      <c r="AY101" s="120" t="s">
        <v>429</v>
      </c>
      <c r="BK101" s="128">
        <f>SUM(BK102:BK119)</f>
        <v>0</v>
      </c>
    </row>
    <row r="102" spans="2:65" s="1" customFormat="1" ht="44.25" customHeight="1">
      <c r="B102" s="32"/>
      <c r="C102" s="166" t="s">
        <v>79</v>
      </c>
      <c r="D102" s="166" t="s">
        <v>780</v>
      </c>
      <c r="E102" s="167" t="s">
        <v>2973</v>
      </c>
      <c r="F102" s="168" t="s">
        <v>2974</v>
      </c>
      <c r="G102" s="169" t="s">
        <v>752</v>
      </c>
      <c r="H102" s="170">
        <v>6.8220000000000001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440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440</v>
      </c>
      <c r="BM102" s="143" t="s">
        <v>3196</v>
      </c>
    </row>
    <row r="103" spans="2:65" s="1" customFormat="1">
      <c r="B103" s="32"/>
      <c r="D103" s="189" t="s">
        <v>2193</v>
      </c>
      <c r="F103" s="190" t="s">
        <v>2976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3" customFormat="1">
      <c r="B104" s="152"/>
      <c r="D104" s="146" t="s">
        <v>442</v>
      </c>
      <c r="E104" s="153" t="s">
        <v>19</v>
      </c>
      <c r="F104" s="154" t="s">
        <v>3197</v>
      </c>
      <c r="H104" s="155">
        <v>6.8220000000000001</v>
      </c>
      <c r="I104" s="156"/>
      <c r="L104" s="152"/>
      <c r="M104" s="157"/>
      <c r="T104" s="158"/>
      <c r="AT104" s="153" t="s">
        <v>442</v>
      </c>
      <c r="AU104" s="153" t="s">
        <v>81</v>
      </c>
      <c r="AV104" s="13" t="s">
        <v>81</v>
      </c>
      <c r="AW104" s="13" t="s">
        <v>32</v>
      </c>
      <c r="AX104" s="13" t="s">
        <v>79</v>
      </c>
      <c r="AY104" s="153" t="s">
        <v>429</v>
      </c>
    </row>
    <row r="105" spans="2:65" s="1" customFormat="1" ht="55.5" customHeight="1">
      <c r="B105" s="32"/>
      <c r="C105" s="166" t="s">
        <v>81</v>
      </c>
      <c r="D105" s="166" t="s">
        <v>780</v>
      </c>
      <c r="E105" s="167" t="s">
        <v>2978</v>
      </c>
      <c r="F105" s="168" t="s">
        <v>2979</v>
      </c>
      <c r="G105" s="169" t="s">
        <v>752</v>
      </c>
      <c r="H105" s="170">
        <v>6.8220000000000001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440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440</v>
      </c>
      <c r="BM105" s="143" t="s">
        <v>3198</v>
      </c>
    </row>
    <row r="106" spans="2:65" s="1" customFormat="1">
      <c r="B106" s="32"/>
      <c r="D106" s="189" t="s">
        <v>2193</v>
      </c>
      <c r="F106" s="190" t="s">
        <v>2981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62.65" customHeight="1">
      <c r="B107" s="32"/>
      <c r="C107" s="166" t="s">
        <v>97</v>
      </c>
      <c r="D107" s="166" t="s">
        <v>780</v>
      </c>
      <c r="E107" s="167" t="s">
        <v>2982</v>
      </c>
      <c r="F107" s="168" t="s">
        <v>2983</v>
      </c>
      <c r="G107" s="169" t="s">
        <v>752</v>
      </c>
      <c r="H107" s="170">
        <v>3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440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440</v>
      </c>
      <c r="BM107" s="143" t="s">
        <v>3199</v>
      </c>
    </row>
    <row r="108" spans="2:65" s="1" customFormat="1">
      <c r="B108" s="32"/>
      <c r="D108" s="189" t="s">
        <v>2193</v>
      </c>
      <c r="F108" s="190" t="s">
        <v>2985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" customFormat="1" ht="37.9" customHeight="1">
      <c r="B109" s="32"/>
      <c r="C109" s="166" t="s">
        <v>440</v>
      </c>
      <c r="D109" s="166" t="s">
        <v>780</v>
      </c>
      <c r="E109" s="167" t="s">
        <v>2986</v>
      </c>
      <c r="F109" s="168" t="s">
        <v>2987</v>
      </c>
      <c r="G109" s="169" t="s">
        <v>783</v>
      </c>
      <c r="H109" s="170">
        <v>10.5</v>
      </c>
      <c r="I109" s="171"/>
      <c r="J109" s="172">
        <f>ROUND(I109*H109,2)</f>
        <v>0</v>
      </c>
      <c r="K109" s="168" t="s">
        <v>2192</v>
      </c>
      <c r="L109" s="32"/>
      <c r="M109" s="173" t="s">
        <v>19</v>
      </c>
      <c r="N109" s="174" t="s">
        <v>42</v>
      </c>
      <c r="P109" s="141">
        <f>O109*H109</f>
        <v>0</v>
      </c>
      <c r="Q109" s="141">
        <v>2E-3</v>
      </c>
      <c r="R109" s="141">
        <f>Q109*H109</f>
        <v>2.1000000000000001E-2</v>
      </c>
      <c r="S109" s="141">
        <v>0</v>
      </c>
      <c r="T109" s="142">
        <f>S109*H109</f>
        <v>0</v>
      </c>
      <c r="AR109" s="143" t="s">
        <v>440</v>
      </c>
      <c r="AT109" s="143" t="s">
        <v>780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440</v>
      </c>
      <c r="BM109" s="143" t="s">
        <v>3200</v>
      </c>
    </row>
    <row r="110" spans="2:65" s="1" customFormat="1">
      <c r="B110" s="32"/>
      <c r="D110" s="189" t="s">
        <v>2193</v>
      </c>
      <c r="F110" s="190" t="s">
        <v>2989</v>
      </c>
      <c r="I110" s="176"/>
      <c r="L110" s="32"/>
      <c r="M110" s="177"/>
      <c r="T110" s="53"/>
      <c r="AT110" s="17" t="s">
        <v>2193</v>
      </c>
      <c r="AU110" s="17" t="s">
        <v>81</v>
      </c>
    </row>
    <row r="111" spans="2:65" s="13" customFormat="1">
      <c r="B111" s="152"/>
      <c r="D111" s="146" t="s">
        <v>442</v>
      </c>
      <c r="E111" s="153" t="s">
        <v>19</v>
      </c>
      <c r="F111" s="154" t="s">
        <v>3201</v>
      </c>
      <c r="H111" s="155">
        <v>10.5</v>
      </c>
      <c r="I111" s="156"/>
      <c r="L111" s="152"/>
      <c r="M111" s="157"/>
      <c r="T111" s="158"/>
      <c r="AT111" s="153" t="s">
        <v>442</v>
      </c>
      <c r="AU111" s="153" t="s">
        <v>81</v>
      </c>
      <c r="AV111" s="13" t="s">
        <v>81</v>
      </c>
      <c r="AW111" s="13" t="s">
        <v>32</v>
      </c>
      <c r="AX111" s="13" t="s">
        <v>79</v>
      </c>
      <c r="AY111" s="153" t="s">
        <v>429</v>
      </c>
    </row>
    <row r="112" spans="2:65" s="1" customFormat="1" ht="49.15" customHeight="1">
      <c r="B112" s="32"/>
      <c r="C112" s="166" t="s">
        <v>430</v>
      </c>
      <c r="D112" s="166" t="s">
        <v>780</v>
      </c>
      <c r="E112" s="167" t="s">
        <v>2991</v>
      </c>
      <c r="F112" s="168" t="s">
        <v>2992</v>
      </c>
      <c r="G112" s="169" t="s">
        <v>783</v>
      </c>
      <c r="H112" s="170">
        <v>10.5</v>
      </c>
      <c r="I112" s="171"/>
      <c r="J112" s="172">
        <f>ROUND(I112*H112,2)</f>
        <v>0</v>
      </c>
      <c r="K112" s="168" t="s">
        <v>2192</v>
      </c>
      <c r="L112" s="32"/>
      <c r="M112" s="173" t="s">
        <v>19</v>
      </c>
      <c r="N112" s="174" t="s">
        <v>42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440</v>
      </c>
      <c r="AT112" s="143" t="s">
        <v>780</v>
      </c>
      <c r="AU112" s="143" t="s">
        <v>81</v>
      </c>
      <c r="AY112" s="17" t="s">
        <v>429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7" t="s">
        <v>79</v>
      </c>
      <c r="BK112" s="144">
        <f>ROUND(I112*H112,2)</f>
        <v>0</v>
      </c>
      <c r="BL112" s="17" t="s">
        <v>440</v>
      </c>
      <c r="BM112" s="143" t="s">
        <v>3202</v>
      </c>
    </row>
    <row r="113" spans="2:65" s="1" customFormat="1">
      <c r="B113" s="32"/>
      <c r="D113" s="189" t="s">
        <v>2193</v>
      </c>
      <c r="F113" s="190" t="s">
        <v>2994</v>
      </c>
      <c r="I113" s="176"/>
      <c r="L113" s="32"/>
      <c r="M113" s="177"/>
      <c r="T113" s="53"/>
      <c r="AT113" s="17" t="s">
        <v>2193</v>
      </c>
      <c r="AU113" s="17" t="s">
        <v>81</v>
      </c>
    </row>
    <row r="114" spans="2:65" s="1" customFormat="1" ht="44.25" customHeight="1">
      <c r="B114" s="32"/>
      <c r="C114" s="166" t="s">
        <v>493</v>
      </c>
      <c r="D114" s="166" t="s">
        <v>780</v>
      </c>
      <c r="E114" s="167" t="s">
        <v>2995</v>
      </c>
      <c r="F114" s="168" t="s">
        <v>2996</v>
      </c>
      <c r="G114" s="169" t="s">
        <v>752</v>
      </c>
      <c r="H114" s="170">
        <v>2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440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440</v>
      </c>
      <c r="BM114" s="143" t="s">
        <v>3203</v>
      </c>
    </row>
    <row r="115" spans="2:65" s="1" customFormat="1">
      <c r="B115" s="32"/>
      <c r="D115" s="189" t="s">
        <v>2193</v>
      </c>
      <c r="F115" s="190" t="s">
        <v>2998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3" customFormat="1">
      <c r="B116" s="152"/>
      <c r="D116" s="146" t="s">
        <v>442</v>
      </c>
      <c r="E116" s="153" t="s">
        <v>19</v>
      </c>
      <c r="F116" s="154" t="s">
        <v>3082</v>
      </c>
      <c r="H116" s="155">
        <v>2</v>
      </c>
      <c r="I116" s="156"/>
      <c r="L116" s="152"/>
      <c r="M116" s="157"/>
      <c r="T116" s="158"/>
      <c r="AT116" s="153" t="s">
        <v>442</v>
      </c>
      <c r="AU116" s="153" t="s">
        <v>81</v>
      </c>
      <c r="AV116" s="13" t="s">
        <v>81</v>
      </c>
      <c r="AW116" s="13" t="s">
        <v>32</v>
      </c>
      <c r="AX116" s="13" t="s">
        <v>79</v>
      </c>
      <c r="AY116" s="153" t="s">
        <v>429</v>
      </c>
    </row>
    <row r="117" spans="2:65" s="1" customFormat="1" ht="37.9" customHeight="1">
      <c r="B117" s="32"/>
      <c r="C117" s="166" t="s">
        <v>499</v>
      </c>
      <c r="D117" s="166" t="s">
        <v>780</v>
      </c>
      <c r="E117" s="167" t="s">
        <v>3000</v>
      </c>
      <c r="F117" s="168" t="s">
        <v>3001</v>
      </c>
      <c r="G117" s="169" t="s">
        <v>783</v>
      </c>
      <c r="H117" s="170">
        <v>20.466000000000001</v>
      </c>
      <c r="I117" s="171"/>
      <c r="J117" s="172">
        <f>ROUND(I117*H117,2)</f>
        <v>0</v>
      </c>
      <c r="K117" s="168" t="s">
        <v>2192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440</v>
      </c>
      <c r="AT117" s="143" t="s">
        <v>780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440</v>
      </c>
      <c r="BM117" s="143" t="s">
        <v>3204</v>
      </c>
    </row>
    <row r="118" spans="2:65" s="1" customFormat="1">
      <c r="B118" s="32"/>
      <c r="D118" s="189" t="s">
        <v>2193</v>
      </c>
      <c r="F118" s="190" t="s">
        <v>3003</v>
      </c>
      <c r="I118" s="176"/>
      <c r="L118" s="32"/>
      <c r="M118" s="177"/>
      <c r="T118" s="53"/>
      <c r="AT118" s="17" t="s">
        <v>2193</v>
      </c>
      <c r="AU118" s="17" t="s">
        <v>81</v>
      </c>
    </row>
    <row r="119" spans="2:65" s="13" customFormat="1">
      <c r="B119" s="152"/>
      <c r="D119" s="146" t="s">
        <v>442</v>
      </c>
      <c r="E119" s="153" t="s">
        <v>19</v>
      </c>
      <c r="F119" s="154" t="s">
        <v>3205</v>
      </c>
      <c r="H119" s="155">
        <v>20.466000000000001</v>
      </c>
      <c r="I119" s="156"/>
      <c r="L119" s="152"/>
      <c r="M119" s="157"/>
      <c r="T119" s="158"/>
      <c r="AT119" s="153" t="s">
        <v>442</v>
      </c>
      <c r="AU119" s="153" t="s">
        <v>81</v>
      </c>
      <c r="AV119" s="13" t="s">
        <v>81</v>
      </c>
      <c r="AW119" s="13" t="s">
        <v>32</v>
      </c>
      <c r="AX119" s="13" t="s">
        <v>79</v>
      </c>
      <c r="AY119" s="153" t="s">
        <v>429</v>
      </c>
    </row>
    <row r="120" spans="2:65" s="11" customFormat="1" ht="22.9" customHeight="1">
      <c r="B120" s="119"/>
      <c r="D120" s="120" t="s">
        <v>70</v>
      </c>
      <c r="E120" s="129" t="s">
        <v>97</v>
      </c>
      <c r="F120" s="129" t="s">
        <v>2389</v>
      </c>
      <c r="I120" s="122"/>
      <c r="J120" s="130">
        <f>BK120</f>
        <v>0</v>
      </c>
      <c r="L120" s="119"/>
      <c r="M120" s="124"/>
      <c r="P120" s="125">
        <f>SUM(P121:P151)</f>
        <v>0</v>
      </c>
      <c r="R120" s="125">
        <f>SUM(R121:R151)</f>
        <v>7.66199092</v>
      </c>
      <c r="T120" s="126">
        <f>SUM(T121:T151)</f>
        <v>0</v>
      </c>
      <c r="AR120" s="120" t="s">
        <v>79</v>
      </c>
      <c r="AT120" s="127" t="s">
        <v>70</v>
      </c>
      <c r="AU120" s="127" t="s">
        <v>79</v>
      </c>
      <c r="AY120" s="120" t="s">
        <v>429</v>
      </c>
      <c r="BK120" s="128">
        <f>SUM(BK121:BK151)</f>
        <v>0</v>
      </c>
    </row>
    <row r="121" spans="2:65" s="1" customFormat="1" ht="16.5" customHeight="1">
      <c r="B121" s="32"/>
      <c r="C121" s="166" t="s">
        <v>439</v>
      </c>
      <c r="D121" s="166" t="s">
        <v>780</v>
      </c>
      <c r="E121" s="167" t="s">
        <v>2390</v>
      </c>
      <c r="F121" s="168" t="s">
        <v>2391</v>
      </c>
      <c r="G121" s="169" t="s">
        <v>752</v>
      </c>
      <c r="H121" s="170">
        <v>2.34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3206</v>
      </c>
    </row>
    <row r="122" spans="2:65" s="1" customFormat="1">
      <c r="B122" s="32"/>
      <c r="D122" s="189" t="s">
        <v>2193</v>
      </c>
      <c r="F122" s="190" t="s">
        <v>2393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3" customFormat="1">
      <c r="B123" s="152"/>
      <c r="D123" s="146" t="s">
        <v>442</v>
      </c>
      <c r="E123" s="153" t="s">
        <v>19</v>
      </c>
      <c r="F123" s="154" t="s">
        <v>3207</v>
      </c>
      <c r="H123" s="155">
        <v>1.17</v>
      </c>
      <c r="I123" s="156"/>
      <c r="L123" s="152"/>
      <c r="M123" s="157"/>
      <c r="T123" s="158"/>
      <c r="AT123" s="153" t="s">
        <v>442</v>
      </c>
      <c r="AU123" s="153" t="s">
        <v>81</v>
      </c>
      <c r="AV123" s="13" t="s">
        <v>81</v>
      </c>
      <c r="AW123" s="13" t="s">
        <v>32</v>
      </c>
      <c r="AX123" s="13" t="s">
        <v>71</v>
      </c>
      <c r="AY123" s="153" t="s">
        <v>429</v>
      </c>
    </row>
    <row r="124" spans="2:65" s="13" customFormat="1">
      <c r="B124" s="152"/>
      <c r="D124" s="146" t="s">
        <v>442</v>
      </c>
      <c r="E124" s="153" t="s">
        <v>19</v>
      </c>
      <c r="F124" s="154" t="s">
        <v>3208</v>
      </c>
      <c r="H124" s="155">
        <v>1.17</v>
      </c>
      <c r="I124" s="156"/>
      <c r="L124" s="152"/>
      <c r="M124" s="157"/>
      <c r="T124" s="158"/>
      <c r="AT124" s="153" t="s">
        <v>442</v>
      </c>
      <c r="AU124" s="153" t="s">
        <v>81</v>
      </c>
      <c r="AV124" s="13" t="s">
        <v>81</v>
      </c>
      <c r="AW124" s="13" t="s">
        <v>32</v>
      </c>
      <c r="AX124" s="13" t="s">
        <v>71</v>
      </c>
      <c r="AY124" s="153" t="s">
        <v>429</v>
      </c>
    </row>
    <row r="125" spans="2:65" s="14" customFormat="1">
      <c r="B125" s="159"/>
      <c r="D125" s="146" t="s">
        <v>442</v>
      </c>
      <c r="E125" s="160" t="s">
        <v>19</v>
      </c>
      <c r="F125" s="161" t="s">
        <v>451</v>
      </c>
      <c r="H125" s="162">
        <v>2.34</v>
      </c>
      <c r="I125" s="163"/>
      <c r="L125" s="159"/>
      <c r="M125" s="164"/>
      <c r="T125" s="165"/>
      <c r="AT125" s="160" t="s">
        <v>442</v>
      </c>
      <c r="AU125" s="160" t="s">
        <v>81</v>
      </c>
      <c r="AV125" s="14" t="s">
        <v>440</v>
      </c>
      <c r="AW125" s="14" t="s">
        <v>32</v>
      </c>
      <c r="AX125" s="14" t="s">
        <v>79</v>
      </c>
      <c r="AY125" s="160" t="s">
        <v>429</v>
      </c>
    </row>
    <row r="126" spans="2:65" s="1" customFormat="1" ht="24.2" customHeight="1">
      <c r="B126" s="32"/>
      <c r="C126" s="166" t="s">
        <v>509</v>
      </c>
      <c r="D126" s="166" t="s">
        <v>780</v>
      </c>
      <c r="E126" s="167" t="s">
        <v>2395</v>
      </c>
      <c r="F126" s="168" t="s">
        <v>2396</v>
      </c>
      <c r="G126" s="169" t="s">
        <v>752</v>
      </c>
      <c r="H126" s="170">
        <v>2.34</v>
      </c>
      <c r="I126" s="171"/>
      <c r="J126" s="172">
        <f>ROUND(I126*H126,2)</f>
        <v>0</v>
      </c>
      <c r="K126" s="168" t="s">
        <v>2192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4.8579999999999998E-2</v>
      </c>
      <c r="R126" s="141">
        <f>Q126*H126</f>
        <v>0.11367719999999999</v>
      </c>
      <c r="S126" s="141">
        <v>0</v>
      </c>
      <c r="T126" s="142">
        <f>S126*H126</f>
        <v>0</v>
      </c>
      <c r="AR126" s="143" t="s">
        <v>440</v>
      </c>
      <c r="AT126" s="143" t="s">
        <v>780</v>
      </c>
      <c r="AU126" s="143" t="s">
        <v>81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440</v>
      </c>
      <c r="BM126" s="143" t="s">
        <v>3209</v>
      </c>
    </row>
    <row r="127" spans="2:65" s="1" customFormat="1">
      <c r="B127" s="32"/>
      <c r="D127" s="189" t="s">
        <v>2193</v>
      </c>
      <c r="F127" s="190" t="s">
        <v>2398</v>
      </c>
      <c r="I127" s="176"/>
      <c r="L127" s="32"/>
      <c r="M127" s="177"/>
      <c r="T127" s="53"/>
      <c r="AT127" s="17" t="s">
        <v>2193</v>
      </c>
      <c r="AU127" s="17" t="s">
        <v>81</v>
      </c>
    </row>
    <row r="128" spans="2:65" s="1" customFormat="1" ht="16.5" customHeight="1">
      <c r="B128" s="32"/>
      <c r="C128" s="166" t="s">
        <v>504</v>
      </c>
      <c r="D128" s="166" t="s">
        <v>780</v>
      </c>
      <c r="E128" s="167" t="s">
        <v>2399</v>
      </c>
      <c r="F128" s="168" t="s">
        <v>2400</v>
      </c>
      <c r="G128" s="169" t="s">
        <v>783</v>
      </c>
      <c r="H128" s="170">
        <v>9.82</v>
      </c>
      <c r="I128" s="171"/>
      <c r="J128" s="172">
        <f>ROUND(I128*H128,2)</f>
        <v>0</v>
      </c>
      <c r="K128" s="168" t="s">
        <v>2192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4.1259999999999998E-2</v>
      </c>
      <c r="R128" s="141">
        <f>Q128*H128</f>
        <v>0.40517320000000001</v>
      </c>
      <c r="S128" s="141">
        <v>0</v>
      </c>
      <c r="T128" s="142">
        <f>S128*H128</f>
        <v>0</v>
      </c>
      <c r="AR128" s="143" t="s">
        <v>440</v>
      </c>
      <c r="AT128" s="143" t="s">
        <v>780</v>
      </c>
      <c r="AU128" s="143" t="s">
        <v>81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440</v>
      </c>
      <c r="BM128" s="143" t="s">
        <v>3210</v>
      </c>
    </row>
    <row r="129" spans="2:65" s="1" customFormat="1">
      <c r="B129" s="32"/>
      <c r="D129" s="189" t="s">
        <v>2193</v>
      </c>
      <c r="F129" s="190" t="s">
        <v>2402</v>
      </c>
      <c r="I129" s="176"/>
      <c r="L129" s="32"/>
      <c r="M129" s="177"/>
      <c r="T129" s="53"/>
      <c r="AT129" s="17" t="s">
        <v>2193</v>
      </c>
      <c r="AU129" s="17" t="s">
        <v>81</v>
      </c>
    </row>
    <row r="130" spans="2:65" s="13" customFormat="1">
      <c r="B130" s="152"/>
      <c r="D130" s="146" t="s">
        <v>442</v>
      </c>
      <c r="E130" s="153" t="s">
        <v>19</v>
      </c>
      <c r="F130" s="154" t="s">
        <v>3211</v>
      </c>
      <c r="H130" s="155">
        <v>4.91</v>
      </c>
      <c r="I130" s="156"/>
      <c r="L130" s="152"/>
      <c r="M130" s="157"/>
      <c r="T130" s="158"/>
      <c r="AT130" s="153" t="s">
        <v>442</v>
      </c>
      <c r="AU130" s="153" t="s">
        <v>81</v>
      </c>
      <c r="AV130" s="13" t="s">
        <v>81</v>
      </c>
      <c r="AW130" s="13" t="s">
        <v>32</v>
      </c>
      <c r="AX130" s="13" t="s">
        <v>71</v>
      </c>
      <c r="AY130" s="153" t="s">
        <v>429</v>
      </c>
    </row>
    <row r="131" spans="2:65" s="13" customFormat="1">
      <c r="B131" s="152"/>
      <c r="D131" s="146" t="s">
        <v>442</v>
      </c>
      <c r="E131" s="153" t="s">
        <v>19</v>
      </c>
      <c r="F131" s="154" t="s">
        <v>3212</v>
      </c>
      <c r="H131" s="155">
        <v>4.91</v>
      </c>
      <c r="I131" s="156"/>
      <c r="L131" s="152"/>
      <c r="M131" s="157"/>
      <c r="T131" s="158"/>
      <c r="AT131" s="153" t="s">
        <v>442</v>
      </c>
      <c r="AU131" s="153" t="s">
        <v>81</v>
      </c>
      <c r="AV131" s="13" t="s">
        <v>81</v>
      </c>
      <c r="AW131" s="13" t="s">
        <v>32</v>
      </c>
      <c r="AX131" s="13" t="s">
        <v>71</v>
      </c>
      <c r="AY131" s="153" t="s">
        <v>429</v>
      </c>
    </row>
    <row r="132" spans="2:65" s="14" customFormat="1">
      <c r="B132" s="159"/>
      <c r="D132" s="146" t="s">
        <v>442</v>
      </c>
      <c r="E132" s="160" t="s">
        <v>19</v>
      </c>
      <c r="F132" s="161" t="s">
        <v>451</v>
      </c>
      <c r="H132" s="162">
        <v>9.82</v>
      </c>
      <c r="I132" s="163"/>
      <c r="L132" s="159"/>
      <c r="M132" s="164"/>
      <c r="T132" s="165"/>
      <c r="AT132" s="160" t="s">
        <v>442</v>
      </c>
      <c r="AU132" s="160" t="s">
        <v>81</v>
      </c>
      <c r="AV132" s="14" t="s">
        <v>440</v>
      </c>
      <c r="AW132" s="14" t="s">
        <v>32</v>
      </c>
      <c r="AX132" s="14" t="s">
        <v>79</v>
      </c>
      <c r="AY132" s="160" t="s">
        <v>429</v>
      </c>
    </row>
    <row r="133" spans="2:65" s="1" customFormat="1" ht="16.5" customHeight="1">
      <c r="B133" s="32"/>
      <c r="C133" s="166" t="s">
        <v>525</v>
      </c>
      <c r="D133" s="166" t="s">
        <v>780</v>
      </c>
      <c r="E133" s="167" t="s">
        <v>2404</v>
      </c>
      <c r="F133" s="168" t="s">
        <v>2405</v>
      </c>
      <c r="G133" s="169" t="s">
        <v>783</v>
      </c>
      <c r="H133" s="170">
        <v>9.82</v>
      </c>
      <c r="I133" s="171"/>
      <c r="J133" s="172">
        <f>ROUND(I133*H133,2)</f>
        <v>0</v>
      </c>
      <c r="K133" s="168" t="s">
        <v>2192</v>
      </c>
      <c r="L133" s="32"/>
      <c r="M133" s="173" t="s">
        <v>19</v>
      </c>
      <c r="N133" s="174" t="s">
        <v>42</v>
      </c>
      <c r="P133" s="141">
        <f>O133*H133</f>
        <v>0</v>
      </c>
      <c r="Q133" s="141">
        <v>2.0000000000000002E-5</v>
      </c>
      <c r="R133" s="141">
        <f>Q133*H133</f>
        <v>1.9640000000000003E-4</v>
      </c>
      <c r="S133" s="141">
        <v>0</v>
      </c>
      <c r="T133" s="142">
        <f>S133*H133</f>
        <v>0</v>
      </c>
      <c r="AR133" s="143" t="s">
        <v>440</v>
      </c>
      <c r="AT133" s="143" t="s">
        <v>780</v>
      </c>
      <c r="AU133" s="143" t="s">
        <v>81</v>
      </c>
      <c r="AY133" s="17" t="s">
        <v>429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7" t="s">
        <v>79</v>
      </c>
      <c r="BK133" s="144">
        <f>ROUND(I133*H133,2)</f>
        <v>0</v>
      </c>
      <c r="BL133" s="17" t="s">
        <v>440</v>
      </c>
      <c r="BM133" s="143" t="s">
        <v>3213</v>
      </c>
    </row>
    <row r="134" spans="2:65" s="1" customFormat="1">
      <c r="B134" s="32"/>
      <c r="D134" s="189" t="s">
        <v>2193</v>
      </c>
      <c r="F134" s="190" t="s">
        <v>2407</v>
      </c>
      <c r="I134" s="176"/>
      <c r="L134" s="32"/>
      <c r="M134" s="177"/>
      <c r="T134" s="53"/>
      <c r="AT134" s="17" t="s">
        <v>2193</v>
      </c>
      <c r="AU134" s="17" t="s">
        <v>81</v>
      </c>
    </row>
    <row r="135" spans="2:65" s="1" customFormat="1" ht="24.2" customHeight="1">
      <c r="B135" s="32"/>
      <c r="C135" s="166" t="s">
        <v>8</v>
      </c>
      <c r="D135" s="166" t="s">
        <v>780</v>
      </c>
      <c r="E135" s="167" t="s">
        <v>2776</v>
      </c>
      <c r="F135" s="168" t="s">
        <v>2777</v>
      </c>
      <c r="G135" s="169" t="s">
        <v>719</v>
      </c>
      <c r="H135" s="170">
        <v>0.156</v>
      </c>
      <c r="I135" s="171"/>
      <c r="J135" s="172">
        <f>ROUND(I135*H135,2)</f>
        <v>0</v>
      </c>
      <c r="K135" s="168" t="s">
        <v>2192</v>
      </c>
      <c r="L135" s="32"/>
      <c r="M135" s="173" t="s">
        <v>19</v>
      </c>
      <c r="N135" s="174" t="s">
        <v>42</v>
      </c>
      <c r="P135" s="141">
        <f>O135*H135</f>
        <v>0</v>
      </c>
      <c r="Q135" s="141">
        <v>1.04877</v>
      </c>
      <c r="R135" s="141">
        <f>Q135*H135</f>
        <v>0.16360812</v>
      </c>
      <c r="S135" s="141">
        <v>0</v>
      </c>
      <c r="T135" s="142">
        <f>S135*H135</f>
        <v>0</v>
      </c>
      <c r="AR135" s="143" t="s">
        <v>440</v>
      </c>
      <c r="AT135" s="143" t="s">
        <v>780</v>
      </c>
      <c r="AU135" s="143" t="s">
        <v>81</v>
      </c>
      <c r="AY135" s="17" t="s">
        <v>429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7" t="s">
        <v>79</v>
      </c>
      <c r="BK135" s="144">
        <f>ROUND(I135*H135,2)</f>
        <v>0</v>
      </c>
      <c r="BL135" s="17" t="s">
        <v>440</v>
      </c>
      <c r="BM135" s="143" t="s">
        <v>3214</v>
      </c>
    </row>
    <row r="136" spans="2:65" s="1" customFormat="1">
      <c r="B136" s="32"/>
      <c r="D136" s="189" t="s">
        <v>2193</v>
      </c>
      <c r="F136" s="190" t="s">
        <v>2779</v>
      </c>
      <c r="I136" s="176"/>
      <c r="L136" s="32"/>
      <c r="M136" s="177"/>
      <c r="T136" s="53"/>
      <c r="AT136" s="17" t="s">
        <v>2193</v>
      </c>
      <c r="AU136" s="17" t="s">
        <v>81</v>
      </c>
    </row>
    <row r="137" spans="2:65" s="13" customFormat="1">
      <c r="B137" s="152"/>
      <c r="D137" s="146" t="s">
        <v>442</v>
      </c>
      <c r="E137" s="153" t="s">
        <v>19</v>
      </c>
      <c r="F137" s="154" t="s">
        <v>3215</v>
      </c>
      <c r="H137" s="155">
        <v>7.8E-2</v>
      </c>
      <c r="I137" s="156"/>
      <c r="L137" s="152"/>
      <c r="M137" s="157"/>
      <c r="T137" s="158"/>
      <c r="AT137" s="153" t="s">
        <v>442</v>
      </c>
      <c r="AU137" s="153" t="s">
        <v>81</v>
      </c>
      <c r="AV137" s="13" t="s">
        <v>81</v>
      </c>
      <c r="AW137" s="13" t="s">
        <v>32</v>
      </c>
      <c r="AX137" s="13" t="s">
        <v>71</v>
      </c>
      <c r="AY137" s="153" t="s">
        <v>429</v>
      </c>
    </row>
    <row r="138" spans="2:65" s="13" customFormat="1">
      <c r="B138" s="152"/>
      <c r="D138" s="146" t="s">
        <v>442</v>
      </c>
      <c r="E138" s="153" t="s">
        <v>19</v>
      </c>
      <c r="F138" s="154" t="s">
        <v>3216</v>
      </c>
      <c r="H138" s="155">
        <v>7.8E-2</v>
      </c>
      <c r="I138" s="156"/>
      <c r="L138" s="152"/>
      <c r="M138" s="157"/>
      <c r="T138" s="158"/>
      <c r="AT138" s="153" t="s">
        <v>442</v>
      </c>
      <c r="AU138" s="153" t="s">
        <v>81</v>
      </c>
      <c r="AV138" s="13" t="s">
        <v>81</v>
      </c>
      <c r="AW138" s="13" t="s">
        <v>32</v>
      </c>
      <c r="AX138" s="13" t="s">
        <v>71</v>
      </c>
      <c r="AY138" s="153" t="s">
        <v>429</v>
      </c>
    </row>
    <row r="139" spans="2:65" s="14" customFormat="1">
      <c r="B139" s="159"/>
      <c r="D139" s="146" t="s">
        <v>442</v>
      </c>
      <c r="E139" s="160" t="s">
        <v>19</v>
      </c>
      <c r="F139" s="161" t="s">
        <v>451</v>
      </c>
      <c r="H139" s="162">
        <v>0.156</v>
      </c>
      <c r="I139" s="163"/>
      <c r="L139" s="159"/>
      <c r="M139" s="164"/>
      <c r="T139" s="165"/>
      <c r="AT139" s="160" t="s">
        <v>442</v>
      </c>
      <c r="AU139" s="160" t="s">
        <v>81</v>
      </c>
      <c r="AV139" s="14" t="s">
        <v>440</v>
      </c>
      <c r="AW139" s="14" t="s">
        <v>32</v>
      </c>
      <c r="AX139" s="14" t="s">
        <v>79</v>
      </c>
      <c r="AY139" s="160" t="s">
        <v>429</v>
      </c>
    </row>
    <row r="140" spans="2:65" s="1" customFormat="1" ht="49.15" customHeight="1">
      <c r="B140" s="32"/>
      <c r="C140" s="166" t="s">
        <v>533</v>
      </c>
      <c r="D140" s="166" t="s">
        <v>780</v>
      </c>
      <c r="E140" s="167" t="s">
        <v>3217</v>
      </c>
      <c r="F140" s="168" t="s">
        <v>3218</v>
      </c>
      <c r="G140" s="169" t="s">
        <v>752</v>
      </c>
      <c r="H140" s="170">
        <v>2.6</v>
      </c>
      <c r="I140" s="171"/>
      <c r="J140" s="172">
        <f>ROUND(I140*H140,2)</f>
        <v>0</v>
      </c>
      <c r="K140" s="168" t="s">
        <v>2192</v>
      </c>
      <c r="L140" s="32"/>
      <c r="M140" s="173" t="s">
        <v>19</v>
      </c>
      <c r="N140" s="174" t="s">
        <v>42</v>
      </c>
      <c r="P140" s="141">
        <f>O140*H140</f>
        <v>0</v>
      </c>
      <c r="Q140" s="141">
        <v>2.6843599999999999</v>
      </c>
      <c r="R140" s="141">
        <f>Q140*H140</f>
        <v>6.979336</v>
      </c>
      <c r="S140" s="141">
        <v>0</v>
      </c>
      <c r="T140" s="142">
        <f>S140*H140</f>
        <v>0</v>
      </c>
      <c r="AR140" s="143" t="s">
        <v>440</v>
      </c>
      <c r="AT140" s="143" t="s">
        <v>780</v>
      </c>
      <c r="AU140" s="143" t="s">
        <v>81</v>
      </c>
      <c r="AY140" s="17" t="s">
        <v>429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7" t="s">
        <v>79</v>
      </c>
      <c r="BK140" s="144">
        <f>ROUND(I140*H140,2)</f>
        <v>0</v>
      </c>
      <c r="BL140" s="17" t="s">
        <v>440</v>
      </c>
      <c r="BM140" s="143" t="s">
        <v>3219</v>
      </c>
    </row>
    <row r="141" spans="2:65" s="1" customFormat="1">
      <c r="B141" s="32"/>
      <c r="D141" s="189" t="s">
        <v>2193</v>
      </c>
      <c r="F141" s="190" t="s">
        <v>3220</v>
      </c>
      <c r="I141" s="176"/>
      <c r="L141" s="32"/>
      <c r="M141" s="177"/>
      <c r="T141" s="53"/>
      <c r="AT141" s="17" t="s">
        <v>2193</v>
      </c>
      <c r="AU141" s="17" t="s">
        <v>81</v>
      </c>
    </row>
    <row r="142" spans="2:65" s="13" customFormat="1">
      <c r="B142" s="152"/>
      <c r="D142" s="146" t="s">
        <v>442</v>
      </c>
      <c r="E142" s="153" t="s">
        <v>19</v>
      </c>
      <c r="F142" s="154" t="s">
        <v>3221</v>
      </c>
      <c r="H142" s="155">
        <v>1.3</v>
      </c>
      <c r="I142" s="156"/>
      <c r="L142" s="152"/>
      <c r="M142" s="157"/>
      <c r="T142" s="158"/>
      <c r="AT142" s="153" t="s">
        <v>442</v>
      </c>
      <c r="AU142" s="153" t="s">
        <v>81</v>
      </c>
      <c r="AV142" s="13" t="s">
        <v>81</v>
      </c>
      <c r="AW142" s="13" t="s">
        <v>32</v>
      </c>
      <c r="AX142" s="13" t="s">
        <v>71</v>
      </c>
      <c r="AY142" s="153" t="s">
        <v>429</v>
      </c>
    </row>
    <row r="143" spans="2:65" s="13" customFormat="1">
      <c r="B143" s="152"/>
      <c r="D143" s="146" t="s">
        <v>442</v>
      </c>
      <c r="E143" s="153" t="s">
        <v>19</v>
      </c>
      <c r="F143" s="154" t="s">
        <v>3222</v>
      </c>
      <c r="H143" s="155">
        <v>1.3</v>
      </c>
      <c r="I143" s="156"/>
      <c r="L143" s="152"/>
      <c r="M143" s="157"/>
      <c r="T143" s="158"/>
      <c r="AT143" s="153" t="s">
        <v>442</v>
      </c>
      <c r="AU143" s="153" t="s">
        <v>81</v>
      </c>
      <c r="AV143" s="13" t="s">
        <v>81</v>
      </c>
      <c r="AW143" s="13" t="s">
        <v>32</v>
      </c>
      <c r="AX143" s="13" t="s">
        <v>71</v>
      </c>
      <c r="AY143" s="153" t="s">
        <v>429</v>
      </c>
    </row>
    <row r="144" spans="2:65" s="14" customFormat="1">
      <c r="B144" s="159"/>
      <c r="D144" s="146" t="s">
        <v>442</v>
      </c>
      <c r="E144" s="160" t="s">
        <v>19</v>
      </c>
      <c r="F144" s="161" t="s">
        <v>451</v>
      </c>
      <c r="H144" s="162">
        <v>2.6</v>
      </c>
      <c r="I144" s="163"/>
      <c r="L144" s="159"/>
      <c r="M144" s="164"/>
      <c r="T144" s="165"/>
      <c r="AT144" s="160" t="s">
        <v>442</v>
      </c>
      <c r="AU144" s="160" t="s">
        <v>81</v>
      </c>
      <c r="AV144" s="14" t="s">
        <v>440</v>
      </c>
      <c r="AW144" s="14" t="s">
        <v>32</v>
      </c>
      <c r="AX144" s="14" t="s">
        <v>79</v>
      </c>
      <c r="AY144" s="160" t="s">
        <v>429</v>
      </c>
    </row>
    <row r="145" spans="2:65" s="1" customFormat="1" ht="44.25" customHeight="1">
      <c r="B145" s="32"/>
      <c r="C145" s="166" t="s">
        <v>539</v>
      </c>
      <c r="D145" s="166" t="s">
        <v>780</v>
      </c>
      <c r="E145" s="167" t="s">
        <v>3223</v>
      </c>
      <c r="F145" s="168" t="s">
        <v>3224</v>
      </c>
      <c r="G145" s="169" t="s">
        <v>752</v>
      </c>
      <c r="H145" s="170">
        <v>2.6</v>
      </c>
      <c r="I145" s="171"/>
      <c r="J145" s="172">
        <f>ROUND(I145*H145,2)</f>
        <v>0</v>
      </c>
      <c r="K145" s="168" t="s">
        <v>2192</v>
      </c>
      <c r="L145" s="32"/>
      <c r="M145" s="173" t="s">
        <v>19</v>
      </c>
      <c r="N145" s="174" t="s">
        <v>42</v>
      </c>
      <c r="P145" s="141">
        <f>O145*H145</f>
        <v>0</v>
      </c>
      <c r="Q145" s="141">
        <v>0</v>
      </c>
      <c r="R145" s="141">
        <f>Q145*H145</f>
        <v>0</v>
      </c>
      <c r="S145" s="141">
        <v>0</v>
      </c>
      <c r="T145" s="142">
        <f>S145*H145</f>
        <v>0</v>
      </c>
      <c r="AR145" s="143" t="s">
        <v>440</v>
      </c>
      <c r="AT145" s="143" t="s">
        <v>780</v>
      </c>
      <c r="AU145" s="143" t="s">
        <v>81</v>
      </c>
      <c r="AY145" s="17" t="s">
        <v>429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7" t="s">
        <v>79</v>
      </c>
      <c r="BK145" s="144">
        <f>ROUND(I145*H145,2)</f>
        <v>0</v>
      </c>
      <c r="BL145" s="17" t="s">
        <v>440</v>
      </c>
      <c r="BM145" s="143" t="s">
        <v>3225</v>
      </c>
    </row>
    <row r="146" spans="2:65" s="1" customFormat="1">
      <c r="B146" s="32"/>
      <c r="D146" s="189" t="s">
        <v>2193</v>
      </c>
      <c r="F146" s="190" t="s">
        <v>3226</v>
      </c>
      <c r="I146" s="176"/>
      <c r="L146" s="32"/>
      <c r="M146" s="177"/>
      <c r="T146" s="53"/>
      <c r="AT146" s="17" t="s">
        <v>2193</v>
      </c>
      <c r="AU146" s="17" t="s">
        <v>81</v>
      </c>
    </row>
    <row r="147" spans="2:65" s="1" customFormat="1" ht="44.25" customHeight="1">
      <c r="B147" s="32"/>
      <c r="C147" s="166" t="s">
        <v>544</v>
      </c>
      <c r="D147" s="166" t="s">
        <v>780</v>
      </c>
      <c r="E147" s="167" t="s">
        <v>3227</v>
      </c>
      <c r="F147" s="168" t="s">
        <v>3228</v>
      </c>
      <c r="G147" s="169" t="s">
        <v>483</v>
      </c>
      <c r="H147" s="170">
        <v>1</v>
      </c>
      <c r="I147" s="171"/>
      <c r="J147" s="172">
        <f>ROUND(I147*H147,2)</f>
        <v>0</v>
      </c>
      <c r="K147" s="168" t="s">
        <v>2192</v>
      </c>
      <c r="L147" s="32"/>
      <c r="M147" s="173" t="s">
        <v>19</v>
      </c>
      <c r="N147" s="174" t="s">
        <v>42</v>
      </c>
      <c r="P147" s="141">
        <f>O147*H147</f>
        <v>0</v>
      </c>
      <c r="Q147" s="141">
        <v>0</v>
      </c>
      <c r="R147" s="141">
        <f>Q147*H147</f>
        <v>0</v>
      </c>
      <c r="S147" s="141">
        <v>0</v>
      </c>
      <c r="T147" s="142">
        <f>S147*H147</f>
        <v>0</v>
      </c>
      <c r="AR147" s="143" t="s">
        <v>440</v>
      </c>
      <c r="AT147" s="143" t="s">
        <v>780</v>
      </c>
      <c r="AU147" s="143" t="s">
        <v>81</v>
      </c>
      <c r="AY147" s="17" t="s">
        <v>429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7" t="s">
        <v>79</v>
      </c>
      <c r="BK147" s="144">
        <f>ROUND(I147*H147,2)</f>
        <v>0</v>
      </c>
      <c r="BL147" s="17" t="s">
        <v>440</v>
      </c>
      <c r="BM147" s="143" t="s">
        <v>3229</v>
      </c>
    </row>
    <row r="148" spans="2:65" s="1" customFormat="1">
      <c r="B148" s="32"/>
      <c r="D148" s="189" t="s">
        <v>2193</v>
      </c>
      <c r="F148" s="190" t="s">
        <v>3230</v>
      </c>
      <c r="I148" s="176"/>
      <c r="L148" s="32"/>
      <c r="M148" s="177"/>
      <c r="T148" s="53"/>
      <c r="AT148" s="17" t="s">
        <v>2193</v>
      </c>
      <c r="AU148" s="17" t="s">
        <v>81</v>
      </c>
    </row>
    <row r="149" spans="2:65" s="13" customFormat="1">
      <c r="B149" s="152"/>
      <c r="D149" s="146" t="s">
        <v>442</v>
      </c>
      <c r="E149" s="153" t="s">
        <v>19</v>
      </c>
      <c r="F149" s="154" t="s">
        <v>3231</v>
      </c>
      <c r="H149" s="155">
        <v>0.5</v>
      </c>
      <c r="I149" s="156"/>
      <c r="L149" s="152"/>
      <c r="M149" s="157"/>
      <c r="T149" s="158"/>
      <c r="AT149" s="153" t="s">
        <v>442</v>
      </c>
      <c r="AU149" s="153" t="s">
        <v>81</v>
      </c>
      <c r="AV149" s="13" t="s">
        <v>81</v>
      </c>
      <c r="AW149" s="13" t="s">
        <v>32</v>
      </c>
      <c r="AX149" s="13" t="s">
        <v>71</v>
      </c>
      <c r="AY149" s="153" t="s">
        <v>429</v>
      </c>
    </row>
    <row r="150" spans="2:65" s="13" customFormat="1">
      <c r="B150" s="152"/>
      <c r="D150" s="146" t="s">
        <v>442</v>
      </c>
      <c r="E150" s="153" t="s">
        <v>19</v>
      </c>
      <c r="F150" s="154" t="s">
        <v>3232</v>
      </c>
      <c r="H150" s="155">
        <v>0.5</v>
      </c>
      <c r="I150" s="156"/>
      <c r="L150" s="152"/>
      <c r="M150" s="157"/>
      <c r="T150" s="158"/>
      <c r="AT150" s="153" t="s">
        <v>442</v>
      </c>
      <c r="AU150" s="153" t="s">
        <v>81</v>
      </c>
      <c r="AV150" s="13" t="s">
        <v>81</v>
      </c>
      <c r="AW150" s="13" t="s">
        <v>32</v>
      </c>
      <c r="AX150" s="13" t="s">
        <v>71</v>
      </c>
      <c r="AY150" s="153" t="s">
        <v>429</v>
      </c>
    </row>
    <row r="151" spans="2:65" s="14" customFormat="1">
      <c r="B151" s="159"/>
      <c r="D151" s="146" t="s">
        <v>442</v>
      </c>
      <c r="E151" s="160" t="s">
        <v>19</v>
      </c>
      <c r="F151" s="161" t="s">
        <v>451</v>
      </c>
      <c r="H151" s="162">
        <v>1</v>
      </c>
      <c r="I151" s="163"/>
      <c r="L151" s="159"/>
      <c r="M151" s="164"/>
      <c r="T151" s="165"/>
      <c r="AT151" s="160" t="s">
        <v>442</v>
      </c>
      <c r="AU151" s="160" t="s">
        <v>81</v>
      </c>
      <c r="AV151" s="14" t="s">
        <v>440</v>
      </c>
      <c r="AW151" s="14" t="s">
        <v>32</v>
      </c>
      <c r="AX151" s="14" t="s">
        <v>79</v>
      </c>
      <c r="AY151" s="160" t="s">
        <v>429</v>
      </c>
    </row>
    <row r="152" spans="2:65" s="11" customFormat="1" ht="22.9" customHeight="1">
      <c r="B152" s="119"/>
      <c r="D152" s="120" t="s">
        <v>70</v>
      </c>
      <c r="E152" s="129" t="s">
        <v>440</v>
      </c>
      <c r="F152" s="129" t="s">
        <v>2413</v>
      </c>
      <c r="I152" s="122"/>
      <c r="J152" s="130">
        <f>BK152</f>
        <v>0</v>
      </c>
      <c r="L152" s="119"/>
      <c r="M152" s="124"/>
      <c r="P152" s="125">
        <f>SUM(P153:P157)</f>
        <v>0</v>
      </c>
      <c r="R152" s="125">
        <f>SUM(R153:R157)</f>
        <v>2.0313600000000001E-2</v>
      </c>
      <c r="T152" s="126">
        <f>SUM(T153:T157)</f>
        <v>0</v>
      </c>
      <c r="AR152" s="120" t="s">
        <v>79</v>
      </c>
      <c r="AT152" s="127" t="s">
        <v>70</v>
      </c>
      <c r="AU152" s="127" t="s">
        <v>79</v>
      </c>
      <c r="AY152" s="120" t="s">
        <v>429</v>
      </c>
      <c r="BK152" s="128">
        <f>SUM(BK153:BK157)</f>
        <v>0</v>
      </c>
    </row>
    <row r="153" spans="2:65" s="1" customFormat="1" ht="24.2" customHeight="1">
      <c r="B153" s="32"/>
      <c r="C153" s="166" t="s">
        <v>550</v>
      </c>
      <c r="D153" s="166" t="s">
        <v>780</v>
      </c>
      <c r="E153" s="167" t="s">
        <v>3233</v>
      </c>
      <c r="F153" s="168" t="s">
        <v>3234</v>
      </c>
      <c r="G153" s="169" t="s">
        <v>783</v>
      </c>
      <c r="H153" s="170">
        <v>0.38400000000000001</v>
      </c>
      <c r="I153" s="171"/>
      <c r="J153" s="172">
        <f>ROUND(I153*H153,2)</f>
        <v>0</v>
      </c>
      <c r="K153" s="168" t="s">
        <v>2192</v>
      </c>
      <c r="L153" s="32"/>
      <c r="M153" s="173" t="s">
        <v>19</v>
      </c>
      <c r="N153" s="174" t="s">
        <v>42</v>
      </c>
      <c r="P153" s="141">
        <f>O153*H153</f>
        <v>0</v>
      </c>
      <c r="Q153" s="141">
        <v>2.6450000000000001E-2</v>
      </c>
      <c r="R153" s="141">
        <f>Q153*H153</f>
        <v>1.0156800000000001E-2</v>
      </c>
      <c r="S153" s="141">
        <v>0</v>
      </c>
      <c r="T153" s="142">
        <f>S153*H153</f>
        <v>0</v>
      </c>
      <c r="AR153" s="143" t="s">
        <v>440</v>
      </c>
      <c r="AT153" s="143" t="s">
        <v>780</v>
      </c>
      <c r="AU153" s="143" t="s">
        <v>81</v>
      </c>
      <c r="AY153" s="17" t="s">
        <v>429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7" t="s">
        <v>79</v>
      </c>
      <c r="BK153" s="144">
        <f>ROUND(I153*H153,2)</f>
        <v>0</v>
      </c>
      <c r="BL153" s="17" t="s">
        <v>440</v>
      </c>
      <c r="BM153" s="143" t="s">
        <v>3235</v>
      </c>
    </row>
    <row r="154" spans="2:65" s="1" customFormat="1">
      <c r="B154" s="32"/>
      <c r="D154" s="189" t="s">
        <v>2193</v>
      </c>
      <c r="F154" s="190" t="s">
        <v>3236</v>
      </c>
      <c r="I154" s="176"/>
      <c r="L154" s="32"/>
      <c r="M154" s="177"/>
      <c r="T154" s="53"/>
      <c r="AT154" s="17" t="s">
        <v>2193</v>
      </c>
      <c r="AU154" s="17" t="s">
        <v>81</v>
      </c>
    </row>
    <row r="155" spans="2:65" s="13" customFormat="1">
      <c r="B155" s="152"/>
      <c r="D155" s="146" t="s">
        <v>442</v>
      </c>
      <c r="E155" s="153" t="s">
        <v>19</v>
      </c>
      <c r="F155" s="154" t="s">
        <v>3237</v>
      </c>
      <c r="H155" s="155">
        <v>0.38400000000000001</v>
      </c>
      <c r="I155" s="156"/>
      <c r="L155" s="152"/>
      <c r="M155" s="157"/>
      <c r="T155" s="158"/>
      <c r="AT155" s="153" t="s">
        <v>442</v>
      </c>
      <c r="AU155" s="153" t="s">
        <v>81</v>
      </c>
      <c r="AV155" s="13" t="s">
        <v>81</v>
      </c>
      <c r="AW155" s="13" t="s">
        <v>32</v>
      </c>
      <c r="AX155" s="13" t="s">
        <v>79</v>
      </c>
      <c r="AY155" s="153" t="s">
        <v>429</v>
      </c>
    </row>
    <row r="156" spans="2:65" s="1" customFormat="1" ht="24.2" customHeight="1">
      <c r="B156" s="32"/>
      <c r="C156" s="166" t="s">
        <v>562</v>
      </c>
      <c r="D156" s="166" t="s">
        <v>780</v>
      </c>
      <c r="E156" s="167" t="s">
        <v>3238</v>
      </c>
      <c r="F156" s="168" t="s">
        <v>3239</v>
      </c>
      <c r="G156" s="169" t="s">
        <v>783</v>
      </c>
      <c r="H156" s="170">
        <v>0.38400000000000001</v>
      </c>
      <c r="I156" s="171"/>
      <c r="J156" s="172">
        <f>ROUND(I156*H156,2)</f>
        <v>0</v>
      </c>
      <c r="K156" s="168" t="s">
        <v>2192</v>
      </c>
      <c r="L156" s="32"/>
      <c r="M156" s="173" t="s">
        <v>19</v>
      </c>
      <c r="N156" s="174" t="s">
        <v>42</v>
      </c>
      <c r="P156" s="141">
        <f>O156*H156</f>
        <v>0</v>
      </c>
      <c r="Q156" s="141">
        <v>2.6450000000000001E-2</v>
      </c>
      <c r="R156" s="141">
        <f>Q156*H156</f>
        <v>1.0156800000000001E-2</v>
      </c>
      <c r="S156" s="141">
        <v>0</v>
      </c>
      <c r="T156" s="142">
        <f>S156*H156</f>
        <v>0</v>
      </c>
      <c r="AR156" s="143" t="s">
        <v>440</v>
      </c>
      <c r="AT156" s="143" t="s">
        <v>780</v>
      </c>
      <c r="AU156" s="143" t="s">
        <v>81</v>
      </c>
      <c r="AY156" s="17" t="s">
        <v>429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7" t="s">
        <v>79</v>
      </c>
      <c r="BK156" s="144">
        <f>ROUND(I156*H156,2)</f>
        <v>0</v>
      </c>
      <c r="BL156" s="17" t="s">
        <v>440</v>
      </c>
      <c r="BM156" s="143" t="s">
        <v>3240</v>
      </c>
    </row>
    <row r="157" spans="2:65" s="1" customFormat="1">
      <c r="B157" s="32"/>
      <c r="D157" s="189" t="s">
        <v>2193</v>
      </c>
      <c r="F157" s="190" t="s">
        <v>3241</v>
      </c>
      <c r="I157" s="176"/>
      <c r="L157" s="32"/>
      <c r="M157" s="177"/>
      <c r="T157" s="53"/>
      <c r="AT157" s="17" t="s">
        <v>2193</v>
      </c>
      <c r="AU157" s="17" t="s">
        <v>81</v>
      </c>
    </row>
    <row r="158" spans="2:65" s="11" customFormat="1" ht="22.9" customHeight="1">
      <c r="B158" s="119"/>
      <c r="D158" s="120" t="s">
        <v>70</v>
      </c>
      <c r="E158" s="129" t="s">
        <v>493</v>
      </c>
      <c r="F158" s="129" t="s">
        <v>3242</v>
      </c>
      <c r="I158" s="122"/>
      <c r="J158" s="130">
        <f>BK158</f>
        <v>0</v>
      </c>
      <c r="L158" s="119"/>
      <c r="M158" s="124"/>
      <c r="P158" s="125">
        <f>SUM(P159:P163)</f>
        <v>0</v>
      </c>
      <c r="R158" s="125">
        <f>SUM(R159:R163)</f>
        <v>1.2617080000000001</v>
      </c>
      <c r="T158" s="126">
        <f>SUM(T159:T163)</f>
        <v>1.3440000000000001</v>
      </c>
      <c r="AR158" s="120" t="s">
        <v>79</v>
      </c>
      <c r="AT158" s="127" t="s">
        <v>70</v>
      </c>
      <c r="AU158" s="127" t="s">
        <v>79</v>
      </c>
      <c r="AY158" s="120" t="s">
        <v>429</v>
      </c>
      <c r="BK158" s="128">
        <f>SUM(BK159:BK163)</f>
        <v>0</v>
      </c>
    </row>
    <row r="159" spans="2:65" s="1" customFormat="1" ht="49.15" customHeight="1">
      <c r="B159" s="32"/>
      <c r="C159" s="166" t="s">
        <v>572</v>
      </c>
      <c r="D159" s="166" t="s">
        <v>780</v>
      </c>
      <c r="E159" s="167" t="s">
        <v>3243</v>
      </c>
      <c r="F159" s="168" t="s">
        <v>3244</v>
      </c>
      <c r="G159" s="169" t="s">
        <v>783</v>
      </c>
      <c r="H159" s="170">
        <v>14</v>
      </c>
      <c r="I159" s="171"/>
      <c r="J159" s="172">
        <f>ROUND(I159*H159,2)</f>
        <v>0</v>
      </c>
      <c r="K159" s="168" t="s">
        <v>2192</v>
      </c>
      <c r="L159" s="32"/>
      <c r="M159" s="173" t="s">
        <v>19</v>
      </c>
      <c r="N159" s="174" t="s">
        <v>42</v>
      </c>
      <c r="P159" s="141">
        <f>O159*H159</f>
        <v>0</v>
      </c>
      <c r="Q159" s="141">
        <v>8.8249999999999995E-2</v>
      </c>
      <c r="R159" s="141">
        <f>Q159*H159</f>
        <v>1.2355</v>
      </c>
      <c r="S159" s="141">
        <v>9.6000000000000002E-2</v>
      </c>
      <c r="T159" s="142">
        <f>S159*H159</f>
        <v>1.3440000000000001</v>
      </c>
      <c r="AR159" s="143" t="s">
        <v>440</v>
      </c>
      <c r="AT159" s="143" t="s">
        <v>780</v>
      </c>
      <c r="AU159" s="143" t="s">
        <v>81</v>
      </c>
      <c r="AY159" s="17" t="s">
        <v>429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7" t="s">
        <v>79</v>
      </c>
      <c r="BK159" s="144">
        <f>ROUND(I159*H159,2)</f>
        <v>0</v>
      </c>
      <c r="BL159" s="17" t="s">
        <v>440</v>
      </c>
      <c r="BM159" s="143" t="s">
        <v>3245</v>
      </c>
    </row>
    <row r="160" spans="2:65" s="1" customFormat="1">
      <c r="B160" s="32"/>
      <c r="D160" s="189" t="s">
        <v>2193</v>
      </c>
      <c r="F160" s="190" t="s">
        <v>3246</v>
      </c>
      <c r="I160" s="176"/>
      <c r="L160" s="32"/>
      <c r="M160" s="177"/>
      <c r="T160" s="53"/>
      <c r="AT160" s="17" t="s">
        <v>2193</v>
      </c>
      <c r="AU160" s="17" t="s">
        <v>81</v>
      </c>
    </row>
    <row r="161" spans="2:65" s="13" customFormat="1">
      <c r="B161" s="152"/>
      <c r="D161" s="146" t="s">
        <v>442</v>
      </c>
      <c r="E161" s="153" t="s">
        <v>19</v>
      </c>
      <c r="F161" s="154" t="s">
        <v>3247</v>
      </c>
      <c r="H161" s="155">
        <v>14</v>
      </c>
      <c r="I161" s="156"/>
      <c r="L161" s="152"/>
      <c r="M161" s="157"/>
      <c r="T161" s="158"/>
      <c r="AT161" s="153" t="s">
        <v>442</v>
      </c>
      <c r="AU161" s="153" t="s">
        <v>81</v>
      </c>
      <c r="AV161" s="13" t="s">
        <v>81</v>
      </c>
      <c r="AW161" s="13" t="s">
        <v>32</v>
      </c>
      <c r="AX161" s="13" t="s">
        <v>79</v>
      </c>
      <c r="AY161" s="153" t="s">
        <v>429</v>
      </c>
    </row>
    <row r="162" spans="2:65" s="1" customFormat="1" ht="16.5" customHeight="1">
      <c r="B162" s="32"/>
      <c r="C162" s="131" t="s">
        <v>577</v>
      </c>
      <c r="D162" s="131" t="s">
        <v>434</v>
      </c>
      <c r="E162" s="132" t="s">
        <v>3248</v>
      </c>
      <c r="F162" s="133" t="s">
        <v>3249</v>
      </c>
      <c r="G162" s="134" t="s">
        <v>747</v>
      </c>
      <c r="H162" s="135">
        <v>26.207999999999998</v>
      </c>
      <c r="I162" s="136"/>
      <c r="J162" s="137">
        <f>ROUND(I162*H162,2)</f>
        <v>0</v>
      </c>
      <c r="K162" s="133" t="s">
        <v>2192</v>
      </c>
      <c r="L162" s="138"/>
      <c r="M162" s="139" t="s">
        <v>19</v>
      </c>
      <c r="N162" s="140" t="s">
        <v>42</v>
      </c>
      <c r="P162" s="141">
        <f>O162*H162</f>
        <v>0</v>
      </c>
      <c r="Q162" s="141">
        <v>1E-3</v>
      </c>
      <c r="R162" s="141">
        <f>Q162*H162</f>
        <v>2.6207999999999999E-2</v>
      </c>
      <c r="S162" s="141">
        <v>0</v>
      </c>
      <c r="T162" s="142">
        <f>S162*H162</f>
        <v>0</v>
      </c>
      <c r="AR162" s="143" t="s">
        <v>439</v>
      </c>
      <c r="AT162" s="143" t="s">
        <v>434</v>
      </c>
      <c r="AU162" s="143" t="s">
        <v>81</v>
      </c>
      <c r="AY162" s="17" t="s">
        <v>429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7" t="s">
        <v>79</v>
      </c>
      <c r="BK162" s="144">
        <f>ROUND(I162*H162,2)</f>
        <v>0</v>
      </c>
      <c r="BL162" s="17" t="s">
        <v>440</v>
      </c>
      <c r="BM162" s="143" t="s">
        <v>3250</v>
      </c>
    </row>
    <row r="163" spans="2:65" s="13" customFormat="1">
      <c r="B163" s="152"/>
      <c r="D163" s="146" t="s">
        <v>442</v>
      </c>
      <c r="F163" s="154" t="s">
        <v>3251</v>
      </c>
      <c r="H163" s="155">
        <v>26.207999999999998</v>
      </c>
      <c r="I163" s="156"/>
      <c r="L163" s="152"/>
      <c r="M163" s="157"/>
      <c r="T163" s="158"/>
      <c r="AT163" s="153" t="s">
        <v>442</v>
      </c>
      <c r="AU163" s="153" t="s">
        <v>81</v>
      </c>
      <c r="AV163" s="13" t="s">
        <v>81</v>
      </c>
      <c r="AW163" s="13" t="s">
        <v>4</v>
      </c>
      <c r="AX163" s="13" t="s">
        <v>79</v>
      </c>
      <c r="AY163" s="153" t="s">
        <v>429</v>
      </c>
    </row>
    <row r="164" spans="2:65" s="11" customFormat="1" ht="22.9" customHeight="1">
      <c r="B164" s="119"/>
      <c r="D164" s="120" t="s">
        <v>70</v>
      </c>
      <c r="E164" s="129" t="s">
        <v>509</v>
      </c>
      <c r="F164" s="129" t="s">
        <v>2442</v>
      </c>
      <c r="I164" s="122"/>
      <c r="J164" s="130">
        <f>BK164</f>
        <v>0</v>
      </c>
      <c r="L164" s="119"/>
      <c r="M164" s="124"/>
      <c r="P164" s="125">
        <f>SUM(P165:P211)</f>
        <v>0</v>
      </c>
      <c r="R164" s="125">
        <f>SUM(R165:R211)</f>
        <v>3.5586207000000001</v>
      </c>
      <c r="T164" s="126">
        <f>SUM(T165:T211)</f>
        <v>9.4555939999999996</v>
      </c>
      <c r="AR164" s="120" t="s">
        <v>79</v>
      </c>
      <c r="AT164" s="127" t="s">
        <v>70</v>
      </c>
      <c r="AU164" s="127" t="s">
        <v>79</v>
      </c>
      <c r="AY164" s="120" t="s">
        <v>429</v>
      </c>
      <c r="BK164" s="128">
        <f>SUM(BK165:BK211)</f>
        <v>0</v>
      </c>
    </row>
    <row r="165" spans="2:65" s="1" customFormat="1" ht="24.2" customHeight="1">
      <c r="B165" s="32"/>
      <c r="C165" s="166" t="s">
        <v>462</v>
      </c>
      <c r="D165" s="166" t="s">
        <v>780</v>
      </c>
      <c r="E165" s="167" t="s">
        <v>3252</v>
      </c>
      <c r="F165" s="168" t="s">
        <v>3253</v>
      </c>
      <c r="G165" s="169" t="s">
        <v>483</v>
      </c>
      <c r="H165" s="170">
        <v>13</v>
      </c>
      <c r="I165" s="171"/>
      <c r="J165" s="172">
        <f>ROUND(I165*H165,2)</f>
        <v>0</v>
      </c>
      <c r="K165" s="168" t="s">
        <v>2192</v>
      </c>
      <c r="L165" s="32"/>
      <c r="M165" s="173" t="s">
        <v>19</v>
      </c>
      <c r="N165" s="174" t="s">
        <v>42</v>
      </c>
      <c r="P165" s="141">
        <f>O165*H165</f>
        <v>0</v>
      </c>
      <c r="Q165" s="141">
        <v>1.17E-3</v>
      </c>
      <c r="R165" s="141">
        <f>Q165*H165</f>
        <v>1.5210000000000001E-2</v>
      </c>
      <c r="S165" s="141">
        <v>0</v>
      </c>
      <c r="T165" s="142">
        <f>S165*H165</f>
        <v>0</v>
      </c>
      <c r="AR165" s="143" t="s">
        <v>440</v>
      </c>
      <c r="AT165" s="143" t="s">
        <v>780</v>
      </c>
      <c r="AU165" s="143" t="s">
        <v>81</v>
      </c>
      <c r="AY165" s="17" t="s">
        <v>429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7" t="s">
        <v>79</v>
      </c>
      <c r="BK165" s="144">
        <f>ROUND(I165*H165,2)</f>
        <v>0</v>
      </c>
      <c r="BL165" s="17" t="s">
        <v>440</v>
      </c>
      <c r="BM165" s="143" t="s">
        <v>3254</v>
      </c>
    </row>
    <row r="166" spans="2:65" s="1" customFormat="1">
      <c r="B166" s="32"/>
      <c r="D166" s="189" t="s">
        <v>2193</v>
      </c>
      <c r="F166" s="190" t="s">
        <v>3255</v>
      </c>
      <c r="I166" s="176"/>
      <c r="L166" s="32"/>
      <c r="M166" s="177"/>
      <c r="T166" s="53"/>
      <c r="AT166" s="17" t="s">
        <v>2193</v>
      </c>
      <c r="AU166" s="17" t="s">
        <v>81</v>
      </c>
    </row>
    <row r="167" spans="2:65" s="13" customFormat="1">
      <c r="B167" s="152"/>
      <c r="D167" s="146" t="s">
        <v>442</v>
      </c>
      <c r="E167" s="153" t="s">
        <v>19</v>
      </c>
      <c r="F167" s="154" t="s">
        <v>3256</v>
      </c>
      <c r="H167" s="155">
        <v>13</v>
      </c>
      <c r="I167" s="156"/>
      <c r="L167" s="152"/>
      <c r="M167" s="157"/>
      <c r="T167" s="158"/>
      <c r="AT167" s="153" t="s">
        <v>442</v>
      </c>
      <c r="AU167" s="153" t="s">
        <v>81</v>
      </c>
      <c r="AV167" s="13" t="s">
        <v>81</v>
      </c>
      <c r="AW167" s="13" t="s">
        <v>32</v>
      </c>
      <c r="AX167" s="13" t="s">
        <v>79</v>
      </c>
      <c r="AY167" s="153" t="s">
        <v>429</v>
      </c>
    </row>
    <row r="168" spans="2:65" s="1" customFormat="1" ht="24.2" customHeight="1">
      <c r="B168" s="32"/>
      <c r="C168" s="166" t="s">
        <v>7</v>
      </c>
      <c r="D168" s="166" t="s">
        <v>780</v>
      </c>
      <c r="E168" s="167" t="s">
        <v>3257</v>
      </c>
      <c r="F168" s="168" t="s">
        <v>3258</v>
      </c>
      <c r="G168" s="169" t="s">
        <v>483</v>
      </c>
      <c r="H168" s="170">
        <v>13</v>
      </c>
      <c r="I168" s="171"/>
      <c r="J168" s="172">
        <f>ROUND(I168*H168,2)</f>
        <v>0</v>
      </c>
      <c r="K168" s="168" t="s">
        <v>2192</v>
      </c>
      <c r="L168" s="32"/>
      <c r="M168" s="173" t="s">
        <v>19</v>
      </c>
      <c r="N168" s="174" t="s">
        <v>42</v>
      </c>
      <c r="P168" s="141">
        <f>O168*H168</f>
        <v>0</v>
      </c>
      <c r="Q168" s="141">
        <v>5.8E-4</v>
      </c>
      <c r="R168" s="141">
        <f>Q168*H168</f>
        <v>7.5399999999999998E-3</v>
      </c>
      <c r="S168" s="141">
        <v>0</v>
      </c>
      <c r="T168" s="142">
        <f>S168*H168</f>
        <v>0</v>
      </c>
      <c r="AR168" s="143" t="s">
        <v>440</v>
      </c>
      <c r="AT168" s="143" t="s">
        <v>780</v>
      </c>
      <c r="AU168" s="143" t="s">
        <v>81</v>
      </c>
      <c r="AY168" s="17" t="s">
        <v>429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7" t="s">
        <v>79</v>
      </c>
      <c r="BK168" s="144">
        <f>ROUND(I168*H168,2)</f>
        <v>0</v>
      </c>
      <c r="BL168" s="17" t="s">
        <v>440</v>
      </c>
      <c r="BM168" s="143" t="s">
        <v>3259</v>
      </c>
    </row>
    <row r="169" spans="2:65" s="1" customFormat="1">
      <c r="B169" s="32"/>
      <c r="D169" s="189" t="s">
        <v>2193</v>
      </c>
      <c r="F169" s="190" t="s">
        <v>3260</v>
      </c>
      <c r="I169" s="176"/>
      <c r="L169" s="32"/>
      <c r="M169" s="177"/>
      <c r="T169" s="53"/>
      <c r="AT169" s="17" t="s">
        <v>2193</v>
      </c>
      <c r="AU169" s="17" t="s">
        <v>81</v>
      </c>
    </row>
    <row r="170" spans="2:65" s="1" customFormat="1" ht="24.2" customHeight="1">
      <c r="B170" s="32"/>
      <c r="C170" s="131" t="s">
        <v>589</v>
      </c>
      <c r="D170" s="131" t="s">
        <v>434</v>
      </c>
      <c r="E170" s="132" t="s">
        <v>3261</v>
      </c>
      <c r="F170" s="133" t="s">
        <v>3262</v>
      </c>
      <c r="G170" s="134" t="s">
        <v>719</v>
      </c>
      <c r="H170" s="135">
        <v>0.187</v>
      </c>
      <c r="I170" s="136"/>
      <c r="J170" s="137">
        <f>ROUND(I170*H170,2)</f>
        <v>0</v>
      </c>
      <c r="K170" s="133" t="s">
        <v>2192</v>
      </c>
      <c r="L170" s="138"/>
      <c r="M170" s="139" t="s">
        <v>19</v>
      </c>
      <c r="N170" s="140" t="s">
        <v>42</v>
      </c>
      <c r="P170" s="141">
        <f>O170*H170</f>
        <v>0</v>
      </c>
      <c r="Q170" s="141">
        <v>1</v>
      </c>
      <c r="R170" s="141">
        <f>Q170*H170</f>
        <v>0.187</v>
      </c>
      <c r="S170" s="141">
        <v>0</v>
      </c>
      <c r="T170" s="142">
        <f>S170*H170</f>
        <v>0</v>
      </c>
      <c r="AR170" s="143" t="s">
        <v>439</v>
      </c>
      <c r="AT170" s="143" t="s">
        <v>434</v>
      </c>
      <c r="AU170" s="143" t="s">
        <v>81</v>
      </c>
      <c r="AY170" s="17" t="s">
        <v>429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7" t="s">
        <v>79</v>
      </c>
      <c r="BK170" s="144">
        <f>ROUND(I170*H170,2)</f>
        <v>0</v>
      </c>
      <c r="BL170" s="17" t="s">
        <v>440</v>
      </c>
      <c r="BM170" s="143" t="s">
        <v>3263</v>
      </c>
    </row>
    <row r="171" spans="2:65" s="13" customFormat="1">
      <c r="B171" s="152"/>
      <c r="D171" s="146" t="s">
        <v>442</v>
      </c>
      <c r="E171" s="153" t="s">
        <v>19</v>
      </c>
      <c r="F171" s="154" t="s">
        <v>3264</v>
      </c>
      <c r="H171" s="155">
        <v>0.17799999999999999</v>
      </c>
      <c r="I171" s="156"/>
      <c r="L171" s="152"/>
      <c r="M171" s="157"/>
      <c r="T171" s="158"/>
      <c r="AT171" s="153" t="s">
        <v>442</v>
      </c>
      <c r="AU171" s="153" t="s">
        <v>81</v>
      </c>
      <c r="AV171" s="13" t="s">
        <v>81</v>
      </c>
      <c r="AW171" s="13" t="s">
        <v>32</v>
      </c>
      <c r="AX171" s="13" t="s">
        <v>79</v>
      </c>
      <c r="AY171" s="153" t="s">
        <v>429</v>
      </c>
    </row>
    <row r="172" spans="2:65" s="13" customFormat="1">
      <c r="B172" s="152"/>
      <c r="D172" s="146" t="s">
        <v>442</v>
      </c>
      <c r="F172" s="154" t="s">
        <v>3265</v>
      </c>
      <c r="H172" s="155">
        <v>0.187</v>
      </c>
      <c r="I172" s="156"/>
      <c r="L172" s="152"/>
      <c r="M172" s="157"/>
      <c r="T172" s="158"/>
      <c r="AT172" s="153" t="s">
        <v>442</v>
      </c>
      <c r="AU172" s="153" t="s">
        <v>81</v>
      </c>
      <c r="AV172" s="13" t="s">
        <v>81</v>
      </c>
      <c r="AW172" s="13" t="s">
        <v>4</v>
      </c>
      <c r="AX172" s="13" t="s">
        <v>79</v>
      </c>
      <c r="AY172" s="153" t="s">
        <v>429</v>
      </c>
    </row>
    <row r="173" spans="2:65" s="1" customFormat="1" ht="24.2" customHeight="1">
      <c r="B173" s="32"/>
      <c r="C173" s="131" t="s">
        <v>593</v>
      </c>
      <c r="D173" s="131" t="s">
        <v>434</v>
      </c>
      <c r="E173" s="132" t="s">
        <v>3266</v>
      </c>
      <c r="F173" s="133" t="s">
        <v>3267</v>
      </c>
      <c r="G173" s="134" t="s">
        <v>719</v>
      </c>
      <c r="H173" s="135">
        <v>7.8E-2</v>
      </c>
      <c r="I173" s="136"/>
      <c r="J173" s="137">
        <f>ROUND(I173*H173,2)</f>
        <v>0</v>
      </c>
      <c r="K173" s="133" t="s">
        <v>2192</v>
      </c>
      <c r="L173" s="138"/>
      <c r="M173" s="139" t="s">
        <v>19</v>
      </c>
      <c r="N173" s="140" t="s">
        <v>42</v>
      </c>
      <c r="P173" s="141">
        <f>O173*H173</f>
        <v>0</v>
      </c>
      <c r="Q173" s="141">
        <v>1</v>
      </c>
      <c r="R173" s="141">
        <f>Q173*H173</f>
        <v>7.8E-2</v>
      </c>
      <c r="S173" s="141">
        <v>0</v>
      </c>
      <c r="T173" s="142">
        <f>S173*H173</f>
        <v>0</v>
      </c>
      <c r="AR173" s="143" t="s">
        <v>439</v>
      </c>
      <c r="AT173" s="143" t="s">
        <v>434</v>
      </c>
      <c r="AU173" s="143" t="s">
        <v>81</v>
      </c>
      <c r="AY173" s="17" t="s">
        <v>429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7" t="s">
        <v>79</v>
      </c>
      <c r="BK173" s="144">
        <f>ROUND(I173*H173,2)</f>
        <v>0</v>
      </c>
      <c r="BL173" s="17" t="s">
        <v>440</v>
      </c>
      <c r="BM173" s="143" t="s">
        <v>3268</v>
      </c>
    </row>
    <row r="174" spans="2:65" s="13" customFormat="1">
      <c r="B174" s="152"/>
      <c r="D174" s="146" t="s">
        <v>442</v>
      </c>
      <c r="E174" s="153" t="s">
        <v>19</v>
      </c>
      <c r="F174" s="154" t="s">
        <v>3269</v>
      </c>
      <c r="H174" s="155">
        <v>7.3999999999999996E-2</v>
      </c>
      <c r="I174" s="156"/>
      <c r="L174" s="152"/>
      <c r="M174" s="157"/>
      <c r="T174" s="158"/>
      <c r="AT174" s="153" t="s">
        <v>442</v>
      </c>
      <c r="AU174" s="153" t="s">
        <v>81</v>
      </c>
      <c r="AV174" s="13" t="s">
        <v>81</v>
      </c>
      <c r="AW174" s="13" t="s">
        <v>32</v>
      </c>
      <c r="AX174" s="13" t="s">
        <v>79</v>
      </c>
      <c r="AY174" s="153" t="s">
        <v>429</v>
      </c>
    </row>
    <row r="175" spans="2:65" s="13" customFormat="1">
      <c r="B175" s="152"/>
      <c r="D175" s="146" t="s">
        <v>442</v>
      </c>
      <c r="F175" s="154" t="s">
        <v>3270</v>
      </c>
      <c r="H175" s="155">
        <v>7.8E-2</v>
      </c>
      <c r="I175" s="156"/>
      <c r="L175" s="152"/>
      <c r="M175" s="157"/>
      <c r="T175" s="158"/>
      <c r="AT175" s="153" t="s">
        <v>442</v>
      </c>
      <c r="AU175" s="153" t="s">
        <v>81</v>
      </c>
      <c r="AV175" s="13" t="s">
        <v>81</v>
      </c>
      <c r="AW175" s="13" t="s">
        <v>4</v>
      </c>
      <c r="AX175" s="13" t="s">
        <v>79</v>
      </c>
      <c r="AY175" s="153" t="s">
        <v>429</v>
      </c>
    </row>
    <row r="176" spans="2:65" s="1" customFormat="1" ht="16.5" customHeight="1">
      <c r="B176" s="32"/>
      <c r="C176" s="131" t="s">
        <v>584</v>
      </c>
      <c r="D176" s="131" t="s">
        <v>434</v>
      </c>
      <c r="E176" s="132" t="s">
        <v>3271</v>
      </c>
      <c r="F176" s="133" t="s">
        <v>3272</v>
      </c>
      <c r="G176" s="134" t="s">
        <v>719</v>
      </c>
      <c r="H176" s="135">
        <v>0.06</v>
      </c>
      <c r="I176" s="136"/>
      <c r="J176" s="137">
        <f>ROUND(I176*H176,2)</f>
        <v>0</v>
      </c>
      <c r="K176" s="133" t="s">
        <v>2192</v>
      </c>
      <c r="L176" s="138"/>
      <c r="M176" s="139" t="s">
        <v>19</v>
      </c>
      <c r="N176" s="140" t="s">
        <v>42</v>
      </c>
      <c r="P176" s="141">
        <f>O176*H176</f>
        <v>0</v>
      </c>
      <c r="Q176" s="141">
        <v>1</v>
      </c>
      <c r="R176" s="141">
        <f>Q176*H176</f>
        <v>0.06</v>
      </c>
      <c r="S176" s="141">
        <v>0</v>
      </c>
      <c r="T176" s="142">
        <f>S176*H176</f>
        <v>0</v>
      </c>
      <c r="AR176" s="143" t="s">
        <v>439</v>
      </c>
      <c r="AT176" s="143" t="s">
        <v>434</v>
      </c>
      <c r="AU176" s="143" t="s">
        <v>81</v>
      </c>
      <c r="AY176" s="17" t="s">
        <v>429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7" t="s">
        <v>79</v>
      </c>
      <c r="BK176" s="144">
        <f>ROUND(I176*H176,2)</f>
        <v>0</v>
      </c>
      <c r="BL176" s="17" t="s">
        <v>440</v>
      </c>
      <c r="BM176" s="143" t="s">
        <v>3273</v>
      </c>
    </row>
    <row r="177" spans="2:65" s="13" customFormat="1">
      <c r="B177" s="152"/>
      <c r="D177" s="146" t="s">
        <v>442</v>
      </c>
      <c r="E177" s="153" t="s">
        <v>19</v>
      </c>
      <c r="F177" s="154" t="s">
        <v>3274</v>
      </c>
      <c r="H177" s="155">
        <v>0.06</v>
      </c>
      <c r="I177" s="156"/>
      <c r="L177" s="152"/>
      <c r="M177" s="157"/>
      <c r="T177" s="158"/>
      <c r="AT177" s="153" t="s">
        <v>442</v>
      </c>
      <c r="AU177" s="153" t="s">
        <v>81</v>
      </c>
      <c r="AV177" s="13" t="s">
        <v>81</v>
      </c>
      <c r="AW177" s="13" t="s">
        <v>32</v>
      </c>
      <c r="AX177" s="13" t="s">
        <v>79</v>
      </c>
      <c r="AY177" s="153" t="s">
        <v>429</v>
      </c>
    </row>
    <row r="178" spans="2:65" s="1" customFormat="1" ht="24.2" customHeight="1">
      <c r="B178" s="32"/>
      <c r="C178" s="166" t="s">
        <v>600</v>
      </c>
      <c r="D178" s="166" t="s">
        <v>780</v>
      </c>
      <c r="E178" s="167" t="s">
        <v>3022</v>
      </c>
      <c r="F178" s="168" t="s">
        <v>3023</v>
      </c>
      <c r="G178" s="169" t="s">
        <v>752</v>
      </c>
      <c r="H178" s="170">
        <v>1.2</v>
      </c>
      <c r="I178" s="171"/>
      <c r="J178" s="172">
        <f>ROUND(I178*H178,2)</f>
        <v>0</v>
      </c>
      <c r="K178" s="168" t="s">
        <v>2192</v>
      </c>
      <c r="L178" s="32"/>
      <c r="M178" s="173" t="s">
        <v>19</v>
      </c>
      <c r="N178" s="174" t="s">
        <v>42</v>
      </c>
      <c r="P178" s="141">
        <f>O178*H178</f>
        <v>0</v>
      </c>
      <c r="Q178" s="141">
        <v>0</v>
      </c>
      <c r="R178" s="141">
        <f>Q178*H178</f>
        <v>0</v>
      </c>
      <c r="S178" s="141">
        <v>1E-3</v>
      </c>
      <c r="T178" s="142">
        <f>S178*H178</f>
        <v>1.1999999999999999E-3</v>
      </c>
      <c r="AR178" s="143" t="s">
        <v>440</v>
      </c>
      <c r="AT178" s="143" t="s">
        <v>780</v>
      </c>
      <c r="AU178" s="143" t="s">
        <v>81</v>
      </c>
      <c r="AY178" s="17" t="s">
        <v>429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7" t="s">
        <v>79</v>
      </c>
      <c r="BK178" s="144">
        <f>ROUND(I178*H178,2)</f>
        <v>0</v>
      </c>
      <c r="BL178" s="17" t="s">
        <v>440</v>
      </c>
      <c r="BM178" s="143" t="s">
        <v>3275</v>
      </c>
    </row>
    <row r="179" spans="2:65" s="1" customFormat="1">
      <c r="B179" s="32"/>
      <c r="D179" s="189" t="s">
        <v>2193</v>
      </c>
      <c r="F179" s="190" t="s">
        <v>3025</v>
      </c>
      <c r="I179" s="176"/>
      <c r="L179" s="32"/>
      <c r="M179" s="177"/>
      <c r="T179" s="53"/>
      <c r="AT179" s="17" t="s">
        <v>2193</v>
      </c>
      <c r="AU179" s="17" t="s">
        <v>81</v>
      </c>
    </row>
    <row r="180" spans="2:65" s="1" customFormat="1" ht="24.2" customHeight="1">
      <c r="B180" s="32"/>
      <c r="C180" s="166" t="s">
        <v>604</v>
      </c>
      <c r="D180" s="166" t="s">
        <v>780</v>
      </c>
      <c r="E180" s="167" t="s">
        <v>3026</v>
      </c>
      <c r="F180" s="168" t="s">
        <v>3027</v>
      </c>
      <c r="G180" s="169" t="s">
        <v>752</v>
      </c>
      <c r="H180" s="170">
        <v>3.67</v>
      </c>
      <c r="I180" s="171"/>
      <c r="J180" s="172">
        <f>ROUND(I180*H180,2)</f>
        <v>0</v>
      </c>
      <c r="K180" s="168" t="s">
        <v>2192</v>
      </c>
      <c r="L180" s="32"/>
      <c r="M180" s="173" t="s">
        <v>19</v>
      </c>
      <c r="N180" s="174" t="s">
        <v>42</v>
      </c>
      <c r="P180" s="141">
        <f>O180*H180</f>
        <v>0</v>
      </c>
      <c r="Q180" s="141">
        <v>0</v>
      </c>
      <c r="R180" s="141">
        <f>Q180*H180</f>
        <v>0</v>
      </c>
      <c r="S180" s="141">
        <v>0</v>
      </c>
      <c r="T180" s="142">
        <f>S180*H180</f>
        <v>0</v>
      </c>
      <c r="AR180" s="143" t="s">
        <v>440</v>
      </c>
      <c r="AT180" s="143" t="s">
        <v>780</v>
      </c>
      <c r="AU180" s="143" t="s">
        <v>81</v>
      </c>
      <c r="AY180" s="17" t="s">
        <v>429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7" t="s">
        <v>79</v>
      </c>
      <c r="BK180" s="144">
        <f>ROUND(I180*H180,2)</f>
        <v>0</v>
      </c>
      <c r="BL180" s="17" t="s">
        <v>440</v>
      </c>
      <c r="BM180" s="143" t="s">
        <v>3276</v>
      </c>
    </row>
    <row r="181" spans="2:65" s="1" customFormat="1">
      <c r="B181" s="32"/>
      <c r="D181" s="189" t="s">
        <v>2193</v>
      </c>
      <c r="F181" s="190" t="s">
        <v>3029</v>
      </c>
      <c r="I181" s="176"/>
      <c r="L181" s="32"/>
      <c r="M181" s="177"/>
      <c r="T181" s="53"/>
      <c r="AT181" s="17" t="s">
        <v>2193</v>
      </c>
      <c r="AU181" s="17" t="s">
        <v>81</v>
      </c>
    </row>
    <row r="182" spans="2:65" s="13" customFormat="1">
      <c r="B182" s="152"/>
      <c r="D182" s="146" t="s">
        <v>442</v>
      </c>
      <c r="E182" s="153" t="s">
        <v>19</v>
      </c>
      <c r="F182" s="154" t="s">
        <v>3277</v>
      </c>
      <c r="H182" s="155">
        <v>3.67</v>
      </c>
      <c r="I182" s="156"/>
      <c r="L182" s="152"/>
      <c r="M182" s="157"/>
      <c r="T182" s="158"/>
      <c r="AT182" s="153" t="s">
        <v>442</v>
      </c>
      <c r="AU182" s="153" t="s">
        <v>81</v>
      </c>
      <c r="AV182" s="13" t="s">
        <v>81</v>
      </c>
      <c r="AW182" s="13" t="s">
        <v>32</v>
      </c>
      <c r="AX182" s="13" t="s">
        <v>79</v>
      </c>
      <c r="AY182" s="153" t="s">
        <v>429</v>
      </c>
    </row>
    <row r="183" spans="2:65" s="1" customFormat="1" ht="24.2" customHeight="1">
      <c r="B183" s="32"/>
      <c r="C183" s="166" t="s">
        <v>460</v>
      </c>
      <c r="D183" s="166" t="s">
        <v>780</v>
      </c>
      <c r="E183" s="167" t="s">
        <v>3171</v>
      </c>
      <c r="F183" s="168" t="s">
        <v>3172</v>
      </c>
      <c r="G183" s="169" t="s">
        <v>752</v>
      </c>
      <c r="H183" s="170">
        <v>0.48499999999999999</v>
      </c>
      <c r="I183" s="171"/>
      <c r="J183" s="172">
        <f>ROUND(I183*H183,2)</f>
        <v>0</v>
      </c>
      <c r="K183" s="168" t="s">
        <v>2192</v>
      </c>
      <c r="L183" s="32"/>
      <c r="M183" s="173" t="s">
        <v>19</v>
      </c>
      <c r="N183" s="174" t="s">
        <v>42</v>
      </c>
      <c r="P183" s="141">
        <f>O183*H183</f>
        <v>0</v>
      </c>
      <c r="Q183" s="141">
        <v>0.50375000000000003</v>
      </c>
      <c r="R183" s="141">
        <f>Q183*H183</f>
        <v>0.24431875</v>
      </c>
      <c r="S183" s="141">
        <v>2.5</v>
      </c>
      <c r="T183" s="142">
        <f>S183*H183</f>
        <v>1.2124999999999999</v>
      </c>
      <c r="AR183" s="143" t="s">
        <v>440</v>
      </c>
      <c r="AT183" s="143" t="s">
        <v>780</v>
      </c>
      <c r="AU183" s="143" t="s">
        <v>81</v>
      </c>
      <c r="AY183" s="17" t="s">
        <v>429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7" t="s">
        <v>79</v>
      </c>
      <c r="BK183" s="144">
        <f>ROUND(I183*H183,2)</f>
        <v>0</v>
      </c>
      <c r="BL183" s="17" t="s">
        <v>440</v>
      </c>
      <c r="BM183" s="143" t="s">
        <v>3278</v>
      </c>
    </row>
    <row r="184" spans="2:65" s="1" customFormat="1">
      <c r="B184" s="32"/>
      <c r="D184" s="189" t="s">
        <v>2193</v>
      </c>
      <c r="F184" s="190" t="s">
        <v>3174</v>
      </c>
      <c r="I184" s="176"/>
      <c r="L184" s="32"/>
      <c r="M184" s="177"/>
      <c r="T184" s="53"/>
      <c r="AT184" s="17" t="s">
        <v>2193</v>
      </c>
      <c r="AU184" s="17" t="s">
        <v>81</v>
      </c>
    </row>
    <row r="185" spans="2:65" s="13" customFormat="1">
      <c r="B185" s="152"/>
      <c r="D185" s="146" t="s">
        <v>442</v>
      </c>
      <c r="E185" s="153" t="s">
        <v>19</v>
      </c>
      <c r="F185" s="154" t="s">
        <v>3279</v>
      </c>
      <c r="H185" s="155">
        <v>0.21</v>
      </c>
      <c r="I185" s="156"/>
      <c r="L185" s="152"/>
      <c r="M185" s="157"/>
      <c r="T185" s="158"/>
      <c r="AT185" s="153" t="s">
        <v>442</v>
      </c>
      <c r="AU185" s="153" t="s">
        <v>81</v>
      </c>
      <c r="AV185" s="13" t="s">
        <v>81</v>
      </c>
      <c r="AW185" s="13" t="s">
        <v>32</v>
      </c>
      <c r="AX185" s="13" t="s">
        <v>71</v>
      </c>
      <c r="AY185" s="153" t="s">
        <v>429</v>
      </c>
    </row>
    <row r="186" spans="2:65" s="13" customFormat="1">
      <c r="B186" s="152"/>
      <c r="D186" s="146" t="s">
        <v>442</v>
      </c>
      <c r="E186" s="153" t="s">
        <v>19</v>
      </c>
      <c r="F186" s="154" t="s">
        <v>3280</v>
      </c>
      <c r="H186" s="155">
        <v>0.27500000000000002</v>
      </c>
      <c r="I186" s="156"/>
      <c r="L186" s="152"/>
      <c r="M186" s="157"/>
      <c r="T186" s="158"/>
      <c r="AT186" s="153" t="s">
        <v>442</v>
      </c>
      <c r="AU186" s="153" t="s">
        <v>81</v>
      </c>
      <c r="AV186" s="13" t="s">
        <v>81</v>
      </c>
      <c r="AW186" s="13" t="s">
        <v>32</v>
      </c>
      <c r="AX186" s="13" t="s">
        <v>71</v>
      </c>
      <c r="AY186" s="153" t="s">
        <v>429</v>
      </c>
    </row>
    <row r="187" spans="2:65" s="14" customFormat="1">
      <c r="B187" s="159"/>
      <c r="D187" s="146" t="s">
        <v>442</v>
      </c>
      <c r="E187" s="160" t="s">
        <v>19</v>
      </c>
      <c r="F187" s="161" t="s">
        <v>451</v>
      </c>
      <c r="H187" s="162">
        <v>0.48499999999999999</v>
      </c>
      <c r="I187" s="163"/>
      <c r="L187" s="159"/>
      <c r="M187" s="164"/>
      <c r="T187" s="165"/>
      <c r="AT187" s="160" t="s">
        <v>442</v>
      </c>
      <c r="AU187" s="160" t="s">
        <v>81</v>
      </c>
      <c r="AV187" s="14" t="s">
        <v>440</v>
      </c>
      <c r="AW187" s="14" t="s">
        <v>32</v>
      </c>
      <c r="AX187" s="14" t="s">
        <v>79</v>
      </c>
      <c r="AY187" s="160" t="s">
        <v>429</v>
      </c>
    </row>
    <row r="188" spans="2:65" s="1" customFormat="1" ht="16.5" customHeight="1">
      <c r="B188" s="32"/>
      <c r="C188" s="131" t="s">
        <v>469</v>
      </c>
      <c r="D188" s="131" t="s">
        <v>434</v>
      </c>
      <c r="E188" s="132" t="s">
        <v>3281</v>
      </c>
      <c r="F188" s="133" t="s">
        <v>3282</v>
      </c>
      <c r="G188" s="134" t="s">
        <v>719</v>
      </c>
      <c r="H188" s="135">
        <v>1.0669999999999999</v>
      </c>
      <c r="I188" s="136"/>
      <c r="J188" s="137">
        <f>ROUND(I188*H188,2)</f>
        <v>0</v>
      </c>
      <c r="K188" s="133" t="s">
        <v>2192</v>
      </c>
      <c r="L188" s="138"/>
      <c r="M188" s="139" t="s">
        <v>19</v>
      </c>
      <c r="N188" s="140" t="s">
        <v>42</v>
      </c>
      <c r="P188" s="141">
        <f>O188*H188</f>
        <v>0</v>
      </c>
      <c r="Q188" s="141">
        <v>1</v>
      </c>
      <c r="R188" s="141">
        <f>Q188*H188</f>
        <v>1.0669999999999999</v>
      </c>
      <c r="S188" s="141">
        <v>0</v>
      </c>
      <c r="T188" s="142">
        <f>S188*H188</f>
        <v>0</v>
      </c>
      <c r="AR188" s="143" t="s">
        <v>439</v>
      </c>
      <c r="AT188" s="143" t="s">
        <v>434</v>
      </c>
      <c r="AU188" s="143" t="s">
        <v>81</v>
      </c>
      <c r="AY188" s="17" t="s">
        <v>429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7" t="s">
        <v>79</v>
      </c>
      <c r="BK188" s="144">
        <f>ROUND(I188*H188,2)</f>
        <v>0</v>
      </c>
      <c r="BL188" s="17" t="s">
        <v>440</v>
      </c>
      <c r="BM188" s="143" t="s">
        <v>3283</v>
      </c>
    </row>
    <row r="189" spans="2:65" s="13" customFormat="1">
      <c r="B189" s="152"/>
      <c r="D189" s="146" t="s">
        <v>442</v>
      </c>
      <c r="F189" s="154" t="s">
        <v>3284</v>
      </c>
      <c r="H189" s="155">
        <v>1.0669999999999999</v>
      </c>
      <c r="I189" s="156"/>
      <c r="L189" s="152"/>
      <c r="M189" s="157"/>
      <c r="T189" s="158"/>
      <c r="AT189" s="153" t="s">
        <v>442</v>
      </c>
      <c r="AU189" s="153" t="s">
        <v>81</v>
      </c>
      <c r="AV189" s="13" t="s">
        <v>81</v>
      </c>
      <c r="AW189" s="13" t="s">
        <v>4</v>
      </c>
      <c r="AX189" s="13" t="s">
        <v>79</v>
      </c>
      <c r="AY189" s="153" t="s">
        <v>429</v>
      </c>
    </row>
    <row r="190" spans="2:65" s="1" customFormat="1" ht="24.2" customHeight="1">
      <c r="B190" s="32"/>
      <c r="C190" s="166" t="s">
        <v>14</v>
      </c>
      <c r="D190" s="166" t="s">
        <v>780</v>
      </c>
      <c r="E190" s="167" t="s">
        <v>3030</v>
      </c>
      <c r="F190" s="168" t="s">
        <v>3031</v>
      </c>
      <c r="G190" s="169" t="s">
        <v>752</v>
      </c>
      <c r="H190" s="170">
        <v>3.1850000000000001</v>
      </c>
      <c r="I190" s="171"/>
      <c r="J190" s="172">
        <f>ROUND(I190*H190,2)</f>
        <v>0</v>
      </c>
      <c r="K190" s="168" t="s">
        <v>2192</v>
      </c>
      <c r="L190" s="32"/>
      <c r="M190" s="173" t="s">
        <v>19</v>
      </c>
      <c r="N190" s="174" t="s">
        <v>42</v>
      </c>
      <c r="P190" s="141">
        <f>O190*H190</f>
        <v>0</v>
      </c>
      <c r="Q190" s="141">
        <v>0.50375000000000003</v>
      </c>
      <c r="R190" s="141">
        <f>Q190*H190</f>
        <v>1.6044437500000002</v>
      </c>
      <c r="S190" s="141">
        <v>2.5</v>
      </c>
      <c r="T190" s="142">
        <f>S190*H190</f>
        <v>7.9625000000000004</v>
      </c>
      <c r="AR190" s="143" t="s">
        <v>440</v>
      </c>
      <c r="AT190" s="143" t="s">
        <v>780</v>
      </c>
      <c r="AU190" s="143" t="s">
        <v>81</v>
      </c>
      <c r="AY190" s="17" t="s">
        <v>429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7" t="s">
        <v>79</v>
      </c>
      <c r="BK190" s="144">
        <f>ROUND(I190*H190,2)</f>
        <v>0</v>
      </c>
      <c r="BL190" s="17" t="s">
        <v>440</v>
      </c>
      <c r="BM190" s="143" t="s">
        <v>3285</v>
      </c>
    </row>
    <row r="191" spans="2:65" s="1" customFormat="1">
      <c r="B191" s="32"/>
      <c r="D191" s="189" t="s">
        <v>2193</v>
      </c>
      <c r="F191" s="190" t="s">
        <v>3033</v>
      </c>
      <c r="I191" s="176"/>
      <c r="L191" s="32"/>
      <c r="M191" s="177"/>
      <c r="T191" s="53"/>
      <c r="AT191" s="17" t="s">
        <v>2193</v>
      </c>
      <c r="AU191" s="17" t="s">
        <v>81</v>
      </c>
    </row>
    <row r="192" spans="2:65" s="13" customFormat="1" ht="22.5">
      <c r="B192" s="152"/>
      <c r="D192" s="146" t="s">
        <v>442</v>
      </c>
      <c r="E192" s="153" t="s">
        <v>19</v>
      </c>
      <c r="F192" s="154" t="s">
        <v>3286</v>
      </c>
      <c r="H192" s="155">
        <v>3.1850000000000001</v>
      </c>
      <c r="I192" s="156"/>
      <c r="L192" s="152"/>
      <c r="M192" s="157"/>
      <c r="T192" s="158"/>
      <c r="AT192" s="153" t="s">
        <v>442</v>
      </c>
      <c r="AU192" s="153" t="s">
        <v>81</v>
      </c>
      <c r="AV192" s="13" t="s">
        <v>81</v>
      </c>
      <c r="AW192" s="13" t="s">
        <v>32</v>
      </c>
      <c r="AX192" s="13" t="s">
        <v>79</v>
      </c>
      <c r="AY192" s="153" t="s">
        <v>429</v>
      </c>
    </row>
    <row r="193" spans="2:65" s="1" customFormat="1" ht="37.9" customHeight="1">
      <c r="B193" s="32"/>
      <c r="C193" s="166" t="s">
        <v>458</v>
      </c>
      <c r="D193" s="166" t="s">
        <v>780</v>
      </c>
      <c r="E193" s="167" t="s">
        <v>3035</v>
      </c>
      <c r="F193" s="168" t="s">
        <v>3036</v>
      </c>
      <c r="G193" s="169" t="s">
        <v>783</v>
      </c>
      <c r="H193" s="170">
        <v>11.18</v>
      </c>
      <c r="I193" s="171"/>
      <c r="J193" s="172">
        <f>ROUND(I193*H193,2)</f>
        <v>0</v>
      </c>
      <c r="K193" s="168" t="s">
        <v>2192</v>
      </c>
      <c r="L193" s="32"/>
      <c r="M193" s="173" t="s">
        <v>19</v>
      </c>
      <c r="N193" s="174" t="s">
        <v>42</v>
      </c>
      <c r="P193" s="141">
        <f>O193*H193</f>
        <v>0</v>
      </c>
      <c r="Q193" s="141">
        <v>0</v>
      </c>
      <c r="R193" s="141">
        <f>Q193*H193</f>
        <v>0</v>
      </c>
      <c r="S193" s="141">
        <v>2.3300000000000001E-2</v>
      </c>
      <c r="T193" s="142">
        <f>S193*H193</f>
        <v>0.260494</v>
      </c>
      <c r="AR193" s="143" t="s">
        <v>440</v>
      </c>
      <c r="AT193" s="143" t="s">
        <v>780</v>
      </c>
      <c r="AU193" s="143" t="s">
        <v>81</v>
      </c>
      <c r="AY193" s="17" t="s">
        <v>429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7" t="s">
        <v>79</v>
      </c>
      <c r="BK193" s="144">
        <f>ROUND(I193*H193,2)</f>
        <v>0</v>
      </c>
      <c r="BL193" s="17" t="s">
        <v>440</v>
      </c>
      <c r="BM193" s="143" t="s">
        <v>3287</v>
      </c>
    </row>
    <row r="194" spans="2:65" s="1" customFormat="1">
      <c r="B194" s="32"/>
      <c r="D194" s="189" t="s">
        <v>2193</v>
      </c>
      <c r="F194" s="190" t="s">
        <v>3038</v>
      </c>
      <c r="I194" s="176"/>
      <c r="L194" s="32"/>
      <c r="M194" s="177"/>
      <c r="T194" s="53"/>
      <c r="AT194" s="17" t="s">
        <v>2193</v>
      </c>
      <c r="AU194" s="17" t="s">
        <v>81</v>
      </c>
    </row>
    <row r="195" spans="2:65" s="1" customFormat="1" ht="37.9" customHeight="1">
      <c r="B195" s="32"/>
      <c r="C195" s="166" t="s">
        <v>621</v>
      </c>
      <c r="D195" s="166" t="s">
        <v>780</v>
      </c>
      <c r="E195" s="167" t="s">
        <v>3039</v>
      </c>
      <c r="F195" s="168" t="s">
        <v>3040</v>
      </c>
      <c r="G195" s="169" t="s">
        <v>783</v>
      </c>
      <c r="H195" s="170">
        <v>11.18</v>
      </c>
      <c r="I195" s="171"/>
      <c r="J195" s="172">
        <f>ROUND(I195*H195,2)</f>
        <v>0</v>
      </c>
      <c r="K195" s="168" t="s">
        <v>2192</v>
      </c>
      <c r="L195" s="32"/>
      <c r="M195" s="173" t="s">
        <v>19</v>
      </c>
      <c r="N195" s="174" t="s">
        <v>42</v>
      </c>
      <c r="P195" s="141">
        <f>O195*H195</f>
        <v>0</v>
      </c>
      <c r="Q195" s="141">
        <v>2.324E-2</v>
      </c>
      <c r="R195" s="141">
        <f>Q195*H195</f>
        <v>0.25982319999999998</v>
      </c>
      <c r="S195" s="141">
        <v>0</v>
      </c>
      <c r="T195" s="142">
        <f>S195*H195</f>
        <v>0</v>
      </c>
      <c r="AR195" s="143" t="s">
        <v>440</v>
      </c>
      <c r="AT195" s="143" t="s">
        <v>780</v>
      </c>
      <c r="AU195" s="143" t="s">
        <v>81</v>
      </c>
      <c r="AY195" s="17" t="s">
        <v>429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7" t="s">
        <v>79</v>
      </c>
      <c r="BK195" s="144">
        <f>ROUND(I195*H195,2)</f>
        <v>0</v>
      </c>
      <c r="BL195" s="17" t="s">
        <v>440</v>
      </c>
      <c r="BM195" s="143" t="s">
        <v>3288</v>
      </c>
    </row>
    <row r="196" spans="2:65" s="1" customFormat="1">
      <c r="B196" s="32"/>
      <c r="D196" s="189" t="s">
        <v>2193</v>
      </c>
      <c r="F196" s="190" t="s">
        <v>3042</v>
      </c>
      <c r="I196" s="176"/>
      <c r="L196" s="32"/>
      <c r="M196" s="177"/>
      <c r="T196" s="53"/>
      <c r="AT196" s="17" t="s">
        <v>2193</v>
      </c>
      <c r="AU196" s="17" t="s">
        <v>81</v>
      </c>
    </row>
    <row r="197" spans="2:65" s="13" customFormat="1">
      <c r="B197" s="152"/>
      <c r="D197" s="146" t="s">
        <v>442</v>
      </c>
      <c r="E197" s="153" t="s">
        <v>19</v>
      </c>
      <c r="F197" s="154" t="s">
        <v>3289</v>
      </c>
      <c r="H197" s="155">
        <v>7.28</v>
      </c>
      <c r="I197" s="156"/>
      <c r="L197" s="152"/>
      <c r="M197" s="157"/>
      <c r="T197" s="158"/>
      <c r="AT197" s="153" t="s">
        <v>442</v>
      </c>
      <c r="AU197" s="153" t="s">
        <v>81</v>
      </c>
      <c r="AV197" s="13" t="s">
        <v>81</v>
      </c>
      <c r="AW197" s="13" t="s">
        <v>32</v>
      </c>
      <c r="AX197" s="13" t="s">
        <v>71</v>
      </c>
      <c r="AY197" s="153" t="s">
        <v>429</v>
      </c>
    </row>
    <row r="198" spans="2:65" s="13" customFormat="1">
      <c r="B198" s="152"/>
      <c r="D198" s="146" t="s">
        <v>442</v>
      </c>
      <c r="E198" s="153" t="s">
        <v>19</v>
      </c>
      <c r="F198" s="154" t="s">
        <v>3290</v>
      </c>
      <c r="H198" s="155">
        <v>3.9</v>
      </c>
      <c r="I198" s="156"/>
      <c r="L198" s="152"/>
      <c r="M198" s="157"/>
      <c r="T198" s="158"/>
      <c r="AT198" s="153" t="s">
        <v>442</v>
      </c>
      <c r="AU198" s="153" t="s">
        <v>81</v>
      </c>
      <c r="AV198" s="13" t="s">
        <v>81</v>
      </c>
      <c r="AW198" s="13" t="s">
        <v>32</v>
      </c>
      <c r="AX198" s="13" t="s">
        <v>71</v>
      </c>
      <c r="AY198" s="153" t="s">
        <v>429</v>
      </c>
    </row>
    <row r="199" spans="2:65" s="14" customFormat="1">
      <c r="B199" s="159"/>
      <c r="D199" s="146" t="s">
        <v>442</v>
      </c>
      <c r="E199" s="160" t="s">
        <v>19</v>
      </c>
      <c r="F199" s="161" t="s">
        <v>451</v>
      </c>
      <c r="H199" s="162">
        <v>11.18</v>
      </c>
      <c r="I199" s="163"/>
      <c r="L199" s="159"/>
      <c r="M199" s="164"/>
      <c r="T199" s="165"/>
      <c r="AT199" s="160" t="s">
        <v>442</v>
      </c>
      <c r="AU199" s="160" t="s">
        <v>81</v>
      </c>
      <c r="AV199" s="14" t="s">
        <v>440</v>
      </c>
      <c r="AW199" s="14" t="s">
        <v>32</v>
      </c>
      <c r="AX199" s="14" t="s">
        <v>79</v>
      </c>
      <c r="AY199" s="160" t="s">
        <v>429</v>
      </c>
    </row>
    <row r="200" spans="2:65" s="1" customFormat="1" ht="33" customHeight="1">
      <c r="B200" s="32"/>
      <c r="C200" s="166" t="s">
        <v>629</v>
      </c>
      <c r="D200" s="166" t="s">
        <v>780</v>
      </c>
      <c r="E200" s="167" t="s">
        <v>3044</v>
      </c>
      <c r="F200" s="168" t="s">
        <v>3045</v>
      </c>
      <c r="G200" s="169" t="s">
        <v>783</v>
      </c>
      <c r="H200" s="170">
        <v>11.18</v>
      </c>
      <c r="I200" s="171"/>
      <c r="J200" s="172">
        <f>ROUND(I200*H200,2)</f>
        <v>0</v>
      </c>
      <c r="K200" s="168" t="s">
        <v>2192</v>
      </c>
      <c r="L200" s="32"/>
      <c r="M200" s="173" t="s">
        <v>19</v>
      </c>
      <c r="N200" s="174" t="s">
        <v>42</v>
      </c>
      <c r="P200" s="141">
        <f>O200*H200</f>
        <v>0</v>
      </c>
      <c r="Q200" s="141">
        <v>0</v>
      </c>
      <c r="R200" s="141">
        <f>Q200*H200</f>
        <v>0</v>
      </c>
      <c r="S200" s="141">
        <v>0</v>
      </c>
      <c r="T200" s="142">
        <f>S200*H200</f>
        <v>0</v>
      </c>
      <c r="AR200" s="143" t="s">
        <v>440</v>
      </c>
      <c r="AT200" s="143" t="s">
        <v>780</v>
      </c>
      <c r="AU200" s="143" t="s">
        <v>81</v>
      </c>
      <c r="AY200" s="17" t="s">
        <v>429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7" t="s">
        <v>79</v>
      </c>
      <c r="BK200" s="144">
        <f>ROUND(I200*H200,2)</f>
        <v>0</v>
      </c>
      <c r="BL200" s="17" t="s">
        <v>440</v>
      </c>
      <c r="BM200" s="143" t="s">
        <v>3291</v>
      </c>
    </row>
    <row r="201" spans="2:65" s="1" customFormat="1">
      <c r="B201" s="32"/>
      <c r="D201" s="189" t="s">
        <v>2193</v>
      </c>
      <c r="F201" s="190" t="s">
        <v>3047</v>
      </c>
      <c r="I201" s="176"/>
      <c r="L201" s="32"/>
      <c r="M201" s="177"/>
      <c r="T201" s="53"/>
      <c r="AT201" s="17" t="s">
        <v>2193</v>
      </c>
      <c r="AU201" s="17" t="s">
        <v>81</v>
      </c>
    </row>
    <row r="202" spans="2:65" s="1" customFormat="1" ht="33" customHeight="1">
      <c r="B202" s="32"/>
      <c r="C202" s="166" t="s">
        <v>444</v>
      </c>
      <c r="D202" s="166" t="s">
        <v>780</v>
      </c>
      <c r="E202" s="167" t="s">
        <v>3048</v>
      </c>
      <c r="F202" s="168" t="s">
        <v>3049</v>
      </c>
      <c r="G202" s="169" t="s">
        <v>783</v>
      </c>
      <c r="H202" s="170">
        <v>11.18</v>
      </c>
      <c r="I202" s="171"/>
      <c r="J202" s="172">
        <f>ROUND(I202*H202,2)</f>
        <v>0</v>
      </c>
      <c r="K202" s="168" t="s">
        <v>2192</v>
      </c>
      <c r="L202" s="32"/>
      <c r="M202" s="173" t="s">
        <v>19</v>
      </c>
      <c r="N202" s="174" t="s">
        <v>42</v>
      </c>
      <c r="P202" s="141">
        <f>O202*H202</f>
        <v>0</v>
      </c>
      <c r="Q202" s="141">
        <v>0</v>
      </c>
      <c r="R202" s="141">
        <f>Q202*H202</f>
        <v>0</v>
      </c>
      <c r="S202" s="141">
        <v>0</v>
      </c>
      <c r="T202" s="142">
        <f>S202*H202</f>
        <v>0</v>
      </c>
      <c r="AR202" s="143" t="s">
        <v>440</v>
      </c>
      <c r="AT202" s="143" t="s">
        <v>780</v>
      </c>
      <c r="AU202" s="143" t="s">
        <v>81</v>
      </c>
      <c r="AY202" s="17" t="s">
        <v>429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7" t="s">
        <v>79</v>
      </c>
      <c r="BK202" s="144">
        <f>ROUND(I202*H202,2)</f>
        <v>0</v>
      </c>
      <c r="BL202" s="17" t="s">
        <v>440</v>
      </c>
      <c r="BM202" s="143" t="s">
        <v>3292</v>
      </c>
    </row>
    <row r="203" spans="2:65" s="1" customFormat="1">
      <c r="B203" s="32"/>
      <c r="D203" s="189" t="s">
        <v>2193</v>
      </c>
      <c r="F203" s="190" t="s">
        <v>3051</v>
      </c>
      <c r="I203" s="176"/>
      <c r="L203" s="32"/>
      <c r="M203" s="177"/>
      <c r="T203" s="53"/>
      <c r="AT203" s="17" t="s">
        <v>2193</v>
      </c>
      <c r="AU203" s="17" t="s">
        <v>81</v>
      </c>
    </row>
    <row r="204" spans="2:65" s="1" customFormat="1" ht="37.9" customHeight="1">
      <c r="B204" s="32"/>
      <c r="C204" s="166" t="s">
        <v>638</v>
      </c>
      <c r="D204" s="166" t="s">
        <v>780</v>
      </c>
      <c r="E204" s="167" t="s">
        <v>3052</v>
      </c>
      <c r="F204" s="168" t="s">
        <v>3053</v>
      </c>
      <c r="G204" s="169" t="s">
        <v>783</v>
      </c>
      <c r="H204" s="170">
        <v>11.18</v>
      </c>
      <c r="I204" s="171"/>
      <c r="J204" s="172">
        <f>ROUND(I204*H204,2)</f>
        <v>0</v>
      </c>
      <c r="K204" s="168" t="s">
        <v>2192</v>
      </c>
      <c r="L204" s="32"/>
      <c r="M204" s="173" t="s">
        <v>19</v>
      </c>
      <c r="N204" s="174" t="s">
        <v>42</v>
      </c>
      <c r="P204" s="141">
        <f>O204*H204</f>
        <v>0</v>
      </c>
      <c r="Q204" s="141">
        <v>0</v>
      </c>
      <c r="R204" s="141">
        <f>Q204*H204</f>
        <v>0</v>
      </c>
      <c r="S204" s="141">
        <v>0</v>
      </c>
      <c r="T204" s="142">
        <f>S204*H204</f>
        <v>0</v>
      </c>
      <c r="AR204" s="143" t="s">
        <v>440</v>
      </c>
      <c r="AT204" s="143" t="s">
        <v>780</v>
      </c>
      <c r="AU204" s="143" t="s">
        <v>81</v>
      </c>
      <c r="AY204" s="17" t="s">
        <v>429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7" t="s">
        <v>79</v>
      </c>
      <c r="BK204" s="144">
        <f>ROUND(I204*H204,2)</f>
        <v>0</v>
      </c>
      <c r="BL204" s="17" t="s">
        <v>440</v>
      </c>
      <c r="BM204" s="143" t="s">
        <v>3293</v>
      </c>
    </row>
    <row r="205" spans="2:65" s="1" customFormat="1">
      <c r="B205" s="32"/>
      <c r="D205" s="189" t="s">
        <v>2193</v>
      </c>
      <c r="F205" s="190" t="s">
        <v>3055</v>
      </c>
      <c r="I205" s="176"/>
      <c r="L205" s="32"/>
      <c r="M205" s="177"/>
      <c r="T205" s="53"/>
      <c r="AT205" s="17" t="s">
        <v>2193</v>
      </c>
      <c r="AU205" s="17" t="s">
        <v>81</v>
      </c>
    </row>
    <row r="206" spans="2:65" s="1" customFormat="1" ht="37.9" customHeight="1">
      <c r="B206" s="32"/>
      <c r="C206" s="166" t="s">
        <v>644</v>
      </c>
      <c r="D206" s="166" t="s">
        <v>780</v>
      </c>
      <c r="E206" s="167" t="s">
        <v>3056</v>
      </c>
      <c r="F206" s="168" t="s">
        <v>3057</v>
      </c>
      <c r="G206" s="169" t="s">
        <v>783</v>
      </c>
      <c r="H206" s="170">
        <v>11.18</v>
      </c>
      <c r="I206" s="171"/>
      <c r="J206" s="172">
        <f>ROUND(I206*H206,2)</f>
        <v>0</v>
      </c>
      <c r="K206" s="168" t="s">
        <v>2192</v>
      </c>
      <c r="L206" s="32"/>
      <c r="M206" s="173" t="s">
        <v>19</v>
      </c>
      <c r="N206" s="174" t="s">
        <v>42</v>
      </c>
      <c r="P206" s="141">
        <f>O206*H206</f>
        <v>0</v>
      </c>
      <c r="Q206" s="141">
        <v>0</v>
      </c>
      <c r="R206" s="141">
        <f>Q206*H206</f>
        <v>0</v>
      </c>
      <c r="S206" s="141">
        <v>0</v>
      </c>
      <c r="T206" s="142">
        <f>S206*H206</f>
        <v>0</v>
      </c>
      <c r="AR206" s="143" t="s">
        <v>440</v>
      </c>
      <c r="AT206" s="143" t="s">
        <v>780</v>
      </c>
      <c r="AU206" s="143" t="s">
        <v>81</v>
      </c>
      <c r="AY206" s="17" t="s">
        <v>429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7" t="s">
        <v>79</v>
      </c>
      <c r="BK206" s="144">
        <f>ROUND(I206*H206,2)</f>
        <v>0</v>
      </c>
      <c r="BL206" s="17" t="s">
        <v>440</v>
      </c>
      <c r="BM206" s="143" t="s">
        <v>3294</v>
      </c>
    </row>
    <row r="207" spans="2:65" s="1" customFormat="1">
      <c r="B207" s="32"/>
      <c r="D207" s="189" t="s">
        <v>2193</v>
      </c>
      <c r="F207" s="190" t="s">
        <v>3059</v>
      </c>
      <c r="I207" s="176"/>
      <c r="L207" s="32"/>
      <c r="M207" s="177"/>
      <c r="T207" s="53"/>
      <c r="AT207" s="17" t="s">
        <v>2193</v>
      </c>
      <c r="AU207" s="17" t="s">
        <v>81</v>
      </c>
    </row>
    <row r="208" spans="2:65" s="1" customFormat="1" ht="37.9" customHeight="1">
      <c r="B208" s="32"/>
      <c r="C208" s="166" t="s">
        <v>655</v>
      </c>
      <c r="D208" s="166" t="s">
        <v>780</v>
      </c>
      <c r="E208" s="167" t="s">
        <v>3295</v>
      </c>
      <c r="F208" s="168" t="s">
        <v>3296</v>
      </c>
      <c r="G208" s="169" t="s">
        <v>483</v>
      </c>
      <c r="H208" s="170">
        <v>18.899999999999999</v>
      </c>
      <c r="I208" s="171"/>
      <c r="J208" s="172">
        <f>ROUND(I208*H208,2)</f>
        <v>0</v>
      </c>
      <c r="K208" s="168" t="s">
        <v>2192</v>
      </c>
      <c r="L208" s="32"/>
      <c r="M208" s="173" t="s">
        <v>19</v>
      </c>
      <c r="N208" s="174" t="s">
        <v>42</v>
      </c>
      <c r="P208" s="141">
        <f>O208*H208</f>
        <v>0</v>
      </c>
      <c r="Q208" s="141">
        <v>6.4999999999999997E-4</v>
      </c>
      <c r="R208" s="141">
        <f>Q208*H208</f>
        <v>1.2284999999999999E-2</v>
      </c>
      <c r="S208" s="141">
        <v>1E-3</v>
      </c>
      <c r="T208" s="142">
        <f>S208*H208</f>
        <v>1.89E-2</v>
      </c>
      <c r="AR208" s="143" t="s">
        <v>440</v>
      </c>
      <c r="AT208" s="143" t="s">
        <v>780</v>
      </c>
      <c r="AU208" s="143" t="s">
        <v>81</v>
      </c>
      <c r="AY208" s="17" t="s">
        <v>429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7" t="s">
        <v>79</v>
      </c>
      <c r="BK208" s="144">
        <f>ROUND(I208*H208,2)</f>
        <v>0</v>
      </c>
      <c r="BL208" s="17" t="s">
        <v>440</v>
      </c>
      <c r="BM208" s="143" t="s">
        <v>3297</v>
      </c>
    </row>
    <row r="209" spans="2:65" s="1" customFormat="1">
      <c r="B209" s="32"/>
      <c r="D209" s="189" t="s">
        <v>2193</v>
      </c>
      <c r="F209" s="190" t="s">
        <v>3298</v>
      </c>
      <c r="I209" s="176"/>
      <c r="L209" s="32"/>
      <c r="M209" s="177"/>
      <c r="T209" s="53"/>
      <c r="AT209" s="17" t="s">
        <v>2193</v>
      </c>
      <c r="AU209" s="17" t="s">
        <v>81</v>
      </c>
    </row>
    <row r="210" spans="2:65" s="13" customFormat="1">
      <c r="B210" s="152"/>
      <c r="D210" s="146" t="s">
        <v>442</v>
      </c>
      <c r="E210" s="153" t="s">
        <v>19</v>
      </c>
      <c r="F210" s="154" t="s">
        <v>3299</v>
      </c>
      <c r="H210" s="155">
        <v>18.899999999999999</v>
      </c>
      <c r="I210" s="156"/>
      <c r="L210" s="152"/>
      <c r="M210" s="157"/>
      <c r="T210" s="158"/>
      <c r="AT210" s="153" t="s">
        <v>442</v>
      </c>
      <c r="AU210" s="153" t="s">
        <v>81</v>
      </c>
      <c r="AV210" s="13" t="s">
        <v>81</v>
      </c>
      <c r="AW210" s="13" t="s">
        <v>32</v>
      </c>
      <c r="AX210" s="13" t="s">
        <v>79</v>
      </c>
      <c r="AY210" s="153" t="s">
        <v>429</v>
      </c>
    </row>
    <row r="211" spans="2:65" s="1" customFormat="1" ht="24.2" customHeight="1">
      <c r="B211" s="32"/>
      <c r="C211" s="131" t="s">
        <v>661</v>
      </c>
      <c r="D211" s="131" t="s">
        <v>434</v>
      </c>
      <c r="E211" s="132" t="s">
        <v>2453</v>
      </c>
      <c r="F211" s="133" t="s">
        <v>2454</v>
      </c>
      <c r="G211" s="134" t="s">
        <v>719</v>
      </c>
      <c r="H211" s="135">
        <v>2.3E-2</v>
      </c>
      <c r="I211" s="136"/>
      <c r="J211" s="137">
        <f>ROUND(I211*H211,2)</f>
        <v>0</v>
      </c>
      <c r="K211" s="133" t="s">
        <v>2192</v>
      </c>
      <c r="L211" s="138"/>
      <c r="M211" s="139" t="s">
        <v>19</v>
      </c>
      <c r="N211" s="140" t="s">
        <v>42</v>
      </c>
      <c r="P211" s="141">
        <f>O211*H211</f>
        <v>0</v>
      </c>
      <c r="Q211" s="141">
        <v>1</v>
      </c>
      <c r="R211" s="141">
        <f>Q211*H211</f>
        <v>2.3E-2</v>
      </c>
      <c r="S211" s="141">
        <v>0</v>
      </c>
      <c r="T211" s="142">
        <f>S211*H211</f>
        <v>0</v>
      </c>
      <c r="AR211" s="143" t="s">
        <v>439</v>
      </c>
      <c r="AT211" s="143" t="s">
        <v>434</v>
      </c>
      <c r="AU211" s="143" t="s">
        <v>81</v>
      </c>
      <c r="AY211" s="17" t="s">
        <v>429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7" t="s">
        <v>79</v>
      </c>
      <c r="BK211" s="144">
        <f>ROUND(I211*H211,2)</f>
        <v>0</v>
      </c>
      <c r="BL211" s="17" t="s">
        <v>440</v>
      </c>
      <c r="BM211" s="143" t="s">
        <v>3300</v>
      </c>
    </row>
    <row r="212" spans="2:65" s="11" customFormat="1" ht="22.9" customHeight="1">
      <c r="B212" s="119"/>
      <c r="D212" s="120" t="s">
        <v>70</v>
      </c>
      <c r="E212" s="129" t="s">
        <v>2457</v>
      </c>
      <c r="F212" s="129" t="s">
        <v>2458</v>
      </c>
      <c r="I212" s="122"/>
      <c r="J212" s="130">
        <f>BK212</f>
        <v>0</v>
      </c>
      <c r="L212" s="119"/>
      <c r="M212" s="124"/>
      <c r="P212" s="125">
        <f>SUM(P213:P216)</f>
        <v>0</v>
      </c>
      <c r="R212" s="125">
        <f>SUM(R213:R216)</f>
        <v>0</v>
      </c>
      <c r="T212" s="126">
        <f>SUM(T213:T216)</f>
        <v>0</v>
      </c>
      <c r="AR212" s="120" t="s">
        <v>79</v>
      </c>
      <c r="AT212" s="127" t="s">
        <v>70</v>
      </c>
      <c r="AU212" s="127" t="s">
        <v>79</v>
      </c>
      <c r="AY212" s="120" t="s">
        <v>429</v>
      </c>
      <c r="BK212" s="128">
        <f>SUM(BK213:BK216)</f>
        <v>0</v>
      </c>
    </row>
    <row r="213" spans="2:65" s="1" customFormat="1" ht="44.25" customHeight="1">
      <c r="B213" s="32"/>
      <c r="C213" s="166" t="s">
        <v>665</v>
      </c>
      <c r="D213" s="166" t="s">
        <v>780</v>
      </c>
      <c r="E213" s="167" t="s">
        <v>2459</v>
      </c>
      <c r="F213" s="168" t="s">
        <v>2460</v>
      </c>
      <c r="G213" s="169" t="s">
        <v>719</v>
      </c>
      <c r="H213" s="170">
        <v>12.523999999999999</v>
      </c>
      <c r="I213" s="171"/>
      <c r="J213" s="172">
        <f>ROUND(I213*H213,2)</f>
        <v>0</v>
      </c>
      <c r="K213" s="168" t="s">
        <v>2192</v>
      </c>
      <c r="L213" s="32"/>
      <c r="M213" s="173" t="s">
        <v>19</v>
      </c>
      <c r="N213" s="174" t="s">
        <v>42</v>
      </c>
      <c r="P213" s="141">
        <f>O213*H213</f>
        <v>0</v>
      </c>
      <c r="Q213" s="141">
        <v>0</v>
      </c>
      <c r="R213" s="141">
        <f>Q213*H213</f>
        <v>0</v>
      </c>
      <c r="S213" s="141">
        <v>0</v>
      </c>
      <c r="T213" s="142">
        <f>S213*H213</f>
        <v>0</v>
      </c>
      <c r="AR213" s="143" t="s">
        <v>440</v>
      </c>
      <c r="AT213" s="143" t="s">
        <v>780</v>
      </c>
      <c r="AU213" s="143" t="s">
        <v>81</v>
      </c>
      <c r="AY213" s="17" t="s">
        <v>429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7" t="s">
        <v>79</v>
      </c>
      <c r="BK213" s="144">
        <f>ROUND(I213*H213,2)</f>
        <v>0</v>
      </c>
      <c r="BL213" s="17" t="s">
        <v>440</v>
      </c>
      <c r="BM213" s="143" t="s">
        <v>3301</v>
      </c>
    </row>
    <row r="214" spans="2:65" s="1" customFormat="1">
      <c r="B214" s="32"/>
      <c r="D214" s="189" t="s">
        <v>2193</v>
      </c>
      <c r="F214" s="190" t="s">
        <v>2462</v>
      </c>
      <c r="I214" s="176"/>
      <c r="L214" s="32"/>
      <c r="M214" s="177"/>
      <c r="T214" s="53"/>
      <c r="AT214" s="17" t="s">
        <v>2193</v>
      </c>
      <c r="AU214" s="17" t="s">
        <v>81</v>
      </c>
    </row>
    <row r="215" spans="2:65" s="1" customFormat="1" ht="55.5" customHeight="1">
      <c r="B215" s="32"/>
      <c r="C215" s="166" t="s">
        <v>669</v>
      </c>
      <c r="D215" s="166" t="s">
        <v>780</v>
      </c>
      <c r="E215" s="167" t="s">
        <v>2463</v>
      </c>
      <c r="F215" s="168" t="s">
        <v>2464</v>
      </c>
      <c r="G215" s="169" t="s">
        <v>719</v>
      </c>
      <c r="H215" s="170">
        <v>12.523999999999999</v>
      </c>
      <c r="I215" s="171"/>
      <c r="J215" s="172">
        <f>ROUND(I215*H215,2)</f>
        <v>0</v>
      </c>
      <c r="K215" s="168" t="s">
        <v>2192</v>
      </c>
      <c r="L215" s="32"/>
      <c r="M215" s="173" t="s">
        <v>19</v>
      </c>
      <c r="N215" s="174" t="s">
        <v>42</v>
      </c>
      <c r="P215" s="141">
        <f>O215*H215</f>
        <v>0</v>
      </c>
      <c r="Q215" s="141">
        <v>0</v>
      </c>
      <c r="R215" s="141">
        <f>Q215*H215</f>
        <v>0</v>
      </c>
      <c r="S215" s="141">
        <v>0</v>
      </c>
      <c r="T215" s="142">
        <f>S215*H215</f>
        <v>0</v>
      </c>
      <c r="AR215" s="143" t="s">
        <v>440</v>
      </c>
      <c r="AT215" s="143" t="s">
        <v>780</v>
      </c>
      <c r="AU215" s="143" t="s">
        <v>81</v>
      </c>
      <c r="AY215" s="17" t="s">
        <v>429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7" t="s">
        <v>79</v>
      </c>
      <c r="BK215" s="144">
        <f>ROUND(I215*H215,2)</f>
        <v>0</v>
      </c>
      <c r="BL215" s="17" t="s">
        <v>440</v>
      </c>
      <c r="BM215" s="143" t="s">
        <v>3302</v>
      </c>
    </row>
    <row r="216" spans="2:65" s="1" customFormat="1">
      <c r="B216" s="32"/>
      <c r="D216" s="189" t="s">
        <v>2193</v>
      </c>
      <c r="F216" s="190" t="s">
        <v>2466</v>
      </c>
      <c r="I216" s="176"/>
      <c r="L216" s="32"/>
      <c r="M216" s="177"/>
      <c r="T216" s="53"/>
      <c r="AT216" s="17" t="s">
        <v>2193</v>
      </c>
      <c r="AU216" s="17" t="s">
        <v>81</v>
      </c>
    </row>
    <row r="217" spans="2:65" s="11" customFormat="1" ht="25.9" customHeight="1">
      <c r="B217" s="119"/>
      <c r="D217" s="120" t="s">
        <v>70</v>
      </c>
      <c r="E217" s="121" t="s">
        <v>2908</v>
      </c>
      <c r="F217" s="121" t="s">
        <v>2909</v>
      </c>
      <c r="I217" s="122"/>
      <c r="J217" s="123">
        <f>BK217</f>
        <v>0</v>
      </c>
      <c r="L217" s="119"/>
      <c r="M217" s="124"/>
      <c r="P217" s="125">
        <f>SUM(P218:P220)</f>
        <v>0</v>
      </c>
      <c r="R217" s="125">
        <f>SUM(R218:R220)</f>
        <v>0</v>
      </c>
      <c r="T217" s="126">
        <f>SUM(T218:T220)</f>
        <v>0</v>
      </c>
      <c r="AR217" s="120" t="s">
        <v>440</v>
      </c>
      <c r="AT217" s="127" t="s">
        <v>70</v>
      </c>
      <c r="AU217" s="127" t="s">
        <v>71</v>
      </c>
      <c r="AY217" s="120" t="s">
        <v>429</v>
      </c>
      <c r="BK217" s="128">
        <f>SUM(BK218:BK220)</f>
        <v>0</v>
      </c>
    </row>
    <row r="218" spans="2:65" s="1" customFormat="1" ht="37.9" customHeight="1">
      <c r="B218" s="32"/>
      <c r="C218" s="166" t="s">
        <v>678</v>
      </c>
      <c r="D218" s="166" t="s">
        <v>780</v>
      </c>
      <c r="E218" s="167" t="s">
        <v>2910</v>
      </c>
      <c r="F218" s="168" t="s">
        <v>2911</v>
      </c>
      <c r="G218" s="169" t="s">
        <v>2183</v>
      </c>
      <c r="H218" s="170">
        <v>40</v>
      </c>
      <c r="I218" s="171"/>
      <c r="J218" s="172">
        <f>ROUND(I218*H218,2)</f>
        <v>0</v>
      </c>
      <c r="K218" s="168" t="s">
        <v>2192</v>
      </c>
      <c r="L218" s="32"/>
      <c r="M218" s="173" t="s">
        <v>19</v>
      </c>
      <c r="N218" s="174" t="s">
        <v>42</v>
      </c>
      <c r="P218" s="141">
        <f>O218*H218</f>
        <v>0</v>
      </c>
      <c r="Q218" s="141">
        <v>0</v>
      </c>
      <c r="R218" s="141">
        <f>Q218*H218</f>
        <v>0</v>
      </c>
      <c r="S218" s="141">
        <v>0</v>
      </c>
      <c r="T218" s="142">
        <f>S218*H218</f>
        <v>0</v>
      </c>
      <c r="AR218" s="143" t="s">
        <v>1177</v>
      </c>
      <c r="AT218" s="143" t="s">
        <v>780</v>
      </c>
      <c r="AU218" s="143" t="s">
        <v>79</v>
      </c>
      <c r="AY218" s="17" t="s">
        <v>429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7" t="s">
        <v>79</v>
      </c>
      <c r="BK218" s="144">
        <f>ROUND(I218*H218,2)</f>
        <v>0</v>
      </c>
      <c r="BL218" s="17" t="s">
        <v>1177</v>
      </c>
      <c r="BM218" s="143" t="s">
        <v>3303</v>
      </c>
    </row>
    <row r="219" spans="2:65" s="1" customFormat="1">
      <c r="B219" s="32"/>
      <c r="D219" s="189" t="s">
        <v>2193</v>
      </c>
      <c r="F219" s="190" t="s">
        <v>2913</v>
      </c>
      <c r="I219" s="176"/>
      <c r="L219" s="32"/>
      <c r="M219" s="177"/>
      <c r="T219" s="53"/>
      <c r="AT219" s="17" t="s">
        <v>2193</v>
      </c>
      <c r="AU219" s="17" t="s">
        <v>79</v>
      </c>
    </row>
    <row r="220" spans="2:65" s="13" customFormat="1">
      <c r="B220" s="152"/>
      <c r="D220" s="146" t="s">
        <v>442</v>
      </c>
      <c r="E220" s="153" t="s">
        <v>19</v>
      </c>
      <c r="F220" s="154" t="s">
        <v>3062</v>
      </c>
      <c r="H220" s="155">
        <v>40</v>
      </c>
      <c r="I220" s="156"/>
      <c r="L220" s="152"/>
      <c r="M220" s="194"/>
      <c r="N220" s="195"/>
      <c r="O220" s="195"/>
      <c r="P220" s="195"/>
      <c r="Q220" s="195"/>
      <c r="R220" s="195"/>
      <c r="S220" s="195"/>
      <c r="T220" s="196"/>
      <c r="AT220" s="153" t="s">
        <v>442</v>
      </c>
      <c r="AU220" s="153" t="s">
        <v>79</v>
      </c>
      <c r="AV220" s="13" t="s">
        <v>81</v>
      </c>
      <c r="AW220" s="13" t="s">
        <v>32</v>
      </c>
      <c r="AX220" s="13" t="s">
        <v>79</v>
      </c>
      <c r="AY220" s="153" t="s">
        <v>429</v>
      </c>
    </row>
    <row r="221" spans="2:65" s="1" customFormat="1" ht="6.95" customHeight="1">
      <c r="B221" s="41"/>
      <c r="C221" s="42"/>
      <c r="D221" s="42"/>
      <c r="E221" s="42"/>
      <c r="F221" s="42"/>
      <c r="G221" s="42"/>
      <c r="H221" s="42"/>
      <c r="I221" s="42"/>
      <c r="J221" s="42"/>
      <c r="K221" s="42"/>
      <c r="L221" s="32"/>
    </row>
  </sheetData>
  <sheetProtection algorithmName="SHA-512" hashValue="nyXQ82y3yYAx37x6ck07VRyZ42eIwLwtny8I693K/WFRVE/ictOqLRyEzAPWN5LdPSO9mIc+SLi+S8cx7YvrCg==" saltValue="Z3BHyKpAIgzlh4B1eJdFjlsqLBLLEtuziVHcrViOXvhpAf9C0MY7oEzignV6tCFGpScSx0d3qU5CYD3mLX8xlg==" spinCount="100000" sheet="1" objects="1" scenarios="1" formatColumns="0" formatRows="0" autoFilter="0"/>
  <autoFilter ref="C98:K220" xr:uid="{00000000-0009-0000-0000-000024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2400-000000000000}"/>
    <hyperlink ref="F106" r:id="rId2" xr:uid="{00000000-0004-0000-2400-000001000000}"/>
    <hyperlink ref="F108" r:id="rId3" xr:uid="{00000000-0004-0000-2400-000002000000}"/>
    <hyperlink ref="F110" r:id="rId4" xr:uid="{00000000-0004-0000-2400-000003000000}"/>
    <hyperlink ref="F113" r:id="rId5" xr:uid="{00000000-0004-0000-2400-000004000000}"/>
    <hyperlink ref="F115" r:id="rId6" xr:uid="{00000000-0004-0000-2400-000005000000}"/>
    <hyperlink ref="F118" r:id="rId7" xr:uid="{00000000-0004-0000-2400-000006000000}"/>
    <hyperlink ref="F122" r:id="rId8" xr:uid="{00000000-0004-0000-2400-000007000000}"/>
    <hyperlink ref="F127" r:id="rId9" xr:uid="{00000000-0004-0000-2400-000008000000}"/>
    <hyperlink ref="F129" r:id="rId10" xr:uid="{00000000-0004-0000-2400-000009000000}"/>
    <hyperlink ref="F134" r:id="rId11" xr:uid="{00000000-0004-0000-2400-00000A000000}"/>
    <hyperlink ref="F136" r:id="rId12" xr:uid="{00000000-0004-0000-2400-00000B000000}"/>
    <hyperlink ref="F141" r:id="rId13" xr:uid="{00000000-0004-0000-2400-00000C000000}"/>
    <hyperlink ref="F146" r:id="rId14" xr:uid="{00000000-0004-0000-2400-00000D000000}"/>
    <hyperlink ref="F148" r:id="rId15" xr:uid="{00000000-0004-0000-2400-00000E000000}"/>
    <hyperlink ref="F154" r:id="rId16" xr:uid="{00000000-0004-0000-2400-00000F000000}"/>
    <hyperlink ref="F157" r:id="rId17" xr:uid="{00000000-0004-0000-2400-000010000000}"/>
    <hyperlink ref="F160" r:id="rId18" xr:uid="{00000000-0004-0000-2400-000011000000}"/>
    <hyperlink ref="F166" r:id="rId19" xr:uid="{00000000-0004-0000-2400-000012000000}"/>
    <hyperlink ref="F169" r:id="rId20" xr:uid="{00000000-0004-0000-2400-000013000000}"/>
    <hyperlink ref="F179" r:id="rId21" xr:uid="{00000000-0004-0000-2400-000014000000}"/>
    <hyperlink ref="F181" r:id="rId22" xr:uid="{00000000-0004-0000-2400-000015000000}"/>
    <hyperlink ref="F184" r:id="rId23" xr:uid="{00000000-0004-0000-2400-000016000000}"/>
    <hyperlink ref="F191" r:id="rId24" xr:uid="{00000000-0004-0000-2400-000017000000}"/>
    <hyperlink ref="F194" r:id="rId25" xr:uid="{00000000-0004-0000-2400-000018000000}"/>
    <hyperlink ref="F196" r:id="rId26" xr:uid="{00000000-0004-0000-2400-000019000000}"/>
    <hyperlink ref="F201" r:id="rId27" xr:uid="{00000000-0004-0000-2400-00001A000000}"/>
    <hyperlink ref="F203" r:id="rId28" xr:uid="{00000000-0004-0000-2400-00001B000000}"/>
    <hyperlink ref="F205" r:id="rId29" xr:uid="{00000000-0004-0000-2400-00001C000000}"/>
    <hyperlink ref="F207" r:id="rId30" xr:uid="{00000000-0004-0000-2400-00001D000000}"/>
    <hyperlink ref="F209" r:id="rId31" xr:uid="{00000000-0004-0000-2400-00001E000000}"/>
    <hyperlink ref="F214" r:id="rId32" xr:uid="{00000000-0004-0000-2400-00001F000000}"/>
    <hyperlink ref="F216" r:id="rId33" xr:uid="{00000000-0004-0000-2400-000020000000}"/>
    <hyperlink ref="F219" r:id="rId34" xr:uid="{00000000-0004-0000-2400-00002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3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2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190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3193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3304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ROUND((SUM(BE97:BE126)),  2)</f>
        <v>0</v>
      </c>
      <c r="I37" s="93">
        <v>0.21</v>
      </c>
      <c r="J37" s="83">
        <f>ROUND(((SUM(BE97:BE126))*I37),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ROUND((SUM(BF97:BF126)),  2)</f>
        <v>0</v>
      </c>
      <c r="I38" s="93">
        <v>0.12</v>
      </c>
      <c r="J38" s="83">
        <f>ROUND(((SUM(BF97:BF126))*I38),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ROUND((SUM(BG97:BG126)),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ROUND((SUM(BH97:BH126)),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ROUND((SUM(BI97:BI126)),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3193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19,135_VRN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J97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customHeight="1">
      <c r="B70" s="107"/>
      <c r="D70" s="108" t="s">
        <v>2599</v>
      </c>
      <c r="E70" s="109"/>
      <c r="F70" s="109"/>
      <c r="G70" s="109"/>
      <c r="H70" s="109"/>
      <c r="I70" s="109"/>
      <c r="J70" s="110">
        <f>J109</f>
        <v>0</v>
      </c>
      <c r="L70" s="107"/>
    </row>
    <row r="71" spans="2:47" s="9" customFormat="1" ht="19.899999999999999" customHeight="1">
      <c r="B71" s="107"/>
      <c r="D71" s="108" t="s">
        <v>2600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2601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2602</v>
      </c>
      <c r="E73" s="109"/>
      <c r="F73" s="109"/>
      <c r="G73" s="109"/>
      <c r="H73" s="109"/>
      <c r="I73" s="109"/>
      <c r="J73" s="110">
        <f>J122</f>
        <v>0</v>
      </c>
      <c r="L73" s="107"/>
    </row>
    <row r="74" spans="2:47" s="1" customFormat="1" ht="21.75" customHeight="1">
      <c r="B74" s="32"/>
      <c r="L74" s="32"/>
    </row>
    <row r="75" spans="2:47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414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16.5" customHeight="1">
      <c r="B83" s="32"/>
      <c r="E83" s="326" t="str">
        <f>E7</f>
        <v>Prostá rekonstrukce trati v úseku Mirošovice u Rataj nad Sázavou</v>
      </c>
      <c r="F83" s="327"/>
      <c r="G83" s="327"/>
      <c r="H83" s="327"/>
      <c r="L83" s="32"/>
    </row>
    <row r="84" spans="2:20" ht="12" customHeight="1">
      <c r="B84" s="20"/>
      <c r="C84" s="27" t="s">
        <v>401</v>
      </c>
      <c r="L84" s="20"/>
    </row>
    <row r="85" spans="2:20" ht="16.5" customHeight="1">
      <c r="B85" s="20"/>
      <c r="E85" s="326" t="s">
        <v>2363</v>
      </c>
      <c r="F85" s="290"/>
      <c r="G85" s="290"/>
      <c r="H85" s="290"/>
      <c r="L85" s="20"/>
    </row>
    <row r="86" spans="2:20" ht="12" customHeight="1">
      <c r="B86" s="20"/>
      <c r="C86" s="27" t="s">
        <v>1977</v>
      </c>
      <c r="L86" s="20"/>
    </row>
    <row r="87" spans="2:20" s="1" customFormat="1" ht="16.5" customHeight="1">
      <c r="B87" s="32"/>
      <c r="E87" s="321" t="s">
        <v>3193</v>
      </c>
      <c r="F87" s="325"/>
      <c r="G87" s="325"/>
      <c r="H87" s="325"/>
      <c r="L87" s="32"/>
    </row>
    <row r="88" spans="2:20" s="1" customFormat="1" ht="12" customHeight="1">
      <c r="B88" s="32"/>
      <c r="C88" s="27" t="s">
        <v>1979</v>
      </c>
      <c r="L88" s="32"/>
    </row>
    <row r="89" spans="2:20" s="1" customFormat="1" ht="16.5" customHeight="1">
      <c r="B89" s="32"/>
      <c r="E89" s="308" t="str">
        <f>E13</f>
        <v>02 - Propustek v km 19,135_VRN</v>
      </c>
      <c r="F89" s="325"/>
      <c r="G89" s="325"/>
      <c r="H89" s="325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 xml:space="preserve"> </v>
      </c>
      <c r="I91" s="27" t="s">
        <v>23</v>
      </c>
      <c r="J91" s="49" t="str">
        <f>IF(J16="","",J16)</f>
        <v>29. 5. 2025</v>
      </c>
      <c r="L91" s="32"/>
    </row>
    <row r="92" spans="2:20" s="1" customFormat="1" ht="6.95" customHeight="1">
      <c r="B92" s="32"/>
      <c r="L92" s="32"/>
    </row>
    <row r="93" spans="2:20" s="1" customFormat="1" ht="15.2" customHeight="1">
      <c r="B93" s="32"/>
      <c r="C93" s="27" t="s">
        <v>25</v>
      </c>
      <c r="F93" s="25" t="str">
        <f>E19</f>
        <v>Správa železnic, státní organizace</v>
      </c>
      <c r="I93" s="27" t="s">
        <v>31</v>
      </c>
      <c r="J93" s="30" t="str">
        <f>E25</f>
        <v xml:space="preserve"> 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33</v>
      </c>
      <c r="J94" s="30" t="str">
        <f>E28</f>
        <v>Hospodková Marcela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415</v>
      </c>
      <c r="D96" s="113" t="s">
        <v>56</v>
      </c>
      <c r="E96" s="113" t="s">
        <v>52</v>
      </c>
      <c r="F96" s="113" t="s">
        <v>53</v>
      </c>
      <c r="G96" s="113" t="s">
        <v>416</v>
      </c>
      <c r="H96" s="113" t="s">
        <v>417</v>
      </c>
      <c r="I96" s="113" t="s">
        <v>418</v>
      </c>
      <c r="J96" s="113" t="s">
        <v>405</v>
      </c>
      <c r="K96" s="114" t="s">
        <v>419</v>
      </c>
      <c r="L96" s="111"/>
      <c r="M96" s="56" t="s">
        <v>19</v>
      </c>
      <c r="N96" s="57" t="s">
        <v>41</v>
      </c>
      <c r="O96" s="57" t="s">
        <v>420</v>
      </c>
      <c r="P96" s="57" t="s">
        <v>421</v>
      </c>
      <c r="Q96" s="57" t="s">
        <v>422</v>
      </c>
      <c r="R96" s="57" t="s">
        <v>423</v>
      </c>
      <c r="S96" s="57" t="s">
        <v>424</v>
      </c>
      <c r="T96" s="58" t="s">
        <v>425</v>
      </c>
    </row>
    <row r="97" spans="2:65" s="1" customFormat="1" ht="22.9" customHeight="1">
      <c r="B97" s="32"/>
      <c r="C97" s="61" t="s">
        <v>426</v>
      </c>
      <c r="J97" s="115">
        <f>BK97</f>
        <v>0</v>
      </c>
      <c r="L97" s="32"/>
      <c r="M97" s="59"/>
      <c r="N97" s="50"/>
      <c r="O97" s="50"/>
      <c r="P97" s="116">
        <f>P98</f>
        <v>0</v>
      </c>
      <c r="Q97" s="50"/>
      <c r="R97" s="116">
        <f>R98</f>
        <v>0</v>
      </c>
      <c r="S97" s="50"/>
      <c r="T97" s="117">
        <f>T98</f>
        <v>0</v>
      </c>
      <c r="AT97" s="17" t="s">
        <v>70</v>
      </c>
      <c r="AU97" s="17" t="s">
        <v>406</v>
      </c>
      <c r="BK97" s="118">
        <f>BK98</f>
        <v>0</v>
      </c>
    </row>
    <row r="98" spans="2:65" s="11" customFormat="1" ht="25.9" customHeight="1">
      <c r="B98" s="119"/>
      <c r="D98" s="120" t="s">
        <v>70</v>
      </c>
      <c r="E98" s="121" t="s">
        <v>103</v>
      </c>
      <c r="F98" s="121" t="s">
        <v>1192</v>
      </c>
      <c r="I98" s="122"/>
      <c r="J98" s="123">
        <f>BK98</f>
        <v>0</v>
      </c>
      <c r="L98" s="119"/>
      <c r="M98" s="124"/>
      <c r="P98" s="125">
        <f>P99+P109+P113+P119+P122</f>
        <v>0</v>
      </c>
      <c r="R98" s="125">
        <f>R99+R109+R113+R119+R122</f>
        <v>0</v>
      </c>
      <c r="T98" s="126">
        <f>T99+T109+T113+T119+T122</f>
        <v>0</v>
      </c>
      <c r="AR98" s="120" t="s">
        <v>430</v>
      </c>
      <c r="AT98" s="127" t="s">
        <v>70</v>
      </c>
      <c r="AU98" s="127" t="s">
        <v>71</v>
      </c>
      <c r="AY98" s="120" t="s">
        <v>429</v>
      </c>
      <c r="BK98" s="128">
        <f>BK99+BK109+BK113+BK119+BK122</f>
        <v>0</v>
      </c>
    </row>
    <row r="99" spans="2:65" s="11" customFormat="1" ht="22.9" customHeight="1">
      <c r="B99" s="119"/>
      <c r="D99" s="120" t="s">
        <v>70</v>
      </c>
      <c r="E99" s="129" t="s">
        <v>2611</v>
      </c>
      <c r="F99" s="129" t="s">
        <v>2612</v>
      </c>
      <c r="I99" s="122"/>
      <c r="J99" s="130">
        <f>BK99</f>
        <v>0</v>
      </c>
      <c r="L99" s="119"/>
      <c r="M99" s="124"/>
      <c r="P99" s="125">
        <f>SUM(P100:P108)</f>
        <v>0</v>
      </c>
      <c r="R99" s="125">
        <f>SUM(R100:R108)</f>
        <v>0</v>
      </c>
      <c r="T99" s="126">
        <f>SUM(T100:T108)</f>
        <v>0</v>
      </c>
      <c r="AR99" s="120" t="s">
        <v>430</v>
      </c>
      <c r="AT99" s="127" t="s">
        <v>70</v>
      </c>
      <c r="AU99" s="127" t="s">
        <v>79</v>
      </c>
      <c r="AY99" s="120" t="s">
        <v>429</v>
      </c>
      <c r="BK99" s="128">
        <f>SUM(BK100:BK108)</f>
        <v>0</v>
      </c>
    </row>
    <row r="100" spans="2:65" s="1" customFormat="1" ht="16.5" customHeight="1">
      <c r="B100" s="32"/>
      <c r="C100" s="166" t="s">
        <v>79</v>
      </c>
      <c r="D100" s="166" t="s">
        <v>780</v>
      </c>
      <c r="E100" s="167" t="s">
        <v>2613</v>
      </c>
      <c r="F100" s="168" t="s">
        <v>2612</v>
      </c>
      <c r="G100" s="169" t="s">
        <v>2607</v>
      </c>
      <c r="H100" s="170">
        <v>1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2608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2608</v>
      </c>
      <c r="BM100" s="143" t="s">
        <v>3305</v>
      </c>
    </row>
    <row r="101" spans="2:65" s="1" customFormat="1">
      <c r="B101" s="32"/>
      <c r="D101" s="189" t="s">
        <v>2193</v>
      </c>
      <c r="F101" s="190" t="s">
        <v>2615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19.5">
      <c r="B102" s="32"/>
      <c r="D102" s="146" t="s">
        <v>777</v>
      </c>
      <c r="F102" s="175" t="s">
        <v>2616</v>
      </c>
      <c r="I102" s="176"/>
      <c r="L102" s="32"/>
      <c r="M102" s="177"/>
      <c r="T102" s="53"/>
      <c r="AT102" s="17" t="s">
        <v>777</v>
      </c>
      <c r="AU102" s="17" t="s">
        <v>81</v>
      </c>
    </row>
    <row r="103" spans="2:65" s="1" customFormat="1" ht="16.5" customHeight="1">
      <c r="B103" s="32"/>
      <c r="C103" s="166" t="s">
        <v>81</v>
      </c>
      <c r="D103" s="166" t="s">
        <v>780</v>
      </c>
      <c r="E103" s="167" t="s">
        <v>2617</v>
      </c>
      <c r="F103" s="168" t="s">
        <v>2618</v>
      </c>
      <c r="G103" s="169" t="s">
        <v>2607</v>
      </c>
      <c r="H103" s="170">
        <v>1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2608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2608</v>
      </c>
      <c r="BM103" s="143" t="s">
        <v>3306</v>
      </c>
    </row>
    <row r="104" spans="2:65" s="1" customFormat="1">
      <c r="B104" s="32"/>
      <c r="D104" s="189" t="s">
        <v>2193</v>
      </c>
      <c r="F104" s="190" t="s">
        <v>2620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19.5">
      <c r="B105" s="32"/>
      <c r="D105" s="146" t="s">
        <v>777</v>
      </c>
      <c r="F105" s="175" t="s">
        <v>2621</v>
      </c>
      <c r="I105" s="176"/>
      <c r="L105" s="32"/>
      <c r="M105" s="177"/>
      <c r="T105" s="53"/>
      <c r="AT105" s="17" t="s">
        <v>777</v>
      </c>
      <c r="AU105" s="17" t="s">
        <v>81</v>
      </c>
    </row>
    <row r="106" spans="2:65" s="1" customFormat="1" ht="16.5" customHeight="1">
      <c r="B106" s="32"/>
      <c r="C106" s="166" t="s">
        <v>97</v>
      </c>
      <c r="D106" s="166" t="s">
        <v>780</v>
      </c>
      <c r="E106" s="167" t="s">
        <v>2622</v>
      </c>
      <c r="F106" s="168" t="s">
        <v>2623</v>
      </c>
      <c r="G106" s="169" t="s">
        <v>2607</v>
      </c>
      <c r="H106" s="170">
        <v>1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2608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2608</v>
      </c>
      <c r="BM106" s="143" t="s">
        <v>3307</v>
      </c>
    </row>
    <row r="107" spans="2:65" s="1" customFormat="1">
      <c r="B107" s="32"/>
      <c r="D107" s="189" t="s">
        <v>2193</v>
      </c>
      <c r="F107" s="190" t="s">
        <v>2625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" customFormat="1" ht="19.5">
      <c r="B108" s="32"/>
      <c r="D108" s="146" t="s">
        <v>777</v>
      </c>
      <c r="F108" s="175" t="s">
        <v>2626</v>
      </c>
      <c r="I108" s="176"/>
      <c r="L108" s="32"/>
      <c r="M108" s="177"/>
      <c r="T108" s="53"/>
      <c r="AT108" s="17" t="s">
        <v>777</v>
      </c>
      <c r="AU108" s="17" t="s">
        <v>81</v>
      </c>
    </row>
    <row r="109" spans="2:65" s="11" customFormat="1" ht="22.9" customHeight="1">
      <c r="B109" s="119"/>
      <c r="D109" s="120" t="s">
        <v>70</v>
      </c>
      <c r="E109" s="129" t="s">
        <v>2627</v>
      </c>
      <c r="F109" s="129" t="s">
        <v>2628</v>
      </c>
      <c r="I109" s="122"/>
      <c r="J109" s="130">
        <f>BK109</f>
        <v>0</v>
      </c>
      <c r="L109" s="119"/>
      <c r="M109" s="124"/>
      <c r="P109" s="125">
        <f>SUM(P110:P112)</f>
        <v>0</v>
      </c>
      <c r="R109" s="125">
        <f>SUM(R110:R112)</f>
        <v>0</v>
      </c>
      <c r="T109" s="126">
        <f>SUM(T110:T112)</f>
        <v>0</v>
      </c>
      <c r="AR109" s="120" t="s">
        <v>430</v>
      </c>
      <c r="AT109" s="127" t="s">
        <v>70</v>
      </c>
      <c r="AU109" s="127" t="s">
        <v>79</v>
      </c>
      <c r="AY109" s="120" t="s">
        <v>429</v>
      </c>
      <c r="BK109" s="128">
        <f>SUM(BK110:BK112)</f>
        <v>0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2633</v>
      </c>
      <c r="F110" s="168" t="s">
        <v>2634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3308</v>
      </c>
    </row>
    <row r="111" spans="2:65" s="1" customFormat="1">
      <c r="B111" s="32"/>
      <c r="D111" s="189" t="s">
        <v>2193</v>
      </c>
      <c r="F111" s="190" t="s">
        <v>2636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2637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2638</v>
      </c>
      <c r="F113" s="129" t="s">
        <v>2639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2640</v>
      </c>
      <c r="F114" s="168" t="s">
        <v>2639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3309</v>
      </c>
    </row>
    <row r="115" spans="2:65" s="1" customFormat="1">
      <c r="B115" s="32"/>
      <c r="D115" s="189" t="s">
        <v>2193</v>
      </c>
      <c r="F115" s="190" t="s">
        <v>2642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21.75" customHeight="1">
      <c r="B116" s="32"/>
      <c r="C116" s="166" t="s">
        <v>493</v>
      </c>
      <c r="D116" s="166" t="s">
        <v>780</v>
      </c>
      <c r="E116" s="167" t="s">
        <v>2643</v>
      </c>
      <c r="F116" s="168" t="s">
        <v>2644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3310</v>
      </c>
    </row>
    <row r="117" spans="2:65" s="1" customFormat="1">
      <c r="B117" s="32"/>
      <c r="D117" s="189" t="s">
        <v>2193</v>
      </c>
      <c r="F117" s="190" t="s">
        <v>2646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3069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2648</v>
      </c>
      <c r="F119" s="129" t="s">
        <v>2649</v>
      </c>
      <c r="I119" s="122"/>
      <c r="J119" s="130">
        <f>BK119</f>
        <v>0</v>
      </c>
      <c r="L119" s="119"/>
      <c r="M119" s="124"/>
      <c r="P119" s="125">
        <f>SUM(P120:P121)</f>
        <v>0</v>
      </c>
      <c r="R119" s="125">
        <f>SUM(R120:R121)</f>
        <v>0</v>
      </c>
      <c r="T119" s="126">
        <f>SUM(T120:T121)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SUM(BK120:BK121)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2650</v>
      </c>
      <c r="F120" s="168" t="s">
        <v>2649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3311</v>
      </c>
    </row>
    <row r="121" spans="2:65" s="1" customFormat="1">
      <c r="B121" s="32"/>
      <c r="D121" s="189" t="s">
        <v>2193</v>
      </c>
      <c r="F121" s="190" t="s">
        <v>2652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1" customFormat="1" ht="22.9" customHeight="1">
      <c r="B122" s="119"/>
      <c r="D122" s="120" t="s">
        <v>70</v>
      </c>
      <c r="E122" s="129" t="s">
        <v>2653</v>
      </c>
      <c r="F122" s="129" t="s">
        <v>2654</v>
      </c>
      <c r="I122" s="122"/>
      <c r="J122" s="130">
        <f>BK122</f>
        <v>0</v>
      </c>
      <c r="L122" s="119"/>
      <c r="M122" s="124"/>
      <c r="P122" s="125">
        <f>SUM(P123:P126)</f>
        <v>0</v>
      </c>
      <c r="R122" s="125">
        <f>SUM(R123:R126)</f>
        <v>0</v>
      </c>
      <c r="T122" s="126">
        <f>SUM(T123:T126)</f>
        <v>0</v>
      </c>
      <c r="AR122" s="120" t="s">
        <v>430</v>
      </c>
      <c r="AT122" s="127" t="s">
        <v>70</v>
      </c>
      <c r="AU122" s="127" t="s">
        <v>79</v>
      </c>
      <c r="AY122" s="120" t="s">
        <v>429</v>
      </c>
      <c r="BK122" s="128">
        <f>SUM(BK123:BK126)</f>
        <v>0</v>
      </c>
    </row>
    <row r="123" spans="2:65" s="1" customFormat="1" ht="16.5" customHeight="1">
      <c r="B123" s="32"/>
      <c r="C123" s="166" t="s">
        <v>439</v>
      </c>
      <c r="D123" s="166" t="s">
        <v>780</v>
      </c>
      <c r="E123" s="167" t="s">
        <v>2655</v>
      </c>
      <c r="F123" s="168" t="s">
        <v>2656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3312</v>
      </c>
    </row>
    <row r="124" spans="2:65" s="1" customFormat="1">
      <c r="B124" s="32"/>
      <c r="D124" s="189" t="s">
        <v>2193</v>
      </c>
      <c r="F124" s="190" t="s">
        <v>2658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6.5" customHeight="1">
      <c r="B125" s="32"/>
      <c r="C125" s="166" t="s">
        <v>509</v>
      </c>
      <c r="D125" s="166" t="s">
        <v>780</v>
      </c>
      <c r="E125" s="167" t="s">
        <v>2659</v>
      </c>
      <c r="F125" s="168" t="s">
        <v>2660</v>
      </c>
      <c r="G125" s="169" t="s">
        <v>2607</v>
      </c>
      <c r="H125" s="170">
        <v>1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2608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2608</v>
      </c>
      <c r="BM125" s="143" t="s">
        <v>3313</v>
      </c>
    </row>
    <row r="126" spans="2:65" s="1" customFormat="1">
      <c r="B126" s="32"/>
      <c r="D126" s="189" t="s">
        <v>2193</v>
      </c>
      <c r="F126" s="190" t="s">
        <v>2662</v>
      </c>
      <c r="I126" s="176"/>
      <c r="L126" s="32"/>
      <c r="M126" s="187"/>
      <c r="N126" s="183"/>
      <c r="O126" s="183"/>
      <c r="P126" s="183"/>
      <c r="Q126" s="183"/>
      <c r="R126" s="183"/>
      <c r="S126" s="183"/>
      <c r="T126" s="188"/>
      <c r="AT126" s="17" t="s">
        <v>2193</v>
      </c>
      <c r="AU126" s="17" t="s">
        <v>81</v>
      </c>
    </row>
    <row r="127" spans="2:65" s="1" customFormat="1" ht="6.95" customHeight="1"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32"/>
    </row>
  </sheetData>
  <sheetProtection algorithmName="SHA-512" hashValue="3iJSXe+yIylEOFNIdYnkwlHwM04ID9SJNja5DX5Z106mu5U6oQ24tZtP/9Ze1fdtoLVdK/YJLyJ9sjRnSF92Nw==" saltValue="Lcb6xhxjBrhgKHXoVW494mRNmLO9kECmR+NtJX/QqiMLV2A5wtMYhJgbTxZDKhESBl09seKTJaXolQ1lm1BFNw==" spinCount="100000" sheet="1" objects="1" scenarios="1" formatColumns="0" formatRows="0" autoFilter="0"/>
  <autoFilter ref="C96:K126" xr:uid="{00000000-0009-0000-0000-000025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2500-000000000000}"/>
    <hyperlink ref="F104" r:id="rId2" xr:uid="{00000000-0004-0000-2500-000001000000}"/>
    <hyperlink ref="F107" r:id="rId3" xr:uid="{00000000-0004-0000-2500-000002000000}"/>
    <hyperlink ref="F111" r:id="rId4" xr:uid="{00000000-0004-0000-2500-000003000000}"/>
    <hyperlink ref="F115" r:id="rId5" xr:uid="{00000000-0004-0000-2500-000004000000}"/>
    <hyperlink ref="F117" r:id="rId6" xr:uid="{00000000-0004-0000-2500-000005000000}"/>
    <hyperlink ref="F121" r:id="rId7" xr:uid="{00000000-0004-0000-2500-000006000000}"/>
    <hyperlink ref="F124" r:id="rId8" xr:uid="{00000000-0004-0000-2500-000007000000}"/>
    <hyperlink ref="F126" r:id="rId9" xr:uid="{00000000-0004-0000-25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26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194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3314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3315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ROUND(J105,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ROUND((SUM(BE105:BE262)),  2)</f>
        <v>0</v>
      </c>
      <c r="I37" s="93">
        <v>0.21</v>
      </c>
      <c r="J37" s="83">
        <f>ROUND(((SUM(BE105:BE262))*I37),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ROUND((SUM(BF105:BF262)),  2)</f>
        <v>0</v>
      </c>
      <c r="I38" s="93">
        <v>0.12</v>
      </c>
      <c r="J38" s="83">
        <f>ROUND(((SUM(BF105:BF262))*I38),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ROUND((SUM(BG105:BG262)),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ROUND((SUM(BH105:BH262)),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ROUND((SUM(BI105:BI262)),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3314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19,697_ŽB DN 600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J105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J106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J107</f>
        <v>0</v>
      </c>
      <c r="L69" s="107"/>
    </row>
    <row r="70" spans="2:47" s="9" customFormat="1" ht="19.899999999999999" customHeight="1">
      <c r="B70" s="107"/>
      <c r="D70" s="108" t="s">
        <v>2371</v>
      </c>
      <c r="E70" s="109"/>
      <c r="F70" s="109"/>
      <c r="G70" s="109"/>
      <c r="H70" s="109"/>
      <c r="I70" s="109"/>
      <c r="J70" s="110">
        <f>J127</f>
        <v>0</v>
      </c>
      <c r="L70" s="107"/>
    </row>
    <row r="71" spans="2:47" s="9" customFormat="1" ht="19.899999999999999" customHeight="1">
      <c r="B71" s="107"/>
      <c r="D71" s="108" t="s">
        <v>2372</v>
      </c>
      <c r="E71" s="109"/>
      <c r="F71" s="109"/>
      <c r="G71" s="109"/>
      <c r="H71" s="109"/>
      <c r="I71" s="109"/>
      <c r="J71" s="110">
        <f>J160</f>
        <v>0</v>
      </c>
      <c r="L71" s="107"/>
    </row>
    <row r="72" spans="2:47" s="9" customFormat="1" ht="19.899999999999999" customHeight="1">
      <c r="B72" s="107"/>
      <c r="D72" s="108" t="s">
        <v>2373</v>
      </c>
      <c r="E72" s="109"/>
      <c r="F72" s="109"/>
      <c r="G72" s="109"/>
      <c r="H72" s="109"/>
      <c r="I72" s="109"/>
      <c r="J72" s="110">
        <f>J186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J197</f>
        <v>0</v>
      </c>
      <c r="L73" s="107"/>
    </row>
    <row r="74" spans="2:47" s="9" customFormat="1" ht="19.899999999999999" customHeight="1">
      <c r="B74" s="107"/>
      <c r="D74" s="108" t="s">
        <v>2670</v>
      </c>
      <c r="E74" s="109"/>
      <c r="F74" s="109"/>
      <c r="G74" s="109"/>
      <c r="H74" s="109"/>
      <c r="I74" s="109"/>
      <c r="J74" s="110">
        <f>J221</f>
        <v>0</v>
      </c>
      <c r="L74" s="107"/>
    </row>
    <row r="75" spans="2:47" s="9" customFormat="1" ht="19.899999999999999" customHeight="1">
      <c r="B75" s="107"/>
      <c r="D75" s="108" t="s">
        <v>2375</v>
      </c>
      <c r="E75" s="109"/>
      <c r="F75" s="109"/>
      <c r="G75" s="109"/>
      <c r="H75" s="109"/>
      <c r="I75" s="109"/>
      <c r="J75" s="110">
        <f>J233</f>
        <v>0</v>
      </c>
      <c r="L75" s="107"/>
    </row>
    <row r="76" spans="2:47" s="8" customFormat="1" ht="24.95" customHeight="1">
      <c r="B76" s="103"/>
      <c r="D76" s="104" t="s">
        <v>2376</v>
      </c>
      <c r="E76" s="105"/>
      <c r="F76" s="105"/>
      <c r="G76" s="105"/>
      <c r="H76" s="105"/>
      <c r="I76" s="105"/>
      <c r="J76" s="106">
        <f>J236</f>
        <v>0</v>
      </c>
      <c r="L76" s="103"/>
    </row>
    <row r="77" spans="2:47" s="9" customFormat="1" ht="19.899999999999999" customHeight="1">
      <c r="B77" s="107"/>
      <c r="D77" s="108" t="s">
        <v>2377</v>
      </c>
      <c r="E77" s="109"/>
      <c r="F77" s="109"/>
      <c r="G77" s="109"/>
      <c r="H77" s="109"/>
      <c r="I77" s="109"/>
      <c r="J77" s="110">
        <f>J237</f>
        <v>0</v>
      </c>
      <c r="L77" s="107"/>
    </row>
    <row r="78" spans="2:47" s="8" customFormat="1" ht="24.95" customHeight="1">
      <c r="B78" s="103"/>
      <c r="D78" s="104" t="s">
        <v>2064</v>
      </c>
      <c r="E78" s="105"/>
      <c r="F78" s="105"/>
      <c r="G78" s="105"/>
      <c r="H78" s="105"/>
      <c r="I78" s="105"/>
      <c r="J78" s="106">
        <f>J252</f>
        <v>0</v>
      </c>
      <c r="L78" s="103"/>
    </row>
    <row r="79" spans="2:47" s="9" customFormat="1" ht="19.899999999999999" customHeight="1">
      <c r="B79" s="107"/>
      <c r="D79" s="108" t="s">
        <v>2671</v>
      </c>
      <c r="E79" s="109"/>
      <c r="F79" s="109"/>
      <c r="G79" s="109"/>
      <c r="H79" s="109"/>
      <c r="I79" s="109"/>
      <c r="J79" s="110">
        <f>J253</f>
        <v>0</v>
      </c>
      <c r="L79" s="107"/>
    </row>
    <row r="80" spans="2:47" s="9" customFormat="1" ht="19.899999999999999" customHeight="1">
      <c r="B80" s="107"/>
      <c r="D80" s="108" t="s">
        <v>2065</v>
      </c>
      <c r="E80" s="109"/>
      <c r="F80" s="109"/>
      <c r="G80" s="109"/>
      <c r="H80" s="109"/>
      <c r="I80" s="109"/>
      <c r="J80" s="110">
        <f>J256</f>
        <v>0</v>
      </c>
      <c r="L80" s="107"/>
    </row>
    <row r="81" spans="2:12" s="8" customFormat="1" ht="24.95" customHeight="1">
      <c r="B81" s="103"/>
      <c r="D81" s="104" t="s">
        <v>2672</v>
      </c>
      <c r="E81" s="105"/>
      <c r="F81" s="105"/>
      <c r="G81" s="105"/>
      <c r="H81" s="105"/>
      <c r="I81" s="105"/>
      <c r="J81" s="106">
        <f>J259</f>
        <v>0</v>
      </c>
      <c r="L81" s="103"/>
    </row>
    <row r="82" spans="2:12" s="1" customFormat="1" ht="21.75" customHeight="1">
      <c r="B82" s="32"/>
      <c r="L82" s="32"/>
    </row>
    <row r="83" spans="2:12" s="1" customFormat="1" ht="6.95" customHeight="1"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32"/>
    </row>
    <row r="87" spans="2:12" s="1" customFormat="1" ht="6.95" customHeight="1"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32"/>
    </row>
    <row r="88" spans="2:12" s="1" customFormat="1" ht="24.95" customHeight="1">
      <c r="B88" s="32"/>
      <c r="C88" s="21" t="s">
        <v>414</v>
      </c>
      <c r="L88" s="32"/>
    </row>
    <row r="89" spans="2:12" s="1" customFormat="1" ht="6.95" customHeight="1">
      <c r="B89" s="32"/>
      <c r="L89" s="32"/>
    </row>
    <row r="90" spans="2:12" s="1" customFormat="1" ht="12" customHeight="1">
      <c r="B90" s="32"/>
      <c r="C90" s="27" t="s">
        <v>16</v>
      </c>
      <c r="L90" s="32"/>
    </row>
    <row r="91" spans="2:12" s="1" customFormat="1" ht="16.5" customHeight="1">
      <c r="B91" s="32"/>
      <c r="E91" s="326" t="str">
        <f>E7</f>
        <v>Prostá rekonstrukce trati v úseku Mirošovice u Rataj nad Sázavou</v>
      </c>
      <c r="F91" s="327"/>
      <c r="G91" s="327"/>
      <c r="H91" s="327"/>
      <c r="L91" s="32"/>
    </row>
    <row r="92" spans="2:12" ht="12" customHeight="1">
      <c r="B92" s="20"/>
      <c r="C92" s="27" t="s">
        <v>401</v>
      </c>
      <c r="L92" s="20"/>
    </row>
    <row r="93" spans="2:12" ht="16.5" customHeight="1">
      <c r="B93" s="20"/>
      <c r="E93" s="326" t="s">
        <v>2363</v>
      </c>
      <c r="F93" s="290"/>
      <c r="G93" s="290"/>
      <c r="H93" s="290"/>
      <c r="L93" s="20"/>
    </row>
    <row r="94" spans="2:12" ht="12" customHeight="1">
      <c r="B94" s="20"/>
      <c r="C94" s="27" t="s">
        <v>1977</v>
      </c>
      <c r="L94" s="20"/>
    </row>
    <row r="95" spans="2:12" s="1" customFormat="1" ht="16.5" customHeight="1">
      <c r="B95" s="32"/>
      <c r="E95" s="321" t="s">
        <v>3314</v>
      </c>
      <c r="F95" s="325"/>
      <c r="G95" s="325"/>
      <c r="H95" s="325"/>
      <c r="L95" s="32"/>
    </row>
    <row r="96" spans="2:12" s="1" customFormat="1" ht="12" customHeight="1">
      <c r="B96" s="32"/>
      <c r="C96" s="27" t="s">
        <v>1979</v>
      </c>
      <c r="L96" s="32"/>
    </row>
    <row r="97" spans="2:65" s="1" customFormat="1" ht="16.5" customHeight="1">
      <c r="B97" s="32"/>
      <c r="E97" s="308" t="str">
        <f>E13</f>
        <v>01 - Propustek v km 19,697_ŽB DN 600</v>
      </c>
      <c r="F97" s="325"/>
      <c r="G97" s="325"/>
      <c r="H97" s="325"/>
      <c r="L97" s="32"/>
    </row>
    <row r="98" spans="2:65" s="1" customFormat="1" ht="6.95" customHeight="1">
      <c r="B98" s="32"/>
      <c r="L98" s="32"/>
    </row>
    <row r="99" spans="2:65" s="1" customFormat="1" ht="12" customHeight="1">
      <c r="B99" s="32"/>
      <c r="C99" s="27" t="s">
        <v>21</v>
      </c>
      <c r="F99" s="25" t="str">
        <f>F16</f>
        <v xml:space="preserve"> </v>
      </c>
      <c r="I99" s="27" t="s">
        <v>23</v>
      </c>
      <c r="J99" s="49" t="str">
        <f>IF(J16="","",J16)</f>
        <v>29. 5. 2025</v>
      </c>
      <c r="L99" s="32"/>
    </row>
    <row r="100" spans="2:65" s="1" customFormat="1" ht="6.95" customHeight="1">
      <c r="B100" s="32"/>
      <c r="L100" s="32"/>
    </row>
    <row r="101" spans="2:65" s="1" customFormat="1" ht="15.2" customHeight="1">
      <c r="B101" s="32"/>
      <c r="C101" s="27" t="s">
        <v>25</v>
      </c>
      <c r="F101" s="25" t="str">
        <f>E19</f>
        <v>Správa železnic, státní organizace</v>
      </c>
      <c r="I101" s="27" t="s">
        <v>31</v>
      </c>
      <c r="J101" s="30" t="str">
        <f>E25</f>
        <v xml:space="preserve"> </v>
      </c>
      <c r="L101" s="32"/>
    </row>
    <row r="102" spans="2:65" s="1" customFormat="1" ht="15.2" customHeight="1">
      <c r="B102" s="32"/>
      <c r="C102" s="27" t="s">
        <v>29</v>
      </c>
      <c r="F102" s="25" t="str">
        <f>IF(E22="","",E22)</f>
        <v>Vyplň údaj</v>
      </c>
      <c r="I102" s="27" t="s">
        <v>33</v>
      </c>
      <c r="J102" s="30" t="str">
        <f>E28</f>
        <v>Hospodková Marcela</v>
      </c>
      <c r="L102" s="32"/>
    </row>
    <row r="103" spans="2:65" s="1" customFormat="1" ht="10.35" customHeight="1">
      <c r="B103" s="32"/>
      <c r="L103" s="32"/>
    </row>
    <row r="104" spans="2:65" s="10" customFormat="1" ht="29.25" customHeight="1">
      <c r="B104" s="111"/>
      <c r="C104" s="112" t="s">
        <v>415</v>
      </c>
      <c r="D104" s="113" t="s">
        <v>56</v>
      </c>
      <c r="E104" s="113" t="s">
        <v>52</v>
      </c>
      <c r="F104" s="113" t="s">
        <v>53</v>
      </c>
      <c r="G104" s="113" t="s">
        <v>416</v>
      </c>
      <c r="H104" s="113" t="s">
        <v>417</v>
      </c>
      <c r="I104" s="113" t="s">
        <v>418</v>
      </c>
      <c r="J104" s="113" t="s">
        <v>405</v>
      </c>
      <c r="K104" s="114" t="s">
        <v>419</v>
      </c>
      <c r="L104" s="111"/>
      <c r="M104" s="56" t="s">
        <v>19</v>
      </c>
      <c r="N104" s="57" t="s">
        <v>41</v>
      </c>
      <c r="O104" s="57" t="s">
        <v>420</v>
      </c>
      <c r="P104" s="57" t="s">
        <v>421</v>
      </c>
      <c r="Q104" s="57" t="s">
        <v>422</v>
      </c>
      <c r="R104" s="57" t="s">
        <v>423</v>
      </c>
      <c r="S104" s="57" t="s">
        <v>424</v>
      </c>
      <c r="T104" s="58" t="s">
        <v>425</v>
      </c>
    </row>
    <row r="105" spans="2:65" s="1" customFormat="1" ht="22.9" customHeight="1">
      <c r="B105" s="32"/>
      <c r="C105" s="61" t="s">
        <v>426</v>
      </c>
      <c r="J105" s="115">
        <f>BK105</f>
        <v>0</v>
      </c>
      <c r="L105" s="32"/>
      <c r="M105" s="59"/>
      <c r="N105" s="50"/>
      <c r="O105" s="50"/>
      <c r="P105" s="116">
        <f>P106+P236+P252+P259</f>
        <v>0</v>
      </c>
      <c r="Q105" s="50"/>
      <c r="R105" s="116">
        <f>R106+R236+R252+R259</f>
        <v>85.519029099999983</v>
      </c>
      <c r="S105" s="50"/>
      <c r="T105" s="117">
        <f>T106+T236+T252+T259</f>
        <v>37.576590000000003</v>
      </c>
      <c r="AT105" s="17" t="s">
        <v>70</v>
      </c>
      <c r="AU105" s="17" t="s">
        <v>406</v>
      </c>
      <c r="BK105" s="118">
        <f>BK106+BK236+BK252+BK259</f>
        <v>0</v>
      </c>
    </row>
    <row r="106" spans="2:65" s="11" customFormat="1" ht="25.9" customHeight="1">
      <c r="B106" s="119"/>
      <c r="D106" s="120" t="s">
        <v>70</v>
      </c>
      <c r="E106" s="121" t="s">
        <v>427</v>
      </c>
      <c r="F106" s="121" t="s">
        <v>428</v>
      </c>
      <c r="I106" s="122"/>
      <c r="J106" s="123">
        <f>BK106</f>
        <v>0</v>
      </c>
      <c r="L106" s="119"/>
      <c r="M106" s="124"/>
      <c r="P106" s="125">
        <f>P107+P127+P160+P186+P197+P221+P233</f>
        <v>0</v>
      </c>
      <c r="R106" s="125">
        <f>R107+R127+R160+R186+R197+R221+R233</f>
        <v>85.445589099999992</v>
      </c>
      <c r="T106" s="126">
        <f>T107+T127+T160+T186+T197+T221+T233</f>
        <v>37.576590000000003</v>
      </c>
      <c r="AR106" s="120" t="s">
        <v>79</v>
      </c>
      <c r="AT106" s="127" t="s">
        <v>70</v>
      </c>
      <c r="AU106" s="127" t="s">
        <v>71</v>
      </c>
      <c r="AY106" s="120" t="s">
        <v>429</v>
      </c>
      <c r="BK106" s="128">
        <f>BK107+BK127+BK160+BK186+BK197+BK221+BK233</f>
        <v>0</v>
      </c>
    </row>
    <row r="107" spans="2:65" s="11" customFormat="1" ht="22.9" customHeight="1">
      <c r="B107" s="119"/>
      <c r="D107" s="120" t="s">
        <v>70</v>
      </c>
      <c r="E107" s="129" t="s">
        <v>79</v>
      </c>
      <c r="F107" s="129" t="s">
        <v>2066</v>
      </c>
      <c r="I107" s="122"/>
      <c r="J107" s="130">
        <f>BK107</f>
        <v>0</v>
      </c>
      <c r="L107" s="119"/>
      <c r="M107" s="124"/>
      <c r="P107" s="125">
        <f>SUM(P108:P126)</f>
        <v>0</v>
      </c>
      <c r="R107" s="125">
        <f>SUM(R108:R126)</f>
        <v>50.369</v>
      </c>
      <c r="T107" s="126">
        <f>SUM(T108:T126)</f>
        <v>0</v>
      </c>
      <c r="AR107" s="120" t="s">
        <v>79</v>
      </c>
      <c r="AT107" s="127" t="s">
        <v>70</v>
      </c>
      <c r="AU107" s="127" t="s">
        <v>79</v>
      </c>
      <c r="AY107" s="120" t="s">
        <v>429</v>
      </c>
      <c r="BK107" s="128">
        <f>SUM(BK108:BK126)</f>
        <v>0</v>
      </c>
    </row>
    <row r="108" spans="2:65" s="1" customFormat="1" ht="90" customHeight="1">
      <c r="B108" s="32"/>
      <c r="C108" s="166" t="s">
        <v>79</v>
      </c>
      <c r="D108" s="166" t="s">
        <v>780</v>
      </c>
      <c r="E108" s="167" t="s">
        <v>2673</v>
      </c>
      <c r="F108" s="168" t="s">
        <v>2674</v>
      </c>
      <c r="G108" s="169" t="s">
        <v>483</v>
      </c>
      <c r="H108" s="170">
        <v>10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3.6900000000000002E-2</v>
      </c>
      <c r="R108" s="141">
        <f>Q108*H108</f>
        <v>0.36899999999999999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3316</v>
      </c>
    </row>
    <row r="109" spans="2:65" s="1" customFormat="1">
      <c r="B109" s="32"/>
      <c r="D109" s="189" t="s">
        <v>2193</v>
      </c>
      <c r="F109" s="190" t="s">
        <v>2676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" customFormat="1" ht="37.9" customHeight="1">
      <c r="B110" s="32"/>
      <c r="C110" s="166" t="s">
        <v>81</v>
      </c>
      <c r="D110" s="166" t="s">
        <v>780</v>
      </c>
      <c r="E110" s="167" t="s">
        <v>2677</v>
      </c>
      <c r="F110" s="168" t="s">
        <v>2678</v>
      </c>
      <c r="G110" s="169" t="s">
        <v>752</v>
      </c>
      <c r="H110" s="170">
        <v>14.06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2679</v>
      </c>
    </row>
    <row r="111" spans="2:65" s="1" customFormat="1">
      <c r="B111" s="32"/>
      <c r="D111" s="189" t="s">
        <v>2193</v>
      </c>
      <c r="F111" s="190" t="s">
        <v>2680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3" customFormat="1">
      <c r="B112" s="152"/>
      <c r="D112" s="146" t="s">
        <v>442</v>
      </c>
      <c r="E112" s="153" t="s">
        <v>19</v>
      </c>
      <c r="F112" s="154" t="s">
        <v>3317</v>
      </c>
      <c r="H112" s="155">
        <v>11.04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3" customFormat="1">
      <c r="B113" s="152"/>
      <c r="D113" s="146" t="s">
        <v>442</v>
      </c>
      <c r="E113" s="153" t="s">
        <v>19</v>
      </c>
      <c r="F113" s="154" t="s">
        <v>3318</v>
      </c>
      <c r="H113" s="155">
        <v>12.6</v>
      </c>
      <c r="I113" s="156"/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71</v>
      </c>
      <c r="AY113" s="153" t="s">
        <v>429</v>
      </c>
    </row>
    <row r="114" spans="2:65" s="13" customFormat="1">
      <c r="B114" s="152"/>
      <c r="D114" s="146" t="s">
        <v>442</v>
      </c>
      <c r="E114" s="153" t="s">
        <v>19</v>
      </c>
      <c r="F114" s="154" t="s">
        <v>3319</v>
      </c>
      <c r="H114" s="155">
        <v>-12.08</v>
      </c>
      <c r="I114" s="156"/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71</v>
      </c>
      <c r="AY114" s="153" t="s">
        <v>429</v>
      </c>
    </row>
    <row r="115" spans="2:65" s="13" customFormat="1">
      <c r="B115" s="152"/>
      <c r="D115" s="146" t="s">
        <v>442</v>
      </c>
      <c r="E115" s="153" t="s">
        <v>19</v>
      </c>
      <c r="F115" s="154" t="s">
        <v>3320</v>
      </c>
      <c r="H115" s="155">
        <v>-2.5</v>
      </c>
      <c r="I115" s="156"/>
      <c r="L115" s="152"/>
      <c r="M115" s="157"/>
      <c r="T115" s="158"/>
      <c r="AT115" s="153" t="s">
        <v>442</v>
      </c>
      <c r="AU115" s="153" t="s">
        <v>81</v>
      </c>
      <c r="AV115" s="13" t="s">
        <v>81</v>
      </c>
      <c r="AW115" s="13" t="s">
        <v>32</v>
      </c>
      <c r="AX115" s="13" t="s">
        <v>71</v>
      </c>
      <c r="AY115" s="153" t="s">
        <v>429</v>
      </c>
    </row>
    <row r="116" spans="2:65" s="13" customFormat="1">
      <c r="B116" s="152"/>
      <c r="D116" s="146" t="s">
        <v>442</v>
      </c>
      <c r="E116" s="153" t="s">
        <v>19</v>
      </c>
      <c r="F116" s="154" t="s">
        <v>2685</v>
      </c>
      <c r="H116" s="155">
        <v>5</v>
      </c>
      <c r="I116" s="156"/>
      <c r="L116" s="152"/>
      <c r="M116" s="157"/>
      <c r="T116" s="158"/>
      <c r="AT116" s="153" t="s">
        <v>442</v>
      </c>
      <c r="AU116" s="153" t="s">
        <v>81</v>
      </c>
      <c r="AV116" s="13" t="s">
        <v>81</v>
      </c>
      <c r="AW116" s="13" t="s">
        <v>32</v>
      </c>
      <c r="AX116" s="13" t="s">
        <v>71</v>
      </c>
      <c r="AY116" s="153" t="s">
        <v>429</v>
      </c>
    </row>
    <row r="117" spans="2:65" s="14" customFormat="1">
      <c r="B117" s="159"/>
      <c r="D117" s="146" t="s">
        <v>442</v>
      </c>
      <c r="E117" s="160" t="s">
        <v>19</v>
      </c>
      <c r="F117" s="161" t="s">
        <v>451</v>
      </c>
      <c r="H117" s="162">
        <v>14.06</v>
      </c>
      <c r="I117" s="163"/>
      <c r="L117" s="159"/>
      <c r="M117" s="164"/>
      <c r="T117" s="165"/>
      <c r="AT117" s="160" t="s">
        <v>442</v>
      </c>
      <c r="AU117" s="160" t="s">
        <v>81</v>
      </c>
      <c r="AV117" s="14" t="s">
        <v>440</v>
      </c>
      <c r="AW117" s="14" t="s">
        <v>32</v>
      </c>
      <c r="AX117" s="14" t="s">
        <v>79</v>
      </c>
      <c r="AY117" s="160" t="s">
        <v>429</v>
      </c>
    </row>
    <row r="118" spans="2:65" s="1" customFormat="1" ht="37.9" customHeight="1">
      <c r="B118" s="32"/>
      <c r="C118" s="166" t="s">
        <v>97</v>
      </c>
      <c r="D118" s="166" t="s">
        <v>780</v>
      </c>
      <c r="E118" s="167" t="s">
        <v>2686</v>
      </c>
      <c r="F118" s="168" t="s">
        <v>2687</v>
      </c>
      <c r="G118" s="169" t="s">
        <v>752</v>
      </c>
      <c r="H118" s="170">
        <v>5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3321</v>
      </c>
    </row>
    <row r="119" spans="2:65" s="1" customFormat="1">
      <c r="B119" s="32"/>
      <c r="D119" s="189" t="s">
        <v>2193</v>
      </c>
      <c r="F119" s="190" t="s">
        <v>2689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62.65" customHeight="1">
      <c r="B120" s="32"/>
      <c r="C120" s="166" t="s">
        <v>440</v>
      </c>
      <c r="D120" s="166" t="s">
        <v>780</v>
      </c>
      <c r="E120" s="167" t="s">
        <v>2690</v>
      </c>
      <c r="F120" s="168" t="s">
        <v>2691</v>
      </c>
      <c r="G120" s="169" t="s">
        <v>752</v>
      </c>
      <c r="H120" s="170">
        <v>14.06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2692</v>
      </c>
    </row>
    <row r="121" spans="2:65" s="1" customFormat="1">
      <c r="B121" s="32"/>
      <c r="D121" s="189" t="s">
        <v>2193</v>
      </c>
      <c r="F121" s="190" t="s">
        <v>2693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3" customFormat="1">
      <c r="B122" s="152"/>
      <c r="D122" s="146" t="s">
        <v>442</v>
      </c>
      <c r="E122" s="153" t="s">
        <v>19</v>
      </c>
      <c r="F122" s="154" t="s">
        <v>3322</v>
      </c>
      <c r="H122" s="155">
        <v>14.06</v>
      </c>
      <c r="I122" s="156"/>
      <c r="L122" s="152"/>
      <c r="M122" s="157"/>
      <c r="T122" s="158"/>
      <c r="AT122" s="153" t="s">
        <v>442</v>
      </c>
      <c r="AU122" s="153" t="s">
        <v>81</v>
      </c>
      <c r="AV122" s="13" t="s">
        <v>81</v>
      </c>
      <c r="AW122" s="13" t="s">
        <v>32</v>
      </c>
      <c r="AX122" s="13" t="s">
        <v>79</v>
      </c>
      <c r="AY122" s="153" t="s">
        <v>429</v>
      </c>
    </row>
    <row r="123" spans="2:65" s="1" customFormat="1" ht="66.75" customHeight="1">
      <c r="B123" s="32"/>
      <c r="C123" s="166" t="s">
        <v>430</v>
      </c>
      <c r="D123" s="166" t="s">
        <v>780</v>
      </c>
      <c r="E123" s="167" t="s">
        <v>2713</v>
      </c>
      <c r="F123" s="168" t="s">
        <v>2714</v>
      </c>
      <c r="G123" s="169" t="s">
        <v>752</v>
      </c>
      <c r="H123" s="170">
        <v>25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440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440</v>
      </c>
      <c r="BM123" s="143" t="s">
        <v>3323</v>
      </c>
    </row>
    <row r="124" spans="2:65" s="1" customFormat="1">
      <c r="B124" s="32"/>
      <c r="D124" s="189" t="s">
        <v>2193</v>
      </c>
      <c r="F124" s="190" t="s">
        <v>2716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6.5" customHeight="1">
      <c r="B125" s="32"/>
      <c r="C125" s="131" t="s">
        <v>493</v>
      </c>
      <c r="D125" s="131" t="s">
        <v>434</v>
      </c>
      <c r="E125" s="132" t="s">
        <v>2717</v>
      </c>
      <c r="F125" s="133" t="s">
        <v>2718</v>
      </c>
      <c r="G125" s="134" t="s">
        <v>719</v>
      </c>
      <c r="H125" s="135">
        <v>50</v>
      </c>
      <c r="I125" s="136"/>
      <c r="J125" s="137">
        <f>ROUND(I125*H125,2)</f>
        <v>0</v>
      </c>
      <c r="K125" s="133" t="s">
        <v>2192</v>
      </c>
      <c r="L125" s="138"/>
      <c r="M125" s="139" t="s">
        <v>19</v>
      </c>
      <c r="N125" s="140" t="s">
        <v>42</v>
      </c>
      <c r="P125" s="141">
        <f>O125*H125</f>
        <v>0</v>
      </c>
      <c r="Q125" s="141">
        <v>1</v>
      </c>
      <c r="R125" s="141">
        <f>Q125*H125</f>
        <v>50</v>
      </c>
      <c r="S125" s="141">
        <v>0</v>
      </c>
      <c r="T125" s="142">
        <f>S125*H125</f>
        <v>0</v>
      </c>
      <c r="AR125" s="143" t="s">
        <v>439</v>
      </c>
      <c r="AT125" s="143" t="s">
        <v>434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440</v>
      </c>
      <c r="BM125" s="143" t="s">
        <v>3324</v>
      </c>
    </row>
    <row r="126" spans="2:65" s="13" customFormat="1">
      <c r="B126" s="152"/>
      <c r="D126" s="146" t="s">
        <v>442</v>
      </c>
      <c r="F126" s="154" t="s">
        <v>3325</v>
      </c>
      <c r="H126" s="155">
        <v>50</v>
      </c>
      <c r="I126" s="156"/>
      <c r="L126" s="152"/>
      <c r="M126" s="157"/>
      <c r="T126" s="158"/>
      <c r="AT126" s="153" t="s">
        <v>442</v>
      </c>
      <c r="AU126" s="153" t="s">
        <v>81</v>
      </c>
      <c r="AV126" s="13" t="s">
        <v>81</v>
      </c>
      <c r="AW126" s="13" t="s">
        <v>4</v>
      </c>
      <c r="AX126" s="13" t="s">
        <v>79</v>
      </c>
      <c r="AY126" s="153" t="s">
        <v>429</v>
      </c>
    </row>
    <row r="127" spans="2:65" s="11" customFormat="1" ht="22.9" customHeight="1">
      <c r="B127" s="119"/>
      <c r="D127" s="120" t="s">
        <v>70</v>
      </c>
      <c r="E127" s="129" t="s">
        <v>81</v>
      </c>
      <c r="F127" s="129" t="s">
        <v>2383</v>
      </c>
      <c r="I127" s="122"/>
      <c r="J127" s="130">
        <f>BK127</f>
        <v>0</v>
      </c>
      <c r="L127" s="119"/>
      <c r="M127" s="124"/>
      <c r="P127" s="125">
        <f>SUM(P128:P159)</f>
        <v>0</v>
      </c>
      <c r="R127" s="125">
        <f>SUM(R128:R159)</f>
        <v>0.37091133999999992</v>
      </c>
      <c r="T127" s="126">
        <f>SUM(T128:T159)</f>
        <v>0</v>
      </c>
      <c r="AR127" s="120" t="s">
        <v>79</v>
      </c>
      <c r="AT127" s="127" t="s">
        <v>70</v>
      </c>
      <c r="AU127" s="127" t="s">
        <v>79</v>
      </c>
      <c r="AY127" s="120" t="s">
        <v>429</v>
      </c>
      <c r="BK127" s="128">
        <f>SUM(BK128:BK159)</f>
        <v>0</v>
      </c>
    </row>
    <row r="128" spans="2:65" s="1" customFormat="1" ht="24.2" customHeight="1">
      <c r="B128" s="32"/>
      <c r="C128" s="166" t="s">
        <v>499</v>
      </c>
      <c r="D128" s="166" t="s">
        <v>780</v>
      </c>
      <c r="E128" s="167" t="s">
        <v>2721</v>
      </c>
      <c r="F128" s="168" t="s">
        <v>2722</v>
      </c>
      <c r="G128" s="169" t="s">
        <v>752</v>
      </c>
      <c r="H128" s="170">
        <v>2.113</v>
      </c>
      <c r="I128" s="171"/>
      <c r="J128" s="172">
        <f>ROUND(I128*H128,2)</f>
        <v>0</v>
      </c>
      <c r="K128" s="168" t="s">
        <v>2192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440</v>
      </c>
      <c r="AT128" s="143" t="s">
        <v>780</v>
      </c>
      <c r="AU128" s="143" t="s">
        <v>81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440</v>
      </c>
      <c r="BM128" s="143" t="s">
        <v>2723</v>
      </c>
    </row>
    <row r="129" spans="2:65" s="1" customFormat="1">
      <c r="B129" s="32"/>
      <c r="D129" s="189" t="s">
        <v>2193</v>
      </c>
      <c r="F129" s="190" t="s">
        <v>2724</v>
      </c>
      <c r="I129" s="176"/>
      <c r="L129" s="32"/>
      <c r="M129" s="177"/>
      <c r="T129" s="53"/>
      <c r="AT129" s="17" t="s">
        <v>2193</v>
      </c>
      <c r="AU129" s="17" t="s">
        <v>81</v>
      </c>
    </row>
    <row r="130" spans="2:65" s="13" customFormat="1">
      <c r="B130" s="152"/>
      <c r="D130" s="146" t="s">
        <v>442</v>
      </c>
      <c r="E130" s="153" t="s">
        <v>19</v>
      </c>
      <c r="F130" s="154" t="s">
        <v>3326</v>
      </c>
      <c r="H130" s="155">
        <v>2.113</v>
      </c>
      <c r="I130" s="156"/>
      <c r="L130" s="152"/>
      <c r="M130" s="157"/>
      <c r="T130" s="158"/>
      <c r="AT130" s="153" t="s">
        <v>442</v>
      </c>
      <c r="AU130" s="153" t="s">
        <v>81</v>
      </c>
      <c r="AV130" s="13" t="s">
        <v>81</v>
      </c>
      <c r="AW130" s="13" t="s">
        <v>32</v>
      </c>
      <c r="AX130" s="13" t="s">
        <v>79</v>
      </c>
      <c r="AY130" s="153" t="s">
        <v>429</v>
      </c>
    </row>
    <row r="131" spans="2:65" s="1" customFormat="1" ht="33" customHeight="1">
      <c r="B131" s="32"/>
      <c r="C131" s="166" t="s">
        <v>439</v>
      </c>
      <c r="D131" s="166" t="s">
        <v>780</v>
      </c>
      <c r="E131" s="167" t="s">
        <v>2726</v>
      </c>
      <c r="F131" s="168" t="s">
        <v>2727</v>
      </c>
      <c r="G131" s="169" t="s">
        <v>752</v>
      </c>
      <c r="H131" s="170">
        <v>2.113</v>
      </c>
      <c r="I131" s="171"/>
      <c r="J131" s="172">
        <f>ROUND(I131*H131,2)</f>
        <v>0</v>
      </c>
      <c r="K131" s="168" t="s">
        <v>2192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440</v>
      </c>
      <c r="AT131" s="143" t="s">
        <v>780</v>
      </c>
      <c r="AU131" s="143" t="s">
        <v>81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440</v>
      </c>
      <c r="BM131" s="143" t="s">
        <v>2728</v>
      </c>
    </row>
    <row r="132" spans="2:65" s="1" customFormat="1">
      <c r="B132" s="32"/>
      <c r="D132" s="189" t="s">
        <v>2193</v>
      </c>
      <c r="F132" s="190" t="s">
        <v>2729</v>
      </c>
      <c r="I132" s="176"/>
      <c r="L132" s="32"/>
      <c r="M132" s="177"/>
      <c r="T132" s="53"/>
      <c r="AT132" s="17" t="s">
        <v>2193</v>
      </c>
      <c r="AU132" s="17" t="s">
        <v>81</v>
      </c>
    </row>
    <row r="133" spans="2:65" s="1" customFormat="1" ht="16.5" customHeight="1">
      <c r="B133" s="32"/>
      <c r="C133" s="166" t="s">
        <v>509</v>
      </c>
      <c r="D133" s="166" t="s">
        <v>780</v>
      </c>
      <c r="E133" s="167" t="s">
        <v>2730</v>
      </c>
      <c r="F133" s="168" t="s">
        <v>2731</v>
      </c>
      <c r="G133" s="169" t="s">
        <v>783</v>
      </c>
      <c r="H133" s="170">
        <v>3.9</v>
      </c>
      <c r="I133" s="171"/>
      <c r="J133" s="172">
        <f>ROUND(I133*H133,2)</f>
        <v>0</v>
      </c>
      <c r="K133" s="168" t="s">
        <v>2192</v>
      </c>
      <c r="L133" s="32"/>
      <c r="M133" s="173" t="s">
        <v>19</v>
      </c>
      <c r="N133" s="174" t="s">
        <v>42</v>
      </c>
      <c r="P133" s="141">
        <f>O133*H133</f>
        <v>0</v>
      </c>
      <c r="Q133" s="141">
        <v>1.2999999999999999E-3</v>
      </c>
      <c r="R133" s="141">
        <f>Q133*H133</f>
        <v>5.0699999999999999E-3</v>
      </c>
      <c r="S133" s="141">
        <v>0</v>
      </c>
      <c r="T133" s="142">
        <f>S133*H133</f>
        <v>0</v>
      </c>
      <c r="AR133" s="143" t="s">
        <v>440</v>
      </c>
      <c r="AT133" s="143" t="s">
        <v>780</v>
      </c>
      <c r="AU133" s="143" t="s">
        <v>81</v>
      </c>
      <c r="AY133" s="17" t="s">
        <v>429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7" t="s">
        <v>79</v>
      </c>
      <c r="BK133" s="144">
        <f>ROUND(I133*H133,2)</f>
        <v>0</v>
      </c>
      <c r="BL133" s="17" t="s">
        <v>440</v>
      </c>
      <c r="BM133" s="143" t="s">
        <v>2732</v>
      </c>
    </row>
    <row r="134" spans="2:65" s="1" customFormat="1">
      <c r="B134" s="32"/>
      <c r="D134" s="189" t="s">
        <v>2193</v>
      </c>
      <c r="F134" s="190" t="s">
        <v>2733</v>
      </c>
      <c r="I134" s="176"/>
      <c r="L134" s="32"/>
      <c r="M134" s="177"/>
      <c r="T134" s="53"/>
      <c r="AT134" s="17" t="s">
        <v>2193</v>
      </c>
      <c r="AU134" s="17" t="s">
        <v>81</v>
      </c>
    </row>
    <row r="135" spans="2:65" s="13" customFormat="1">
      <c r="B135" s="152"/>
      <c r="D135" s="146" t="s">
        <v>442</v>
      </c>
      <c r="E135" s="153" t="s">
        <v>19</v>
      </c>
      <c r="F135" s="154" t="s">
        <v>3327</v>
      </c>
      <c r="H135" s="155">
        <v>3.9</v>
      </c>
      <c r="I135" s="156"/>
      <c r="L135" s="152"/>
      <c r="M135" s="157"/>
      <c r="T135" s="158"/>
      <c r="AT135" s="153" t="s">
        <v>442</v>
      </c>
      <c r="AU135" s="153" t="s">
        <v>81</v>
      </c>
      <c r="AV135" s="13" t="s">
        <v>81</v>
      </c>
      <c r="AW135" s="13" t="s">
        <v>32</v>
      </c>
      <c r="AX135" s="13" t="s">
        <v>79</v>
      </c>
      <c r="AY135" s="153" t="s">
        <v>429</v>
      </c>
    </row>
    <row r="136" spans="2:65" s="1" customFormat="1" ht="24.2" customHeight="1">
      <c r="B136" s="32"/>
      <c r="C136" s="166" t="s">
        <v>504</v>
      </c>
      <c r="D136" s="166" t="s">
        <v>780</v>
      </c>
      <c r="E136" s="167" t="s">
        <v>2735</v>
      </c>
      <c r="F136" s="168" t="s">
        <v>2736</v>
      </c>
      <c r="G136" s="169" t="s">
        <v>783</v>
      </c>
      <c r="H136" s="170">
        <v>3.9</v>
      </c>
      <c r="I136" s="171"/>
      <c r="J136" s="172">
        <f>ROUND(I136*H136,2)</f>
        <v>0</v>
      </c>
      <c r="K136" s="168" t="s">
        <v>2192</v>
      </c>
      <c r="L136" s="32"/>
      <c r="M136" s="173" t="s">
        <v>19</v>
      </c>
      <c r="N136" s="174" t="s">
        <v>42</v>
      </c>
      <c r="P136" s="141">
        <f>O136*H136</f>
        <v>0</v>
      </c>
      <c r="Q136" s="141">
        <v>4.0000000000000003E-5</v>
      </c>
      <c r="R136" s="141">
        <f>Q136*H136</f>
        <v>1.56E-4</v>
      </c>
      <c r="S136" s="141">
        <v>0</v>
      </c>
      <c r="T136" s="142">
        <f>S136*H136</f>
        <v>0</v>
      </c>
      <c r="AR136" s="143" t="s">
        <v>440</v>
      </c>
      <c r="AT136" s="143" t="s">
        <v>780</v>
      </c>
      <c r="AU136" s="143" t="s">
        <v>81</v>
      </c>
      <c r="AY136" s="17" t="s">
        <v>429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7" t="s">
        <v>79</v>
      </c>
      <c r="BK136" s="144">
        <f>ROUND(I136*H136,2)</f>
        <v>0</v>
      </c>
      <c r="BL136" s="17" t="s">
        <v>440</v>
      </c>
      <c r="BM136" s="143" t="s">
        <v>2737</v>
      </c>
    </row>
    <row r="137" spans="2:65" s="1" customFormat="1">
      <c r="B137" s="32"/>
      <c r="D137" s="189" t="s">
        <v>2193</v>
      </c>
      <c r="F137" s="190" t="s">
        <v>2738</v>
      </c>
      <c r="I137" s="176"/>
      <c r="L137" s="32"/>
      <c r="M137" s="177"/>
      <c r="T137" s="53"/>
      <c r="AT137" s="17" t="s">
        <v>2193</v>
      </c>
      <c r="AU137" s="17" t="s">
        <v>81</v>
      </c>
    </row>
    <row r="138" spans="2:65" s="1" customFormat="1" ht="24.2" customHeight="1">
      <c r="B138" s="32"/>
      <c r="C138" s="166" t="s">
        <v>525</v>
      </c>
      <c r="D138" s="166" t="s">
        <v>780</v>
      </c>
      <c r="E138" s="167" t="s">
        <v>2419</v>
      </c>
      <c r="F138" s="168" t="s">
        <v>2420</v>
      </c>
      <c r="G138" s="169" t="s">
        <v>719</v>
      </c>
      <c r="H138" s="170">
        <v>9.0999999999999998E-2</v>
      </c>
      <c r="I138" s="171"/>
      <c r="J138" s="172">
        <f>ROUND(I138*H138,2)</f>
        <v>0</v>
      </c>
      <c r="K138" s="168" t="s">
        <v>2192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1.0597399999999999</v>
      </c>
      <c r="R138" s="141">
        <f>Q138*H138</f>
        <v>9.6436339999999995E-2</v>
      </c>
      <c r="S138" s="141">
        <v>0</v>
      </c>
      <c r="T138" s="142">
        <f>S138*H138</f>
        <v>0</v>
      </c>
      <c r="AR138" s="143" t="s">
        <v>440</v>
      </c>
      <c r="AT138" s="143" t="s">
        <v>780</v>
      </c>
      <c r="AU138" s="143" t="s">
        <v>81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2739</v>
      </c>
    </row>
    <row r="139" spans="2:65" s="1" customFormat="1">
      <c r="B139" s="32"/>
      <c r="D139" s="189" t="s">
        <v>2193</v>
      </c>
      <c r="F139" s="190" t="s">
        <v>2422</v>
      </c>
      <c r="I139" s="176"/>
      <c r="L139" s="32"/>
      <c r="M139" s="177"/>
      <c r="T139" s="53"/>
      <c r="AT139" s="17" t="s">
        <v>2193</v>
      </c>
      <c r="AU139" s="17" t="s">
        <v>81</v>
      </c>
    </row>
    <row r="140" spans="2:65" s="1" customFormat="1" ht="37.9" customHeight="1">
      <c r="B140" s="32"/>
      <c r="C140" s="166" t="s">
        <v>8</v>
      </c>
      <c r="D140" s="166" t="s">
        <v>780</v>
      </c>
      <c r="E140" s="167" t="s">
        <v>2740</v>
      </c>
      <c r="F140" s="168" t="s">
        <v>2741</v>
      </c>
      <c r="G140" s="169" t="s">
        <v>752</v>
      </c>
      <c r="H140" s="170">
        <v>2.1240000000000001</v>
      </c>
      <c r="I140" s="171"/>
      <c r="J140" s="172">
        <f>ROUND(I140*H140,2)</f>
        <v>0</v>
      </c>
      <c r="K140" s="168" t="s">
        <v>2192</v>
      </c>
      <c r="L140" s="32"/>
      <c r="M140" s="173" t="s">
        <v>19</v>
      </c>
      <c r="N140" s="174" t="s">
        <v>42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440</v>
      </c>
      <c r="AT140" s="143" t="s">
        <v>780</v>
      </c>
      <c r="AU140" s="143" t="s">
        <v>81</v>
      </c>
      <c r="AY140" s="17" t="s">
        <v>429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7" t="s">
        <v>79</v>
      </c>
      <c r="BK140" s="144">
        <f>ROUND(I140*H140,2)</f>
        <v>0</v>
      </c>
      <c r="BL140" s="17" t="s">
        <v>440</v>
      </c>
      <c r="BM140" s="143" t="s">
        <v>2742</v>
      </c>
    </row>
    <row r="141" spans="2:65" s="1" customFormat="1">
      <c r="B141" s="32"/>
      <c r="D141" s="189" t="s">
        <v>2193</v>
      </c>
      <c r="F141" s="190" t="s">
        <v>2743</v>
      </c>
      <c r="I141" s="176"/>
      <c r="L141" s="32"/>
      <c r="M141" s="177"/>
      <c r="T141" s="53"/>
      <c r="AT141" s="17" t="s">
        <v>2193</v>
      </c>
      <c r="AU141" s="17" t="s">
        <v>81</v>
      </c>
    </row>
    <row r="142" spans="2:65" s="13" customFormat="1">
      <c r="B142" s="152"/>
      <c r="D142" s="146" t="s">
        <v>442</v>
      </c>
      <c r="E142" s="153" t="s">
        <v>19</v>
      </c>
      <c r="F142" s="154" t="s">
        <v>3328</v>
      </c>
      <c r="H142" s="155">
        <v>0.23400000000000001</v>
      </c>
      <c r="I142" s="156"/>
      <c r="L142" s="152"/>
      <c r="M142" s="157"/>
      <c r="T142" s="158"/>
      <c r="AT142" s="153" t="s">
        <v>442</v>
      </c>
      <c r="AU142" s="153" t="s">
        <v>81</v>
      </c>
      <c r="AV142" s="13" t="s">
        <v>81</v>
      </c>
      <c r="AW142" s="13" t="s">
        <v>32</v>
      </c>
      <c r="AX142" s="13" t="s">
        <v>71</v>
      </c>
      <c r="AY142" s="153" t="s">
        <v>429</v>
      </c>
    </row>
    <row r="143" spans="2:65" s="13" customFormat="1">
      <c r="B143" s="152"/>
      <c r="D143" s="146" t="s">
        <v>442</v>
      </c>
      <c r="E143" s="153" t="s">
        <v>19</v>
      </c>
      <c r="F143" s="154" t="s">
        <v>3329</v>
      </c>
      <c r="H143" s="155">
        <v>1.89</v>
      </c>
      <c r="I143" s="156"/>
      <c r="L143" s="152"/>
      <c r="M143" s="157"/>
      <c r="T143" s="158"/>
      <c r="AT143" s="153" t="s">
        <v>442</v>
      </c>
      <c r="AU143" s="153" t="s">
        <v>81</v>
      </c>
      <c r="AV143" s="13" t="s">
        <v>81</v>
      </c>
      <c r="AW143" s="13" t="s">
        <v>32</v>
      </c>
      <c r="AX143" s="13" t="s">
        <v>71</v>
      </c>
      <c r="AY143" s="153" t="s">
        <v>429</v>
      </c>
    </row>
    <row r="144" spans="2:65" s="14" customFormat="1">
      <c r="B144" s="159"/>
      <c r="D144" s="146" t="s">
        <v>442</v>
      </c>
      <c r="E144" s="160" t="s">
        <v>19</v>
      </c>
      <c r="F144" s="161" t="s">
        <v>451</v>
      </c>
      <c r="H144" s="162">
        <v>2.1240000000000001</v>
      </c>
      <c r="I144" s="163"/>
      <c r="L144" s="159"/>
      <c r="M144" s="164"/>
      <c r="T144" s="165"/>
      <c r="AT144" s="160" t="s">
        <v>442</v>
      </c>
      <c r="AU144" s="160" t="s">
        <v>81</v>
      </c>
      <c r="AV144" s="14" t="s">
        <v>440</v>
      </c>
      <c r="AW144" s="14" t="s">
        <v>32</v>
      </c>
      <c r="AX144" s="14" t="s">
        <v>79</v>
      </c>
      <c r="AY144" s="160" t="s">
        <v>429</v>
      </c>
    </row>
    <row r="145" spans="2:65" s="1" customFormat="1" ht="33" customHeight="1">
      <c r="B145" s="32"/>
      <c r="C145" s="166" t="s">
        <v>533</v>
      </c>
      <c r="D145" s="166" t="s">
        <v>780</v>
      </c>
      <c r="E145" s="167" t="s">
        <v>2747</v>
      </c>
      <c r="F145" s="168" t="s">
        <v>2727</v>
      </c>
      <c r="G145" s="169" t="s">
        <v>752</v>
      </c>
      <c r="H145" s="170">
        <v>2.1240000000000001</v>
      </c>
      <c r="I145" s="171"/>
      <c r="J145" s="172">
        <f>ROUND(I145*H145,2)</f>
        <v>0</v>
      </c>
      <c r="K145" s="168" t="s">
        <v>2192</v>
      </c>
      <c r="L145" s="32"/>
      <c r="M145" s="173" t="s">
        <v>19</v>
      </c>
      <c r="N145" s="174" t="s">
        <v>42</v>
      </c>
      <c r="P145" s="141">
        <f>O145*H145</f>
        <v>0</v>
      </c>
      <c r="Q145" s="141">
        <v>0</v>
      </c>
      <c r="R145" s="141">
        <f>Q145*H145</f>
        <v>0</v>
      </c>
      <c r="S145" s="141">
        <v>0</v>
      </c>
      <c r="T145" s="142">
        <f>S145*H145</f>
        <v>0</v>
      </c>
      <c r="AR145" s="143" t="s">
        <v>440</v>
      </c>
      <c r="AT145" s="143" t="s">
        <v>780</v>
      </c>
      <c r="AU145" s="143" t="s">
        <v>81</v>
      </c>
      <c r="AY145" s="17" t="s">
        <v>429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7" t="s">
        <v>79</v>
      </c>
      <c r="BK145" s="144">
        <f>ROUND(I145*H145,2)</f>
        <v>0</v>
      </c>
      <c r="BL145" s="17" t="s">
        <v>440</v>
      </c>
      <c r="BM145" s="143" t="s">
        <v>2748</v>
      </c>
    </row>
    <row r="146" spans="2:65" s="1" customFormat="1">
      <c r="B146" s="32"/>
      <c r="D146" s="189" t="s">
        <v>2193</v>
      </c>
      <c r="F146" s="190" t="s">
        <v>2749</v>
      </c>
      <c r="I146" s="176"/>
      <c r="L146" s="32"/>
      <c r="M146" s="177"/>
      <c r="T146" s="53"/>
      <c r="AT146" s="17" t="s">
        <v>2193</v>
      </c>
      <c r="AU146" s="17" t="s">
        <v>81</v>
      </c>
    </row>
    <row r="147" spans="2:65" s="1" customFormat="1" ht="24.2" customHeight="1">
      <c r="B147" s="32"/>
      <c r="C147" s="166" t="s">
        <v>539</v>
      </c>
      <c r="D147" s="166" t="s">
        <v>780</v>
      </c>
      <c r="E147" s="167" t="s">
        <v>2750</v>
      </c>
      <c r="F147" s="168" t="s">
        <v>2751</v>
      </c>
      <c r="G147" s="169" t="s">
        <v>783</v>
      </c>
      <c r="H147" s="170">
        <v>3.88</v>
      </c>
      <c r="I147" s="171"/>
      <c r="J147" s="172">
        <f>ROUND(I147*H147,2)</f>
        <v>0</v>
      </c>
      <c r="K147" s="168" t="s">
        <v>2192</v>
      </c>
      <c r="L147" s="32"/>
      <c r="M147" s="173" t="s">
        <v>19</v>
      </c>
      <c r="N147" s="174" t="s">
        <v>42</v>
      </c>
      <c r="P147" s="141">
        <f>O147*H147</f>
        <v>0</v>
      </c>
      <c r="Q147" s="141">
        <v>1.2999999999999999E-3</v>
      </c>
      <c r="R147" s="141">
        <f>Q147*H147</f>
        <v>5.0439999999999999E-3</v>
      </c>
      <c r="S147" s="141">
        <v>0</v>
      </c>
      <c r="T147" s="142">
        <f>S147*H147</f>
        <v>0</v>
      </c>
      <c r="AR147" s="143" t="s">
        <v>440</v>
      </c>
      <c r="AT147" s="143" t="s">
        <v>780</v>
      </c>
      <c r="AU147" s="143" t="s">
        <v>81</v>
      </c>
      <c r="AY147" s="17" t="s">
        <v>429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7" t="s">
        <v>79</v>
      </c>
      <c r="BK147" s="144">
        <f>ROUND(I147*H147,2)</f>
        <v>0</v>
      </c>
      <c r="BL147" s="17" t="s">
        <v>440</v>
      </c>
      <c r="BM147" s="143" t="s">
        <v>2752</v>
      </c>
    </row>
    <row r="148" spans="2:65" s="1" customFormat="1">
      <c r="B148" s="32"/>
      <c r="D148" s="189" t="s">
        <v>2193</v>
      </c>
      <c r="F148" s="190" t="s">
        <v>2753</v>
      </c>
      <c r="I148" s="176"/>
      <c r="L148" s="32"/>
      <c r="M148" s="177"/>
      <c r="T148" s="53"/>
      <c r="AT148" s="17" t="s">
        <v>2193</v>
      </c>
      <c r="AU148" s="17" t="s">
        <v>81</v>
      </c>
    </row>
    <row r="149" spans="2:65" s="13" customFormat="1">
      <c r="B149" s="152"/>
      <c r="D149" s="146" t="s">
        <v>442</v>
      </c>
      <c r="E149" s="153" t="s">
        <v>19</v>
      </c>
      <c r="F149" s="154" t="s">
        <v>3330</v>
      </c>
      <c r="H149" s="155">
        <v>0</v>
      </c>
      <c r="I149" s="156"/>
      <c r="L149" s="152"/>
      <c r="M149" s="157"/>
      <c r="T149" s="158"/>
      <c r="AT149" s="153" t="s">
        <v>442</v>
      </c>
      <c r="AU149" s="153" t="s">
        <v>81</v>
      </c>
      <c r="AV149" s="13" t="s">
        <v>81</v>
      </c>
      <c r="AW149" s="13" t="s">
        <v>32</v>
      </c>
      <c r="AX149" s="13" t="s">
        <v>71</v>
      </c>
      <c r="AY149" s="153" t="s">
        <v>429</v>
      </c>
    </row>
    <row r="150" spans="2:65" s="13" customFormat="1">
      <c r="B150" s="152"/>
      <c r="D150" s="146" t="s">
        <v>442</v>
      </c>
      <c r="E150" s="153" t="s">
        <v>19</v>
      </c>
      <c r="F150" s="154" t="s">
        <v>3331</v>
      </c>
      <c r="H150" s="155">
        <v>3.88</v>
      </c>
      <c r="I150" s="156"/>
      <c r="L150" s="152"/>
      <c r="M150" s="157"/>
      <c r="T150" s="158"/>
      <c r="AT150" s="153" t="s">
        <v>442</v>
      </c>
      <c r="AU150" s="153" t="s">
        <v>81</v>
      </c>
      <c r="AV150" s="13" t="s">
        <v>81</v>
      </c>
      <c r="AW150" s="13" t="s">
        <v>32</v>
      </c>
      <c r="AX150" s="13" t="s">
        <v>71</v>
      </c>
      <c r="AY150" s="153" t="s">
        <v>429</v>
      </c>
    </row>
    <row r="151" spans="2:65" s="14" customFormat="1">
      <c r="B151" s="159"/>
      <c r="D151" s="146" t="s">
        <v>442</v>
      </c>
      <c r="E151" s="160" t="s">
        <v>19</v>
      </c>
      <c r="F151" s="161" t="s">
        <v>451</v>
      </c>
      <c r="H151" s="162">
        <v>3.88</v>
      </c>
      <c r="I151" s="163"/>
      <c r="L151" s="159"/>
      <c r="M151" s="164"/>
      <c r="T151" s="165"/>
      <c r="AT151" s="160" t="s">
        <v>442</v>
      </c>
      <c r="AU151" s="160" t="s">
        <v>81</v>
      </c>
      <c r="AV151" s="14" t="s">
        <v>440</v>
      </c>
      <c r="AW151" s="14" t="s">
        <v>32</v>
      </c>
      <c r="AX151" s="14" t="s">
        <v>79</v>
      </c>
      <c r="AY151" s="160" t="s">
        <v>429</v>
      </c>
    </row>
    <row r="152" spans="2:65" s="1" customFormat="1" ht="24.2" customHeight="1">
      <c r="B152" s="32"/>
      <c r="C152" s="166" t="s">
        <v>544</v>
      </c>
      <c r="D152" s="166" t="s">
        <v>780</v>
      </c>
      <c r="E152" s="167" t="s">
        <v>2756</v>
      </c>
      <c r="F152" s="168" t="s">
        <v>2757</v>
      </c>
      <c r="G152" s="169" t="s">
        <v>783</v>
      </c>
      <c r="H152" s="170">
        <v>3.88</v>
      </c>
      <c r="I152" s="171"/>
      <c r="J152" s="172">
        <f>ROUND(I152*H152,2)</f>
        <v>0</v>
      </c>
      <c r="K152" s="168" t="s">
        <v>2192</v>
      </c>
      <c r="L152" s="32"/>
      <c r="M152" s="173" t="s">
        <v>19</v>
      </c>
      <c r="N152" s="174" t="s">
        <v>42</v>
      </c>
      <c r="P152" s="141">
        <f>O152*H152</f>
        <v>0</v>
      </c>
      <c r="Q152" s="141">
        <v>4.0000000000000003E-5</v>
      </c>
      <c r="R152" s="141">
        <f>Q152*H152</f>
        <v>1.552E-4</v>
      </c>
      <c r="S152" s="141">
        <v>0</v>
      </c>
      <c r="T152" s="142">
        <f>S152*H152</f>
        <v>0</v>
      </c>
      <c r="AR152" s="143" t="s">
        <v>440</v>
      </c>
      <c r="AT152" s="143" t="s">
        <v>780</v>
      </c>
      <c r="AU152" s="143" t="s">
        <v>81</v>
      </c>
      <c r="AY152" s="17" t="s">
        <v>429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7" t="s">
        <v>79</v>
      </c>
      <c r="BK152" s="144">
        <f>ROUND(I152*H152,2)</f>
        <v>0</v>
      </c>
      <c r="BL152" s="17" t="s">
        <v>440</v>
      </c>
      <c r="BM152" s="143" t="s">
        <v>2758</v>
      </c>
    </row>
    <row r="153" spans="2:65" s="1" customFormat="1">
      <c r="B153" s="32"/>
      <c r="D153" s="189" t="s">
        <v>2193</v>
      </c>
      <c r="F153" s="190" t="s">
        <v>2759</v>
      </c>
      <c r="I153" s="176"/>
      <c r="L153" s="32"/>
      <c r="M153" s="177"/>
      <c r="T153" s="53"/>
      <c r="AT153" s="17" t="s">
        <v>2193</v>
      </c>
      <c r="AU153" s="17" t="s">
        <v>81</v>
      </c>
    </row>
    <row r="154" spans="2:65" s="1" customFormat="1" ht="33" customHeight="1">
      <c r="B154" s="32"/>
      <c r="C154" s="166" t="s">
        <v>550</v>
      </c>
      <c r="D154" s="166" t="s">
        <v>780</v>
      </c>
      <c r="E154" s="167" t="s">
        <v>2760</v>
      </c>
      <c r="F154" s="168" t="s">
        <v>2761</v>
      </c>
      <c r="G154" s="169" t="s">
        <v>719</v>
      </c>
      <c r="H154" s="170">
        <v>0.23899999999999999</v>
      </c>
      <c r="I154" s="171"/>
      <c r="J154" s="172">
        <f>ROUND(I154*H154,2)</f>
        <v>0</v>
      </c>
      <c r="K154" s="168" t="s">
        <v>2192</v>
      </c>
      <c r="L154" s="32"/>
      <c r="M154" s="173" t="s">
        <v>19</v>
      </c>
      <c r="N154" s="174" t="s">
        <v>42</v>
      </c>
      <c r="P154" s="141">
        <f>O154*H154</f>
        <v>0</v>
      </c>
      <c r="Q154" s="141">
        <v>1.0383</v>
      </c>
      <c r="R154" s="141">
        <f>Q154*H154</f>
        <v>0.24815369999999998</v>
      </c>
      <c r="S154" s="141">
        <v>0</v>
      </c>
      <c r="T154" s="142">
        <f>S154*H154</f>
        <v>0</v>
      </c>
      <c r="AR154" s="143" t="s">
        <v>440</v>
      </c>
      <c r="AT154" s="143" t="s">
        <v>780</v>
      </c>
      <c r="AU154" s="143" t="s">
        <v>81</v>
      </c>
      <c r="AY154" s="17" t="s">
        <v>429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7" t="s">
        <v>79</v>
      </c>
      <c r="BK154" s="144">
        <f>ROUND(I154*H154,2)</f>
        <v>0</v>
      </c>
      <c r="BL154" s="17" t="s">
        <v>440</v>
      </c>
      <c r="BM154" s="143" t="s">
        <v>2762</v>
      </c>
    </row>
    <row r="155" spans="2:65" s="1" customFormat="1">
      <c r="B155" s="32"/>
      <c r="D155" s="189" t="s">
        <v>2193</v>
      </c>
      <c r="F155" s="190" t="s">
        <v>2763</v>
      </c>
      <c r="I155" s="176"/>
      <c r="L155" s="32"/>
      <c r="M155" s="177"/>
      <c r="T155" s="53"/>
      <c r="AT155" s="17" t="s">
        <v>2193</v>
      </c>
      <c r="AU155" s="17" t="s">
        <v>81</v>
      </c>
    </row>
    <row r="156" spans="2:65" s="13" customFormat="1">
      <c r="B156" s="152"/>
      <c r="D156" s="146" t="s">
        <v>442</v>
      </c>
      <c r="E156" s="153" t="s">
        <v>19</v>
      </c>
      <c r="F156" s="154" t="s">
        <v>3332</v>
      </c>
      <c r="H156" s="155">
        <v>0.23899999999999999</v>
      </c>
      <c r="I156" s="156"/>
      <c r="L156" s="152"/>
      <c r="M156" s="157"/>
      <c r="T156" s="158"/>
      <c r="AT156" s="153" t="s">
        <v>442</v>
      </c>
      <c r="AU156" s="153" t="s">
        <v>81</v>
      </c>
      <c r="AV156" s="13" t="s">
        <v>81</v>
      </c>
      <c r="AW156" s="13" t="s">
        <v>32</v>
      </c>
      <c r="AX156" s="13" t="s">
        <v>79</v>
      </c>
      <c r="AY156" s="153" t="s">
        <v>429</v>
      </c>
    </row>
    <row r="157" spans="2:65" s="1" customFormat="1" ht="37.9" customHeight="1">
      <c r="B157" s="32"/>
      <c r="C157" s="166" t="s">
        <v>562</v>
      </c>
      <c r="D157" s="166" t="s">
        <v>780</v>
      </c>
      <c r="E157" s="167" t="s">
        <v>2766</v>
      </c>
      <c r="F157" s="168" t="s">
        <v>2767</v>
      </c>
      <c r="G157" s="169" t="s">
        <v>719</v>
      </c>
      <c r="H157" s="170">
        <v>1.4999999999999999E-2</v>
      </c>
      <c r="I157" s="171"/>
      <c r="J157" s="172">
        <f>ROUND(I157*H157,2)</f>
        <v>0</v>
      </c>
      <c r="K157" s="168" t="s">
        <v>2192</v>
      </c>
      <c r="L157" s="32"/>
      <c r="M157" s="173" t="s">
        <v>19</v>
      </c>
      <c r="N157" s="174" t="s">
        <v>42</v>
      </c>
      <c r="P157" s="141">
        <f>O157*H157</f>
        <v>0</v>
      </c>
      <c r="Q157" s="141">
        <v>1.0597399999999999</v>
      </c>
      <c r="R157" s="141">
        <f>Q157*H157</f>
        <v>1.5896099999999996E-2</v>
      </c>
      <c r="S157" s="141">
        <v>0</v>
      </c>
      <c r="T157" s="142">
        <f>S157*H157</f>
        <v>0</v>
      </c>
      <c r="AR157" s="143" t="s">
        <v>440</v>
      </c>
      <c r="AT157" s="143" t="s">
        <v>780</v>
      </c>
      <c r="AU157" s="143" t="s">
        <v>81</v>
      </c>
      <c r="AY157" s="17" t="s">
        <v>429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7" t="s">
        <v>79</v>
      </c>
      <c r="BK157" s="144">
        <f>ROUND(I157*H157,2)</f>
        <v>0</v>
      </c>
      <c r="BL157" s="17" t="s">
        <v>440</v>
      </c>
      <c r="BM157" s="143" t="s">
        <v>2768</v>
      </c>
    </row>
    <row r="158" spans="2:65" s="1" customFormat="1">
      <c r="B158" s="32"/>
      <c r="D158" s="189" t="s">
        <v>2193</v>
      </c>
      <c r="F158" s="190" t="s">
        <v>2769</v>
      </c>
      <c r="I158" s="176"/>
      <c r="L158" s="32"/>
      <c r="M158" s="177"/>
      <c r="T158" s="53"/>
      <c r="AT158" s="17" t="s">
        <v>2193</v>
      </c>
      <c r="AU158" s="17" t="s">
        <v>81</v>
      </c>
    </row>
    <row r="159" spans="2:65" s="13" customFormat="1">
      <c r="B159" s="152"/>
      <c r="D159" s="146" t="s">
        <v>442</v>
      </c>
      <c r="E159" s="153" t="s">
        <v>19</v>
      </c>
      <c r="F159" s="154" t="s">
        <v>3333</v>
      </c>
      <c r="H159" s="155">
        <v>1.4999999999999999E-2</v>
      </c>
      <c r="I159" s="156"/>
      <c r="L159" s="152"/>
      <c r="M159" s="157"/>
      <c r="T159" s="158"/>
      <c r="AT159" s="153" t="s">
        <v>442</v>
      </c>
      <c r="AU159" s="153" t="s">
        <v>81</v>
      </c>
      <c r="AV159" s="13" t="s">
        <v>81</v>
      </c>
      <c r="AW159" s="13" t="s">
        <v>32</v>
      </c>
      <c r="AX159" s="13" t="s">
        <v>79</v>
      </c>
      <c r="AY159" s="153" t="s">
        <v>429</v>
      </c>
    </row>
    <row r="160" spans="2:65" s="11" customFormat="1" ht="22.9" customHeight="1">
      <c r="B160" s="119"/>
      <c r="D160" s="120" t="s">
        <v>70</v>
      </c>
      <c r="E160" s="129" t="s">
        <v>97</v>
      </c>
      <c r="F160" s="129" t="s">
        <v>2389</v>
      </c>
      <c r="I160" s="122"/>
      <c r="J160" s="130">
        <f>BK160</f>
        <v>0</v>
      </c>
      <c r="L160" s="119"/>
      <c r="M160" s="124"/>
      <c r="P160" s="125">
        <f>SUM(P161:P185)</f>
        <v>0</v>
      </c>
      <c r="R160" s="125">
        <f>SUM(R161:R185)</f>
        <v>0.3952928</v>
      </c>
      <c r="T160" s="126">
        <f>SUM(T161:T185)</f>
        <v>0</v>
      </c>
      <c r="AR160" s="120" t="s">
        <v>79</v>
      </c>
      <c r="AT160" s="127" t="s">
        <v>70</v>
      </c>
      <c r="AU160" s="127" t="s">
        <v>79</v>
      </c>
      <c r="AY160" s="120" t="s">
        <v>429</v>
      </c>
      <c r="BK160" s="128">
        <f>SUM(BK161:BK185)</f>
        <v>0</v>
      </c>
    </row>
    <row r="161" spans="2:65" s="1" customFormat="1" ht="16.5" customHeight="1">
      <c r="B161" s="32"/>
      <c r="C161" s="166" t="s">
        <v>572</v>
      </c>
      <c r="D161" s="166" t="s">
        <v>780</v>
      </c>
      <c r="E161" s="167" t="s">
        <v>2390</v>
      </c>
      <c r="F161" s="168" t="s">
        <v>2391</v>
      </c>
      <c r="G161" s="169" t="s">
        <v>752</v>
      </c>
      <c r="H161" s="170">
        <v>0.47299999999999998</v>
      </c>
      <c r="I161" s="171"/>
      <c r="J161" s="172">
        <f>ROUND(I161*H161,2)</f>
        <v>0</v>
      </c>
      <c r="K161" s="168" t="s">
        <v>2192</v>
      </c>
      <c r="L161" s="32"/>
      <c r="M161" s="173" t="s">
        <v>19</v>
      </c>
      <c r="N161" s="174" t="s">
        <v>42</v>
      </c>
      <c r="P161" s="141">
        <f>O161*H161</f>
        <v>0</v>
      </c>
      <c r="Q161" s="141">
        <v>0</v>
      </c>
      <c r="R161" s="141">
        <f>Q161*H161</f>
        <v>0</v>
      </c>
      <c r="S161" s="141">
        <v>0</v>
      </c>
      <c r="T161" s="142">
        <f>S161*H161</f>
        <v>0</v>
      </c>
      <c r="AR161" s="143" t="s">
        <v>440</v>
      </c>
      <c r="AT161" s="143" t="s">
        <v>780</v>
      </c>
      <c r="AU161" s="143" t="s">
        <v>81</v>
      </c>
      <c r="AY161" s="17" t="s">
        <v>429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7" t="s">
        <v>79</v>
      </c>
      <c r="BK161" s="144">
        <f>ROUND(I161*H161,2)</f>
        <v>0</v>
      </c>
      <c r="BL161" s="17" t="s">
        <v>440</v>
      </c>
      <c r="BM161" s="143" t="s">
        <v>3334</v>
      </c>
    </row>
    <row r="162" spans="2:65" s="1" customFormat="1">
      <c r="B162" s="32"/>
      <c r="D162" s="189" t="s">
        <v>2193</v>
      </c>
      <c r="F162" s="190" t="s">
        <v>2393</v>
      </c>
      <c r="I162" s="176"/>
      <c r="L162" s="32"/>
      <c r="M162" s="177"/>
      <c r="T162" s="53"/>
      <c r="AT162" s="17" t="s">
        <v>2193</v>
      </c>
      <c r="AU162" s="17" t="s">
        <v>81</v>
      </c>
    </row>
    <row r="163" spans="2:65" s="13" customFormat="1">
      <c r="B163" s="152"/>
      <c r="D163" s="146" t="s">
        <v>442</v>
      </c>
      <c r="E163" s="153" t="s">
        <v>19</v>
      </c>
      <c r="F163" s="154" t="s">
        <v>3335</v>
      </c>
      <c r="H163" s="155">
        <v>0.47299999999999998</v>
      </c>
      <c r="I163" s="156"/>
      <c r="L163" s="152"/>
      <c r="M163" s="157"/>
      <c r="T163" s="158"/>
      <c r="AT163" s="153" t="s">
        <v>442</v>
      </c>
      <c r="AU163" s="153" t="s">
        <v>81</v>
      </c>
      <c r="AV163" s="13" t="s">
        <v>81</v>
      </c>
      <c r="AW163" s="13" t="s">
        <v>32</v>
      </c>
      <c r="AX163" s="13" t="s">
        <v>79</v>
      </c>
      <c r="AY163" s="153" t="s">
        <v>429</v>
      </c>
    </row>
    <row r="164" spans="2:65" s="1" customFormat="1" ht="24.2" customHeight="1">
      <c r="B164" s="32"/>
      <c r="C164" s="166" t="s">
        <v>577</v>
      </c>
      <c r="D164" s="166" t="s">
        <v>780</v>
      </c>
      <c r="E164" s="167" t="s">
        <v>2395</v>
      </c>
      <c r="F164" s="168" t="s">
        <v>2396</v>
      </c>
      <c r="G164" s="169" t="s">
        <v>752</v>
      </c>
      <c r="H164" s="170">
        <v>0.47299999999999998</v>
      </c>
      <c r="I164" s="171"/>
      <c r="J164" s="172">
        <f>ROUND(I164*H164,2)</f>
        <v>0</v>
      </c>
      <c r="K164" s="168" t="s">
        <v>2192</v>
      </c>
      <c r="L164" s="32"/>
      <c r="M164" s="173" t="s">
        <v>19</v>
      </c>
      <c r="N164" s="174" t="s">
        <v>42</v>
      </c>
      <c r="P164" s="141">
        <f>O164*H164</f>
        <v>0</v>
      </c>
      <c r="Q164" s="141">
        <v>4.8579999999999998E-2</v>
      </c>
      <c r="R164" s="141">
        <f>Q164*H164</f>
        <v>2.2978339999999996E-2</v>
      </c>
      <c r="S164" s="141">
        <v>0</v>
      </c>
      <c r="T164" s="142">
        <f>S164*H164</f>
        <v>0</v>
      </c>
      <c r="AR164" s="143" t="s">
        <v>440</v>
      </c>
      <c r="AT164" s="143" t="s">
        <v>780</v>
      </c>
      <c r="AU164" s="143" t="s">
        <v>81</v>
      </c>
      <c r="AY164" s="17" t="s">
        <v>429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7" t="s">
        <v>79</v>
      </c>
      <c r="BK164" s="144">
        <f>ROUND(I164*H164,2)</f>
        <v>0</v>
      </c>
      <c r="BL164" s="17" t="s">
        <v>440</v>
      </c>
      <c r="BM164" s="143" t="s">
        <v>3336</v>
      </c>
    </row>
    <row r="165" spans="2:65" s="1" customFormat="1">
      <c r="B165" s="32"/>
      <c r="D165" s="189" t="s">
        <v>2193</v>
      </c>
      <c r="F165" s="190" t="s">
        <v>2398</v>
      </c>
      <c r="I165" s="176"/>
      <c r="L165" s="32"/>
      <c r="M165" s="177"/>
      <c r="T165" s="53"/>
      <c r="AT165" s="17" t="s">
        <v>2193</v>
      </c>
      <c r="AU165" s="17" t="s">
        <v>81</v>
      </c>
    </row>
    <row r="166" spans="2:65" s="1" customFormat="1" ht="16.5" customHeight="1">
      <c r="B166" s="32"/>
      <c r="C166" s="166" t="s">
        <v>462</v>
      </c>
      <c r="D166" s="166" t="s">
        <v>780</v>
      </c>
      <c r="E166" s="167" t="s">
        <v>2399</v>
      </c>
      <c r="F166" s="168" t="s">
        <v>2400</v>
      </c>
      <c r="G166" s="169" t="s">
        <v>783</v>
      </c>
      <c r="H166" s="170">
        <v>2.72</v>
      </c>
      <c r="I166" s="171"/>
      <c r="J166" s="172">
        <f>ROUND(I166*H166,2)</f>
        <v>0</v>
      </c>
      <c r="K166" s="168" t="s">
        <v>2192</v>
      </c>
      <c r="L166" s="32"/>
      <c r="M166" s="173" t="s">
        <v>19</v>
      </c>
      <c r="N166" s="174" t="s">
        <v>42</v>
      </c>
      <c r="P166" s="141">
        <f>O166*H166</f>
        <v>0</v>
      </c>
      <c r="Q166" s="141">
        <v>4.1259999999999998E-2</v>
      </c>
      <c r="R166" s="141">
        <f>Q166*H166</f>
        <v>0.1122272</v>
      </c>
      <c r="S166" s="141">
        <v>0</v>
      </c>
      <c r="T166" s="142">
        <f>S166*H166</f>
        <v>0</v>
      </c>
      <c r="AR166" s="143" t="s">
        <v>440</v>
      </c>
      <c r="AT166" s="143" t="s">
        <v>780</v>
      </c>
      <c r="AU166" s="143" t="s">
        <v>81</v>
      </c>
      <c r="AY166" s="17" t="s">
        <v>429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7" t="s">
        <v>79</v>
      </c>
      <c r="BK166" s="144">
        <f>ROUND(I166*H166,2)</f>
        <v>0</v>
      </c>
      <c r="BL166" s="17" t="s">
        <v>440</v>
      </c>
      <c r="BM166" s="143" t="s">
        <v>3337</v>
      </c>
    </row>
    <row r="167" spans="2:65" s="1" customFormat="1">
      <c r="B167" s="32"/>
      <c r="D167" s="189" t="s">
        <v>2193</v>
      </c>
      <c r="F167" s="190" t="s">
        <v>2402</v>
      </c>
      <c r="I167" s="176"/>
      <c r="L167" s="32"/>
      <c r="M167" s="177"/>
      <c r="T167" s="53"/>
      <c r="AT167" s="17" t="s">
        <v>2193</v>
      </c>
      <c r="AU167" s="17" t="s">
        <v>81</v>
      </c>
    </row>
    <row r="168" spans="2:65" s="13" customFormat="1">
      <c r="B168" s="152"/>
      <c r="D168" s="146" t="s">
        <v>442</v>
      </c>
      <c r="E168" s="153" t="s">
        <v>19</v>
      </c>
      <c r="F168" s="154" t="s">
        <v>3338</v>
      </c>
      <c r="H168" s="155">
        <v>2.72</v>
      </c>
      <c r="I168" s="156"/>
      <c r="L168" s="152"/>
      <c r="M168" s="157"/>
      <c r="T168" s="158"/>
      <c r="AT168" s="153" t="s">
        <v>442</v>
      </c>
      <c r="AU168" s="153" t="s">
        <v>81</v>
      </c>
      <c r="AV168" s="13" t="s">
        <v>81</v>
      </c>
      <c r="AW168" s="13" t="s">
        <v>32</v>
      </c>
      <c r="AX168" s="13" t="s">
        <v>79</v>
      </c>
      <c r="AY168" s="153" t="s">
        <v>429</v>
      </c>
    </row>
    <row r="169" spans="2:65" s="1" customFormat="1" ht="16.5" customHeight="1">
      <c r="B169" s="32"/>
      <c r="C169" s="166" t="s">
        <v>7</v>
      </c>
      <c r="D169" s="166" t="s">
        <v>780</v>
      </c>
      <c r="E169" s="167" t="s">
        <v>2404</v>
      </c>
      <c r="F169" s="168" t="s">
        <v>2405</v>
      </c>
      <c r="G169" s="169" t="s">
        <v>783</v>
      </c>
      <c r="H169" s="170">
        <v>2.72</v>
      </c>
      <c r="I169" s="171"/>
      <c r="J169" s="172">
        <f>ROUND(I169*H169,2)</f>
        <v>0</v>
      </c>
      <c r="K169" s="168" t="s">
        <v>2192</v>
      </c>
      <c r="L169" s="32"/>
      <c r="M169" s="173" t="s">
        <v>19</v>
      </c>
      <c r="N169" s="174" t="s">
        <v>42</v>
      </c>
      <c r="P169" s="141">
        <f>O169*H169</f>
        <v>0</v>
      </c>
      <c r="Q169" s="141">
        <v>2.0000000000000002E-5</v>
      </c>
      <c r="R169" s="141">
        <f>Q169*H169</f>
        <v>5.4400000000000008E-5</v>
      </c>
      <c r="S169" s="141">
        <v>0</v>
      </c>
      <c r="T169" s="142">
        <f>S169*H169</f>
        <v>0</v>
      </c>
      <c r="AR169" s="143" t="s">
        <v>440</v>
      </c>
      <c r="AT169" s="143" t="s">
        <v>780</v>
      </c>
      <c r="AU169" s="143" t="s">
        <v>81</v>
      </c>
      <c r="AY169" s="17" t="s">
        <v>429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7" t="s">
        <v>79</v>
      </c>
      <c r="BK169" s="144">
        <f>ROUND(I169*H169,2)</f>
        <v>0</v>
      </c>
      <c r="BL169" s="17" t="s">
        <v>440</v>
      </c>
      <c r="BM169" s="143" t="s">
        <v>3339</v>
      </c>
    </row>
    <row r="170" spans="2:65" s="1" customFormat="1">
      <c r="B170" s="32"/>
      <c r="D170" s="189" t="s">
        <v>2193</v>
      </c>
      <c r="F170" s="190" t="s">
        <v>2407</v>
      </c>
      <c r="I170" s="176"/>
      <c r="L170" s="32"/>
      <c r="M170" s="177"/>
      <c r="T170" s="53"/>
      <c r="AT170" s="17" t="s">
        <v>2193</v>
      </c>
      <c r="AU170" s="17" t="s">
        <v>81</v>
      </c>
    </row>
    <row r="171" spans="2:65" s="1" customFormat="1" ht="24.2" customHeight="1">
      <c r="B171" s="32"/>
      <c r="C171" s="166" t="s">
        <v>589</v>
      </c>
      <c r="D171" s="166" t="s">
        <v>780</v>
      </c>
      <c r="E171" s="167" t="s">
        <v>2776</v>
      </c>
      <c r="F171" s="168" t="s">
        <v>2777</v>
      </c>
      <c r="G171" s="169" t="s">
        <v>719</v>
      </c>
      <c r="H171" s="170">
        <v>3.3000000000000002E-2</v>
      </c>
      <c r="I171" s="171"/>
      <c r="J171" s="172">
        <f>ROUND(I171*H171,2)</f>
        <v>0</v>
      </c>
      <c r="K171" s="168" t="s">
        <v>2192</v>
      </c>
      <c r="L171" s="32"/>
      <c r="M171" s="173" t="s">
        <v>19</v>
      </c>
      <c r="N171" s="174" t="s">
        <v>42</v>
      </c>
      <c r="P171" s="141">
        <f>O171*H171</f>
        <v>0</v>
      </c>
      <c r="Q171" s="141">
        <v>1.04877</v>
      </c>
      <c r="R171" s="141">
        <f>Q171*H171</f>
        <v>3.460941E-2</v>
      </c>
      <c r="S171" s="141">
        <v>0</v>
      </c>
      <c r="T171" s="142">
        <f>S171*H171</f>
        <v>0</v>
      </c>
      <c r="AR171" s="143" t="s">
        <v>440</v>
      </c>
      <c r="AT171" s="143" t="s">
        <v>780</v>
      </c>
      <c r="AU171" s="143" t="s">
        <v>81</v>
      </c>
      <c r="AY171" s="17" t="s">
        <v>429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7" t="s">
        <v>79</v>
      </c>
      <c r="BK171" s="144">
        <f>ROUND(I171*H171,2)</f>
        <v>0</v>
      </c>
      <c r="BL171" s="17" t="s">
        <v>440</v>
      </c>
      <c r="BM171" s="143" t="s">
        <v>3340</v>
      </c>
    </row>
    <row r="172" spans="2:65" s="1" customFormat="1">
      <c r="B172" s="32"/>
      <c r="D172" s="189" t="s">
        <v>2193</v>
      </c>
      <c r="F172" s="190" t="s">
        <v>2779</v>
      </c>
      <c r="I172" s="176"/>
      <c r="L172" s="32"/>
      <c r="M172" s="177"/>
      <c r="T172" s="53"/>
      <c r="AT172" s="17" t="s">
        <v>2193</v>
      </c>
      <c r="AU172" s="17" t="s">
        <v>81</v>
      </c>
    </row>
    <row r="173" spans="2:65" s="1" customFormat="1" ht="24.2" customHeight="1">
      <c r="B173" s="32"/>
      <c r="C173" s="166" t="s">
        <v>593</v>
      </c>
      <c r="D173" s="166" t="s">
        <v>780</v>
      </c>
      <c r="E173" s="167" t="s">
        <v>2785</v>
      </c>
      <c r="F173" s="168" t="s">
        <v>2786</v>
      </c>
      <c r="G173" s="169" t="s">
        <v>752</v>
      </c>
      <c r="H173" s="170">
        <v>1.841</v>
      </c>
      <c r="I173" s="171"/>
      <c r="J173" s="172">
        <f>ROUND(I173*H173,2)</f>
        <v>0</v>
      </c>
      <c r="K173" s="168" t="s">
        <v>2192</v>
      </c>
      <c r="L173" s="32"/>
      <c r="M173" s="173" t="s">
        <v>19</v>
      </c>
      <c r="N173" s="174" t="s">
        <v>42</v>
      </c>
      <c r="P173" s="141">
        <f>O173*H173</f>
        <v>0</v>
      </c>
      <c r="Q173" s="141">
        <v>0</v>
      </c>
      <c r="R173" s="141">
        <f>Q173*H173</f>
        <v>0</v>
      </c>
      <c r="S173" s="141">
        <v>0</v>
      </c>
      <c r="T173" s="142">
        <f>S173*H173</f>
        <v>0</v>
      </c>
      <c r="AR173" s="143" t="s">
        <v>440</v>
      </c>
      <c r="AT173" s="143" t="s">
        <v>780</v>
      </c>
      <c r="AU173" s="143" t="s">
        <v>81</v>
      </c>
      <c r="AY173" s="17" t="s">
        <v>429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7" t="s">
        <v>79</v>
      </c>
      <c r="BK173" s="144">
        <f>ROUND(I173*H173,2)</f>
        <v>0</v>
      </c>
      <c r="BL173" s="17" t="s">
        <v>440</v>
      </c>
      <c r="BM173" s="143" t="s">
        <v>2787</v>
      </c>
    </row>
    <row r="174" spans="2:65" s="1" customFormat="1">
      <c r="B174" s="32"/>
      <c r="D174" s="189" t="s">
        <v>2193</v>
      </c>
      <c r="F174" s="190" t="s">
        <v>2788</v>
      </c>
      <c r="I174" s="176"/>
      <c r="L174" s="32"/>
      <c r="M174" s="177"/>
      <c r="T174" s="53"/>
      <c r="AT174" s="17" t="s">
        <v>2193</v>
      </c>
      <c r="AU174" s="17" t="s">
        <v>81</v>
      </c>
    </row>
    <row r="175" spans="2:65" s="13" customFormat="1">
      <c r="B175" s="152"/>
      <c r="D175" s="146" t="s">
        <v>442</v>
      </c>
      <c r="E175" s="153" t="s">
        <v>19</v>
      </c>
      <c r="F175" s="154" t="s">
        <v>3341</v>
      </c>
      <c r="H175" s="155">
        <v>2.0209999999999999</v>
      </c>
      <c r="I175" s="156"/>
      <c r="L175" s="152"/>
      <c r="M175" s="157"/>
      <c r="T175" s="158"/>
      <c r="AT175" s="153" t="s">
        <v>442</v>
      </c>
      <c r="AU175" s="153" t="s">
        <v>81</v>
      </c>
      <c r="AV175" s="13" t="s">
        <v>81</v>
      </c>
      <c r="AW175" s="13" t="s">
        <v>32</v>
      </c>
      <c r="AX175" s="13" t="s">
        <v>71</v>
      </c>
      <c r="AY175" s="153" t="s">
        <v>429</v>
      </c>
    </row>
    <row r="176" spans="2:65" s="13" customFormat="1">
      <c r="B176" s="152"/>
      <c r="D176" s="146" t="s">
        <v>442</v>
      </c>
      <c r="E176" s="153" t="s">
        <v>19</v>
      </c>
      <c r="F176" s="154" t="s">
        <v>3342</v>
      </c>
      <c r="H176" s="155">
        <v>-0.18</v>
      </c>
      <c r="I176" s="156"/>
      <c r="L176" s="152"/>
      <c r="M176" s="157"/>
      <c r="T176" s="158"/>
      <c r="AT176" s="153" t="s">
        <v>442</v>
      </c>
      <c r="AU176" s="153" t="s">
        <v>81</v>
      </c>
      <c r="AV176" s="13" t="s">
        <v>81</v>
      </c>
      <c r="AW176" s="13" t="s">
        <v>32</v>
      </c>
      <c r="AX176" s="13" t="s">
        <v>71</v>
      </c>
      <c r="AY176" s="153" t="s">
        <v>429</v>
      </c>
    </row>
    <row r="177" spans="2:65" s="14" customFormat="1">
      <c r="B177" s="159"/>
      <c r="D177" s="146" t="s">
        <v>442</v>
      </c>
      <c r="E177" s="160" t="s">
        <v>19</v>
      </c>
      <c r="F177" s="161" t="s">
        <v>451</v>
      </c>
      <c r="H177" s="162">
        <v>1.841</v>
      </c>
      <c r="I177" s="163"/>
      <c r="L177" s="159"/>
      <c r="M177" s="164"/>
      <c r="T177" s="165"/>
      <c r="AT177" s="160" t="s">
        <v>442</v>
      </c>
      <c r="AU177" s="160" t="s">
        <v>81</v>
      </c>
      <c r="AV177" s="14" t="s">
        <v>440</v>
      </c>
      <c r="AW177" s="14" t="s">
        <v>32</v>
      </c>
      <c r="AX177" s="14" t="s">
        <v>79</v>
      </c>
      <c r="AY177" s="160" t="s">
        <v>429</v>
      </c>
    </row>
    <row r="178" spans="2:65" s="1" customFormat="1" ht="24.2" customHeight="1">
      <c r="B178" s="32"/>
      <c r="C178" s="166" t="s">
        <v>584</v>
      </c>
      <c r="D178" s="166" t="s">
        <v>780</v>
      </c>
      <c r="E178" s="167" t="s">
        <v>2791</v>
      </c>
      <c r="F178" s="168" t="s">
        <v>2792</v>
      </c>
      <c r="G178" s="169" t="s">
        <v>752</v>
      </c>
      <c r="H178" s="170">
        <v>1.841</v>
      </c>
      <c r="I178" s="171"/>
      <c r="J178" s="172">
        <f>ROUND(I178*H178,2)</f>
        <v>0</v>
      </c>
      <c r="K178" s="168" t="s">
        <v>2192</v>
      </c>
      <c r="L178" s="32"/>
      <c r="M178" s="173" t="s">
        <v>19</v>
      </c>
      <c r="N178" s="174" t="s">
        <v>42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440</v>
      </c>
      <c r="AT178" s="143" t="s">
        <v>780</v>
      </c>
      <c r="AU178" s="143" t="s">
        <v>81</v>
      </c>
      <c r="AY178" s="17" t="s">
        <v>429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7" t="s">
        <v>79</v>
      </c>
      <c r="BK178" s="144">
        <f>ROUND(I178*H178,2)</f>
        <v>0</v>
      </c>
      <c r="BL178" s="17" t="s">
        <v>440</v>
      </c>
      <c r="BM178" s="143" t="s">
        <v>2793</v>
      </c>
    </row>
    <row r="179" spans="2:65" s="1" customFormat="1">
      <c r="B179" s="32"/>
      <c r="D179" s="189" t="s">
        <v>2193</v>
      </c>
      <c r="F179" s="190" t="s">
        <v>2794</v>
      </c>
      <c r="I179" s="176"/>
      <c r="L179" s="32"/>
      <c r="M179" s="177"/>
      <c r="T179" s="53"/>
      <c r="AT179" s="17" t="s">
        <v>2193</v>
      </c>
      <c r="AU179" s="17" t="s">
        <v>81</v>
      </c>
    </row>
    <row r="180" spans="2:65" s="1" customFormat="1" ht="24.2" customHeight="1">
      <c r="B180" s="32"/>
      <c r="C180" s="166" t="s">
        <v>600</v>
      </c>
      <c r="D180" s="166" t="s">
        <v>780</v>
      </c>
      <c r="E180" s="167" t="s">
        <v>2795</v>
      </c>
      <c r="F180" s="168" t="s">
        <v>2796</v>
      </c>
      <c r="G180" s="169" t="s">
        <v>783</v>
      </c>
      <c r="H180" s="170">
        <v>12.705</v>
      </c>
      <c r="I180" s="171"/>
      <c r="J180" s="172">
        <f>ROUND(I180*H180,2)</f>
        <v>0</v>
      </c>
      <c r="K180" s="168" t="s">
        <v>2192</v>
      </c>
      <c r="L180" s="32"/>
      <c r="M180" s="173" t="s">
        <v>19</v>
      </c>
      <c r="N180" s="174" t="s">
        <v>42</v>
      </c>
      <c r="P180" s="141">
        <f>O180*H180</f>
        <v>0</v>
      </c>
      <c r="Q180" s="141">
        <v>1.1800000000000001E-3</v>
      </c>
      <c r="R180" s="141">
        <f>Q180*H180</f>
        <v>1.4991900000000001E-2</v>
      </c>
      <c r="S180" s="141">
        <v>0</v>
      </c>
      <c r="T180" s="142">
        <f>S180*H180</f>
        <v>0</v>
      </c>
      <c r="AR180" s="143" t="s">
        <v>440</v>
      </c>
      <c r="AT180" s="143" t="s">
        <v>780</v>
      </c>
      <c r="AU180" s="143" t="s">
        <v>81</v>
      </c>
      <c r="AY180" s="17" t="s">
        <v>429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7" t="s">
        <v>79</v>
      </c>
      <c r="BK180" s="144">
        <f>ROUND(I180*H180,2)</f>
        <v>0</v>
      </c>
      <c r="BL180" s="17" t="s">
        <v>440</v>
      </c>
      <c r="BM180" s="143" t="s">
        <v>3343</v>
      </c>
    </row>
    <row r="181" spans="2:65" s="1" customFormat="1">
      <c r="B181" s="32"/>
      <c r="D181" s="189" t="s">
        <v>2193</v>
      </c>
      <c r="F181" s="190" t="s">
        <v>2798</v>
      </c>
      <c r="I181" s="176"/>
      <c r="L181" s="32"/>
      <c r="M181" s="177"/>
      <c r="T181" s="53"/>
      <c r="AT181" s="17" t="s">
        <v>2193</v>
      </c>
      <c r="AU181" s="17" t="s">
        <v>81</v>
      </c>
    </row>
    <row r="182" spans="2:65" s="1" customFormat="1" ht="24.2" customHeight="1">
      <c r="B182" s="32"/>
      <c r="C182" s="166" t="s">
        <v>604</v>
      </c>
      <c r="D182" s="166" t="s">
        <v>780</v>
      </c>
      <c r="E182" s="167" t="s">
        <v>2800</v>
      </c>
      <c r="F182" s="168" t="s">
        <v>2801</v>
      </c>
      <c r="G182" s="169" t="s">
        <v>783</v>
      </c>
      <c r="H182" s="170">
        <v>12.705</v>
      </c>
      <c r="I182" s="171"/>
      <c r="J182" s="172">
        <f>ROUND(I182*H182,2)</f>
        <v>0</v>
      </c>
      <c r="K182" s="168" t="s">
        <v>2192</v>
      </c>
      <c r="L182" s="32"/>
      <c r="M182" s="173" t="s">
        <v>19</v>
      </c>
      <c r="N182" s="174" t="s">
        <v>42</v>
      </c>
      <c r="P182" s="141">
        <f>O182*H182</f>
        <v>0</v>
      </c>
      <c r="Q182" s="141">
        <v>4.0000000000000003E-5</v>
      </c>
      <c r="R182" s="141">
        <f>Q182*H182</f>
        <v>5.0819999999999999E-4</v>
      </c>
      <c r="S182" s="141">
        <v>0</v>
      </c>
      <c r="T182" s="142">
        <f>S182*H182</f>
        <v>0</v>
      </c>
      <c r="AR182" s="143" t="s">
        <v>440</v>
      </c>
      <c r="AT182" s="143" t="s">
        <v>780</v>
      </c>
      <c r="AU182" s="143" t="s">
        <v>81</v>
      </c>
      <c r="AY182" s="17" t="s">
        <v>429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7" t="s">
        <v>79</v>
      </c>
      <c r="BK182" s="144">
        <f>ROUND(I182*H182,2)</f>
        <v>0</v>
      </c>
      <c r="BL182" s="17" t="s">
        <v>440</v>
      </c>
      <c r="BM182" s="143" t="s">
        <v>3344</v>
      </c>
    </row>
    <row r="183" spans="2:65" s="1" customFormat="1">
      <c r="B183" s="32"/>
      <c r="D183" s="189" t="s">
        <v>2193</v>
      </c>
      <c r="F183" s="190" t="s">
        <v>2803</v>
      </c>
      <c r="I183" s="176"/>
      <c r="L183" s="32"/>
      <c r="M183" s="177"/>
      <c r="T183" s="53"/>
      <c r="AT183" s="17" t="s">
        <v>2193</v>
      </c>
      <c r="AU183" s="17" t="s">
        <v>81</v>
      </c>
    </row>
    <row r="184" spans="2:65" s="1" customFormat="1" ht="49.15" customHeight="1">
      <c r="B184" s="32"/>
      <c r="C184" s="166" t="s">
        <v>460</v>
      </c>
      <c r="D184" s="166" t="s">
        <v>780</v>
      </c>
      <c r="E184" s="167" t="s">
        <v>2804</v>
      </c>
      <c r="F184" s="168" t="s">
        <v>2805</v>
      </c>
      <c r="G184" s="169" t="s">
        <v>719</v>
      </c>
      <c r="H184" s="170">
        <v>0.19500000000000001</v>
      </c>
      <c r="I184" s="171"/>
      <c r="J184" s="172">
        <f>ROUND(I184*H184,2)</f>
        <v>0</v>
      </c>
      <c r="K184" s="168" t="s">
        <v>2192</v>
      </c>
      <c r="L184" s="32"/>
      <c r="M184" s="173" t="s">
        <v>19</v>
      </c>
      <c r="N184" s="174" t="s">
        <v>42</v>
      </c>
      <c r="P184" s="141">
        <f>O184*H184</f>
        <v>0</v>
      </c>
      <c r="Q184" s="141">
        <v>1.07653</v>
      </c>
      <c r="R184" s="141">
        <f>Q184*H184</f>
        <v>0.20992335000000001</v>
      </c>
      <c r="S184" s="141">
        <v>0</v>
      </c>
      <c r="T184" s="142">
        <f>S184*H184</f>
        <v>0</v>
      </c>
      <c r="AR184" s="143" t="s">
        <v>440</v>
      </c>
      <c r="AT184" s="143" t="s">
        <v>780</v>
      </c>
      <c r="AU184" s="143" t="s">
        <v>81</v>
      </c>
      <c r="AY184" s="17" t="s">
        <v>429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7" t="s">
        <v>79</v>
      </c>
      <c r="BK184" s="144">
        <f>ROUND(I184*H184,2)</f>
        <v>0</v>
      </c>
      <c r="BL184" s="17" t="s">
        <v>440</v>
      </c>
      <c r="BM184" s="143" t="s">
        <v>3345</v>
      </c>
    </row>
    <row r="185" spans="2:65" s="1" customFormat="1">
      <c r="B185" s="32"/>
      <c r="D185" s="189" t="s">
        <v>2193</v>
      </c>
      <c r="F185" s="190" t="s">
        <v>2807</v>
      </c>
      <c r="I185" s="176"/>
      <c r="L185" s="32"/>
      <c r="M185" s="177"/>
      <c r="T185" s="53"/>
      <c r="AT185" s="17" t="s">
        <v>2193</v>
      </c>
      <c r="AU185" s="17" t="s">
        <v>81</v>
      </c>
    </row>
    <row r="186" spans="2:65" s="11" customFormat="1" ht="22.9" customHeight="1">
      <c r="B186" s="119"/>
      <c r="D186" s="120" t="s">
        <v>70</v>
      </c>
      <c r="E186" s="129" t="s">
        <v>440</v>
      </c>
      <c r="F186" s="129" t="s">
        <v>2413</v>
      </c>
      <c r="I186" s="122"/>
      <c r="J186" s="130">
        <f>BK186</f>
        <v>0</v>
      </c>
      <c r="L186" s="119"/>
      <c r="M186" s="124"/>
      <c r="P186" s="125">
        <f>SUM(P187:P196)</f>
        <v>0</v>
      </c>
      <c r="R186" s="125">
        <f>SUM(R187:R196)</f>
        <v>18.63690686</v>
      </c>
      <c r="T186" s="126">
        <f>SUM(T187:T196)</f>
        <v>0</v>
      </c>
      <c r="AR186" s="120" t="s">
        <v>79</v>
      </c>
      <c r="AT186" s="127" t="s">
        <v>70</v>
      </c>
      <c r="AU186" s="127" t="s">
        <v>79</v>
      </c>
      <c r="AY186" s="120" t="s">
        <v>429</v>
      </c>
      <c r="BK186" s="128">
        <f>SUM(BK187:BK196)</f>
        <v>0</v>
      </c>
    </row>
    <row r="187" spans="2:65" s="1" customFormat="1" ht="24.2" customHeight="1">
      <c r="B187" s="32"/>
      <c r="C187" s="166" t="s">
        <v>469</v>
      </c>
      <c r="D187" s="166" t="s">
        <v>780</v>
      </c>
      <c r="E187" s="167" t="s">
        <v>2808</v>
      </c>
      <c r="F187" s="168" t="s">
        <v>2809</v>
      </c>
      <c r="G187" s="169" t="s">
        <v>783</v>
      </c>
      <c r="H187" s="170">
        <v>15.785</v>
      </c>
      <c r="I187" s="171"/>
      <c r="J187" s="172">
        <f>ROUND(I187*H187,2)</f>
        <v>0</v>
      </c>
      <c r="K187" s="168" t="s">
        <v>2192</v>
      </c>
      <c r="L187" s="32"/>
      <c r="M187" s="173" t="s">
        <v>19</v>
      </c>
      <c r="N187" s="174" t="s">
        <v>42</v>
      </c>
      <c r="P187" s="141">
        <f>O187*H187</f>
        <v>0</v>
      </c>
      <c r="Q187" s="141">
        <v>0</v>
      </c>
      <c r="R187" s="141">
        <f>Q187*H187</f>
        <v>0</v>
      </c>
      <c r="S187" s="141">
        <v>0</v>
      </c>
      <c r="T187" s="142">
        <f>S187*H187</f>
        <v>0</v>
      </c>
      <c r="AR187" s="143" t="s">
        <v>440</v>
      </c>
      <c r="AT187" s="143" t="s">
        <v>780</v>
      </c>
      <c r="AU187" s="143" t="s">
        <v>81</v>
      </c>
      <c r="AY187" s="17" t="s">
        <v>429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7" t="s">
        <v>79</v>
      </c>
      <c r="BK187" s="144">
        <f>ROUND(I187*H187,2)</f>
        <v>0</v>
      </c>
      <c r="BL187" s="17" t="s">
        <v>440</v>
      </c>
      <c r="BM187" s="143" t="s">
        <v>2810</v>
      </c>
    </row>
    <row r="188" spans="2:65" s="1" customFormat="1">
      <c r="B188" s="32"/>
      <c r="D188" s="189" t="s">
        <v>2193</v>
      </c>
      <c r="F188" s="190" t="s">
        <v>2811</v>
      </c>
      <c r="I188" s="176"/>
      <c r="L188" s="32"/>
      <c r="M188" s="177"/>
      <c r="T188" s="53"/>
      <c r="AT188" s="17" t="s">
        <v>2193</v>
      </c>
      <c r="AU188" s="17" t="s">
        <v>81</v>
      </c>
    </row>
    <row r="189" spans="2:65" s="13" customFormat="1">
      <c r="B189" s="152"/>
      <c r="D189" s="146" t="s">
        <v>442</v>
      </c>
      <c r="E189" s="153" t="s">
        <v>19</v>
      </c>
      <c r="F189" s="154" t="s">
        <v>3346</v>
      </c>
      <c r="H189" s="155">
        <v>10.050000000000001</v>
      </c>
      <c r="I189" s="156"/>
      <c r="L189" s="152"/>
      <c r="M189" s="157"/>
      <c r="T189" s="158"/>
      <c r="AT189" s="153" t="s">
        <v>442</v>
      </c>
      <c r="AU189" s="153" t="s">
        <v>81</v>
      </c>
      <c r="AV189" s="13" t="s">
        <v>81</v>
      </c>
      <c r="AW189" s="13" t="s">
        <v>32</v>
      </c>
      <c r="AX189" s="13" t="s">
        <v>71</v>
      </c>
      <c r="AY189" s="153" t="s">
        <v>429</v>
      </c>
    </row>
    <row r="190" spans="2:65" s="13" customFormat="1">
      <c r="B190" s="152"/>
      <c r="D190" s="146" t="s">
        <v>442</v>
      </c>
      <c r="E190" s="153" t="s">
        <v>19</v>
      </c>
      <c r="F190" s="154" t="s">
        <v>3347</v>
      </c>
      <c r="H190" s="155">
        <v>5.7350000000000003</v>
      </c>
      <c r="I190" s="156"/>
      <c r="L190" s="152"/>
      <c r="M190" s="157"/>
      <c r="T190" s="158"/>
      <c r="AT190" s="153" t="s">
        <v>442</v>
      </c>
      <c r="AU190" s="153" t="s">
        <v>81</v>
      </c>
      <c r="AV190" s="13" t="s">
        <v>81</v>
      </c>
      <c r="AW190" s="13" t="s">
        <v>32</v>
      </c>
      <c r="AX190" s="13" t="s">
        <v>71</v>
      </c>
      <c r="AY190" s="153" t="s">
        <v>429</v>
      </c>
    </row>
    <row r="191" spans="2:65" s="14" customFormat="1">
      <c r="B191" s="159"/>
      <c r="D191" s="146" t="s">
        <v>442</v>
      </c>
      <c r="E191" s="160" t="s">
        <v>19</v>
      </c>
      <c r="F191" s="161" t="s">
        <v>451</v>
      </c>
      <c r="H191" s="162">
        <v>15.785</v>
      </c>
      <c r="I191" s="163"/>
      <c r="L191" s="159"/>
      <c r="M191" s="164"/>
      <c r="T191" s="165"/>
      <c r="AT191" s="160" t="s">
        <v>442</v>
      </c>
      <c r="AU191" s="160" t="s">
        <v>81</v>
      </c>
      <c r="AV191" s="14" t="s">
        <v>440</v>
      </c>
      <c r="AW191" s="14" t="s">
        <v>32</v>
      </c>
      <c r="AX191" s="14" t="s">
        <v>79</v>
      </c>
      <c r="AY191" s="160" t="s">
        <v>429</v>
      </c>
    </row>
    <row r="192" spans="2:65" s="1" customFormat="1" ht="24.2" customHeight="1">
      <c r="B192" s="32"/>
      <c r="C192" s="166" t="s">
        <v>14</v>
      </c>
      <c r="D192" s="166" t="s">
        <v>780</v>
      </c>
      <c r="E192" s="167" t="s">
        <v>2814</v>
      </c>
      <c r="F192" s="168" t="s">
        <v>2815</v>
      </c>
      <c r="G192" s="169" t="s">
        <v>719</v>
      </c>
      <c r="H192" s="170">
        <v>7.0999999999999994E-2</v>
      </c>
      <c r="I192" s="171"/>
      <c r="J192" s="172">
        <f>ROUND(I192*H192,2)</f>
        <v>0</v>
      </c>
      <c r="K192" s="168" t="s">
        <v>2192</v>
      </c>
      <c r="L192" s="32"/>
      <c r="M192" s="173" t="s">
        <v>19</v>
      </c>
      <c r="N192" s="174" t="s">
        <v>42</v>
      </c>
      <c r="P192" s="141">
        <f>O192*H192</f>
        <v>0</v>
      </c>
      <c r="Q192" s="141">
        <v>1.0606599999999999</v>
      </c>
      <c r="R192" s="141">
        <f>Q192*H192</f>
        <v>7.5306859999999989E-2</v>
      </c>
      <c r="S192" s="141">
        <v>0</v>
      </c>
      <c r="T192" s="142">
        <f>S192*H192</f>
        <v>0</v>
      </c>
      <c r="AR192" s="143" t="s">
        <v>440</v>
      </c>
      <c r="AT192" s="143" t="s">
        <v>780</v>
      </c>
      <c r="AU192" s="143" t="s">
        <v>81</v>
      </c>
      <c r="AY192" s="17" t="s">
        <v>429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7" t="s">
        <v>79</v>
      </c>
      <c r="BK192" s="144">
        <f>ROUND(I192*H192,2)</f>
        <v>0</v>
      </c>
      <c r="BL192" s="17" t="s">
        <v>440</v>
      </c>
      <c r="BM192" s="143" t="s">
        <v>3348</v>
      </c>
    </row>
    <row r="193" spans="2:65" s="1" customFormat="1">
      <c r="B193" s="32"/>
      <c r="D193" s="189" t="s">
        <v>2193</v>
      </c>
      <c r="F193" s="190" t="s">
        <v>2817</v>
      </c>
      <c r="I193" s="176"/>
      <c r="L193" s="32"/>
      <c r="M193" s="177"/>
      <c r="T193" s="53"/>
      <c r="AT193" s="17" t="s">
        <v>2193</v>
      </c>
      <c r="AU193" s="17" t="s">
        <v>81</v>
      </c>
    </row>
    <row r="194" spans="2:65" s="13" customFormat="1">
      <c r="B194" s="152"/>
      <c r="D194" s="146" t="s">
        <v>442</v>
      </c>
      <c r="E194" s="153" t="s">
        <v>19</v>
      </c>
      <c r="F194" s="154" t="s">
        <v>2818</v>
      </c>
      <c r="H194" s="155">
        <v>7.0999999999999994E-2</v>
      </c>
      <c r="I194" s="156"/>
      <c r="L194" s="152"/>
      <c r="M194" s="157"/>
      <c r="T194" s="158"/>
      <c r="AT194" s="153" t="s">
        <v>442</v>
      </c>
      <c r="AU194" s="153" t="s">
        <v>81</v>
      </c>
      <c r="AV194" s="13" t="s">
        <v>81</v>
      </c>
      <c r="AW194" s="13" t="s">
        <v>32</v>
      </c>
      <c r="AX194" s="13" t="s">
        <v>79</v>
      </c>
      <c r="AY194" s="153" t="s">
        <v>429</v>
      </c>
    </row>
    <row r="195" spans="2:65" s="1" customFormat="1" ht="55.5" customHeight="1">
      <c r="B195" s="32"/>
      <c r="C195" s="166" t="s">
        <v>458</v>
      </c>
      <c r="D195" s="166" t="s">
        <v>780</v>
      </c>
      <c r="E195" s="167" t="s">
        <v>2414</v>
      </c>
      <c r="F195" s="168" t="s">
        <v>2415</v>
      </c>
      <c r="G195" s="169" t="s">
        <v>783</v>
      </c>
      <c r="H195" s="170">
        <v>18</v>
      </c>
      <c r="I195" s="171"/>
      <c r="J195" s="172">
        <f>ROUND(I195*H195,2)</f>
        <v>0</v>
      </c>
      <c r="K195" s="168" t="s">
        <v>2192</v>
      </c>
      <c r="L195" s="32"/>
      <c r="M195" s="173" t="s">
        <v>19</v>
      </c>
      <c r="N195" s="174" t="s">
        <v>42</v>
      </c>
      <c r="P195" s="141">
        <f>O195*H195</f>
        <v>0</v>
      </c>
      <c r="Q195" s="141">
        <v>1.0311999999999999</v>
      </c>
      <c r="R195" s="141">
        <f>Q195*H195</f>
        <v>18.561599999999999</v>
      </c>
      <c r="S195" s="141">
        <v>0</v>
      </c>
      <c r="T195" s="142">
        <f>S195*H195</f>
        <v>0</v>
      </c>
      <c r="AR195" s="143" t="s">
        <v>440</v>
      </c>
      <c r="AT195" s="143" t="s">
        <v>780</v>
      </c>
      <c r="AU195" s="143" t="s">
        <v>81</v>
      </c>
      <c r="AY195" s="17" t="s">
        <v>429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7" t="s">
        <v>79</v>
      </c>
      <c r="BK195" s="144">
        <f>ROUND(I195*H195,2)</f>
        <v>0</v>
      </c>
      <c r="BL195" s="17" t="s">
        <v>440</v>
      </c>
      <c r="BM195" s="143" t="s">
        <v>3349</v>
      </c>
    </row>
    <row r="196" spans="2:65" s="1" customFormat="1">
      <c r="B196" s="32"/>
      <c r="D196" s="189" t="s">
        <v>2193</v>
      </c>
      <c r="F196" s="190" t="s">
        <v>2417</v>
      </c>
      <c r="I196" s="176"/>
      <c r="L196" s="32"/>
      <c r="M196" s="177"/>
      <c r="T196" s="53"/>
      <c r="AT196" s="17" t="s">
        <v>2193</v>
      </c>
      <c r="AU196" s="17" t="s">
        <v>81</v>
      </c>
    </row>
    <row r="197" spans="2:65" s="11" customFormat="1" ht="22.9" customHeight="1">
      <c r="B197" s="119"/>
      <c r="D197" s="120" t="s">
        <v>70</v>
      </c>
      <c r="E197" s="129" t="s">
        <v>509</v>
      </c>
      <c r="F197" s="129" t="s">
        <v>2442</v>
      </c>
      <c r="I197" s="122"/>
      <c r="J197" s="130">
        <f>BK197</f>
        <v>0</v>
      </c>
      <c r="L197" s="119"/>
      <c r="M197" s="124"/>
      <c r="P197" s="125">
        <f>SUM(P198:P220)</f>
        <v>0</v>
      </c>
      <c r="R197" s="125">
        <f>SUM(R198:R220)</f>
        <v>15.673478100000001</v>
      </c>
      <c r="T197" s="126">
        <f>SUM(T198:T220)</f>
        <v>37.576590000000003</v>
      </c>
      <c r="AR197" s="120" t="s">
        <v>79</v>
      </c>
      <c r="AT197" s="127" t="s">
        <v>70</v>
      </c>
      <c r="AU197" s="127" t="s">
        <v>79</v>
      </c>
      <c r="AY197" s="120" t="s">
        <v>429</v>
      </c>
      <c r="BK197" s="128">
        <f>SUM(BK198:BK220)</f>
        <v>0</v>
      </c>
    </row>
    <row r="198" spans="2:65" s="1" customFormat="1" ht="24.2" customHeight="1">
      <c r="B198" s="32"/>
      <c r="C198" s="166" t="s">
        <v>621</v>
      </c>
      <c r="D198" s="166" t="s">
        <v>780</v>
      </c>
      <c r="E198" s="167" t="s">
        <v>3350</v>
      </c>
      <c r="F198" s="168" t="s">
        <v>3351</v>
      </c>
      <c r="G198" s="169" t="s">
        <v>483</v>
      </c>
      <c r="H198" s="170">
        <v>6.5</v>
      </c>
      <c r="I198" s="171"/>
      <c r="J198" s="172">
        <f>ROUND(I198*H198,2)</f>
        <v>0</v>
      </c>
      <c r="K198" s="168" t="s">
        <v>2192</v>
      </c>
      <c r="L198" s="32"/>
      <c r="M198" s="173" t="s">
        <v>19</v>
      </c>
      <c r="N198" s="174" t="s">
        <v>42</v>
      </c>
      <c r="P198" s="141">
        <f>O198*H198</f>
        <v>0</v>
      </c>
      <c r="Q198" s="141">
        <v>0.88534999999999997</v>
      </c>
      <c r="R198" s="141">
        <f>Q198*H198</f>
        <v>5.7547749999999995</v>
      </c>
      <c r="S198" s="141">
        <v>0</v>
      </c>
      <c r="T198" s="142">
        <f>S198*H198</f>
        <v>0</v>
      </c>
      <c r="AR198" s="143" t="s">
        <v>440</v>
      </c>
      <c r="AT198" s="143" t="s">
        <v>780</v>
      </c>
      <c r="AU198" s="143" t="s">
        <v>81</v>
      </c>
      <c r="AY198" s="17" t="s">
        <v>429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7" t="s">
        <v>79</v>
      </c>
      <c r="BK198" s="144">
        <f>ROUND(I198*H198,2)</f>
        <v>0</v>
      </c>
      <c r="BL198" s="17" t="s">
        <v>440</v>
      </c>
      <c r="BM198" s="143" t="s">
        <v>3352</v>
      </c>
    </row>
    <row r="199" spans="2:65" s="1" customFormat="1">
      <c r="B199" s="32"/>
      <c r="D199" s="189" t="s">
        <v>2193</v>
      </c>
      <c r="F199" s="190" t="s">
        <v>3353</v>
      </c>
      <c r="I199" s="176"/>
      <c r="L199" s="32"/>
      <c r="M199" s="177"/>
      <c r="T199" s="53"/>
      <c r="AT199" s="17" t="s">
        <v>2193</v>
      </c>
      <c r="AU199" s="17" t="s">
        <v>81</v>
      </c>
    </row>
    <row r="200" spans="2:65" s="1" customFormat="1" ht="16.5" customHeight="1">
      <c r="B200" s="32"/>
      <c r="C200" s="131" t="s">
        <v>629</v>
      </c>
      <c r="D200" s="131" t="s">
        <v>434</v>
      </c>
      <c r="E200" s="132" t="s">
        <v>3354</v>
      </c>
      <c r="F200" s="133" t="s">
        <v>3355</v>
      </c>
      <c r="G200" s="134" t="s">
        <v>437</v>
      </c>
      <c r="H200" s="135">
        <v>2</v>
      </c>
      <c r="I200" s="136"/>
      <c r="J200" s="137">
        <f>ROUND(I200*H200,2)</f>
        <v>0</v>
      </c>
      <c r="K200" s="133" t="s">
        <v>19</v>
      </c>
      <c r="L200" s="138"/>
      <c r="M200" s="139" t="s">
        <v>19</v>
      </c>
      <c r="N200" s="140" t="s">
        <v>42</v>
      </c>
      <c r="P200" s="141">
        <f>O200*H200</f>
        <v>0</v>
      </c>
      <c r="Q200" s="141">
        <v>1.46</v>
      </c>
      <c r="R200" s="141">
        <f>Q200*H200</f>
        <v>2.92</v>
      </c>
      <c r="S200" s="141">
        <v>0</v>
      </c>
      <c r="T200" s="142">
        <f>S200*H200</f>
        <v>0</v>
      </c>
      <c r="AR200" s="143" t="s">
        <v>439</v>
      </c>
      <c r="AT200" s="143" t="s">
        <v>434</v>
      </c>
      <c r="AU200" s="143" t="s">
        <v>81</v>
      </c>
      <c r="AY200" s="17" t="s">
        <v>429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7" t="s">
        <v>79</v>
      </c>
      <c r="BK200" s="144">
        <f>ROUND(I200*H200,2)</f>
        <v>0</v>
      </c>
      <c r="BL200" s="17" t="s">
        <v>440</v>
      </c>
      <c r="BM200" s="143" t="s">
        <v>3356</v>
      </c>
    </row>
    <row r="201" spans="2:65" s="1" customFormat="1" ht="16.5" customHeight="1">
      <c r="B201" s="32"/>
      <c r="C201" s="131" t="s">
        <v>444</v>
      </c>
      <c r="D201" s="131" t="s">
        <v>434</v>
      </c>
      <c r="E201" s="132" t="s">
        <v>3357</v>
      </c>
      <c r="F201" s="133" t="s">
        <v>3355</v>
      </c>
      <c r="G201" s="134" t="s">
        <v>437</v>
      </c>
      <c r="H201" s="135">
        <v>1</v>
      </c>
      <c r="I201" s="136"/>
      <c r="J201" s="137">
        <f>ROUND(I201*H201,2)</f>
        <v>0</v>
      </c>
      <c r="K201" s="133" t="s">
        <v>19</v>
      </c>
      <c r="L201" s="138"/>
      <c r="M201" s="139" t="s">
        <v>19</v>
      </c>
      <c r="N201" s="140" t="s">
        <v>42</v>
      </c>
      <c r="P201" s="141">
        <f>O201*H201</f>
        <v>0</v>
      </c>
      <c r="Q201" s="141">
        <v>1.46</v>
      </c>
      <c r="R201" s="141">
        <f>Q201*H201</f>
        <v>1.46</v>
      </c>
      <c r="S201" s="141">
        <v>0</v>
      </c>
      <c r="T201" s="142">
        <f>S201*H201</f>
        <v>0</v>
      </c>
      <c r="AR201" s="143" t="s">
        <v>439</v>
      </c>
      <c r="AT201" s="143" t="s">
        <v>434</v>
      </c>
      <c r="AU201" s="143" t="s">
        <v>81</v>
      </c>
      <c r="AY201" s="17" t="s">
        <v>429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7" t="s">
        <v>79</v>
      </c>
      <c r="BK201" s="144">
        <f>ROUND(I201*H201,2)</f>
        <v>0</v>
      </c>
      <c r="BL201" s="17" t="s">
        <v>440</v>
      </c>
      <c r="BM201" s="143" t="s">
        <v>3358</v>
      </c>
    </row>
    <row r="202" spans="2:65" s="1" customFormat="1" ht="16.5" customHeight="1">
      <c r="B202" s="32"/>
      <c r="C202" s="131" t="s">
        <v>638</v>
      </c>
      <c r="D202" s="131" t="s">
        <v>434</v>
      </c>
      <c r="E202" s="132" t="s">
        <v>3359</v>
      </c>
      <c r="F202" s="133" t="s">
        <v>3360</v>
      </c>
      <c r="G202" s="134" t="s">
        <v>437</v>
      </c>
      <c r="H202" s="135">
        <v>6</v>
      </c>
      <c r="I202" s="136"/>
      <c r="J202" s="137">
        <f>ROUND(I202*H202,2)</f>
        <v>0</v>
      </c>
      <c r="K202" s="133" t="s">
        <v>2192</v>
      </c>
      <c r="L202" s="138"/>
      <c r="M202" s="139" t="s">
        <v>19</v>
      </c>
      <c r="N202" s="140" t="s">
        <v>42</v>
      </c>
      <c r="P202" s="141">
        <f>O202*H202</f>
        <v>0</v>
      </c>
      <c r="Q202" s="141">
        <v>0.04</v>
      </c>
      <c r="R202" s="141">
        <f>Q202*H202</f>
        <v>0.24</v>
      </c>
      <c r="S202" s="141">
        <v>0</v>
      </c>
      <c r="T202" s="142">
        <f>S202*H202</f>
        <v>0</v>
      </c>
      <c r="AR202" s="143" t="s">
        <v>439</v>
      </c>
      <c r="AT202" s="143" t="s">
        <v>434</v>
      </c>
      <c r="AU202" s="143" t="s">
        <v>81</v>
      </c>
      <c r="AY202" s="17" t="s">
        <v>429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7" t="s">
        <v>79</v>
      </c>
      <c r="BK202" s="144">
        <f>ROUND(I202*H202,2)</f>
        <v>0</v>
      </c>
      <c r="BL202" s="17" t="s">
        <v>440</v>
      </c>
      <c r="BM202" s="143" t="s">
        <v>3361</v>
      </c>
    </row>
    <row r="203" spans="2:65" s="1" customFormat="1" ht="24.2" customHeight="1">
      <c r="B203" s="32"/>
      <c r="C203" s="166" t="s">
        <v>644</v>
      </c>
      <c r="D203" s="166" t="s">
        <v>780</v>
      </c>
      <c r="E203" s="167" t="s">
        <v>3362</v>
      </c>
      <c r="F203" s="168" t="s">
        <v>3363</v>
      </c>
      <c r="G203" s="169" t="s">
        <v>752</v>
      </c>
      <c r="H203" s="170">
        <v>1.37</v>
      </c>
      <c r="I203" s="171"/>
      <c r="J203" s="172">
        <f>ROUND(I203*H203,2)</f>
        <v>0</v>
      </c>
      <c r="K203" s="168" t="s">
        <v>2192</v>
      </c>
      <c r="L203" s="32"/>
      <c r="M203" s="173" t="s">
        <v>19</v>
      </c>
      <c r="N203" s="174" t="s">
        <v>42</v>
      </c>
      <c r="P203" s="141">
        <f>O203*H203</f>
        <v>0</v>
      </c>
      <c r="Q203" s="141">
        <v>2.5122499999999999</v>
      </c>
      <c r="R203" s="141">
        <f>Q203*H203</f>
        <v>3.4417825</v>
      </c>
      <c r="S203" s="141">
        <v>0</v>
      </c>
      <c r="T203" s="142">
        <f>S203*H203</f>
        <v>0</v>
      </c>
      <c r="AR203" s="143" t="s">
        <v>440</v>
      </c>
      <c r="AT203" s="143" t="s">
        <v>780</v>
      </c>
      <c r="AU203" s="143" t="s">
        <v>81</v>
      </c>
      <c r="AY203" s="17" t="s">
        <v>429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7" t="s">
        <v>79</v>
      </c>
      <c r="BK203" s="144">
        <f>ROUND(I203*H203,2)</f>
        <v>0</v>
      </c>
      <c r="BL203" s="17" t="s">
        <v>440</v>
      </c>
      <c r="BM203" s="143" t="s">
        <v>3364</v>
      </c>
    </row>
    <row r="204" spans="2:65" s="1" customFormat="1">
      <c r="B204" s="32"/>
      <c r="D204" s="189" t="s">
        <v>2193</v>
      </c>
      <c r="F204" s="190" t="s">
        <v>3365</v>
      </c>
      <c r="I204" s="176"/>
      <c r="L204" s="32"/>
      <c r="M204" s="177"/>
      <c r="T204" s="53"/>
      <c r="AT204" s="17" t="s">
        <v>2193</v>
      </c>
      <c r="AU204" s="17" t="s">
        <v>81</v>
      </c>
    </row>
    <row r="205" spans="2:65" s="1" customFormat="1" ht="24.2" customHeight="1">
      <c r="B205" s="32"/>
      <c r="C205" s="166" t="s">
        <v>655</v>
      </c>
      <c r="D205" s="166" t="s">
        <v>780</v>
      </c>
      <c r="E205" s="167" t="s">
        <v>2750</v>
      </c>
      <c r="F205" s="168" t="s">
        <v>2751</v>
      </c>
      <c r="G205" s="169" t="s">
        <v>783</v>
      </c>
      <c r="H205" s="170">
        <v>6.24</v>
      </c>
      <c r="I205" s="171"/>
      <c r="J205" s="172">
        <f>ROUND(I205*H205,2)</f>
        <v>0</v>
      </c>
      <c r="K205" s="168" t="s">
        <v>2192</v>
      </c>
      <c r="L205" s="32"/>
      <c r="M205" s="173" t="s">
        <v>19</v>
      </c>
      <c r="N205" s="174" t="s">
        <v>42</v>
      </c>
      <c r="P205" s="141">
        <f>O205*H205</f>
        <v>0</v>
      </c>
      <c r="Q205" s="141">
        <v>1.2999999999999999E-3</v>
      </c>
      <c r="R205" s="141">
        <f>Q205*H205</f>
        <v>8.1119999999999994E-3</v>
      </c>
      <c r="S205" s="141">
        <v>0</v>
      </c>
      <c r="T205" s="142">
        <f>S205*H205</f>
        <v>0</v>
      </c>
      <c r="AR205" s="143" t="s">
        <v>440</v>
      </c>
      <c r="AT205" s="143" t="s">
        <v>780</v>
      </c>
      <c r="AU205" s="143" t="s">
        <v>81</v>
      </c>
      <c r="AY205" s="17" t="s">
        <v>429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7" t="s">
        <v>79</v>
      </c>
      <c r="BK205" s="144">
        <f>ROUND(I205*H205,2)</f>
        <v>0</v>
      </c>
      <c r="BL205" s="17" t="s">
        <v>440</v>
      </c>
      <c r="BM205" s="143" t="s">
        <v>3366</v>
      </c>
    </row>
    <row r="206" spans="2:65" s="1" customFormat="1">
      <c r="B206" s="32"/>
      <c r="D206" s="189" t="s">
        <v>2193</v>
      </c>
      <c r="F206" s="190" t="s">
        <v>2753</v>
      </c>
      <c r="I206" s="176"/>
      <c r="L206" s="32"/>
      <c r="M206" s="177"/>
      <c r="T206" s="53"/>
      <c r="AT206" s="17" t="s">
        <v>2193</v>
      </c>
      <c r="AU206" s="17" t="s">
        <v>81</v>
      </c>
    </row>
    <row r="207" spans="2:65" s="13" customFormat="1">
      <c r="B207" s="152"/>
      <c r="D207" s="146" t="s">
        <v>442</v>
      </c>
      <c r="E207" s="153" t="s">
        <v>19</v>
      </c>
      <c r="F207" s="154" t="s">
        <v>3367</v>
      </c>
      <c r="H207" s="155">
        <v>6.24</v>
      </c>
      <c r="I207" s="156"/>
      <c r="L207" s="152"/>
      <c r="M207" s="157"/>
      <c r="T207" s="158"/>
      <c r="AT207" s="153" t="s">
        <v>442</v>
      </c>
      <c r="AU207" s="153" t="s">
        <v>81</v>
      </c>
      <c r="AV207" s="13" t="s">
        <v>81</v>
      </c>
      <c r="AW207" s="13" t="s">
        <v>32</v>
      </c>
      <c r="AX207" s="13" t="s">
        <v>79</v>
      </c>
      <c r="AY207" s="153" t="s">
        <v>429</v>
      </c>
    </row>
    <row r="208" spans="2:65" s="1" customFormat="1" ht="24.2" customHeight="1">
      <c r="B208" s="32"/>
      <c r="C208" s="166" t="s">
        <v>661</v>
      </c>
      <c r="D208" s="166" t="s">
        <v>780</v>
      </c>
      <c r="E208" s="167" t="s">
        <v>2756</v>
      </c>
      <c r="F208" s="168" t="s">
        <v>2757</v>
      </c>
      <c r="G208" s="169" t="s">
        <v>783</v>
      </c>
      <c r="H208" s="170">
        <v>6.24</v>
      </c>
      <c r="I208" s="171"/>
      <c r="J208" s="172">
        <f>ROUND(I208*H208,2)</f>
        <v>0</v>
      </c>
      <c r="K208" s="168" t="s">
        <v>2192</v>
      </c>
      <c r="L208" s="32"/>
      <c r="M208" s="173" t="s">
        <v>19</v>
      </c>
      <c r="N208" s="174" t="s">
        <v>42</v>
      </c>
      <c r="P208" s="141">
        <f>O208*H208</f>
        <v>0</v>
      </c>
      <c r="Q208" s="141">
        <v>4.0000000000000003E-5</v>
      </c>
      <c r="R208" s="141">
        <f>Q208*H208</f>
        <v>2.4960000000000005E-4</v>
      </c>
      <c r="S208" s="141">
        <v>0</v>
      </c>
      <c r="T208" s="142">
        <f>S208*H208</f>
        <v>0</v>
      </c>
      <c r="AR208" s="143" t="s">
        <v>440</v>
      </c>
      <c r="AT208" s="143" t="s">
        <v>780</v>
      </c>
      <c r="AU208" s="143" t="s">
        <v>81</v>
      </c>
      <c r="AY208" s="17" t="s">
        <v>429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7" t="s">
        <v>79</v>
      </c>
      <c r="BK208" s="144">
        <f>ROUND(I208*H208,2)</f>
        <v>0</v>
      </c>
      <c r="BL208" s="17" t="s">
        <v>440</v>
      </c>
      <c r="BM208" s="143" t="s">
        <v>3368</v>
      </c>
    </row>
    <row r="209" spans="2:65" s="1" customFormat="1">
      <c r="B209" s="32"/>
      <c r="D209" s="189" t="s">
        <v>2193</v>
      </c>
      <c r="F209" s="190" t="s">
        <v>2759</v>
      </c>
      <c r="I209" s="176"/>
      <c r="L209" s="32"/>
      <c r="M209" s="177"/>
      <c r="T209" s="53"/>
      <c r="AT209" s="17" t="s">
        <v>2193</v>
      </c>
      <c r="AU209" s="17" t="s">
        <v>81</v>
      </c>
    </row>
    <row r="210" spans="2:65" s="1" customFormat="1" ht="33" customHeight="1">
      <c r="B210" s="32"/>
      <c r="C210" s="166" t="s">
        <v>665</v>
      </c>
      <c r="D210" s="166" t="s">
        <v>780</v>
      </c>
      <c r="E210" s="167" t="s">
        <v>2760</v>
      </c>
      <c r="F210" s="168" t="s">
        <v>2761</v>
      </c>
      <c r="G210" s="169" t="s">
        <v>719</v>
      </c>
      <c r="H210" s="170">
        <v>0.03</v>
      </c>
      <c r="I210" s="171"/>
      <c r="J210" s="172">
        <f>ROUND(I210*H210,2)</f>
        <v>0</v>
      </c>
      <c r="K210" s="168" t="s">
        <v>2192</v>
      </c>
      <c r="L210" s="32"/>
      <c r="M210" s="173" t="s">
        <v>19</v>
      </c>
      <c r="N210" s="174" t="s">
        <v>42</v>
      </c>
      <c r="P210" s="141">
        <f>O210*H210</f>
        <v>0</v>
      </c>
      <c r="Q210" s="141">
        <v>1.0383</v>
      </c>
      <c r="R210" s="141">
        <f>Q210*H210</f>
        <v>3.1149E-2</v>
      </c>
      <c r="S210" s="141">
        <v>0</v>
      </c>
      <c r="T210" s="142">
        <f>S210*H210</f>
        <v>0</v>
      </c>
      <c r="AR210" s="143" t="s">
        <v>440</v>
      </c>
      <c r="AT210" s="143" t="s">
        <v>780</v>
      </c>
      <c r="AU210" s="143" t="s">
        <v>81</v>
      </c>
      <c r="AY210" s="17" t="s">
        <v>429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7" t="s">
        <v>79</v>
      </c>
      <c r="BK210" s="144">
        <f>ROUND(I210*H210,2)</f>
        <v>0</v>
      </c>
      <c r="BL210" s="17" t="s">
        <v>440</v>
      </c>
      <c r="BM210" s="143" t="s">
        <v>3369</v>
      </c>
    </row>
    <row r="211" spans="2:65" s="1" customFormat="1">
      <c r="B211" s="32"/>
      <c r="D211" s="189" t="s">
        <v>2193</v>
      </c>
      <c r="F211" s="190" t="s">
        <v>2763</v>
      </c>
      <c r="I211" s="176"/>
      <c r="L211" s="32"/>
      <c r="M211" s="177"/>
      <c r="T211" s="53"/>
      <c r="AT211" s="17" t="s">
        <v>2193</v>
      </c>
      <c r="AU211" s="17" t="s">
        <v>81</v>
      </c>
    </row>
    <row r="212" spans="2:65" s="13" customFormat="1">
      <c r="B212" s="152"/>
      <c r="D212" s="146" t="s">
        <v>442</v>
      </c>
      <c r="E212" s="153" t="s">
        <v>19</v>
      </c>
      <c r="F212" s="154" t="s">
        <v>3370</v>
      </c>
      <c r="H212" s="155">
        <v>0.03</v>
      </c>
      <c r="I212" s="156"/>
      <c r="L212" s="152"/>
      <c r="M212" s="157"/>
      <c r="T212" s="158"/>
      <c r="AT212" s="153" t="s">
        <v>442</v>
      </c>
      <c r="AU212" s="153" t="s">
        <v>81</v>
      </c>
      <c r="AV212" s="13" t="s">
        <v>81</v>
      </c>
      <c r="AW212" s="13" t="s">
        <v>32</v>
      </c>
      <c r="AX212" s="13" t="s">
        <v>79</v>
      </c>
      <c r="AY212" s="153" t="s">
        <v>429</v>
      </c>
    </row>
    <row r="213" spans="2:65" s="1" customFormat="1" ht="24.2" customHeight="1">
      <c r="B213" s="32"/>
      <c r="C213" s="166" t="s">
        <v>669</v>
      </c>
      <c r="D213" s="166" t="s">
        <v>780</v>
      </c>
      <c r="E213" s="167" t="s">
        <v>2832</v>
      </c>
      <c r="F213" s="168" t="s">
        <v>2833</v>
      </c>
      <c r="G213" s="169" t="s">
        <v>437</v>
      </c>
      <c r="H213" s="170">
        <v>1</v>
      </c>
      <c r="I213" s="171"/>
      <c r="J213" s="172">
        <f>ROUND(I213*H213,2)</f>
        <v>0</v>
      </c>
      <c r="K213" s="168" t="s">
        <v>2192</v>
      </c>
      <c r="L213" s="32"/>
      <c r="M213" s="173" t="s">
        <v>19</v>
      </c>
      <c r="N213" s="174" t="s">
        <v>42</v>
      </c>
      <c r="P213" s="141">
        <f>O213*H213</f>
        <v>0</v>
      </c>
      <c r="Q213" s="141">
        <v>6.4900000000000001E-3</v>
      </c>
      <c r="R213" s="141">
        <f>Q213*H213</f>
        <v>6.4900000000000001E-3</v>
      </c>
      <c r="S213" s="141">
        <v>0</v>
      </c>
      <c r="T213" s="142">
        <f>S213*H213</f>
        <v>0</v>
      </c>
      <c r="AR213" s="143" t="s">
        <v>440</v>
      </c>
      <c r="AT213" s="143" t="s">
        <v>780</v>
      </c>
      <c r="AU213" s="143" t="s">
        <v>81</v>
      </c>
      <c r="AY213" s="17" t="s">
        <v>429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7" t="s">
        <v>79</v>
      </c>
      <c r="BK213" s="144">
        <f>ROUND(I213*H213,2)</f>
        <v>0</v>
      </c>
      <c r="BL213" s="17" t="s">
        <v>440</v>
      </c>
      <c r="BM213" s="143" t="s">
        <v>3371</v>
      </c>
    </row>
    <row r="214" spans="2:65" s="1" customFormat="1">
      <c r="B214" s="32"/>
      <c r="D214" s="189" t="s">
        <v>2193</v>
      </c>
      <c r="F214" s="190" t="s">
        <v>2835</v>
      </c>
      <c r="I214" s="176"/>
      <c r="L214" s="32"/>
      <c r="M214" s="177"/>
      <c r="T214" s="53"/>
      <c r="AT214" s="17" t="s">
        <v>2193</v>
      </c>
      <c r="AU214" s="17" t="s">
        <v>81</v>
      </c>
    </row>
    <row r="215" spans="2:65" s="1" customFormat="1" ht="24.2" customHeight="1">
      <c r="B215" s="32"/>
      <c r="C215" s="166" t="s">
        <v>678</v>
      </c>
      <c r="D215" s="166" t="s">
        <v>780</v>
      </c>
      <c r="E215" s="167" t="s">
        <v>2836</v>
      </c>
      <c r="F215" s="168" t="s">
        <v>2837</v>
      </c>
      <c r="G215" s="169" t="s">
        <v>752</v>
      </c>
      <c r="H215" s="170">
        <v>15.090999999999999</v>
      </c>
      <c r="I215" s="171"/>
      <c r="J215" s="172">
        <f>ROUND(I215*H215,2)</f>
        <v>0</v>
      </c>
      <c r="K215" s="168" t="s">
        <v>2192</v>
      </c>
      <c r="L215" s="32"/>
      <c r="M215" s="173" t="s">
        <v>19</v>
      </c>
      <c r="N215" s="174" t="s">
        <v>42</v>
      </c>
      <c r="P215" s="141">
        <f>O215*H215</f>
        <v>0</v>
      </c>
      <c r="Q215" s="141">
        <v>0.12</v>
      </c>
      <c r="R215" s="141">
        <f>Q215*H215</f>
        <v>1.8109199999999999</v>
      </c>
      <c r="S215" s="141">
        <v>2.4900000000000002</v>
      </c>
      <c r="T215" s="142">
        <f>S215*H215</f>
        <v>37.576590000000003</v>
      </c>
      <c r="AR215" s="143" t="s">
        <v>440</v>
      </c>
      <c r="AT215" s="143" t="s">
        <v>780</v>
      </c>
      <c r="AU215" s="143" t="s">
        <v>81</v>
      </c>
      <c r="AY215" s="17" t="s">
        <v>429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7" t="s">
        <v>79</v>
      </c>
      <c r="BK215" s="144">
        <f>ROUND(I215*H215,2)</f>
        <v>0</v>
      </c>
      <c r="BL215" s="17" t="s">
        <v>440</v>
      </c>
      <c r="BM215" s="143" t="s">
        <v>3372</v>
      </c>
    </row>
    <row r="216" spans="2:65" s="1" customFormat="1">
      <c r="B216" s="32"/>
      <c r="D216" s="189" t="s">
        <v>2193</v>
      </c>
      <c r="F216" s="190" t="s">
        <v>2839</v>
      </c>
      <c r="I216" s="176"/>
      <c r="L216" s="32"/>
      <c r="M216" s="177"/>
      <c r="T216" s="53"/>
      <c r="AT216" s="17" t="s">
        <v>2193</v>
      </c>
      <c r="AU216" s="17" t="s">
        <v>81</v>
      </c>
    </row>
    <row r="217" spans="2:65" s="13" customFormat="1">
      <c r="B217" s="152"/>
      <c r="D217" s="146" t="s">
        <v>442</v>
      </c>
      <c r="E217" s="153" t="s">
        <v>19</v>
      </c>
      <c r="F217" s="154" t="s">
        <v>3373</v>
      </c>
      <c r="H217" s="155">
        <v>1.2749999999999999</v>
      </c>
      <c r="I217" s="156"/>
      <c r="L217" s="152"/>
      <c r="M217" s="157"/>
      <c r="T217" s="158"/>
      <c r="AT217" s="153" t="s">
        <v>442</v>
      </c>
      <c r="AU217" s="153" t="s">
        <v>81</v>
      </c>
      <c r="AV217" s="13" t="s">
        <v>81</v>
      </c>
      <c r="AW217" s="13" t="s">
        <v>32</v>
      </c>
      <c r="AX217" s="13" t="s">
        <v>71</v>
      </c>
      <c r="AY217" s="153" t="s">
        <v>429</v>
      </c>
    </row>
    <row r="218" spans="2:65" s="13" customFormat="1">
      <c r="B218" s="152"/>
      <c r="D218" s="146" t="s">
        <v>442</v>
      </c>
      <c r="E218" s="153" t="s">
        <v>19</v>
      </c>
      <c r="F218" s="154" t="s">
        <v>3374</v>
      </c>
      <c r="H218" s="155">
        <v>10.816000000000001</v>
      </c>
      <c r="I218" s="156"/>
      <c r="L218" s="152"/>
      <c r="M218" s="157"/>
      <c r="T218" s="158"/>
      <c r="AT218" s="153" t="s">
        <v>442</v>
      </c>
      <c r="AU218" s="153" t="s">
        <v>81</v>
      </c>
      <c r="AV218" s="13" t="s">
        <v>81</v>
      </c>
      <c r="AW218" s="13" t="s">
        <v>32</v>
      </c>
      <c r="AX218" s="13" t="s">
        <v>71</v>
      </c>
      <c r="AY218" s="153" t="s">
        <v>429</v>
      </c>
    </row>
    <row r="219" spans="2:65" s="13" customFormat="1">
      <c r="B219" s="152"/>
      <c r="D219" s="146" t="s">
        <v>442</v>
      </c>
      <c r="E219" s="153" t="s">
        <v>19</v>
      </c>
      <c r="F219" s="154" t="s">
        <v>2842</v>
      </c>
      <c r="H219" s="155">
        <v>3</v>
      </c>
      <c r="I219" s="156"/>
      <c r="L219" s="152"/>
      <c r="M219" s="157"/>
      <c r="T219" s="158"/>
      <c r="AT219" s="153" t="s">
        <v>442</v>
      </c>
      <c r="AU219" s="153" t="s">
        <v>81</v>
      </c>
      <c r="AV219" s="13" t="s">
        <v>81</v>
      </c>
      <c r="AW219" s="13" t="s">
        <v>32</v>
      </c>
      <c r="AX219" s="13" t="s">
        <v>71</v>
      </c>
      <c r="AY219" s="153" t="s">
        <v>429</v>
      </c>
    </row>
    <row r="220" spans="2:65" s="14" customFormat="1">
      <c r="B220" s="159"/>
      <c r="D220" s="146" t="s">
        <v>442</v>
      </c>
      <c r="E220" s="160" t="s">
        <v>19</v>
      </c>
      <c r="F220" s="161" t="s">
        <v>451</v>
      </c>
      <c r="H220" s="162">
        <v>15.090999999999999</v>
      </c>
      <c r="I220" s="163"/>
      <c r="L220" s="159"/>
      <c r="M220" s="164"/>
      <c r="T220" s="165"/>
      <c r="AT220" s="160" t="s">
        <v>442</v>
      </c>
      <c r="AU220" s="160" t="s">
        <v>81</v>
      </c>
      <c r="AV220" s="14" t="s">
        <v>440</v>
      </c>
      <c r="AW220" s="14" t="s">
        <v>32</v>
      </c>
      <c r="AX220" s="14" t="s">
        <v>79</v>
      </c>
      <c r="AY220" s="160" t="s">
        <v>429</v>
      </c>
    </row>
    <row r="221" spans="2:65" s="11" customFormat="1" ht="22.9" customHeight="1">
      <c r="B221" s="119"/>
      <c r="D221" s="120" t="s">
        <v>70</v>
      </c>
      <c r="E221" s="129" t="s">
        <v>2848</v>
      </c>
      <c r="F221" s="129" t="s">
        <v>2849</v>
      </c>
      <c r="I221" s="122"/>
      <c r="J221" s="130">
        <f>BK221</f>
        <v>0</v>
      </c>
      <c r="L221" s="119"/>
      <c r="M221" s="124"/>
      <c r="P221" s="125">
        <f>SUM(P222:P232)</f>
        <v>0</v>
      </c>
      <c r="R221" s="125">
        <f>SUM(R222:R232)</f>
        <v>0</v>
      </c>
      <c r="T221" s="126">
        <f>SUM(T222:T232)</f>
        <v>0</v>
      </c>
      <c r="AR221" s="120" t="s">
        <v>79</v>
      </c>
      <c r="AT221" s="127" t="s">
        <v>70</v>
      </c>
      <c r="AU221" s="127" t="s">
        <v>79</v>
      </c>
      <c r="AY221" s="120" t="s">
        <v>429</v>
      </c>
      <c r="BK221" s="128">
        <f>SUM(BK222:BK232)</f>
        <v>0</v>
      </c>
    </row>
    <row r="222" spans="2:65" s="1" customFormat="1" ht="24.2" customHeight="1">
      <c r="B222" s="32"/>
      <c r="C222" s="166" t="s">
        <v>685</v>
      </c>
      <c r="D222" s="166" t="s">
        <v>780</v>
      </c>
      <c r="E222" s="167" t="s">
        <v>2850</v>
      </c>
      <c r="F222" s="168" t="s">
        <v>2851</v>
      </c>
      <c r="G222" s="169" t="s">
        <v>719</v>
      </c>
      <c r="H222" s="170">
        <v>37.6</v>
      </c>
      <c r="I222" s="171"/>
      <c r="J222" s="172">
        <f>ROUND(I222*H222,2)</f>
        <v>0</v>
      </c>
      <c r="K222" s="168" t="s">
        <v>2192</v>
      </c>
      <c r="L222" s="32"/>
      <c r="M222" s="173" t="s">
        <v>19</v>
      </c>
      <c r="N222" s="174" t="s">
        <v>42</v>
      </c>
      <c r="P222" s="141">
        <f>O222*H222</f>
        <v>0</v>
      </c>
      <c r="Q222" s="141">
        <v>0</v>
      </c>
      <c r="R222" s="141">
        <f>Q222*H222</f>
        <v>0</v>
      </c>
      <c r="S222" s="141">
        <v>0</v>
      </c>
      <c r="T222" s="142">
        <f>S222*H222</f>
        <v>0</v>
      </c>
      <c r="AR222" s="143" t="s">
        <v>440</v>
      </c>
      <c r="AT222" s="143" t="s">
        <v>780</v>
      </c>
      <c r="AU222" s="143" t="s">
        <v>81</v>
      </c>
      <c r="AY222" s="17" t="s">
        <v>429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7" t="s">
        <v>79</v>
      </c>
      <c r="BK222" s="144">
        <f>ROUND(I222*H222,2)</f>
        <v>0</v>
      </c>
      <c r="BL222" s="17" t="s">
        <v>440</v>
      </c>
      <c r="BM222" s="143" t="s">
        <v>2852</v>
      </c>
    </row>
    <row r="223" spans="2:65" s="1" customFormat="1">
      <c r="B223" s="32"/>
      <c r="D223" s="189" t="s">
        <v>2193</v>
      </c>
      <c r="F223" s="190" t="s">
        <v>2853</v>
      </c>
      <c r="I223" s="176"/>
      <c r="L223" s="32"/>
      <c r="M223" s="177"/>
      <c r="T223" s="53"/>
      <c r="AT223" s="17" t="s">
        <v>2193</v>
      </c>
      <c r="AU223" s="17" t="s">
        <v>81</v>
      </c>
    </row>
    <row r="224" spans="2:65" s="13" customFormat="1">
      <c r="B224" s="152"/>
      <c r="D224" s="146" t="s">
        <v>442</v>
      </c>
      <c r="E224" s="153" t="s">
        <v>19</v>
      </c>
      <c r="F224" s="154" t="s">
        <v>3375</v>
      </c>
      <c r="H224" s="155">
        <v>37.6</v>
      </c>
      <c r="I224" s="156"/>
      <c r="L224" s="152"/>
      <c r="M224" s="157"/>
      <c r="T224" s="158"/>
      <c r="AT224" s="153" t="s">
        <v>442</v>
      </c>
      <c r="AU224" s="153" t="s">
        <v>81</v>
      </c>
      <c r="AV224" s="13" t="s">
        <v>81</v>
      </c>
      <c r="AW224" s="13" t="s">
        <v>32</v>
      </c>
      <c r="AX224" s="13" t="s">
        <v>79</v>
      </c>
      <c r="AY224" s="153" t="s">
        <v>429</v>
      </c>
    </row>
    <row r="225" spans="2:65" s="1" customFormat="1" ht="33" customHeight="1">
      <c r="B225" s="32"/>
      <c r="C225" s="166" t="s">
        <v>692</v>
      </c>
      <c r="D225" s="166" t="s">
        <v>780</v>
      </c>
      <c r="E225" s="167" t="s">
        <v>2856</v>
      </c>
      <c r="F225" s="168" t="s">
        <v>2857</v>
      </c>
      <c r="G225" s="169" t="s">
        <v>719</v>
      </c>
      <c r="H225" s="170">
        <v>37.6</v>
      </c>
      <c r="I225" s="171"/>
      <c r="J225" s="172">
        <f>ROUND(I225*H225,2)</f>
        <v>0</v>
      </c>
      <c r="K225" s="168" t="s">
        <v>2192</v>
      </c>
      <c r="L225" s="32"/>
      <c r="M225" s="173" t="s">
        <v>19</v>
      </c>
      <c r="N225" s="174" t="s">
        <v>42</v>
      </c>
      <c r="P225" s="141">
        <f>O225*H225</f>
        <v>0</v>
      </c>
      <c r="Q225" s="141">
        <v>0</v>
      </c>
      <c r="R225" s="141">
        <f>Q225*H225</f>
        <v>0</v>
      </c>
      <c r="S225" s="141">
        <v>0</v>
      </c>
      <c r="T225" s="142">
        <f>S225*H225</f>
        <v>0</v>
      </c>
      <c r="AR225" s="143" t="s">
        <v>440</v>
      </c>
      <c r="AT225" s="143" t="s">
        <v>780</v>
      </c>
      <c r="AU225" s="143" t="s">
        <v>81</v>
      </c>
      <c r="AY225" s="17" t="s">
        <v>429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7" t="s">
        <v>79</v>
      </c>
      <c r="BK225" s="144">
        <f>ROUND(I225*H225,2)</f>
        <v>0</v>
      </c>
      <c r="BL225" s="17" t="s">
        <v>440</v>
      </c>
      <c r="BM225" s="143" t="s">
        <v>2858</v>
      </c>
    </row>
    <row r="226" spans="2:65" s="1" customFormat="1">
      <c r="B226" s="32"/>
      <c r="D226" s="189" t="s">
        <v>2193</v>
      </c>
      <c r="F226" s="190" t="s">
        <v>2859</v>
      </c>
      <c r="I226" s="176"/>
      <c r="L226" s="32"/>
      <c r="M226" s="177"/>
      <c r="T226" s="53"/>
      <c r="AT226" s="17" t="s">
        <v>2193</v>
      </c>
      <c r="AU226" s="17" t="s">
        <v>81</v>
      </c>
    </row>
    <row r="227" spans="2:65" s="1" customFormat="1" ht="44.25" customHeight="1">
      <c r="B227" s="32"/>
      <c r="C227" s="166" t="s">
        <v>700</v>
      </c>
      <c r="D227" s="166" t="s">
        <v>780</v>
      </c>
      <c r="E227" s="167" t="s">
        <v>2860</v>
      </c>
      <c r="F227" s="168" t="s">
        <v>2861</v>
      </c>
      <c r="G227" s="169" t="s">
        <v>719</v>
      </c>
      <c r="H227" s="170">
        <v>902.4</v>
      </c>
      <c r="I227" s="171"/>
      <c r="J227" s="172">
        <f>ROUND(I227*H227,2)</f>
        <v>0</v>
      </c>
      <c r="K227" s="168" t="s">
        <v>2192</v>
      </c>
      <c r="L227" s="32"/>
      <c r="M227" s="173" t="s">
        <v>19</v>
      </c>
      <c r="N227" s="174" t="s">
        <v>42</v>
      </c>
      <c r="P227" s="141">
        <f>O227*H227</f>
        <v>0</v>
      </c>
      <c r="Q227" s="141">
        <v>0</v>
      </c>
      <c r="R227" s="141">
        <f>Q227*H227</f>
        <v>0</v>
      </c>
      <c r="S227" s="141">
        <v>0</v>
      </c>
      <c r="T227" s="142">
        <f>S227*H227</f>
        <v>0</v>
      </c>
      <c r="AR227" s="143" t="s">
        <v>440</v>
      </c>
      <c r="AT227" s="143" t="s">
        <v>780</v>
      </c>
      <c r="AU227" s="143" t="s">
        <v>81</v>
      </c>
      <c r="AY227" s="17" t="s">
        <v>429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7" t="s">
        <v>79</v>
      </c>
      <c r="BK227" s="144">
        <f>ROUND(I227*H227,2)</f>
        <v>0</v>
      </c>
      <c r="BL227" s="17" t="s">
        <v>440</v>
      </c>
      <c r="BM227" s="143" t="s">
        <v>2862</v>
      </c>
    </row>
    <row r="228" spans="2:65" s="1" customFormat="1">
      <c r="B228" s="32"/>
      <c r="D228" s="189" t="s">
        <v>2193</v>
      </c>
      <c r="F228" s="190" t="s">
        <v>2863</v>
      </c>
      <c r="I228" s="176"/>
      <c r="L228" s="32"/>
      <c r="M228" s="177"/>
      <c r="T228" s="53"/>
      <c r="AT228" s="17" t="s">
        <v>2193</v>
      </c>
      <c r="AU228" s="17" t="s">
        <v>81</v>
      </c>
    </row>
    <row r="229" spans="2:65" s="13" customFormat="1" ht="22.5">
      <c r="B229" s="152"/>
      <c r="D229" s="146" t="s">
        <v>442</v>
      </c>
      <c r="E229" s="153" t="s">
        <v>19</v>
      </c>
      <c r="F229" s="154" t="s">
        <v>3376</v>
      </c>
      <c r="H229" s="155">
        <v>37.6</v>
      </c>
      <c r="I229" s="156"/>
      <c r="L229" s="152"/>
      <c r="M229" s="157"/>
      <c r="T229" s="158"/>
      <c r="AT229" s="153" t="s">
        <v>442</v>
      </c>
      <c r="AU229" s="153" t="s">
        <v>81</v>
      </c>
      <c r="AV229" s="13" t="s">
        <v>81</v>
      </c>
      <c r="AW229" s="13" t="s">
        <v>32</v>
      </c>
      <c r="AX229" s="13" t="s">
        <v>79</v>
      </c>
      <c r="AY229" s="153" t="s">
        <v>429</v>
      </c>
    </row>
    <row r="230" spans="2:65" s="13" customFormat="1">
      <c r="B230" s="152"/>
      <c r="D230" s="146" t="s">
        <v>442</v>
      </c>
      <c r="F230" s="154" t="s">
        <v>3377</v>
      </c>
      <c r="H230" s="155">
        <v>902.4</v>
      </c>
      <c r="I230" s="156"/>
      <c r="L230" s="152"/>
      <c r="M230" s="157"/>
      <c r="T230" s="158"/>
      <c r="AT230" s="153" t="s">
        <v>442</v>
      </c>
      <c r="AU230" s="153" t="s">
        <v>81</v>
      </c>
      <c r="AV230" s="13" t="s">
        <v>81</v>
      </c>
      <c r="AW230" s="13" t="s">
        <v>4</v>
      </c>
      <c r="AX230" s="13" t="s">
        <v>79</v>
      </c>
      <c r="AY230" s="153" t="s">
        <v>429</v>
      </c>
    </row>
    <row r="231" spans="2:65" s="1" customFormat="1" ht="44.25" customHeight="1">
      <c r="B231" s="32"/>
      <c r="C231" s="166" t="s">
        <v>705</v>
      </c>
      <c r="D231" s="166" t="s">
        <v>780</v>
      </c>
      <c r="E231" s="167" t="s">
        <v>2870</v>
      </c>
      <c r="F231" s="168" t="s">
        <v>2871</v>
      </c>
      <c r="G231" s="169" t="s">
        <v>719</v>
      </c>
      <c r="H231" s="170">
        <v>37.6</v>
      </c>
      <c r="I231" s="171"/>
      <c r="J231" s="172">
        <f>ROUND(I231*H231,2)</f>
        <v>0</v>
      </c>
      <c r="K231" s="168" t="s">
        <v>2192</v>
      </c>
      <c r="L231" s="32"/>
      <c r="M231" s="173" t="s">
        <v>19</v>
      </c>
      <c r="N231" s="174" t="s">
        <v>42</v>
      </c>
      <c r="P231" s="141">
        <f>O231*H231</f>
        <v>0</v>
      </c>
      <c r="Q231" s="141">
        <v>0</v>
      </c>
      <c r="R231" s="141">
        <f>Q231*H231</f>
        <v>0</v>
      </c>
      <c r="S231" s="141">
        <v>0</v>
      </c>
      <c r="T231" s="142">
        <f>S231*H231</f>
        <v>0</v>
      </c>
      <c r="AR231" s="143" t="s">
        <v>440</v>
      </c>
      <c r="AT231" s="143" t="s">
        <v>780</v>
      </c>
      <c r="AU231" s="143" t="s">
        <v>81</v>
      </c>
      <c r="AY231" s="17" t="s">
        <v>429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7" t="s">
        <v>79</v>
      </c>
      <c r="BK231" s="144">
        <f>ROUND(I231*H231,2)</f>
        <v>0</v>
      </c>
      <c r="BL231" s="17" t="s">
        <v>440</v>
      </c>
      <c r="BM231" s="143" t="s">
        <v>2872</v>
      </c>
    </row>
    <row r="232" spans="2:65" s="1" customFormat="1">
      <c r="B232" s="32"/>
      <c r="D232" s="189" t="s">
        <v>2193</v>
      </c>
      <c r="F232" s="190" t="s">
        <v>2873</v>
      </c>
      <c r="I232" s="176"/>
      <c r="L232" s="32"/>
      <c r="M232" s="177"/>
      <c r="T232" s="53"/>
      <c r="AT232" s="17" t="s">
        <v>2193</v>
      </c>
      <c r="AU232" s="17" t="s">
        <v>81</v>
      </c>
    </row>
    <row r="233" spans="2:65" s="11" customFormat="1" ht="22.9" customHeight="1">
      <c r="B233" s="119"/>
      <c r="D233" s="120" t="s">
        <v>70</v>
      </c>
      <c r="E233" s="129" t="s">
        <v>2457</v>
      </c>
      <c r="F233" s="129" t="s">
        <v>2458</v>
      </c>
      <c r="I233" s="122"/>
      <c r="J233" s="130">
        <f>BK233</f>
        <v>0</v>
      </c>
      <c r="L233" s="119"/>
      <c r="M233" s="124"/>
      <c r="P233" s="125">
        <f>SUM(P234:P235)</f>
        <v>0</v>
      </c>
      <c r="R233" s="125">
        <f>SUM(R234:R235)</f>
        <v>0</v>
      </c>
      <c r="T233" s="126">
        <f>SUM(T234:T235)</f>
        <v>0</v>
      </c>
      <c r="AR233" s="120" t="s">
        <v>79</v>
      </c>
      <c r="AT233" s="127" t="s">
        <v>70</v>
      </c>
      <c r="AU233" s="127" t="s">
        <v>79</v>
      </c>
      <c r="AY233" s="120" t="s">
        <v>429</v>
      </c>
      <c r="BK233" s="128">
        <f>SUM(BK234:BK235)</f>
        <v>0</v>
      </c>
    </row>
    <row r="234" spans="2:65" s="1" customFormat="1" ht="44.25" customHeight="1">
      <c r="B234" s="32"/>
      <c r="C234" s="166" t="s">
        <v>709</v>
      </c>
      <c r="D234" s="166" t="s">
        <v>780</v>
      </c>
      <c r="E234" s="167" t="s">
        <v>2459</v>
      </c>
      <c r="F234" s="168" t="s">
        <v>2460</v>
      </c>
      <c r="G234" s="169" t="s">
        <v>719</v>
      </c>
      <c r="H234" s="170">
        <v>85.445999999999998</v>
      </c>
      <c r="I234" s="171"/>
      <c r="J234" s="172">
        <f>ROUND(I234*H234,2)</f>
        <v>0</v>
      </c>
      <c r="K234" s="168" t="s">
        <v>2192</v>
      </c>
      <c r="L234" s="32"/>
      <c r="M234" s="173" t="s">
        <v>19</v>
      </c>
      <c r="N234" s="174" t="s">
        <v>42</v>
      </c>
      <c r="P234" s="141">
        <f>O234*H234</f>
        <v>0</v>
      </c>
      <c r="Q234" s="141">
        <v>0</v>
      </c>
      <c r="R234" s="141">
        <f>Q234*H234</f>
        <v>0</v>
      </c>
      <c r="S234" s="141">
        <v>0</v>
      </c>
      <c r="T234" s="142">
        <f>S234*H234</f>
        <v>0</v>
      </c>
      <c r="AR234" s="143" t="s">
        <v>440</v>
      </c>
      <c r="AT234" s="143" t="s">
        <v>780</v>
      </c>
      <c r="AU234" s="143" t="s">
        <v>81</v>
      </c>
      <c r="AY234" s="17" t="s">
        <v>429</v>
      </c>
      <c r="BE234" s="144">
        <f>IF(N234="základní",J234,0)</f>
        <v>0</v>
      </c>
      <c r="BF234" s="144">
        <f>IF(N234="snížená",J234,0)</f>
        <v>0</v>
      </c>
      <c r="BG234" s="144">
        <f>IF(N234="zákl. přenesená",J234,0)</f>
        <v>0</v>
      </c>
      <c r="BH234" s="144">
        <f>IF(N234="sníž. přenesená",J234,0)</f>
        <v>0</v>
      </c>
      <c r="BI234" s="144">
        <f>IF(N234="nulová",J234,0)</f>
        <v>0</v>
      </c>
      <c r="BJ234" s="17" t="s">
        <v>79</v>
      </c>
      <c r="BK234" s="144">
        <f>ROUND(I234*H234,2)</f>
        <v>0</v>
      </c>
      <c r="BL234" s="17" t="s">
        <v>440</v>
      </c>
      <c r="BM234" s="143" t="s">
        <v>2874</v>
      </c>
    </row>
    <row r="235" spans="2:65" s="1" customFormat="1">
      <c r="B235" s="32"/>
      <c r="D235" s="189" t="s">
        <v>2193</v>
      </c>
      <c r="F235" s="190" t="s">
        <v>2462</v>
      </c>
      <c r="I235" s="176"/>
      <c r="L235" s="32"/>
      <c r="M235" s="177"/>
      <c r="T235" s="53"/>
      <c r="AT235" s="17" t="s">
        <v>2193</v>
      </c>
      <c r="AU235" s="17" t="s">
        <v>81</v>
      </c>
    </row>
    <row r="236" spans="2:65" s="11" customFormat="1" ht="25.9" customHeight="1">
      <c r="B236" s="119"/>
      <c r="D236" s="120" t="s">
        <v>70</v>
      </c>
      <c r="E236" s="121" t="s">
        <v>2467</v>
      </c>
      <c r="F236" s="121" t="s">
        <v>2468</v>
      </c>
      <c r="I236" s="122"/>
      <c r="J236" s="123">
        <f>BK236</f>
        <v>0</v>
      </c>
      <c r="L236" s="119"/>
      <c r="M236" s="124"/>
      <c r="P236" s="125">
        <f>P237</f>
        <v>0</v>
      </c>
      <c r="R236" s="125">
        <f>R237</f>
        <v>7.2999999999999995E-2</v>
      </c>
      <c r="T236" s="126">
        <f>T237</f>
        <v>0</v>
      </c>
      <c r="AR236" s="120" t="s">
        <v>81</v>
      </c>
      <c r="AT236" s="127" t="s">
        <v>70</v>
      </c>
      <c r="AU236" s="127" t="s">
        <v>71</v>
      </c>
      <c r="AY236" s="120" t="s">
        <v>429</v>
      </c>
      <c r="BK236" s="128">
        <f>BK237</f>
        <v>0</v>
      </c>
    </row>
    <row r="237" spans="2:65" s="11" customFormat="1" ht="22.9" customHeight="1">
      <c r="B237" s="119"/>
      <c r="D237" s="120" t="s">
        <v>70</v>
      </c>
      <c r="E237" s="129" t="s">
        <v>2469</v>
      </c>
      <c r="F237" s="129" t="s">
        <v>2470</v>
      </c>
      <c r="I237" s="122"/>
      <c r="J237" s="130">
        <f>BK237</f>
        <v>0</v>
      </c>
      <c r="L237" s="119"/>
      <c r="M237" s="124"/>
      <c r="P237" s="125">
        <f>SUM(P238:P251)</f>
        <v>0</v>
      </c>
      <c r="R237" s="125">
        <f>SUM(R238:R251)</f>
        <v>7.2999999999999995E-2</v>
      </c>
      <c r="T237" s="126">
        <f>SUM(T238:T251)</f>
        <v>0</v>
      </c>
      <c r="AR237" s="120" t="s">
        <v>81</v>
      </c>
      <c r="AT237" s="127" t="s">
        <v>70</v>
      </c>
      <c r="AU237" s="127" t="s">
        <v>79</v>
      </c>
      <c r="AY237" s="120" t="s">
        <v>429</v>
      </c>
      <c r="BK237" s="128">
        <f>SUM(BK238:BK251)</f>
        <v>0</v>
      </c>
    </row>
    <row r="238" spans="2:65" s="1" customFormat="1" ht="33" customHeight="1">
      <c r="B238" s="32"/>
      <c r="C238" s="166" t="s">
        <v>716</v>
      </c>
      <c r="D238" s="166" t="s">
        <v>780</v>
      </c>
      <c r="E238" s="167" t="s">
        <v>2875</v>
      </c>
      <c r="F238" s="168" t="s">
        <v>2876</v>
      </c>
      <c r="G238" s="169" t="s">
        <v>783</v>
      </c>
      <c r="H238" s="170">
        <v>28.62</v>
      </c>
      <c r="I238" s="171"/>
      <c r="J238" s="172">
        <f>ROUND(I238*H238,2)</f>
        <v>0</v>
      </c>
      <c r="K238" s="168" t="s">
        <v>2192</v>
      </c>
      <c r="L238" s="32"/>
      <c r="M238" s="173" t="s">
        <v>19</v>
      </c>
      <c r="N238" s="174" t="s">
        <v>42</v>
      </c>
      <c r="P238" s="141">
        <f>O238*H238</f>
        <v>0</v>
      </c>
      <c r="Q238" s="141">
        <v>0</v>
      </c>
      <c r="R238" s="141">
        <f>Q238*H238</f>
        <v>0</v>
      </c>
      <c r="S238" s="141">
        <v>0</v>
      </c>
      <c r="T238" s="142">
        <f>S238*H238</f>
        <v>0</v>
      </c>
      <c r="AR238" s="143" t="s">
        <v>550</v>
      </c>
      <c r="AT238" s="143" t="s">
        <v>780</v>
      </c>
      <c r="AU238" s="143" t="s">
        <v>81</v>
      </c>
      <c r="AY238" s="17" t="s">
        <v>429</v>
      </c>
      <c r="BE238" s="144">
        <f>IF(N238="základní",J238,0)</f>
        <v>0</v>
      </c>
      <c r="BF238" s="144">
        <f>IF(N238="snížená",J238,0)</f>
        <v>0</v>
      </c>
      <c r="BG238" s="144">
        <f>IF(N238="zákl. přenesená",J238,0)</f>
        <v>0</v>
      </c>
      <c r="BH238" s="144">
        <f>IF(N238="sníž. přenesená",J238,0)</f>
        <v>0</v>
      </c>
      <c r="BI238" s="144">
        <f>IF(N238="nulová",J238,0)</f>
        <v>0</v>
      </c>
      <c r="BJ238" s="17" t="s">
        <v>79</v>
      </c>
      <c r="BK238" s="144">
        <f>ROUND(I238*H238,2)</f>
        <v>0</v>
      </c>
      <c r="BL238" s="17" t="s">
        <v>550</v>
      </c>
      <c r="BM238" s="143" t="s">
        <v>3378</v>
      </c>
    </row>
    <row r="239" spans="2:65" s="1" customFormat="1">
      <c r="B239" s="32"/>
      <c r="D239" s="189" t="s">
        <v>2193</v>
      </c>
      <c r="F239" s="190" t="s">
        <v>2878</v>
      </c>
      <c r="I239" s="176"/>
      <c r="L239" s="32"/>
      <c r="M239" s="177"/>
      <c r="T239" s="53"/>
      <c r="AT239" s="17" t="s">
        <v>2193</v>
      </c>
      <c r="AU239" s="17" t="s">
        <v>81</v>
      </c>
    </row>
    <row r="240" spans="2:65" s="13" customFormat="1">
      <c r="B240" s="152"/>
      <c r="D240" s="146" t="s">
        <v>442</v>
      </c>
      <c r="E240" s="153" t="s">
        <v>19</v>
      </c>
      <c r="F240" s="154" t="s">
        <v>3379</v>
      </c>
      <c r="H240" s="155">
        <v>18.75</v>
      </c>
      <c r="I240" s="156"/>
      <c r="L240" s="152"/>
      <c r="M240" s="157"/>
      <c r="T240" s="158"/>
      <c r="AT240" s="153" t="s">
        <v>442</v>
      </c>
      <c r="AU240" s="153" t="s">
        <v>81</v>
      </c>
      <c r="AV240" s="13" t="s">
        <v>81</v>
      </c>
      <c r="AW240" s="13" t="s">
        <v>32</v>
      </c>
      <c r="AX240" s="13" t="s">
        <v>71</v>
      </c>
      <c r="AY240" s="153" t="s">
        <v>429</v>
      </c>
    </row>
    <row r="241" spans="2:65" s="13" customFormat="1">
      <c r="B241" s="152"/>
      <c r="D241" s="146" t="s">
        <v>442</v>
      </c>
      <c r="E241" s="153" t="s">
        <v>19</v>
      </c>
      <c r="F241" s="154" t="s">
        <v>3380</v>
      </c>
      <c r="H241" s="155">
        <v>9.8699999999999992</v>
      </c>
      <c r="I241" s="156"/>
      <c r="L241" s="152"/>
      <c r="M241" s="157"/>
      <c r="T241" s="158"/>
      <c r="AT241" s="153" t="s">
        <v>442</v>
      </c>
      <c r="AU241" s="153" t="s">
        <v>81</v>
      </c>
      <c r="AV241" s="13" t="s">
        <v>81</v>
      </c>
      <c r="AW241" s="13" t="s">
        <v>32</v>
      </c>
      <c r="AX241" s="13" t="s">
        <v>71</v>
      </c>
      <c r="AY241" s="153" t="s">
        <v>429</v>
      </c>
    </row>
    <row r="242" spans="2:65" s="14" customFormat="1">
      <c r="B242" s="159"/>
      <c r="D242" s="146" t="s">
        <v>442</v>
      </c>
      <c r="E242" s="160" t="s">
        <v>19</v>
      </c>
      <c r="F242" s="161" t="s">
        <v>451</v>
      </c>
      <c r="H242" s="162">
        <v>28.62</v>
      </c>
      <c r="I242" s="163"/>
      <c r="L242" s="159"/>
      <c r="M242" s="164"/>
      <c r="T242" s="165"/>
      <c r="AT242" s="160" t="s">
        <v>442</v>
      </c>
      <c r="AU242" s="160" t="s">
        <v>81</v>
      </c>
      <c r="AV242" s="14" t="s">
        <v>440</v>
      </c>
      <c r="AW242" s="14" t="s">
        <v>32</v>
      </c>
      <c r="AX242" s="14" t="s">
        <v>79</v>
      </c>
      <c r="AY242" s="160" t="s">
        <v>429</v>
      </c>
    </row>
    <row r="243" spans="2:65" s="1" customFormat="1" ht="16.5" customHeight="1">
      <c r="B243" s="32"/>
      <c r="C243" s="131" t="s">
        <v>724</v>
      </c>
      <c r="D243" s="131" t="s">
        <v>434</v>
      </c>
      <c r="E243" s="132" t="s">
        <v>2881</v>
      </c>
      <c r="F243" s="133" t="s">
        <v>2882</v>
      </c>
      <c r="G243" s="134" t="s">
        <v>719</v>
      </c>
      <c r="H243" s="135">
        <v>0.01</v>
      </c>
      <c r="I243" s="136"/>
      <c r="J243" s="137">
        <f>ROUND(I243*H243,2)</f>
        <v>0</v>
      </c>
      <c r="K243" s="133" t="s">
        <v>2192</v>
      </c>
      <c r="L243" s="138"/>
      <c r="M243" s="139" t="s">
        <v>19</v>
      </c>
      <c r="N243" s="140" t="s">
        <v>42</v>
      </c>
      <c r="P243" s="141">
        <f>O243*H243</f>
        <v>0</v>
      </c>
      <c r="Q243" s="141">
        <v>1</v>
      </c>
      <c r="R243" s="141">
        <f>Q243*H243</f>
        <v>0.01</v>
      </c>
      <c r="S243" s="141">
        <v>0</v>
      </c>
      <c r="T243" s="142">
        <f>S243*H243</f>
        <v>0</v>
      </c>
      <c r="AR243" s="143" t="s">
        <v>629</v>
      </c>
      <c r="AT243" s="143" t="s">
        <v>434</v>
      </c>
      <c r="AU243" s="143" t="s">
        <v>81</v>
      </c>
      <c r="AY243" s="17" t="s">
        <v>429</v>
      </c>
      <c r="BE243" s="144">
        <f>IF(N243="základní",J243,0)</f>
        <v>0</v>
      </c>
      <c r="BF243" s="144">
        <f>IF(N243="snížená",J243,0)</f>
        <v>0</v>
      </c>
      <c r="BG243" s="144">
        <f>IF(N243="zákl. přenesená",J243,0)</f>
        <v>0</v>
      </c>
      <c r="BH243" s="144">
        <f>IF(N243="sníž. přenesená",J243,0)</f>
        <v>0</v>
      </c>
      <c r="BI243" s="144">
        <f>IF(N243="nulová",J243,0)</f>
        <v>0</v>
      </c>
      <c r="BJ243" s="17" t="s">
        <v>79</v>
      </c>
      <c r="BK243" s="144">
        <f>ROUND(I243*H243,2)</f>
        <v>0</v>
      </c>
      <c r="BL243" s="17" t="s">
        <v>550</v>
      </c>
      <c r="BM243" s="143" t="s">
        <v>3381</v>
      </c>
    </row>
    <row r="244" spans="2:65" s="13" customFormat="1">
      <c r="B244" s="152"/>
      <c r="D244" s="146" t="s">
        <v>442</v>
      </c>
      <c r="F244" s="154" t="s">
        <v>3382</v>
      </c>
      <c r="H244" s="155">
        <v>0.01</v>
      </c>
      <c r="I244" s="156"/>
      <c r="L244" s="152"/>
      <c r="M244" s="157"/>
      <c r="T244" s="158"/>
      <c r="AT244" s="153" t="s">
        <v>442</v>
      </c>
      <c r="AU244" s="153" t="s">
        <v>81</v>
      </c>
      <c r="AV244" s="13" t="s">
        <v>81</v>
      </c>
      <c r="AW244" s="13" t="s">
        <v>4</v>
      </c>
      <c r="AX244" s="13" t="s">
        <v>79</v>
      </c>
      <c r="AY244" s="153" t="s">
        <v>429</v>
      </c>
    </row>
    <row r="245" spans="2:65" s="1" customFormat="1" ht="37.9" customHeight="1">
      <c r="B245" s="32"/>
      <c r="C245" s="166" t="s">
        <v>588</v>
      </c>
      <c r="D245" s="166" t="s">
        <v>780</v>
      </c>
      <c r="E245" s="167" t="s">
        <v>2885</v>
      </c>
      <c r="F245" s="168" t="s">
        <v>2886</v>
      </c>
      <c r="G245" s="169" t="s">
        <v>783</v>
      </c>
      <c r="H245" s="170">
        <v>57.3</v>
      </c>
      <c r="I245" s="171"/>
      <c r="J245" s="172">
        <f>ROUND(I245*H245,2)</f>
        <v>0</v>
      </c>
      <c r="K245" s="168" t="s">
        <v>2192</v>
      </c>
      <c r="L245" s="32"/>
      <c r="M245" s="173" t="s">
        <v>19</v>
      </c>
      <c r="N245" s="174" t="s">
        <v>42</v>
      </c>
      <c r="P245" s="141">
        <f>O245*H245</f>
        <v>0</v>
      </c>
      <c r="Q245" s="141">
        <v>0</v>
      </c>
      <c r="R245" s="141">
        <f>Q245*H245</f>
        <v>0</v>
      </c>
      <c r="S245" s="141">
        <v>0</v>
      </c>
      <c r="T245" s="142">
        <f>S245*H245</f>
        <v>0</v>
      </c>
      <c r="AR245" s="143" t="s">
        <v>550</v>
      </c>
      <c r="AT245" s="143" t="s">
        <v>780</v>
      </c>
      <c r="AU245" s="143" t="s">
        <v>81</v>
      </c>
      <c r="AY245" s="17" t="s">
        <v>429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7" t="s">
        <v>79</v>
      </c>
      <c r="BK245" s="144">
        <f>ROUND(I245*H245,2)</f>
        <v>0</v>
      </c>
      <c r="BL245" s="17" t="s">
        <v>550</v>
      </c>
      <c r="BM245" s="143" t="s">
        <v>3383</v>
      </c>
    </row>
    <row r="246" spans="2:65" s="1" customFormat="1">
      <c r="B246" s="32"/>
      <c r="D246" s="189" t="s">
        <v>2193</v>
      </c>
      <c r="F246" s="190" t="s">
        <v>2888</v>
      </c>
      <c r="I246" s="176"/>
      <c r="L246" s="32"/>
      <c r="M246" s="177"/>
      <c r="T246" s="53"/>
      <c r="AT246" s="17" t="s">
        <v>2193</v>
      </c>
      <c r="AU246" s="17" t="s">
        <v>81</v>
      </c>
    </row>
    <row r="247" spans="2:65" s="13" customFormat="1">
      <c r="B247" s="152"/>
      <c r="D247" s="146" t="s">
        <v>442</v>
      </c>
      <c r="E247" s="153" t="s">
        <v>19</v>
      </c>
      <c r="F247" s="154" t="s">
        <v>3384</v>
      </c>
      <c r="H247" s="155">
        <v>57.3</v>
      </c>
      <c r="I247" s="156"/>
      <c r="L247" s="152"/>
      <c r="M247" s="157"/>
      <c r="T247" s="158"/>
      <c r="AT247" s="153" t="s">
        <v>442</v>
      </c>
      <c r="AU247" s="153" t="s">
        <v>81</v>
      </c>
      <c r="AV247" s="13" t="s">
        <v>81</v>
      </c>
      <c r="AW247" s="13" t="s">
        <v>32</v>
      </c>
      <c r="AX247" s="13" t="s">
        <v>79</v>
      </c>
      <c r="AY247" s="153" t="s">
        <v>429</v>
      </c>
    </row>
    <row r="248" spans="2:65" s="1" customFormat="1" ht="16.5" customHeight="1">
      <c r="B248" s="32"/>
      <c r="C248" s="131" t="s">
        <v>744</v>
      </c>
      <c r="D248" s="131" t="s">
        <v>434</v>
      </c>
      <c r="E248" s="132" t="s">
        <v>2890</v>
      </c>
      <c r="F248" s="133" t="s">
        <v>2891</v>
      </c>
      <c r="G248" s="134" t="s">
        <v>719</v>
      </c>
      <c r="H248" s="135">
        <v>6.3E-2</v>
      </c>
      <c r="I248" s="136"/>
      <c r="J248" s="137">
        <f>ROUND(I248*H248,2)</f>
        <v>0</v>
      </c>
      <c r="K248" s="133" t="s">
        <v>2192</v>
      </c>
      <c r="L248" s="138"/>
      <c r="M248" s="139" t="s">
        <v>19</v>
      </c>
      <c r="N248" s="140" t="s">
        <v>42</v>
      </c>
      <c r="P248" s="141">
        <f>O248*H248</f>
        <v>0</v>
      </c>
      <c r="Q248" s="141">
        <v>1</v>
      </c>
      <c r="R248" s="141">
        <f>Q248*H248</f>
        <v>6.3E-2</v>
      </c>
      <c r="S248" s="141">
        <v>0</v>
      </c>
      <c r="T248" s="142">
        <f>S248*H248</f>
        <v>0</v>
      </c>
      <c r="AR248" s="143" t="s">
        <v>629</v>
      </c>
      <c r="AT248" s="143" t="s">
        <v>434</v>
      </c>
      <c r="AU248" s="143" t="s">
        <v>81</v>
      </c>
      <c r="AY248" s="17" t="s">
        <v>429</v>
      </c>
      <c r="BE248" s="144">
        <f>IF(N248="základní",J248,0)</f>
        <v>0</v>
      </c>
      <c r="BF248" s="144">
        <f>IF(N248="snížená",J248,0)</f>
        <v>0</v>
      </c>
      <c r="BG248" s="144">
        <f>IF(N248="zákl. přenesená",J248,0)</f>
        <v>0</v>
      </c>
      <c r="BH248" s="144">
        <f>IF(N248="sníž. přenesená",J248,0)</f>
        <v>0</v>
      </c>
      <c r="BI248" s="144">
        <f>IF(N248="nulová",J248,0)</f>
        <v>0</v>
      </c>
      <c r="BJ248" s="17" t="s">
        <v>79</v>
      </c>
      <c r="BK248" s="144">
        <f>ROUND(I248*H248,2)</f>
        <v>0</v>
      </c>
      <c r="BL248" s="17" t="s">
        <v>550</v>
      </c>
      <c r="BM248" s="143" t="s">
        <v>3385</v>
      </c>
    </row>
    <row r="249" spans="2:65" s="13" customFormat="1">
      <c r="B249" s="152"/>
      <c r="D249" s="146" t="s">
        <v>442</v>
      </c>
      <c r="F249" s="154" t="s">
        <v>3386</v>
      </c>
      <c r="H249" s="155">
        <v>6.3E-2</v>
      </c>
      <c r="I249" s="156"/>
      <c r="L249" s="152"/>
      <c r="M249" s="157"/>
      <c r="T249" s="158"/>
      <c r="AT249" s="153" t="s">
        <v>442</v>
      </c>
      <c r="AU249" s="153" t="s">
        <v>81</v>
      </c>
      <c r="AV249" s="13" t="s">
        <v>81</v>
      </c>
      <c r="AW249" s="13" t="s">
        <v>4</v>
      </c>
      <c r="AX249" s="13" t="s">
        <v>79</v>
      </c>
      <c r="AY249" s="153" t="s">
        <v>429</v>
      </c>
    </row>
    <row r="250" spans="2:65" s="1" customFormat="1" ht="55.5" customHeight="1">
      <c r="B250" s="32"/>
      <c r="C250" s="166" t="s">
        <v>749</v>
      </c>
      <c r="D250" s="166" t="s">
        <v>780</v>
      </c>
      <c r="E250" s="167" t="s">
        <v>2894</v>
      </c>
      <c r="F250" s="168" t="s">
        <v>2895</v>
      </c>
      <c r="G250" s="169" t="s">
        <v>2100</v>
      </c>
      <c r="H250" s="186"/>
      <c r="I250" s="171"/>
      <c r="J250" s="172">
        <f>ROUND(I250*H250,2)</f>
        <v>0</v>
      </c>
      <c r="K250" s="168" t="s">
        <v>2192</v>
      </c>
      <c r="L250" s="32"/>
      <c r="M250" s="173" t="s">
        <v>19</v>
      </c>
      <c r="N250" s="174" t="s">
        <v>42</v>
      </c>
      <c r="P250" s="141">
        <f>O250*H250</f>
        <v>0</v>
      </c>
      <c r="Q250" s="141">
        <v>0</v>
      </c>
      <c r="R250" s="141">
        <f>Q250*H250</f>
        <v>0</v>
      </c>
      <c r="S250" s="141">
        <v>0</v>
      </c>
      <c r="T250" s="142">
        <f>S250*H250</f>
        <v>0</v>
      </c>
      <c r="AR250" s="143" t="s">
        <v>550</v>
      </c>
      <c r="AT250" s="143" t="s">
        <v>780</v>
      </c>
      <c r="AU250" s="143" t="s">
        <v>81</v>
      </c>
      <c r="AY250" s="17" t="s">
        <v>429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7" t="s">
        <v>79</v>
      </c>
      <c r="BK250" s="144">
        <f>ROUND(I250*H250,2)</f>
        <v>0</v>
      </c>
      <c r="BL250" s="17" t="s">
        <v>550</v>
      </c>
      <c r="BM250" s="143" t="s">
        <v>3387</v>
      </c>
    </row>
    <row r="251" spans="2:65" s="1" customFormat="1">
      <c r="B251" s="32"/>
      <c r="D251" s="189" t="s">
        <v>2193</v>
      </c>
      <c r="F251" s="190" t="s">
        <v>2897</v>
      </c>
      <c r="I251" s="176"/>
      <c r="L251" s="32"/>
      <c r="M251" s="177"/>
      <c r="T251" s="53"/>
      <c r="AT251" s="17" t="s">
        <v>2193</v>
      </c>
      <c r="AU251" s="17" t="s">
        <v>81</v>
      </c>
    </row>
    <row r="252" spans="2:65" s="11" customFormat="1" ht="25.9" customHeight="1">
      <c r="B252" s="119"/>
      <c r="D252" s="120" t="s">
        <v>70</v>
      </c>
      <c r="E252" s="121" t="s">
        <v>434</v>
      </c>
      <c r="F252" s="121" t="s">
        <v>2076</v>
      </c>
      <c r="I252" s="122"/>
      <c r="J252" s="123">
        <f>BK252</f>
        <v>0</v>
      </c>
      <c r="L252" s="119"/>
      <c r="M252" s="124"/>
      <c r="P252" s="125">
        <f>P253+P256</f>
        <v>0</v>
      </c>
      <c r="R252" s="125">
        <f>R253+R256</f>
        <v>4.4000000000000007E-4</v>
      </c>
      <c r="T252" s="126">
        <f>T253+T256</f>
        <v>0</v>
      </c>
      <c r="AR252" s="120" t="s">
        <v>97</v>
      </c>
      <c r="AT252" s="127" t="s">
        <v>70</v>
      </c>
      <c r="AU252" s="127" t="s">
        <v>71</v>
      </c>
      <c r="AY252" s="120" t="s">
        <v>429</v>
      </c>
      <c r="BK252" s="128">
        <f>BK253+BK256</f>
        <v>0</v>
      </c>
    </row>
    <row r="253" spans="2:65" s="11" customFormat="1" ht="22.9" customHeight="1">
      <c r="B253" s="119"/>
      <c r="D253" s="120" t="s">
        <v>70</v>
      </c>
      <c r="E253" s="129" t="s">
        <v>2898</v>
      </c>
      <c r="F253" s="129" t="s">
        <v>2899</v>
      </c>
      <c r="I253" s="122"/>
      <c r="J253" s="130">
        <f>BK253</f>
        <v>0</v>
      </c>
      <c r="L253" s="119"/>
      <c r="M253" s="124"/>
      <c r="P253" s="125">
        <f>SUM(P254:P255)</f>
        <v>0</v>
      </c>
      <c r="R253" s="125">
        <f>SUM(R254:R255)</f>
        <v>0</v>
      </c>
      <c r="T253" s="126">
        <f>SUM(T254:T255)</f>
        <v>0</v>
      </c>
      <c r="AR253" s="120" t="s">
        <v>97</v>
      </c>
      <c r="AT253" s="127" t="s">
        <v>70</v>
      </c>
      <c r="AU253" s="127" t="s">
        <v>79</v>
      </c>
      <c r="AY253" s="120" t="s">
        <v>429</v>
      </c>
      <c r="BK253" s="128">
        <f>SUM(BK254:BK255)</f>
        <v>0</v>
      </c>
    </row>
    <row r="254" spans="2:65" s="1" customFormat="1" ht="24.2" customHeight="1">
      <c r="B254" s="32"/>
      <c r="C254" s="166" t="s">
        <v>759</v>
      </c>
      <c r="D254" s="166" t="s">
        <v>780</v>
      </c>
      <c r="E254" s="167" t="s">
        <v>2900</v>
      </c>
      <c r="F254" s="168" t="s">
        <v>2901</v>
      </c>
      <c r="G254" s="169" t="s">
        <v>483</v>
      </c>
      <c r="H254" s="170">
        <v>10</v>
      </c>
      <c r="I254" s="171"/>
      <c r="J254" s="172">
        <f>ROUND(I254*H254,2)</f>
        <v>0</v>
      </c>
      <c r="K254" s="168" t="s">
        <v>2192</v>
      </c>
      <c r="L254" s="32"/>
      <c r="M254" s="173" t="s">
        <v>19</v>
      </c>
      <c r="N254" s="174" t="s">
        <v>42</v>
      </c>
      <c r="P254" s="141">
        <f>O254*H254</f>
        <v>0</v>
      </c>
      <c r="Q254" s="141">
        <v>0</v>
      </c>
      <c r="R254" s="141">
        <f>Q254*H254</f>
        <v>0</v>
      </c>
      <c r="S254" s="141">
        <v>0</v>
      </c>
      <c r="T254" s="142">
        <f>S254*H254</f>
        <v>0</v>
      </c>
      <c r="AR254" s="143" t="s">
        <v>863</v>
      </c>
      <c r="AT254" s="143" t="s">
        <v>780</v>
      </c>
      <c r="AU254" s="143" t="s">
        <v>81</v>
      </c>
      <c r="AY254" s="17" t="s">
        <v>429</v>
      </c>
      <c r="BE254" s="144">
        <f>IF(N254="základní",J254,0)</f>
        <v>0</v>
      </c>
      <c r="BF254" s="144">
        <f>IF(N254="snížená",J254,0)</f>
        <v>0</v>
      </c>
      <c r="BG254" s="144">
        <f>IF(N254="zákl. přenesená",J254,0)</f>
        <v>0</v>
      </c>
      <c r="BH254" s="144">
        <f>IF(N254="sníž. přenesená",J254,0)</f>
        <v>0</v>
      </c>
      <c r="BI254" s="144">
        <f>IF(N254="nulová",J254,0)</f>
        <v>0</v>
      </c>
      <c r="BJ254" s="17" t="s">
        <v>79</v>
      </c>
      <c r="BK254" s="144">
        <f>ROUND(I254*H254,2)</f>
        <v>0</v>
      </c>
      <c r="BL254" s="17" t="s">
        <v>863</v>
      </c>
      <c r="BM254" s="143" t="s">
        <v>3388</v>
      </c>
    </row>
    <row r="255" spans="2:65" s="1" customFormat="1">
      <c r="B255" s="32"/>
      <c r="D255" s="189" t="s">
        <v>2193</v>
      </c>
      <c r="F255" s="190" t="s">
        <v>2903</v>
      </c>
      <c r="I255" s="176"/>
      <c r="L255" s="32"/>
      <c r="M255" s="177"/>
      <c r="T255" s="53"/>
      <c r="AT255" s="17" t="s">
        <v>2193</v>
      </c>
      <c r="AU255" s="17" t="s">
        <v>81</v>
      </c>
    </row>
    <row r="256" spans="2:65" s="11" customFormat="1" ht="22.9" customHeight="1">
      <c r="B256" s="119"/>
      <c r="D256" s="120" t="s">
        <v>70</v>
      </c>
      <c r="E256" s="129" t="s">
        <v>2077</v>
      </c>
      <c r="F256" s="129" t="s">
        <v>2078</v>
      </c>
      <c r="I256" s="122"/>
      <c r="J256" s="130">
        <f>BK256</f>
        <v>0</v>
      </c>
      <c r="L256" s="119"/>
      <c r="M256" s="124"/>
      <c r="P256" s="125">
        <f>SUM(P257:P258)</f>
        <v>0</v>
      </c>
      <c r="R256" s="125">
        <f>SUM(R257:R258)</f>
        <v>4.4000000000000007E-4</v>
      </c>
      <c r="T256" s="126">
        <f>SUM(T257:T258)</f>
        <v>0</v>
      </c>
      <c r="AR256" s="120" t="s">
        <v>97</v>
      </c>
      <c r="AT256" s="127" t="s">
        <v>70</v>
      </c>
      <c r="AU256" s="127" t="s">
        <v>79</v>
      </c>
      <c r="AY256" s="120" t="s">
        <v>429</v>
      </c>
      <c r="BK256" s="128">
        <f>SUM(BK257:BK258)</f>
        <v>0</v>
      </c>
    </row>
    <row r="257" spans="2:65" s="1" customFormat="1" ht="24.2" customHeight="1">
      <c r="B257" s="32"/>
      <c r="C257" s="166" t="s">
        <v>764</v>
      </c>
      <c r="D257" s="166" t="s">
        <v>780</v>
      </c>
      <c r="E257" s="167" t="s">
        <v>2904</v>
      </c>
      <c r="F257" s="168" t="s">
        <v>2905</v>
      </c>
      <c r="G257" s="169" t="s">
        <v>830</v>
      </c>
      <c r="H257" s="170">
        <v>0.05</v>
      </c>
      <c r="I257" s="171"/>
      <c r="J257" s="172">
        <f>ROUND(I257*H257,2)</f>
        <v>0</v>
      </c>
      <c r="K257" s="168" t="s">
        <v>2192</v>
      </c>
      <c r="L257" s="32"/>
      <c r="M257" s="173" t="s">
        <v>19</v>
      </c>
      <c r="N257" s="174" t="s">
        <v>42</v>
      </c>
      <c r="P257" s="141">
        <f>O257*H257</f>
        <v>0</v>
      </c>
      <c r="Q257" s="141">
        <v>8.8000000000000005E-3</v>
      </c>
      <c r="R257" s="141">
        <f>Q257*H257</f>
        <v>4.4000000000000007E-4</v>
      </c>
      <c r="S257" s="141">
        <v>0</v>
      </c>
      <c r="T257" s="142">
        <f>S257*H257</f>
        <v>0</v>
      </c>
      <c r="AR257" s="143" t="s">
        <v>863</v>
      </c>
      <c r="AT257" s="143" t="s">
        <v>780</v>
      </c>
      <c r="AU257" s="143" t="s">
        <v>81</v>
      </c>
      <c r="AY257" s="17" t="s">
        <v>429</v>
      </c>
      <c r="BE257" s="144">
        <f>IF(N257="základní",J257,0)</f>
        <v>0</v>
      </c>
      <c r="BF257" s="144">
        <f>IF(N257="snížená",J257,0)</f>
        <v>0</v>
      </c>
      <c r="BG257" s="144">
        <f>IF(N257="zákl. přenesená",J257,0)</f>
        <v>0</v>
      </c>
      <c r="BH257" s="144">
        <f>IF(N257="sníž. přenesená",J257,0)</f>
        <v>0</v>
      </c>
      <c r="BI257" s="144">
        <f>IF(N257="nulová",J257,0)</f>
        <v>0</v>
      </c>
      <c r="BJ257" s="17" t="s">
        <v>79</v>
      </c>
      <c r="BK257" s="144">
        <f>ROUND(I257*H257,2)</f>
        <v>0</v>
      </c>
      <c r="BL257" s="17" t="s">
        <v>863</v>
      </c>
      <c r="BM257" s="143" t="s">
        <v>3389</v>
      </c>
    </row>
    <row r="258" spans="2:65" s="1" customFormat="1">
      <c r="B258" s="32"/>
      <c r="D258" s="189" t="s">
        <v>2193</v>
      </c>
      <c r="F258" s="190" t="s">
        <v>2907</v>
      </c>
      <c r="I258" s="176"/>
      <c r="L258" s="32"/>
      <c r="M258" s="177"/>
      <c r="T258" s="53"/>
      <c r="AT258" s="17" t="s">
        <v>2193</v>
      </c>
      <c r="AU258" s="17" t="s">
        <v>81</v>
      </c>
    </row>
    <row r="259" spans="2:65" s="11" customFormat="1" ht="25.9" customHeight="1">
      <c r="B259" s="119"/>
      <c r="D259" s="120" t="s">
        <v>70</v>
      </c>
      <c r="E259" s="121" t="s">
        <v>2908</v>
      </c>
      <c r="F259" s="121" t="s">
        <v>2909</v>
      </c>
      <c r="I259" s="122"/>
      <c r="J259" s="123">
        <f>BK259</f>
        <v>0</v>
      </c>
      <c r="L259" s="119"/>
      <c r="M259" s="124"/>
      <c r="P259" s="125">
        <f>SUM(P260:P262)</f>
        <v>0</v>
      </c>
      <c r="R259" s="125">
        <f>SUM(R260:R262)</f>
        <v>0</v>
      </c>
      <c r="T259" s="126">
        <f>SUM(T260:T262)</f>
        <v>0</v>
      </c>
      <c r="AR259" s="120" t="s">
        <v>440</v>
      </c>
      <c r="AT259" s="127" t="s">
        <v>70</v>
      </c>
      <c r="AU259" s="127" t="s">
        <v>71</v>
      </c>
      <c r="AY259" s="120" t="s">
        <v>429</v>
      </c>
      <c r="BK259" s="128">
        <f>SUM(BK260:BK262)</f>
        <v>0</v>
      </c>
    </row>
    <row r="260" spans="2:65" s="1" customFormat="1" ht="37.9" customHeight="1">
      <c r="B260" s="32"/>
      <c r="C260" s="166" t="s">
        <v>779</v>
      </c>
      <c r="D260" s="166" t="s">
        <v>780</v>
      </c>
      <c r="E260" s="167" t="s">
        <v>2910</v>
      </c>
      <c r="F260" s="168" t="s">
        <v>2911</v>
      </c>
      <c r="G260" s="169" t="s">
        <v>2183</v>
      </c>
      <c r="H260" s="170">
        <v>48</v>
      </c>
      <c r="I260" s="171"/>
      <c r="J260" s="172">
        <f>ROUND(I260*H260,2)</f>
        <v>0</v>
      </c>
      <c r="K260" s="168" t="s">
        <v>2192</v>
      </c>
      <c r="L260" s="32"/>
      <c r="M260" s="173" t="s">
        <v>19</v>
      </c>
      <c r="N260" s="174" t="s">
        <v>42</v>
      </c>
      <c r="P260" s="141">
        <f>O260*H260</f>
        <v>0</v>
      </c>
      <c r="Q260" s="141">
        <v>0</v>
      </c>
      <c r="R260" s="141">
        <f>Q260*H260</f>
        <v>0</v>
      </c>
      <c r="S260" s="141">
        <v>0</v>
      </c>
      <c r="T260" s="142">
        <f>S260*H260</f>
        <v>0</v>
      </c>
      <c r="AR260" s="143" t="s">
        <v>1177</v>
      </c>
      <c r="AT260" s="143" t="s">
        <v>780</v>
      </c>
      <c r="AU260" s="143" t="s">
        <v>79</v>
      </c>
      <c r="AY260" s="17" t="s">
        <v>429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7" t="s">
        <v>79</v>
      </c>
      <c r="BK260" s="144">
        <f>ROUND(I260*H260,2)</f>
        <v>0</v>
      </c>
      <c r="BL260" s="17" t="s">
        <v>1177</v>
      </c>
      <c r="BM260" s="143" t="s">
        <v>3390</v>
      </c>
    </row>
    <row r="261" spans="2:65" s="1" customFormat="1">
      <c r="B261" s="32"/>
      <c r="D261" s="189" t="s">
        <v>2193</v>
      </c>
      <c r="F261" s="190" t="s">
        <v>2913</v>
      </c>
      <c r="I261" s="176"/>
      <c r="L261" s="32"/>
      <c r="M261" s="177"/>
      <c r="T261" s="53"/>
      <c r="AT261" s="17" t="s">
        <v>2193</v>
      </c>
      <c r="AU261" s="17" t="s">
        <v>79</v>
      </c>
    </row>
    <row r="262" spans="2:65" s="13" customFormat="1">
      <c r="B262" s="152"/>
      <c r="D262" s="146" t="s">
        <v>442</v>
      </c>
      <c r="E262" s="153" t="s">
        <v>19</v>
      </c>
      <c r="F262" s="154" t="s">
        <v>2914</v>
      </c>
      <c r="H262" s="155">
        <v>48</v>
      </c>
      <c r="I262" s="156"/>
      <c r="L262" s="152"/>
      <c r="M262" s="194"/>
      <c r="N262" s="195"/>
      <c r="O262" s="195"/>
      <c r="P262" s="195"/>
      <c r="Q262" s="195"/>
      <c r="R262" s="195"/>
      <c r="S262" s="195"/>
      <c r="T262" s="196"/>
      <c r="AT262" s="153" t="s">
        <v>442</v>
      </c>
      <c r="AU262" s="153" t="s">
        <v>79</v>
      </c>
      <c r="AV262" s="13" t="s">
        <v>81</v>
      </c>
      <c r="AW262" s="13" t="s">
        <v>32</v>
      </c>
      <c r="AX262" s="13" t="s">
        <v>79</v>
      </c>
      <c r="AY262" s="153" t="s">
        <v>429</v>
      </c>
    </row>
    <row r="263" spans="2:65" s="1" customFormat="1" ht="6.95" customHeight="1">
      <c r="B263" s="41"/>
      <c r="C263" s="42"/>
      <c r="D263" s="42"/>
      <c r="E263" s="42"/>
      <c r="F263" s="42"/>
      <c r="G263" s="42"/>
      <c r="H263" s="42"/>
      <c r="I263" s="42"/>
      <c r="J263" s="42"/>
      <c r="K263" s="42"/>
      <c r="L263" s="32"/>
    </row>
  </sheetData>
  <sheetProtection algorithmName="SHA-512" hashValue="oQ/+G7V8Dwns3ahpNXybhiZtKoXFS0/g/RAaIV14UxvrqARszEJq7jDgZrKkSoW19rnJy8GLaiA2LxPfA08jFQ==" saltValue="eAKLdEW1WHBcVMKdaTqioCB8fzJFuyiXQw5Z2Sw8QrLCtdpIoXDysjsGHjdmv4ag82EwNTrI+cCLROSjBPjPsg==" spinCount="100000" sheet="1" objects="1" scenarios="1" formatColumns="0" formatRows="0" autoFilter="0"/>
  <autoFilter ref="C104:K262" xr:uid="{00000000-0009-0000-0000-000026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2600-000000000000}"/>
    <hyperlink ref="F111" r:id="rId2" xr:uid="{00000000-0004-0000-2600-000001000000}"/>
    <hyperlink ref="F119" r:id="rId3" xr:uid="{00000000-0004-0000-2600-000002000000}"/>
    <hyperlink ref="F121" r:id="rId4" xr:uid="{00000000-0004-0000-2600-000003000000}"/>
    <hyperlink ref="F124" r:id="rId5" xr:uid="{00000000-0004-0000-2600-000004000000}"/>
    <hyperlink ref="F129" r:id="rId6" xr:uid="{00000000-0004-0000-2600-000005000000}"/>
    <hyperlink ref="F132" r:id="rId7" xr:uid="{00000000-0004-0000-2600-000006000000}"/>
    <hyperlink ref="F134" r:id="rId8" xr:uid="{00000000-0004-0000-2600-000007000000}"/>
    <hyperlink ref="F137" r:id="rId9" xr:uid="{00000000-0004-0000-2600-000008000000}"/>
    <hyperlink ref="F139" r:id="rId10" xr:uid="{00000000-0004-0000-2600-000009000000}"/>
    <hyperlink ref="F141" r:id="rId11" xr:uid="{00000000-0004-0000-2600-00000A000000}"/>
    <hyperlink ref="F146" r:id="rId12" xr:uid="{00000000-0004-0000-2600-00000B000000}"/>
    <hyperlink ref="F148" r:id="rId13" xr:uid="{00000000-0004-0000-2600-00000C000000}"/>
    <hyperlink ref="F153" r:id="rId14" xr:uid="{00000000-0004-0000-2600-00000D000000}"/>
    <hyperlink ref="F155" r:id="rId15" xr:uid="{00000000-0004-0000-2600-00000E000000}"/>
    <hyperlink ref="F158" r:id="rId16" xr:uid="{00000000-0004-0000-2600-00000F000000}"/>
    <hyperlink ref="F162" r:id="rId17" xr:uid="{00000000-0004-0000-2600-000010000000}"/>
    <hyperlink ref="F165" r:id="rId18" xr:uid="{00000000-0004-0000-2600-000011000000}"/>
    <hyperlink ref="F167" r:id="rId19" xr:uid="{00000000-0004-0000-2600-000012000000}"/>
    <hyperlink ref="F170" r:id="rId20" xr:uid="{00000000-0004-0000-2600-000013000000}"/>
    <hyperlink ref="F172" r:id="rId21" xr:uid="{00000000-0004-0000-2600-000014000000}"/>
    <hyperlink ref="F174" r:id="rId22" xr:uid="{00000000-0004-0000-2600-000015000000}"/>
    <hyperlink ref="F179" r:id="rId23" xr:uid="{00000000-0004-0000-2600-000016000000}"/>
    <hyperlink ref="F181" r:id="rId24" xr:uid="{00000000-0004-0000-2600-000017000000}"/>
    <hyperlink ref="F183" r:id="rId25" xr:uid="{00000000-0004-0000-2600-000018000000}"/>
    <hyperlink ref="F185" r:id="rId26" xr:uid="{00000000-0004-0000-2600-000019000000}"/>
    <hyperlink ref="F188" r:id="rId27" xr:uid="{00000000-0004-0000-2600-00001A000000}"/>
    <hyperlink ref="F193" r:id="rId28" xr:uid="{00000000-0004-0000-2600-00001B000000}"/>
    <hyperlink ref="F196" r:id="rId29" xr:uid="{00000000-0004-0000-2600-00001C000000}"/>
    <hyperlink ref="F199" r:id="rId30" xr:uid="{00000000-0004-0000-2600-00001D000000}"/>
    <hyperlink ref="F204" r:id="rId31" xr:uid="{00000000-0004-0000-2600-00001E000000}"/>
    <hyperlink ref="F206" r:id="rId32" xr:uid="{00000000-0004-0000-2600-00001F000000}"/>
    <hyperlink ref="F209" r:id="rId33" xr:uid="{00000000-0004-0000-2600-000020000000}"/>
    <hyperlink ref="F211" r:id="rId34" xr:uid="{00000000-0004-0000-2600-000021000000}"/>
    <hyperlink ref="F214" r:id="rId35" xr:uid="{00000000-0004-0000-2600-000022000000}"/>
    <hyperlink ref="F216" r:id="rId36" xr:uid="{00000000-0004-0000-2600-000023000000}"/>
    <hyperlink ref="F223" r:id="rId37" xr:uid="{00000000-0004-0000-2600-000024000000}"/>
    <hyperlink ref="F226" r:id="rId38" xr:uid="{00000000-0004-0000-2600-000025000000}"/>
    <hyperlink ref="F228" r:id="rId39" xr:uid="{00000000-0004-0000-2600-000026000000}"/>
    <hyperlink ref="F232" r:id="rId40" xr:uid="{00000000-0004-0000-2600-000027000000}"/>
    <hyperlink ref="F235" r:id="rId41" xr:uid="{00000000-0004-0000-2600-000028000000}"/>
    <hyperlink ref="F239" r:id="rId42" xr:uid="{00000000-0004-0000-2600-000029000000}"/>
    <hyperlink ref="F246" r:id="rId43" xr:uid="{00000000-0004-0000-2600-00002A000000}"/>
    <hyperlink ref="F251" r:id="rId44" xr:uid="{00000000-0004-0000-2600-00002B000000}"/>
    <hyperlink ref="F255" r:id="rId45" xr:uid="{00000000-0004-0000-2600-00002C000000}"/>
    <hyperlink ref="F258" r:id="rId46" xr:uid="{00000000-0004-0000-2600-00002D000000}"/>
    <hyperlink ref="F261" r:id="rId47" xr:uid="{00000000-0004-0000-2600-00002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48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32"/>
  <sheetViews>
    <sheetView showGridLines="0" topLeftCell="A100" workbookViewId="0">
      <selection activeCell="I109" sqref="I109:I11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196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3314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3391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ROUND((SUM(BE94:BE131)),  2)</f>
        <v>0</v>
      </c>
      <c r="I37" s="93">
        <v>0.21</v>
      </c>
      <c r="J37" s="83">
        <f>ROUND(((SUM(BE94:BE131))*I37),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ROUND((SUM(BF94:BF131)),  2)</f>
        <v>0</v>
      </c>
      <c r="I38" s="93">
        <v>0.12</v>
      </c>
      <c r="J38" s="83">
        <f>ROUND(((SUM(BF94:BF131))*I38),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ROUND((SUM(BG94:BG131)),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ROUND((SUM(BH94:BH131)),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ROUND((SUM(BI94:BI131)),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3314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19,697_Železniční svršek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408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8" customFormat="1" ht="24.95" customHeight="1">
      <c r="B70" s="103"/>
      <c r="D70" s="104" t="s">
        <v>412</v>
      </c>
      <c r="E70" s="105"/>
      <c r="F70" s="105"/>
      <c r="G70" s="105"/>
      <c r="H70" s="105"/>
      <c r="I70" s="105"/>
      <c r="J70" s="106">
        <f>J123</f>
        <v>0</v>
      </c>
      <c r="L70" s="103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16.5" customHeight="1">
      <c r="B82" s="20"/>
      <c r="E82" s="326" t="s">
        <v>2363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3314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Propustek v km 19,697_Železniční svršek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Správa železnic, státní organizace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P95+P123</f>
        <v>0</v>
      </c>
      <c r="Q94" s="50"/>
      <c r="R94" s="116">
        <f>R95+R123</f>
        <v>15.5954</v>
      </c>
      <c r="S94" s="50"/>
      <c r="T94" s="117">
        <f>T95+T123</f>
        <v>0</v>
      </c>
      <c r="AT94" s="17" t="s">
        <v>70</v>
      </c>
      <c r="AU94" s="17" t="s">
        <v>406</v>
      </c>
      <c r="BK94" s="118">
        <f>BK95+BK123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</f>
        <v>0</v>
      </c>
      <c r="R95" s="125">
        <f>R96</f>
        <v>15.5954</v>
      </c>
      <c r="T95" s="126">
        <f>T96</f>
        <v>0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</f>
        <v>0</v>
      </c>
    </row>
    <row r="96" spans="2:63" s="11" customFormat="1" ht="22.9" customHeight="1">
      <c r="B96" s="119"/>
      <c r="D96" s="120" t="s">
        <v>70</v>
      </c>
      <c r="E96" s="129" t="s">
        <v>430</v>
      </c>
      <c r="F96" s="129" t="s">
        <v>431</v>
      </c>
      <c r="I96" s="122"/>
      <c r="J96" s="130">
        <f>BK96</f>
        <v>0</v>
      </c>
      <c r="L96" s="119"/>
      <c r="M96" s="124"/>
      <c r="P96" s="125">
        <f>SUM(P97:P122)</f>
        <v>0</v>
      </c>
      <c r="R96" s="125">
        <f>SUM(R97:R122)</f>
        <v>15.5954</v>
      </c>
      <c r="T96" s="126">
        <f>SUM(T97:T122)</f>
        <v>0</v>
      </c>
      <c r="AR96" s="120" t="s">
        <v>79</v>
      </c>
      <c r="AT96" s="127" t="s">
        <v>70</v>
      </c>
      <c r="AU96" s="127" t="s">
        <v>79</v>
      </c>
      <c r="AY96" s="120" t="s">
        <v>429</v>
      </c>
      <c r="BK96" s="128">
        <f>SUM(BK97:BK122)</f>
        <v>0</v>
      </c>
    </row>
    <row r="97" spans="2:65" s="1" customFormat="1" ht="90" customHeight="1">
      <c r="B97" s="32"/>
      <c r="C97" s="166" t="s">
        <v>79</v>
      </c>
      <c r="D97" s="166" t="s">
        <v>780</v>
      </c>
      <c r="E97" s="167" t="s">
        <v>864</v>
      </c>
      <c r="F97" s="168" t="s">
        <v>865</v>
      </c>
      <c r="G97" s="169" t="s">
        <v>830</v>
      </c>
      <c r="H97" s="170">
        <v>6.0000000000000001E-3</v>
      </c>
      <c r="I97" s="171"/>
      <c r="J97" s="172">
        <f>ROUND(I97*H97,2)</f>
        <v>0</v>
      </c>
      <c r="K97" s="168" t="s">
        <v>438</v>
      </c>
      <c r="L97" s="32"/>
      <c r="M97" s="173" t="s">
        <v>19</v>
      </c>
      <c r="N97" s="174" t="s">
        <v>42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440</v>
      </c>
      <c r="AT97" s="143" t="s">
        <v>780</v>
      </c>
      <c r="AU97" s="143" t="s">
        <v>81</v>
      </c>
      <c r="AY97" s="17" t="s">
        <v>429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7" t="s">
        <v>79</v>
      </c>
      <c r="BK97" s="144">
        <f>ROUND(I97*H97,2)</f>
        <v>0</v>
      </c>
      <c r="BL97" s="17" t="s">
        <v>440</v>
      </c>
      <c r="BM97" s="143" t="s">
        <v>3392</v>
      </c>
    </row>
    <row r="98" spans="2:65" s="1" customFormat="1" ht="78" customHeight="1">
      <c r="B98" s="32"/>
      <c r="C98" s="166" t="s">
        <v>81</v>
      </c>
      <c r="D98" s="166" t="s">
        <v>780</v>
      </c>
      <c r="E98" s="167" t="s">
        <v>2526</v>
      </c>
      <c r="F98" s="168" t="s">
        <v>2527</v>
      </c>
      <c r="G98" s="169" t="s">
        <v>752</v>
      </c>
      <c r="H98" s="170">
        <v>7.7</v>
      </c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440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440</v>
      </c>
      <c r="BM98" s="143" t="s">
        <v>2918</v>
      </c>
    </row>
    <row r="99" spans="2:65" s="13" customFormat="1">
      <c r="B99" s="152"/>
      <c r="D99" s="146" t="s">
        <v>442</v>
      </c>
      <c r="E99" s="153" t="s">
        <v>19</v>
      </c>
      <c r="F99" s="154" t="s">
        <v>3393</v>
      </c>
      <c r="H99" s="155">
        <v>7.7</v>
      </c>
      <c r="I99" s="156"/>
      <c r="L99" s="152"/>
      <c r="M99" s="157"/>
      <c r="T99" s="158"/>
      <c r="AT99" s="153" t="s">
        <v>442</v>
      </c>
      <c r="AU99" s="153" t="s">
        <v>81</v>
      </c>
      <c r="AV99" s="13" t="s">
        <v>81</v>
      </c>
      <c r="AW99" s="13" t="s">
        <v>32</v>
      </c>
      <c r="AX99" s="13" t="s">
        <v>79</v>
      </c>
      <c r="AY99" s="153" t="s">
        <v>429</v>
      </c>
    </row>
    <row r="100" spans="2:65" s="1" customFormat="1" ht="90" customHeight="1">
      <c r="B100" s="32"/>
      <c r="C100" s="166" t="s">
        <v>97</v>
      </c>
      <c r="D100" s="166" t="s">
        <v>780</v>
      </c>
      <c r="E100" s="167" t="s">
        <v>2530</v>
      </c>
      <c r="F100" s="168" t="s">
        <v>2531</v>
      </c>
      <c r="G100" s="169" t="s">
        <v>752</v>
      </c>
      <c r="H100" s="170">
        <v>7.7</v>
      </c>
      <c r="I100" s="171"/>
      <c r="J100" s="172">
        <f>ROUND(I100*H100,2)</f>
        <v>0</v>
      </c>
      <c r="K100" s="168" t="s">
        <v>438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440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440</v>
      </c>
      <c r="BM100" s="143" t="s">
        <v>2920</v>
      </c>
    </row>
    <row r="101" spans="2:65" s="1" customFormat="1" ht="21.75" customHeight="1">
      <c r="B101" s="32"/>
      <c r="C101" s="131" t="s">
        <v>440</v>
      </c>
      <c r="D101" s="131" t="s">
        <v>434</v>
      </c>
      <c r="E101" s="132" t="s">
        <v>765</v>
      </c>
      <c r="F101" s="133" t="s">
        <v>766</v>
      </c>
      <c r="G101" s="134" t="s">
        <v>719</v>
      </c>
      <c r="H101" s="135">
        <v>14.63</v>
      </c>
      <c r="I101" s="136"/>
      <c r="J101" s="137">
        <f>ROUND(I101*H101,2)</f>
        <v>0</v>
      </c>
      <c r="K101" s="133" t="s">
        <v>438</v>
      </c>
      <c r="L101" s="138"/>
      <c r="M101" s="139" t="s">
        <v>19</v>
      </c>
      <c r="N101" s="140" t="s">
        <v>42</v>
      </c>
      <c r="P101" s="141">
        <f>O101*H101</f>
        <v>0</v>
      </c>
      <c r="Q101" s="141">
        <v>1</v>
      </c>
      <c r="R101" s="141">
        <f>Q101*H101</f>
        <v>14.63</v>
      </c>
      <c r="S101" s="141">
        <v>0</v>
      </c>
      <c r="T101" s="142">
        <f>S101*H101</f>
        <v>0</v>
      </c>
      <c r="AR101" s="143" t="s">
        <v>439</v>
      </c>
      <c r="AT101" s="143" t="s">
        <v>434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2921</v>
      </c>
    </row>
    <row r="102" spans="2:65" s="13" customFormat="1">
      <c r="B102" s="152"/>
      <c r="D102" s="146" t="s">
        <v>442</v>
      </c>
      <c r="F102" s="154" t="s">
        <v>3394</v>
      </c>
      <c r="H102" s="155">
        <v>14.63</v>
      </c>
      <c r="I102" s="156"/>
      <c r="L102" s="152"/>
      <c r="M102" s="157"/>
      <c r="T102" s="158"/>
      <c r="AT102" s="153" t="s">
        <v>442</v>
      </c>
      <c r="AU102" s="153" t="s">
        <v>81</v>
      </c>
      <c r="AV102" s="13" t="s">
        <v>81</v>
      </c>
      <c r="AW102" s="13" t="s">
        <v>4</v>
      </c>
      <c r="AX102" s="13" t="s">
        <v>79</v>
      </c>
      <c r="AY102" s="153" t="s">
        <v>429</v>
      </c>
    </row>
    <row r="103" spans="2:65" s="1" customFormat="1" ht="76.349999999999994" customHeight="1">
      <c r="B103" s="32"/>
      <c r="C103" s="166" t="s">
        <v>430</v>
      </c>
      <c r="D103" s="166" t="s">
        <v>780</v>
      </c>
      <c r="E103" s="167" t="s">
        <v>2923</v>
      </c>
      <c r="F103" s="168" t="s">
        <v>2924</v>
      </c>
      <c r="G103" s="169" t="s">
        <v>830</v>
      </c>
      <c r="H103" s="170">
        <v>6.0000000000000001E-3</v>
      </c>
      <c r="I103" s="171"/>
      <c r="J103" s="172">
        <f>ROUND(I103*H103,2)</f>
        <v>0</v>
      </c>
      <c r="K103" s="168" t="s">
        <v>438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3395</v>
      </c>
    </row>
    <row r="104" spans="2:65" s="1" customFormat="1" ht="16.5" customHeight="1">
      <c r="B104" s="32"/>
      <c r="C104" s="131" t="s">
        <v>493</v>
      </c>
      <c r="D104" s="131" t="s">
        <v>434</v>
      </c>
      <c r="E104" s="132" t="s">
        <v>2538</v>
      </c>
      <c r="F104" s="133" t="s">
        <v>2539</v>
      </c>
      <c r="G104" s="134" t="s">
        <v>483</v>
      </c>
      <c r="H104" s="135">
        <v>12</v>
      </c>
      <c r="I104" s="282"/>
      <c r="J104" s="137">
        <f>ROUND(I104*H104,2)</f>
        <v>0</v>
      </c>
      <c r="K104" s="133" t="s">
        <v>438</v>
      </c>
      <c r="L104" s="138"/>
      <c r="M104" s="139" t="s">
        <v>19</v>
      </c>
      <c r="N104" s="140" t="s">
        <v>42</v>
      </c>
      <c r="P104" s="141">
        <f>O104*H104</f>
        <v>0</v>
      </c>
      <c r="Q104" s="141">
        <v>6.4979999999999996E-2</v>
      </c>
      <c r="R104" s="141">
        <f>Q104*H104</f>
        <v>0.77976000000000001</v>
      </c>
      <c r="S104" s="141">
        <v>0</v>
      </c>
      <c r="T104" s="142">
        <f>S104*H104</f>
        <v>0</v>
      </c>
      <c r="AR104" s="143" t="s">
        <v>439</v>
      </c>
      <c r="AT104" s="143" t="s">
        <v>434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3396</v>
      </c>
    </row>
    <row r="105" spans="2:65" s="1" customFormat="1" ht="19.5">
      <c r="B105" s="32"/>
      <c r="D105" s="146" t="s">
        <v>777</v>
      </c>
      <c r="F105" s="175" t="s">
        <v>3397</v>
      </c>
      <c r="L105" s="32"/>
      <c r="M105" s="177"/>
      <c r="T105" s="53"/>
      <c r="AT105" s="17" t="s">
        <v>777</v>
      </c>
      <c r="AU105" s="17" t="s">
        <v>81</v>
      </c>
    </row>
    <row r="106" spans="2:65" s="1" customFormat="1" ht="21.75" customHeight="1">
      <c r="B106" s="32"/>
      <c r="C106" s="131" t="s">
        <v>499</v>
      </c>
      <c r="D106" s="131" t="s">
        <v>434</v>
      </c>
      <c r="E106" s="132" t="s">
        <v>551</v>
      </c>
      <c r="F106" s="133" t="s">
        <v>552</v>
      </c>
      <c r="G106" s="134" t="s">
        <v>437</v>
      </c>
      <c r="H106" s="135">
        <v>20</v>
      </c>
      <c r="I106" s="282"/>
      <c r="J106" s="137">
        <f>ROUND(I106*H106,2)</f>
        <v>0</v>
      </c>
      <c r="K106" s="133" t="s">
        <v>438</v>
      </c>
      <c r="L106" s="138"/>
      <c r="M106" s="139" t="s">
        <v>19</v>
      </c>
      <c r="N106" s="140" t="s">
        <v>42</v>
      </c>
      <c r="P106" s="141">
        <f>O106*H106</f>
        <v>0</v>
      </c>
      <c r="Q106" s="141">
        <v>2.1000000000000001E-4</v>
      </c>
      <c r="R106" s="141">
        <f>Q106*H106</f>
        <v>4.2000000000000006E-3</v>
      </c>
      <c r="S106" s="141">
        <v>0</v>
      </c>
      <c r="T106" s="142">
        <f>S106*H106</f>
        <v>0</v>
      </c>
      <c r="AR106" s="143" t="s">
        <v>439</v>
      </c>
      <c r="AT106" s="143" t="s">
        <v>434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3398</v>
      </c>
    </row>
    <row r="107" spans="2:65" s="1" customFormat="1" ht="19.5">
      <c r="B107" s="32"/>
      <c r="D107" s="146" t="s">
        <v>777</v>
      </c>
      <c r="F107" s="175" t="s">
        <v>3397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" customFormat="1" ht="90" customHeight="1">
      <c r="B108" s="32"/>
      <c r="C108" s="166" t="s">
        <v>439</v>
      </c>
      <c r="D108" s="166" t="s">
        <v>780</v>
      </c>
      <c r="E108" s="167" t="s">
        <v>2544</v>
      </c>
      <c r="F108" s="168" t="s">
        <v>2545</v>
      </c>
      <c r="G108" s="169" t="s">
        <v>917</v>
      </c>
      <c r="H108" s="170">
        <v>4</v>
      </c>
      <c r="I108" s="171"/>
      <c r="J108" s="172">
        <f>ROUND(I108*H108,2)</f>
        <v>0</v>
      </c>
      <c r="K108" s="168" t="s">
        <v>438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3399</v>
      </c>
    </row>
    <row r="109" spans="2:65" s="1" customFormat="1" ht="16.5" customHeight="1">
      <c r="B109" s="32"/>
      <c r="C109" s="131" t="s">
        <v>509</v>
      </c>
      <c r="D109" s="131" t="s">
        <v>434</v>
      </c>
      <c r="E109" s="132" t="s">
        <v>2547</v>
      </c>
      <c r="F109" s="133" t="s">
        <v>2548</v>
      </c>
      <c r="G109" s="134" t="s">
        <v>437</v>
      </c>
      <c r="H109" s="135">
        <v>8</v>
      </c>
      <c r="I109" s="282"/>
      <c r="J109" s="137">
        <f>ROUND(I109*H109,2)</f>
        <v>0</v>
      </c>
      <c r="K109" s="133" t="s">
        <v>438</v>
      </c>
      <c r="L109" s="138"/>
      <c r="M109" s="139" t="s">
        <v>19</v>
      </c>
      <c r="N109" s="140" t="s">
        <v>42</v>
      </c>
      <c r="P109" s="141">
        <f>O109*H109</f>
        <v>0</v>
      </c>
      <c r="Q109" s="141">
        <v>2.128E-2</v>
      </c>
      <c r="R109" s="141">
        <f>Q109*H109</f>
        <v>0.17024</v>
      </c>
      <c r="S109" s="141">
        <v>0</v>
      </c>
      <c r="T109" s="142">
        <f>S109*H109</f>
        <v>0</v>
      </c>
      <c r="AR109" s="143" t="s">
        <v>439</v>
      </c>
      <c r="AT109" s="143" t="s">
        <v>434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440</v>
      </c>
      <c r="BM109" s="143" t="s">
        <v>3400</v>
      </c>
    </row>
    <row r="110" spans="2:65" s="1" customFormat="1" ht="19.5">
      <c r="B110" s="32"/>
      <c r="D110" s="146" t="s">
        <v>777</v>
      </c>
      <c r="F110" s="175" t="s">
        <v>2550</v>
      </c>
      <c r="L110" s="32"/>
      <c r="M110" s="177"/>
      <c r="T110" s="53"/>
      <c r="AT110" s="17" t="s">
        <v>777</v>
      </c>
      <c r="AU110" s="17" t="s">
        <v>81</v>
      </c>
    </row>
    <row r="111" spans="2:65" s="1" customFormat="1" ht="16.5" customHeight="1">
      <c r="B111" s="32"/>
      <c r="C111" s="131" t="s">
        <v>504</v>
      </c>
      <c r="D111" s="131" t="s">
        <v>434</v>
      </c>
      <c r="E111" s="132" t="s">
        <v>2551</v>
      </c>
      <c r="F111" s="133" t="s">
        <v>2552</v>
      </c>
      <c r="G111" s="134" t="s">
        <v>437</v>
      </c>
      <c r="H111" s="135">
        <v>16</v>
      </c>
      <c r="I111" s="282"/>
      <c r="J111" s="137">
        <f>ROUND(I111*H111,2)</f>
        <v>0</v>
      </c>
      <c r="K111" s="133" t="s">
        <v>438</v>
      </c>
      <c r="L111" s="138"/>
      <c r="M111" s="139" t="s">
        <v>19</v>
      </c>
      <c r="N111" s="140" t="s">
        <v>42</v>
      </c>
      <c r="P111" s="141">
        <f>O111*H111</f>
        <v>0</v>
      </c>
      <c r="Q111" s="141">
        <v>6.7000000000000002E-4</v>
      </c>
      <c r="R111" s="141">
        <f>Q111*H111</f>
        <v>1.072E-2</v>
      </c>
      <c r="S111" s="141">
        <v>0</v>
      </c>
      <c r="T111" s="142">
        <f>S111*H111</f>
        <v>0</v>
      </c>
      <c r="AR111" s="143" t="s">
        <v>439</v>
      </c>
      <c r="AT111" s="143" t="s">
        <v>434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440</v>
      </c>
      <c r="BM111" s="143" t="s">
        <v>2930</v>
      </c>
    </row>
    <row r="112" spans="2:65" s="1" customFormat="1" ht="19.5">
      <c r="B112" s="32"/>
      <c r="D112" s="146" t="s">
        <v>777</v>
      </c>
      <c r="F112" s="175" t="s">
        <v>2550</v>
      </c>
      <c r="L112" s="32"/>
      <c r="M112" s="177"/>
      <c r="T112" s="53"/>
      <c r="AT112" s="17" t="s">
        <v>777</v>
      </c>
      <c r="AU112" s="17" t="s">
        <v>81</v>
      </c>
    </row>
    <row r="113" spans="2:65" s="13" customFormat="1">
      <c r="B113" s="152"/>
      <c r="D113" s="146" t="s">
        <v>442</v>
      </c>
      <c r="E113" s="153" t="s">
        <v>19</v>
      </c>
      <c r="F113" s="154" t="s">
        <v>2931</v>
      </c>
      <c r="H113" s="155">
        <v>16</v>
      </c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79</v>
      </c>
      <c r="AY113" s="153" t="s">
        <v>429</v>
      </c>
    </row>
    <row r="114" spans="2:65" s="1" customFormat="1" ht="16.5" customHeight="1">
      <c r="B114" s="32"/>
      <c r="C114" s="131" t="s">
        <v>525</v>
      </c>
      <c r="D114" s="131" t="s">
        <v>434</v>
      </c>
      <c r="E114" s="132" t="s">
        <v>2554</v>
      </c>
      <c r="F114" s="133" t="s">
        <v>2555</v>
      </c>
      <c r="G114" s="134" t="s">
        <v>437</v>
      </c>
      <c r="H114" s="135">
        <v>16</v>
      </c>
      <c r="I114" s="282"/>
      <c r="J114" s="137">
        <f>ROUND(I114*H114,2)</f>
        <v>0</v>
      </c>
      <c r="K114" s="133" t="s">
        <v>438</v>
      </c>
      <c r="L114" s="138"/>
      <c r="M114" s="139" t="s">
        <v>19</v>
      </c>
      <c r="N114" s="140" t="s">
        <v>42</v>
      </c>
      <c r="P114" s="141">
        <f>O114*H114</f>
        <v>0</v>
      </c>
      <c r="Q114" s="141">
        <v>3.0000000000000001E-5</v>
      </c>
      <c r="R114" s="141">
        <f>Q114*H114</f>
        <v>4.8000000000000001E-4</v>
      </c>
      <c r="S114" s="141">
        <v>0</v>
      </c>
      <c r="T114" s="142">
        <f>S114*H114</f>
        <v>0</v>
      </c>
      <c r="AR114" s="143" t="s">
        <v>439</v>
      </c>
      <c r="AT114" s="143" t="s">
        <v>434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440</v>
      </c>
      <c r="BM114" s="143" t="s">
        <v>2932</v>
      </c>
    </row>
    <row r="115" spans="2:65" s="1" customFormat="1" ht="19.5">
      <c r="B115" s="32"/>
      <c r="D115" s="146" t="s">
        <v>777</v>
      </c>
      <c r="F115" s="175" t="s">
        <v>2550</v>
      </c>
      <c r="L115" s="32"/>
      <c r="M115" s="177"/>
      <c r="T115" s="53"/>
      <c r="AT115" s="17" t="s">
        <v>777</v>
      </c>
      <c r="AU115" s="17" t="s">
        <v>81</v>
      </c>
    </row>
    <row r="116" spans="2:65" s="1" customFormat="1" ht="16.5" customHeight="1">
      <c r="B116" s="32"/>
      <c r="C116" s="131" t="s">
        <v>8</v>
      </c>
      <c r="D116" s="131" t="s">
        <v>434</v>
      </c>
      <c r="E116" s="132" t="s">
        <v>2557</v>
      </c>
      <c r="F116" s="133" t="s">
        <v>2558</v>
      </c>
      <c r="G116" s="134" t="s">
        <v>437</v>
      </c>
      <c r="H116" s="135">
        <v>16</v>
      </c>
      <c r="I116" s="282"/>
      <c r="J116" s="137">
        <f>ROUND(I116*H116,2)</f>
        <v>0</v>
      </c>
      <c r="K116" s="133" t="s">
        <v>438</v>
      </c>
      <c r="L116" s="138"/>
      <c r="M116" s="139" t="s">
        <v>19</v>
      </c>
      <c r="N116" s="140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439</v>
      </c>
      <c r="AT116" s="143" t="s">
        <v>434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2933</v>
      </c>
    </row>
    <row r="117" spans="2:65" s="1" customFormat="1" ht="19.5">
      <c r="B117" s="32"/>
      <c r="D117" s="146" t="s">
        <v>777</v>
      </c>
      <c r="F117" s="175" t="s">
        <v>2550</v>
      </c>
      <c r="I117" s="176"/>
      <c r="L117" s="32"/>
      <c r="M117" s="177"/>
      <c r="T117" s="53"/>
      <c r="AT117" s="17" t="s">
        <v>777</v>
      </c>
      <c r="AU117" s="17" t="s">
        <v>81</v>
      </c>
    </row>
    <row r="118" spans="2:65" s="1" customFormat="1" ht="76.349999999999994" customHeight="1">
      <c r="B118" s="32"/>
      <c r="C118" s="166" t="s">
        <v>533</v>
      </c>
      <c r="D118" s="166" t="s">
        <v>780</v>
      </c>
      <c r="E118" s="167" t="s">
        <v>2934</v>
      </c>
      <c r="F118" s="168" t="s">
        <v>2935</v>
      </c>
      <c r="G118" s="169" t="s">
        <v>437</v>
      </c>
      <c r="H118" s="170">
        <v>10</v>
      </c>
      <c r="I118" s="171"/>
      <c r="J118" s="172">
        <f>ROUND(I118*H118,2)</f>
        <v>0</v>
      </c>
      <c r="K118" s="168" t="s">
        <v>438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3401</v>
      </c>
    </row>
    <row r="119" spans="2:65" s="1" customFormat="1" ht="55.5" customHeight="1">
      <c r="B119" s="32"/>
      <c r="C119" s="166" t="s">
        <v>539</v>
      </c>
      <c r="D119" s="166" t="s">
        <v>780</v>
      </c>
      <c r="E119" s="167" t="s">
        <v>2575</v>
      </c>
      <c r="F119" s="168" t="s">
        <v>2576</v>
      </c>
      <c r="G119" s="169" t="s">
        <v>783</v>
      </c>
      <c r="H119" s="170">
        <v>65</v>
      </c>
      <c r="I119" s="171"/>
      <c r="J119" s="172">
        <f>ROUND(I119*H119,2)</f>
        <v>0</v>
      </c>
      <c r="K119" s="168" t="s">
        <v>438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2937</v>
      </c>
    </row>
    <row r="120" spans="2:65" s="13" customFormat="1">
      <c r="B120" s="152"/>
      <c r="D120" s="146" t="s">
        <v>442</v>
      </c>
      <c r="E120" s="153" t="s">
        <v>19</v>
      </c>
      <c r="F120" s="154" t="s">
        <v>3402</v>
      </c>
      <c r="H120" s="155">
        <v>65</v>
      </c>
      <c r="I120" s="156"/>
      <c r="L120" s="152"/>
      <c r="M120" s="157"/>
      <c r="T120" s="158"/>
      <c r="AT120" s="153" t="s">
        <v>442</v>
      </c>
      <c r="AU120" s="153" t="s">
        <v>81</v>
      </c>
      <c r="AV120" s="13" t="s">
        <v>81</v>
      </c>
      <c r="AW120" s="13" t="s">
        <v>32</v>
      </c>
      <c r="AX120" s="13" t="s">
        <v>79</v>
      </c>
      <c r="AY120" s="153" t="s">
        <v>429</v>
      </c>
    </row>
    <row r="121" spans="2:65" s="1" customFormat="1" ht="55.5" customHeight="1">
      <c r="B121" s="32"/>
      <c r="C121" s="166" t="s">
        <v>544</v>
      </c>
      <c r="D121" s="166" t="s">
        <v>780</v>
      </c>
      <c r="E121" s="167" t="s">
        <v>2579</v>
      </c>
      <c r="F121" s="168" t="s">
        <v>2580</v>
      </c>
      <c r="G121" s="169" t="s">
        <v>2183</v>
      </c>
      <c r="H121" s="170">
        <v>24</v>
      </c>
      <c r="I121" s="171"/>
      <c r="J121" s="172">
        <f>ROUND(I121*H121,2)</f>
        <v>0</v>
      </c>
      <c r="K121" s="168" t="s">
        <v>438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2939</v>
      </c>
    </row>
    <row r="122" spans="2:65" s="13" customFormat="1" ht="22.5">
      <c r="B122" s="152"/>
      <c r="D122" s="146" t="s">
        <v>442</v>
      </c>
      <c r="E122" s="153" t="s">
        <v>19</v>
      </c>
      <c r="F122" s="154" t="s">
        <v>2940</v>
      </c>
      <c r="H122" s="155">
        <v>24</v>
      </c>
      <c r="I122" s="156"/>
      <c r="L122" s="152"/>
      <c r="M122" s="157"/>
      <c r="T122" s="158"/>
      <c r="AT122" s="153" t="s">
        <v>442</v>
      </c>
      <c r="AU122" s="153" t="s">
        <v>81</v>
      </c>
      <c r="AV122" s="13" t="s">
        <v>81</v>
      </c>
      <c r="AW122" s="13" t="s">
        <v>32</v>
      </c>
      <c r="AX122" s="13" t="s">
        <v>79</v>
      </c>
      <c r="AY122" s="153" t="s">
        <v>429</v>
      </c>
    </row>
    <row r="123" spans="2:65" s="11" customFormat="1" ht="25.9" customHeight="1">
      <c r="B123" s="119"/>
      <c r="D123" s="120" t="s">
        <v>70</v>
      </c>
      <c r="E123" s="121" t="s">
        <v>1172</v>
      </c>
      <c r="F123" s="121" t="s">
        <v>1173</v>
      </c>
      <c r="I123" s="122"/>
      <c r="J123" s="123">
        <f>BK123</f>
        <v>0</v>
      </c>
      <c r="L123" s="119"/>
      <c r="M123" s="124"/>
      <c r="P123" s="125">
        <f>SUM(P124:P131)</f>
        <v>0</v>
      </c>
      <c r="R123" s="125">
        <f>SUM(R124:R131)</f>
        <v>0</v>
      </c>
      <c r="T123" s="126">
        <f>SUM(T124:T131)</f>
        <v>0</v>
      </c>
      <c r="AR123" s="120" t="s">
        <v>440</v>
      </c>
      <c r="AT123" s="127" t="s">
        <v>70</v>
      </c>
      <c r="AU123" s="127" t="s">
        <v>71</v>
      </c>
      <c r="AY123" s="120" t="s">
        <v>429</v>
      </c>
      <c r="BK123" s="128">
        <f>SUM(BK124:BK131)</f>
        <v>0</v>
      </c>
    </row>
    <row r="124" spans="2:65" s="1" customFormat="1" ht="101.25" customHeight="1">
      <c r="B124" s="32"/>
      <c r="C124" s="166" t="s">
        <v>550</v>
      </c>
      <c r="D124" s="166" t="s">
        <v>780</v>
      </c>
      <c r="E124" s="167" t="s">
        <v>1194</v>
      </c>
      <c r="F124" s="168" t="s">
        <v>1195</v>
      </c>
      <c r="G124" s="169" t="s">
        <v>719</v>
      </c>
      <c r="H124" s="170">
        <v>29.26</v>
      </c>
      <c r="I124" s="171"/>
      <c r="J124" s="172">
        <f>ROUND(I124*H124,2)</f>
        <v>0</v>
      </c>
      <c r="K124" s="168" t="s">
        <v>438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1177</v>
      </c>
      <c r="AT124" s="143" t="s">
        <v>780</v>
      </c>
      <c r="AU124" s="143" t="s">
        <v>79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1177</v>
      </c>
      <c r="BM124" s="143" t="s">
        <v>2943</v>
      </c>
    </row>
    <row r="125" spans="2:65" s="13" customFormat="1">
      <c r="B125" s="152"/>
      <c r="D125" s="146" t="s">
        <v>442</v>
      </c>
      <c r="E125" s="153" t="s">
        <v>19</v>
      </c>
      <c r="F125" s="154" t="s">
        <v>3403</v>
      </c>
      <c r="H125" s="155">
        <v>14.63</v>
      </c>
      <c r="I125" s="156"/>
      <c r="L125" s="152"/>
      <c r="M125" s="157"/>
      <c r="T125" s="158"/>
      <c r="AT125" s="153" t="s">
        <v>442</v>
      </c>
      <c r="AU125" s="153" t="s">
        <v>79</v>
      </c>
      <c r="AV125" s="13" t="s">
        <v>81</v>
      </c>
      <c r="AW125" s="13" t="s">
        <v>32</v>
      </c>
      <c r="AX125" s="13" t="s">
        <v>71</v>
      </c>
      <c r="AY125" s="153" t="s">
        <v>429</v>
      </c>
    </row>
    <row r="126" spans="2:65" s="13" customFormat="1" ht="22.5">
      <c r="B126" s="152"/>
      <c r="D126" s="146" t="s">
        <v>442</v>
      </c>
      <c r="E126" s="153" t="s">
        <v>19</v>
      </c>
      <c r="F126" s="154" t="s">
        <v>3404</v>
      </c>
      <c r="H126" s="155">
        <v>14.63</v>
      </c>
      <c r="I126" s="156"/>
      <c r="L126" s="152"/>
      <c r="M126" s="157"/>
      <c r="T126" s="158"/>
      <c r="AT126" s="153" t="s">
        <v>442</v>
      </c>
      <c r="AU126" s="153" t="s">
        <v>79</v>
      </c>
      <c r="AV126" s="13" t="s">
        <v>81</v>
      </c>
      <c r="AW126" s="13" t="s">
        <v>32</v>
      </c>
      <c r="AX126" s="13" t="s">
        <v>71</v>
      </c>
      <c r="AY126" s="153" t="s">
        <v>429</v>
      </c>
    </row>
    <row r="127" spans="2:65" s="14" customFormat="1">
      <c r="B127" s="159"/>
      <c r="D127" s="146" t="s">
        <v>442</v>
      </c>
      <c r="E127" s="160" t="s">
        <v>19</v>
      </c>
      <c r="F127" s="161" t="s">
        <v>451</v>
      </c>
      <c r="H127" s="162">
        <v>29.26</v>
      </c>
      <c r="I127" s="163"/>
      <c r="L127" s="159"/>
      <c r="M127" s="164"/>
      <c r="T127" s="165"/>
      <c r="AT127" s="160" t="s">
        <v>442</v>
      </c>
      <c r="AU127" s="160" t="s">
        <v>79</v>
      </c>
      <c r="AV127" s="14" t="s">
        <v>440</v>
      </c>
      <c r="AW127" s="14" t="s">
        <v>32</v>
      </c>
      <c r="AX127" s="14" t="s">
        <v>79</v>
      </c>
      <c r="AY127" s="160" t="s">
        <v>429</v>
      </c>
    </row>
    <row r="128" spans="2:65" s="1" customFormat="1" ht="111.75" customHeight="1">
      <c r="B128" s="32"/>
      <c r="C128" s="166" t="s">
        <v>562</v>
      </c>
      <c r="D128" s="166" t="s">
        <v>780</v>
      </c>
      <c r="E128" s="167" t="s">
        <v>1209</v>
      </c>
      <c r="F128" s="168" t="s">
        <v>1210</v>
      </c>
      <c r="G128" s="169" t="s">
        <v>719</v>
      </c>
      <c r="H128" s="170">
        <v>14.63</v>
      </c>
      <c r="I128" s="171"/>
      <c r="J128" s="172">
        <f>ROUND(I128*H128,2)</f>
        <v>0</v>
      </c>
      <c r="K128" s="168" t="s">
        <v>438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1177</v>
      </c>
      <c r="AT128" s="143" t="s">
        <v>780</v>
      </c>
      <c r="AU128" s="143" t="s">
        <v>79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1177</v>
      </c>
      <c r="BM128" s="143" t="s">
        <v>3405</v>
      </c>
    </row>
    <row r="129" spans="2:65" s="13" customFormat="1" ht="22.5">
      <c r="B129" s="152"/>
      <c r="D129" s="146" t="s">
        <v>442</v>
      </c>
      <c r="E129" s="153" t="s">
        <v>19</v>
      </c>
      <c r="F129" s="154" t="s">
        <v>3404</v>
      </c>
      <c r="H129" s="155">
        <v>14.63</v>
      </c>
      <c r="I129" s="156"/>
      <c r="L129" s="152"/>
      <c r="M129" s="157"/>
      <c r="T129" s="158"/>
      <c r="AT129" s="153" t="s">
        <v>442</v>
      </c>
      <c r="AU129" s="153" t="s">
        <v>79</v>
      </c>
      <c r="AV129" s="13" t="s">
        <v>81</v>
      </c>
      <c r="AW129" s="13" t="s">
        <v>32</v>
      </c>
      <c r="AX129" s="13" t="s">
        <v>79</v>
      </c>
      <c r="AY129" s="153" t="s">
        <v>429</v>
      </c>
    </row>
    <row r="130" spans="2:65" s="1" customFormat="1" ht="90" customHeight="1">
      <c r="B130" s="32"/>
      <c r="C130" s="166" t="s">
        <v>572</v>
      </c>
      <c r="D130" s="166" t="s">
        <v>780</v>
      </c>
      <c r="E130" s="167" t="s">
        <v>2590</v>
      </c>
      <c r="F130" s="168" t="s">
        <v>2591</v>
      </c>
      <c r="G130" s="169" t="s">
        <v>437</v>
      </c>
      <c r="H130" s="170">
        <v>1</v>
      </c>
      <c r="I130" s="171"/>
      <c r="J130" s="172">
        <f>ROUND(I130*H130,2)</f>
        <v>0</v>
      </c>
      <c r="K130" s="168" t="s">
        <v>438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1177</v>
      </c>
      <c r="AT130" s="143" t="s">
        <v>780</v>
      </c>
      <c r="AU130" s="143" t="s">
        <v>79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1177</v>
      </c>
      <c r="BM130" s="143" t="s">
        <v>2945</v>
      </c>
    </row>
    <row r="131" spans="2:65" s="13" customFormat="1">
      <c r="B131" s="152"/>
      <c r="D131" s="146" t="s">
        <v>442</v>
      </c>
      <c r="E131" s="153" t="s">
        <v>19</v>
      </c>
      <c r="F131" s="154" t="s">
        <v>2594</v>
      </c>
      <c r="H131" s="155">
        <v>1</v>
      </c>
      <c r="I131" s="156"/>
      <c r="L131" s="152"/>
      <c r="M131" s="194"/>
      <c r="N131" s="195"/>
      <c r="O131" s="195"/>
      <c r="P131" s="195"/>
      <c r="Q131" s="195"/>
      <c r="R131" s="195"/>
      <c r="S131" s="195"/>
      <c r="T131" s="196"/>
      <c r="AT131" s="153" t="s">
        <v>442</v>
      </c>
      <c r="AU131" s="153" t="s">
        <v>79</v>
      </c>
      <c r="AV131" s="13" t="s">
        <v>81</v>
      </c>
      <c r="AW131" s="13" t="s">
        <v>32</v>
      </c>
      <c r="AX131" s="13" t="s">
        <v>79</v>
      </c>
      <c r="AY131" s="153" t="s">
        <v>429</v>
      </c>
    </row>
    <row r="132" spans="2:65" s="1" customFormat="1" ht="6.95" customHeight="1">
      <c r="B132" s="41"/>
      <c r="C132" s="42"/>
      <c r="D132" s="42"/>
      <c r="E132" s="42"/>
      <c r="F132" s="42"/>
      <c r="G132" s="42"/>
      <c r="H132" s="42"/>
      <c r="I132" s="42"/>
      <c r="J132" s="42"/>
      <c r="K132" s="42"/>
      <c r="L132" s="32"/>
    </row>
  </sheetData>
  <sheetProtection algorithmName="SHA-512" hashValue="PCm1YDNL09it0f8zuORB0WOCWRBQLxn6+TPSH2b340YlwIu/VKDDGPVh9itB88gXjdyaU0t/C+zCAJU6qbL/Yg==" saltValue="aqsPIsZHzJ9oB+mnU5MpvQ==" spinCount="100000" sheet="1" objects="1" scenarios="1" formatColumns="0" formatRows="0" autoFilter="0"/>
  <autoFilter ref="C93:K131" xr:uid="{00000000-0009-0000-0000-000027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13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198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3314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3406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ROUND((SUM(BE98:BE133)),  2)</f>
        <v>0</v>
      </c>
      <c r="I37" s="93">
        <v>0.21</v>
      </c>
      <c r="J37" s="83">
        <f>ROUND(((SUM(BE98:BE133))*I37),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ROUND((SUM(BF98:BF133)),  2)</f>
        <v>0</v>
      </c>
      <c r="I38" s="93">
        <v>0.12</v>
      </c>
      <c r="J38" s="83">
        <f>ROUND(((SUM(BF98:BF133))*I38),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ROUND((SUM(BG98:BG133)),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ROUND((SUM(BH98:BH133)),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ROUND((SUM(BI98:BI133)),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3314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Propustek v km 19,697_VRN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2598</v>
      </c>
      <c r="E70" s="109"/>
      <c r="F70" s="109"/>
      <c r="G70" s="109"/>
      <c r="H70" s="109"/>
      <c r="I70" s="109"/>
      <c r="J70" s="110">
        <f>J103</f>
        <v>0</v>
      </c>
      <c r="L70" s="107"/>
    </row>
    <row r="71" spans="2:47" s="9" customFormat="1" ht="19.899999999999999" customHeight="1">
      <c r="B71" s="107"/>
      <c r="D71" s="108" t="s">
        <v>2599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2600</v>
      </c>
      <c r="E72" s="109"/>
      <c r="F72" s="109"/>
      <c r="G72" s="109"/>
      <c r="H72" s="109"/>
      <c r="I72" s="109"/>
      <c r="J72" s="110">
        <f>J120</f>
        <v>0</v>
      </c>
      <c r="L72" s="107"/>
    </row>
    <row r="73" spans="2:47" s="9" customFormat="1" ht="19.899999999999999" customHeight="1">
      <c r="B73" s="107"/>
      <c r="D73" s="108" t="s">
        <v>2601</v>
      </c>
      <c r="E73" s="109"/>
      <c r="F73" s="109"/>
      <c r="G73" s="109"/>
      <c r="H73" s="109"/>
      <c r="I73" s="109"/>
      <c r="J73" s="110">
        <f>J126</f>
        <v>0</v>
      </c>
      <c r="L73" s="107"/>
    </row>
    <row r="74" spans="2:47" s="9" customFormat="1" ht="19.899999999999999" customHeight="1">
      <c r="B74" s="107"/>
      <c r="D74" s="108" t="s">
        <v>2602</v>
      </c>
      <c r="E74" s="109"/>
      <c r="F74" s="109"/>
      <c r="G74" s="109"/>
      <c r="H74" s="109"/>
      <c r="I74" s="109"/>
      <c r="J74" s="110">
        <f>J129</f>
        <v>0</v>
      </c>
      <c r="L74" s="107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16.5" customHeight="1">
      <c r="B86" s="20"/>
      <c r="E86" s="326" t="s">
        <v>2363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3314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>03 - Propustek v km 19,697_VRN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</f>
        <v>0</v>
      </c>
      <c r="Q98" s="50"/>
      <c r="R98" s="116">
        <f>R99</f>
        <v>0</v>
      </c>
      <c r="S98" s="50"/>
      <c r="T98" s="117">
        <f>T99</f>
        <v>0</v>
      </c>
      <c r="AT98" s="17" t="s">
        <v>70</v>
      </c>
      <c r="AU98" s="17" t="s">
        <v>406</v>
      </c>
      <c r="BK98" s="118">
        <f>BK99</f>
        <v>0</v>
      </c>
    </row>
    <row r="99" spans="2:65" s="11" customFormat="1" ht="25.9" customHeight="1">
      <c r="B99" s="119"/>
      <c r="D99" s="120" t="s">
        <v>70</v>
      </c>
      <c r="E99" s="121" t="s">
        <v>103</v>
      </c>
      <c r="F99" s="121" t="s">
        <v>1192</v>
      </c>
      <c r="I99" s="122"/>
      <c r="J99" s="123">
        <f>BK99</f>
        <v>0</v>
      </c>
      <c r="L99" s="119"/>
      <c r="M99" s="124"/>
      <c r="P99" s="125">
        <f>P100+P103+P113+P120+P126+P129</f>
        <v>0</v>
      </c>
      <c r="R99" s="125">
        <f>R100+R103+R113+R120+R126+R129</f>
        <v>0</v>
      </c>
      <c r="T99" s="126">
        <f>T100+T103+T113+T120+T126+T129</f>
        <v>0</v>
      </c>
      <c r="AR99" s="120" t="s">
        <v>430</v>
      </c>
      <c r="AT99" s="127" t="s">
        <v>70</v>
      </c>
      <c r="AU99" s="127" t="s">
        <v>71</v>
      </c>
      <c r="AY99" s="120" t="s">
        <v>429</v>
      </c>
      <c r="BK99" s="128">
        <f>BK100+BK103+BK113+BK120+BK126+BK129</f>
        <v>0</v>
      </c>
    </row>
    <row r="100" spans="2:65" s="11" customFormat="1" ht="22.9" customHeight="1">
      <c r="B100" s="119"/>
      <c r="D100" s="120" t="s">
        <v>70</v>
      </c>
      <c r="E100" s="129" t="s">
        <v>2603</v>
      </c>
      <c r="F100" s="129" t="s">
        <v>2604</v>
      </c>
      <c r="I100" s="122"/>
      <c r="J100" s="130">
        <f>BK100</f>
        <v>0</v>
      </c>
      <c r="L100" s="119"/>
      <c r="M100" s="124"/>
      <c r="P100" s="125">
        <f>SUM(P101:P102)</f>
        <v>0</v>
      </c>
      <c r="R100" s="125">
        <f>SUM(R101:R102)</f>
        <v>0</v>
      </c>
      <c r="T100" s="126">
        <f>SUM(T101:T102)</f>
        <v>0</v>
      </c>
      <c r="AR100" s="120" t="s">
        <v>430</v>
      </c>
      <c r="AT100" s="127" t="s">
        <v>70</v>
      </c>
      <c r="AU100" s="127" t="s">
        <v>79</v>
      </c>
      <c r="AY100" s="120" t="s">
        <v>429</v>
      </c>
      <c r="BK100" s="128">
        <f>SUM(BK101:BK102)</f>
        <v>0</v>
      </c>
    </row>
    <row r="101" spans="2:65" s="1" customFormat="1" ht="16.5" customHeight="1">
      <c r="B101" s="32"/>
      <c r="C101" s="166" t="s">
        <v>79</v>
      </c>
      <c r="D101" s="166" t="s">
        <v>780</v>
      </c>
      <c r="E101" s="167" t="s">
        <v>2605</v>
      </c>
      <c r="F101" s="168" t="s">
        <v>2606</v>
      </c>
      <c r="G101" s="169" t="s">
        <v>2607</v>
      </c>
      <c r="H101" s="170">
        <v>1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2608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2608</v>
      </c>
      <c r="BM101" s="143" t="s">
        <v>3407</v>
      </c>
    </row>
    <row r="102" spans="2:65" s="1" customFormat="1">
      <c r="B102" s="32"/>
      <c r="D102" s="189" t="s">
        <v>2193</v>
      </c>
      <c r="F102" s="190" t="s">
        <v>2610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1" customFormat="1" ht="22.9" customHeight="1">
      <c r="B103" s="119"/>
      <c r="D103" s="120" t="s">
        <v>70</v>
      </c>
      <c r="E103" s="129" t="s">
        <v>2611</v>
      </c>
      <c r="F103" s="129" t="s">
        <v>2612</v>
      </c>
      <c r="I103" s="122"/>
      <c r="J103" s="130">
        <f>BK103</f>
        <v>0</v>
      </c>
      <c r="L103" s="119"/>
      <c r="M103" s="124"/>
      <c r="P103" s="125">
        <f>SUM(P104:P112)</f>
        <v>0</v>
      </c>
      <c r="R103" s="125">
        <f>SUM(R104:R112)</f>
        <v>0</v>
      </c>
      <c r="T103" s="126">
        <f>SUM(T104:T112)</f>
        <v>0</v>
      </c>
      <c r="AR103" s="120" t="s">
        <v>430</v>
      </c>
      <c r="AT103" s="127" t="s">
        <v>70</v>
      </c>
      <c r="AU103" s="127" t="s">
        <v>79</v>
      </c>
      <c r="AY103" s="120" t="s">
        <v>429</v>
      </c>
      <c r="BK103" s="128">
        <f>SUM(BK104:BK112)</f>
        <v>0</v>
      </c>
    </row>
    <row r="104" spans="2:65" s="1" customFormat="1" ht="16.5" customHeight="1">
      <c r="B104" s="32"/>
      <c r="C104" s="166" t="s">
        <v>81</v>
      </c>
      <c r="D104" s="166" t="s">
        <v>780</v>
      </c>
      <c r="E104" s="167" t="s">
        <v>2613</v>
      </c>
      <c r="F104" s="168" t="s">
        <v>2612</v>
      </c>
      <c r="G104" s="169" t="s">
        <v>2607</v>
      </c>
      <c r="H104" s="170">
        <v>1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2608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2608</v>
      </c>
      <c r="BM104" s="143" t="s">
        <v>3408</v>
      </c>
    </row>
    <row r="105" spans="2:65" s="1" customFormat="1">
      <c r="B105" s="32"/>
      <c r="D105" s="189" t="s">
        <v>2193</v>
      </c>
      <c r="F105" s="190" t="s">
        <v>2615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" customFormat="1" ht="19.5">
      <c r="B106" s="32"/>
      <c r="D106" s="146" t="s">
        <v>777</v>
      </c>
      <c r="F106" s="175" t="s">
        <v>2616</v>
      </c>
      <c r="I106" s="176"/>
      <c r="L106" s="32"/>
      <c r="M106" s="177"/>
      <c r="T106" s="53"/>
      <c r="AT106" s="17" t="s">
        <v>777</v>
      </c>
      <c r="AU106" s="17" t="s">
        <v>81</v>
      </c>
    </row>
    <row r="107" spans="2:65" s="1" customFormat="1" ht="16.5" customHeight="1">
      <c r="B107" s="32"/>
      <c r="C107" s="166" t="s">
        <v>97</v>
      </c>
      <c r="D107" s="166" t="s">
        <v>780</v>
      </c>
      <c r="E107" s="167" t="s">
        <v>2617</v>
      </c>
      <c r="F107" s="168" t="s">
        <v>2618</v>
      </c>
      <c r="G107" s="169" t="s">
        <v>2607</v>
      </c>
      <c r="H107" s="170">
        <v>1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2608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2608</v>
      </c>
      <c r="BM107" s="143" t="s">
        <v>3409</v>
      </c>
    </row>
    <row r="108" spans="2:65" s="1" customFormat="1">
      <c r="B108" s="32"/>
      <c r="D108" s="189" t="s">
        <v>2193</v>
      </c>
      <c r="F108" s="190" t="s">
        <v>2620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" customFormat="1" ht="19.5">
      <c r="B109" s="32"/>
      <c r="D109" s="146" t="s">
        <v>777</v>
      </c>
      <c r="F109" s="175" t="s">
        <v>3410</v>
      </c>
      <c r="I109" s="176"/>
      <c r="L109" s="32"/>
      <c r="M109" s="177"/>
      <c r="T109" s="53"/>
      <c r="AT109" s="17" t="s">
        <v>777</v>
      </c>
      <c r="AU109" s="17" t="s">
        <v>81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2622</v>
      </c>
      <c r="F110" s="168" t="s">
        <v>2623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3411</v>
      </c>
    </row>
    <row r="111" spans="2:65" s="1" customFormat="1">
      <c r="B111" s="32"/>
      <c r="D111" s="189" t="s">
        <v>2193</v>
      </c>
      <c r="F111" s="190" t="s">
        <v>2625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2626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2627</v>
      </c>
      <c r="F113" s="129" t="s">
        <v>2628</v>
      </c>
      <c r="I113" s="122"/>
      <c r="J113" s="130">
        <f>BK113</f>
        <v>0</v>
      </c>
      <c r="L113" s="119"/>
      <c r="M113" s="124"/>
      <c r="P113" s="125">
        <f>SUM(P114:P119)</f>
        <v>0</v>
      </c>
      <c r="R113" s="125">
        <f>SUM(R114:R119)</f>
        <v>0</v>
      </c>
      <c r="T113" s="126">
        <f>SUM(T114:T119)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SUM(BK114:BK119)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2629</v>
      </c>
      <c r="F114" s="168" t="s">
        <v>2630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3412</v>
      </c>
    </row>
    <row r="115" spans="2:65" s="1" customFormat="1">
      <c r="B115" s="32"/>
      <c r="D115" s="189" t="s">
        <v>2193</v>
      </c>
      <c r="F115" s="190" t="s">
        <v>2632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19.5">
      <c r="B116" s="32"/>
      <c r="D116" s="146" t="s">
        <v>777</v>
      </c>
      <c r="F116" s="175" t="s">
        <v>3413</v>
      </c>
      <c r="I116" s="176"/>
      <c r="L116" s="32"/>
      <c r="M116" s="177"/>
      <c r="T116" s="53"/>
      <c r="AT116" s="17" t="s">
        <v>777</v>
      </c>
      <c r="AU116" s="17" t="s">
        <v>81</v>
      </c>
    </row>
    <row r="117" spans="2:65" s="1" customFormat="1" ht="16.5" customHeight="1">
      <c r="B117" s="32"/>
      <c r="C117" s="166" t="s">
        <v>493</v>
      </c>
      <c r="D117" s="166" t="s">
        <v>780</v>
      </c>
      <c r="E117" s="167" t="s">
        <v>2633</v>
      </c>
      <c r="F117" s="168" t="s">
        <v>2634</v>
      </c>
      <c r="G117" s="169" t="s">
        <v>2607</v>
      </c>
      <c r="H117" s="170">
        <v>1</v>
      </c>
      <c r="I117" s="171"/>
      <c r="J117" s="172">
        <f>ROUND(I117*H117,2)</f>
        <v>0</v>
      </c>
      <c r="K117" s="168" t="s">
        <v>2192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2608</v>
      </c>
      <c r="AT117" s="143" t="s">
        <v>780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2608</v>
      </c>
      <c r="BM117" s="143" t="s">
        <v>3414</v>
      </c>
    </row>
    <row r="118" spans="2:65" s="1" customFormat="1">
      <c r="B118" s="32"/>
      <c r="D118" s="189" t="s">
        <v>2193</v>
      </c>
      <c r="F118" s="190" t="s">
        <v>2636</v>
      </c>
      <c r="I118" s="176"/>
      <c r="L118" s="32"/>
      <c r="M118" s="177"/>
      <c r="T118" s="53"/>
      <c r="AT118" s="17" t="s">
        <v>2193</v>
      </c>
      <c r="AU118" s="17" t="s">
        <v>81</v>
      </c>
    </row>
    <row r="119" spans="2:65" s="1" customFormat="1" ht="19.5">
      <c r="B119" s="32"/>
      <c r="D119" s="146" t="s">
        <v>777</v>
      </c>
      <c r="F119" s="175" t="s">
        <v>2637</v>
      </c>
      <c r="I119" s="176"/>
      <c r="L119" s="32"/>
      <c r="M119" s="177"/>
      <c r="T119" s="53"/>
      <c r="AT119" s="17" t="s">
        <v>777</v>
      </c>
      <c r="AU119" s="17" t="s">
        <v>81</v>
      </c>
    </row>
    <row r="120" spans="2:65" s="11" customFormat="1" ht="22.9" customHeight="1">
      <c r="B120" s="119"/>
      <c r="D120" s="120" t="s">
        <v>70</v>
      </c>
      <c r="E120" s="129" t="s">
        <v>2638</v>
      </c>
      <c r="F120" s="129" t="s">
        <v>2639</v>
      </c>
      <c r="I120" s="122"/>
      <c r="J120" s="130">
        <f>BK120</f>
        <v>0</v>
      </c>
      <c r="L120" s="119"/>
      <c r="M120" s="124"/>
      <c r="P120" s="125">
        <f>SUM(P121:P125)</f>
        <v>0</v>
      </c>
      <c r="R120" s="125">
        <f>SUM(R121:R125)</f>
        <v>0</v>
      </c>
      <c r="T120" s="126">
        <f>SUM(T121:T125)</f>
        <v>0</v>
      </c>
      <c r="AR120" s="120" t="s">
        <v>430</v>
      </c>
      <c r="AT120" s="127" t="s">
        <v>70</v>
      </c>
      <c r="AU120" s="127" t="s">
        <v>79</v>
      </c>
      <c r="AY120" s="120" t="s">
        <v>429</v>
      </c>
      <c r="BK120" s="128">
        <f>SUM(BK121:BK125)</f>
        <v>0</v>
      </c>
    </row>
    <row r="121" spans="2:65" s="1" customFormat="1" ht="16.5" customHeight="1">
      <c r="B121" s="32"/>
      <c r="C121" s="166" t="s">
        <v>499</v>
      </c>
      <c r="D121" s="166" t="s">
        <v>780</v>
      </c>
      <c r="E121" s="167" t="s">
        <v>2640</v>
      </c>
      <c r="F121" s="168" t="s">
        <v>2639</v>
      </c>
      <c r="G121" s="169" t="s">
        <v>2607</v>
      </c>
      <c r="H121" s="170">
        <v>1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2608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2608</v>
      </c>
      <c r="BM121" s="143" t="s">
        <v>3415</v>
      </c>
    </row>
    <row r="122" spans="2:65" s="1" customFormat="1">
      <c r="B122" s="32"/>
      <c r="D122" s="189" t="s">
        <v>2193</v>
      </c>
      <c r="F122" s="190" t="s">
        <v>2642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" customFormat="1" ht="21.75" customHeight="1">
      <c r="B123" s="32"/>
      <c r="C123" s="166" t="s">
        <v>439</v>
      </c>
      <c r="D123" s="166" t="s">
        <v>780</v>
      </c>
      <c r="E123" s="167" t="s">
        <v>2643</v>
      </c>
      <c r="F123" s="168" t="s">
        <v>2644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3416</v>
      </c>
    </row>
    <row r="124" spans="2:65" s="1" customFormat="1">
      <c r="B124" s="32"/>
      <c r="D124" s="189" t="s">
        <v>2193</v>
      </c>
      <c r="F124" s="190" t="s">
        <v>2646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9.5">
      <c r="B125" s="32"/>
      <c r="D125" s="146" t="s">
        <v>777</v>
      </c>
      <c r="F125" s="175" t="s">
        <v>2647</v>
      </c>
      <c r="I125" s="176"/>
      <c r="L125" s="32"/>
      <c r="M125" s="177"/>
      <c r="T125" s="53"/>
      <c r="AT125" s="17" t="s">
        <v>777</v>
      </c>
      <c r="AU125" s="17" t="s">
        <v>81</v>
      </c>
    </row>
    <row r="126" spans="2:65" s="11" customFormat="1" ht="22.9" customHeight="1">
      <c r="B126" s="119"/>
      <c r="D126" s="120" t="s">
        <v>70</v>
      </c>
      <c r="E126" s="129" t="s">
        <v>2648</v>
      </c>
      <c r="F126" s="129" t="s">
        <v>2649</v>
      </c>
      <c r="I126" s="122"/>
      <c r="J126" s="130">
        <f>BK126</f>
        <v>0</v>
      </c>
      <c r="L126" s="119"/>
      <c r="M126" s="124"/>
      <c r="P126" s="125">
        <f>SUM(P127:P128)</f>
        <v>0</v>
      </c>
      <c r="R126" s="125">
        <f>SUM(R127:R128)</f>
        <v>0</v>
      </c>
      <c r="T126" s="126">
        <f>SUM(T127:T128)</f>
        <v>0</v>
      </c>
      <c r="AR126" s="120" t="s">
        <v>430</v>
      </c>
      <c r="AT126" s="127" t="s">
        <v>70</v>
      </c>
      <c r="AU126" s="127" t="s">
        <v>79</v>
      </c>
      <c r="AY126" s="120" t="s">
        <v>429</v>
      </c>
      <c r="BK126" s="128">
        <f>SUM(BK127:BK128)</f>
        <v>0</v>
      </c>
    </row>
    <row r="127" spans="2:65" s="1" customFormat="1" ht="16.5" customHeight="1">
      <c r="B127" s="32"/>
      <c r="C127" s="166" t="s">
        <v>509</v>
      </c>
      <c r="D127" s="166" t="s">
        <v>780</v>
      </c>
      <c r="E127" s="167" t="s">
        <v>2650</v>
      </c>
      <c r="F127" s="168" t="s">
        <v>2649</v>
      </c>
      <c r="G127" s="169" t="s">
        <v>2607</v>
      </c>
      <c r="H127" s="170">
        <v>1</v>
      </c>
      <c r="I127" s="171"/>
      <c r="J127" s="172">
        <f>ROUND(I127*H127,2)</f>
        <v>0</v>
      </c>
      <c r="K127" s="168" t="s">
        <v>2192</v>
      </c>
      <c r="L127" s="32"/>
      <c r="M127" s="173" t="s">
        <v>19</v>
      </c>
      <c r="N127" s="174" t="s">
        <v>42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2608</v>
      </c>
      <c r="AT127" s="143" t="s">
        <v>780</v>
      </c>
      <c r="AU127" s="143" t="s">
        <v>81</v>
      </c>
      <c r="AY127" s="17" t="s">
        <v>429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7" t="s">
        <v>79</v>
      </c>
      <c r="BK127" s="144">
        <f>ROUND(I127*H127,2)</f>
        <v>0</v>
      </c>
      <c r="BL127" s="17" t="s">
        <v>2608</v>
      </c>
      <c r="BM127" s="143" t="s">
        <v>3417</v>
      </c>
    </row>
    <row r="128" spans="2:65" s="1" customFormat="1">
      <c r="B128" s="32"/>
      <c r="D128" s="189" t="s">
        <v>2193</v>
      </c>
      <c r="F128" s="190" t="s">
        <v>2652</v>
      </c>
      <c r="I128" s="176"/>
      <c r="L128" s="32"/>
      <c r="M128" s="177"/>
      <c r="T128" s="53"/>
      <c r="AT128" s="17" t="s">
        <v>2193</v>
      </c>
      <c r="AU128" s="17" t="s">
        <v>81</v>
      </c>
    </row>
    <row r="129" spans="2:65" s="11" customFormat="1" ht="22.9" customHeight="1">
      <c r="B129" s="119"/>
      <c r="D129" s="120" t="s">
        <v>70</v>
      </c>
      <c r="E129" s="129" t="s">
        <v>2653</v>
      </c>
      <c r="F129" s="129" t="s">
        <v>2654</v>
      </c>
      <c r="I129" s="122"/>
      <c r="J129" s="130">
        <f>BK129</f>
        <v>0</v>
      </c>
      <c r="L129" s="119"/>
      <c r="M129" s="124"/>
      <c r="P129" s="125">
        <f>SUM(P130:P133)</f>
        <v>0</v>
      </c>
      <c r="R129" s="125">
        <f>SUM(R130:R133)</f>
        <v>0</v>
      </c>
      <c r="T129" s="126">
        <f>SUM(T130:T133)</f>
        <v>0</v>
      </c>
      <c r="AR129" s="120" t="s">
        <v>430</v>
      </c>
      <c r="AT129" s="127" t="s">
        <v>70</v>
      </c>
      <c r="AU129" s="127" t="s">
        <v>79</v>
      </c>
      <c r="AY129" s="120" t="s">
        <v>429</v>
      </c>
      <c r="BK129" s="128">
        <f>SUM(BK130:BK133)</f>
        <v>0</v>
      </c>
    </row>
    <row r="130" spans="2:65" s="1" customFormat="1" ht="16.5" customHeight="1">
      <c r="B130" s="32"/>
      <c r="C130" s="166" t="s">
        <v>504</v>
      </c>
      <c r="D130" s="166" t="s">
        <v>780</v>
      </c>
      <c r="E130" s="167" t="s">
        <v>2655</v>
      </c>
      <c r="F130" s="168" t="s">
        <v>2656</v>
      </c>
      <c r="G130" s="169" t="s">
        <v>2607</v>
      </c>
      <c r="H130" s="170">
        <v>1</v>
      </c>
      <c r="I130" s="171"/>
      <c r="J130" s="172">
        <f>ROUND(I130*H130,2)</f>
        <v>0</v>
      </c>
      <c r="K130" s="168" t="s">
        <v>2192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2608</v>
      </c>
      <c r="AT130" s="143" t="s">
        <v>780</v>
      </c>
      <c r="AU130" s="143" t="s">
        <v>81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2608</v>
      </c>
      <c r="BM130" s="143" t="s">
        <v>3418</v>
      </c>
    </row>
    <row r="131" spans="2:65" s="1" customFormat="1">
      <c r="B131" s="32"/>
      <c r="D131" s="189" t="s">
        <v>2193</v>
      </c>
      <c r="F131" s="190" t="s">
        <v>2658</v>
      </c>
      <c r="I131" s="176"/>
      <c r="L131" s="32"/>
      <c r="M131" s="177"/>
      <c r="T131" s="53"/>
      <c r="AT131" s="17" t="s">
        <v>2193</v>
      </c>
      <c r="AU131" s="17" t="s">
        <v>81</v>
      </c>
    </row>
    <row r="132" spans="2:65" s="1" customFormat="1" ht="16.5" customHeight="1">
      <c r="B132" s="32"/>
      <c r="C132" s="166" t="s">
        <v>525</v>
      </c>
      <c r="D132" s="166" t="s">
        <v>780</v>
      </c>
      <c r="E132" s="167" t="s">
        <v>2659</v>
      </c>
      <c r="F132" s="168" t="s">
        <v>2660</v>
      </c>
      <c r="G132" s="169" t="s">
        <v>2607</v>
      </c>
      <c r="H132" s="170">
        <v>1</v>
      </c>
      <c r="I132" s="171"/>
      <c r="J132" s="172">
        <f>ROUND(I132*H132,2)</f>
        <v>0</v>
      </c>
      <c r="K132" s="168" t="s">
        <v>2192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2608</v>
      </c>
      <c r="AT132" s="143" t="s">
        <v>780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2608</v>
      </c>
      <c r="BM132" s="143" t="s">
        <v>3419</v>
      </c>
    </row>
    <row r="133" spans="2:65" s="1" customFormat="1">
      <c r="B133" s="32"/>
      <c r="D133" s="189" t="s">
        <v>2193</v>
      </c>
      <c r="F133" s="190" t="s">
        <v>2662</v>
      </c>
      <c r="I133" s="176"/>
      <c r="L133" s="32"/>
      <c r="M133" s="187"/>
      <c r="N133" s="183"/>
      <c r="O133" s="183"/>
      <c r="P133" s="183"/>
      <c r="Q133" s="183"/>
      <c r="R133" s="183"/>
      <c r="S133" s="183"/>
      <c r="T133" s="188"/>
      <c r="AT133" s="17" t="s">
        <v>2193</v>
      </c>
      <c r="AU133" s="17" t="s">
        <v>81</v>
      </c>
    </row>
    <row r="134" spans="2:65" s="1" customFormat="1" ht="6.95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o/5eMolamOETGAzvz+nkQmoNfrUpkXnbkqopdDCq2iq+6+He6tyXTTsEuD+tk3H6+b7B+pCWe6F8LZV/5WBO6g==" saltValue="0RLPgepZfz6+ClwTxBjfXjqbjvb1H3gWJNUbjqqCimndK2/Jah635vGW9NVtUWGavLm2QgRiGEO0fWDJ3GGUQg==" spinCount="100000" sheet="1" objects="1" scenarios="1" formatColumns="0" formatRows="0" autoFilter="0"/>
  <autoFilter ref="C97:K133" xr:uid="{00000000-0009-0000-0000-000028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2800-000000000000}"/>
    <hyperlink ref="F105" r:id="rId2" xr:uid="{00000000-0004-0000-2800-000001000000}"/>
    <hyperlink ref="F108" r:id="rId3" xr:uid="{00000000-0004-0000-2800-000002000000}"/>
    <hyperlink ref="F111" r:id="rId4" xr:uid="{00000000-0004-0000-2800-000003000000}"/>
    <hyperlink ref="F115" r:id="rId5" xr:uid="{00000000-0004-0000-2800-000004000000}"/>
    <hyperlink ref="F118" r:id="rId6" xr:uid="{00000000-0004-0000-2800-000005000000}"/>
    <hyperlink ref="F122" r:id="rId7" xr:uid="{00000000-0004-0000-2800-000006000000}"/>
    <hyperlink ref="F124" r:id="rId8" xr:uid="{00000000-0004-0000-2800-000007000000}"/>
    <hyperlink ref="F128" r:id="rId9" xr:uid="{00000000-0004-0000-2800-000008000000}"/>
    <hyperlink ref="F131" r:id="rId10" xr:uid="{00000000-0004-0000-2800-000009000000}"/>
    <hyperlink ref="F133" r:id="rId11" xr:uid="{00000000-0004-0000-28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200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3314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3420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ROUND(J93,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ROUND((SUM(BE93:BE98)),  2)</f>
        <v>0</v>
      </c>
      <c r="I37" s="93">
        <v>0.21</v>
      </c>
      <c r="J37" s="83">
        <f>ROUND(((SUM(BE93:BE98))*I37),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ROUND((SUM(BF93:BF98)),  2)</f>
        <v>0</v>
      </c>
      <c r="I38" s="93">
        <v>0.12</v>
      </c>
      <c r="J38" s="83">
        <f>ROUND(((SUM(BF93:BF98))*I38),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ROUND((SUM(BG93:BG98)),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ROUND((SUM(BH93:BH98)),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ROUND((SUM(BI93:BI98)),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3314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04 - Propustek v km 19,697_DSPS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J93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J94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J95</f>
        <v>0</v>
      </c>
      <c r="L69" s="107"/>
    </row>
    <row r="70" spans="2:47" s="1" customFormat="1" ht="21.75" customHeight="1">
      <c r="B70" s="32"/>
      <c r="L70" s="32"/>
    </row>
    <row r="71" spans="2:47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5" spans="2:47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47" s="1" customFormat="1" ht="24.95" customHeight="1">
      <c r="B76" s="32"/>
      <c r="C76" s="21" t="s">
        <v>414</v>
      </c>
      <c r="L76" s="32"/>
    </row>
    <row r="77" spans="2:47" s="1" customFormat="1" ht="6.95" customHeight="1">
      <c r="B77" s="32"/>
      <c r="L77" s="32"/>
    </row>
    <row r="78" spans="2:47" s="1" customFormat="1" ht="12" customHeight="1">
      <c r="B78" s="32"/>
      <c r="C78" s="27" t="s">
        <v>16</v>
      </c>
      <c r="L78" s="32"/>
    </row>
    <row r="79" spans="2:47" s="1" customFormat="1" ht="16.5" customHeight="1">
      <c r="B79" s="32"/>
      <c r="E79" s="326" t="str">
        <f>E7</f>
        <v>Prostá rekonstrukce trati v úseku Mirošovice u Rataj nad Sázavou</v>
      </c>
      <c r="F79" s="327"/>
      <c r="G79" s="327"/>
      <c r="H79" s="327"/>
      <c r="L79" s="32"/>
    </row>
    <row r="80" spans="2:47" ht="12" customHeight="1">
      <c r="B80" s="20"/>
      <c r="C80" s="27" t="s">
        <v>401</v>
      </c>
      <c r="L80" s="20"/>
    </row>
    <row r="81" spans="2:65" ht="16.5" customHeight="1">
      <c r="B81" s="20"/>
      <c r="E81" s="326" t="s">
        <v>2363</v>
      </c>
      <c r="F81" s="290"/>
      <c r="G81" s="290"/>
      <c r="H81" s="290"/>
      <c r="L81" s="20"/>
    </row>
    <row r="82" spans="2:65" ht="12" customHeight="1">
      <c r="B82" s="20"/>
      <c r="C82" s="27" t="s">
        <v>1977</v>
      </c>
      <c r="L82" s="20"/>
    </row>
    <row r="83" spans="2:65" s="1" customFormat="1" ht="16.5" customHeight="1">
      <c r="B83" s="32"/>
      <c r="E83" s="321" t="s">
        <v>3314</v>
      </c>
      <c r="F83" s="325"/>
      <c r="G83" s="325"/>
      <c r="H83" s="325"/>
      <c r="L83" s="32"/>
    </row>
    <row r="84" spans="2:65" s="1" customFormat="1" ht="12" customHeight="1">
      <c r="B84" s="32"/>
      <c r="C84" s="27" t="s">
        <v>1979</v>
      </c>
      <c r="L84" s="32"/>
    </row>
    <row r="85" spans="2:65" s="1" customFormat="1" ht="16.5" customHeight="1">
      <c r="B85" s="32"/>
      <c r="E85" s="308" t="str">
        <f>E13</f>
        <v>04 - Propustek v km 19,697_DSPS</v>
      </c>
      <c r="F85" s="325"/>
      <c r="G85" s="325"/>
      <c r="H85" s="325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F16</f>
        <v xml:space="preserve"> </v>
      </c>
      <c r="I87" s="27" t="s">
        <v>23</v>
      </c>
      <c r="J87" s="49" t="str">
        <f>IF(J16="","",J16)</f>
        <v>29. 5. 2025</v>
      </c>
      <c r="L87" s="32"/>
    </row>
    <row r="88" spans="2:65" s="1" customFormat="1" ht="6.95" customHeight="1">
      <c r="B88" s="32"/>
      <c r="L88" s="32"/>
    </row>
    <row r="89" spans="2:65" s="1" customFormat="1" ht="15.2" customHeight="1">
      <c r="B89" s="32"/>
      <c r="C89" s="27" t="s">
        <v>25</v>
      </c>
      <c r="F89" s="25" t="str">
        <f>E19</f>
        <v>Správa železnic, státní organizace</v>
      </c>
      <c r="I89" s="27" t="s">
        <v>31</v>
      </c>
      <c r="J89" s="30" t="str">
        <f>E25</f>
        <v xml:space="preserve"> </v>
      </c>
      <c r="L89" s="32"/>
    </row>
    <row r="90" spans="2:65" s="1" customFormat="1" ht="15.2" customHeight="1">
      <c r="B90" s="32"/>
      <c r="C90" s="27" t="s">
        <v>29</v>
      </c>
      <c r="F90" s="25" t="str">
        <f>IF(E22="","",E22)</f>
        <v>Vyplň údaj</v>
      </c>
      <c r="I90" s="27" t="s">
        <v>33</v>
      </c>
      <c r="J90" s="30" t="str">
        <f>E28</f>
        <v>Hospodková Marcela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415</v>
      </c>
      <c r="D92" s="113" t="s">
        <v>56</v>
      </c>
      <c r="E92" s="113" t="s">
        <v>52</v>
      </c>
      <c r="F92" s="113" t="s">
        <v>53</v>
      </c>
      <c r="G92" s="113" t="s">
        <v>416</v>
      </c>
      <c r="H92" s="113" t="s">
        <v>417</v>
      </c>
      <c r="I92" s="113" t="s">
        <v>418</v>
      </c>
      <c r="J92" s="113" t="s">
        <v>405</v>
      </c>
      <c r="K92" s="114" t="s">
        <v>419</v>
      </c>
      <c r="L92" s="111"/>
      <c r="M92" s="56" t="s">
        <v>19</v>
      </c>
      <c r="N92" s="57" t="s">
        <v>41</v>
      </c>
      <c r="O92" s="57" t="s">
        <v>420</v>
      </c>
      <c r="P92" s="57" t="s">
        <v>421</v>
      </c>
      <c r="Q92" s="57" t="s">
        <v>422</v>
      </c>
      <c r="R92" s="57" t="s">
        <v>423</v>
      </c>
      <c r="S92" s="57" t="s">
        <v>424</v>
      </c>
      <c r="T92" s="58" t="s">
        <v>425</v>
      </c>
    </row>
    <row r="93" spans="2:65" s="1" customFormat="1" ht="22.9" customHeight="1">
      <c r="B93" s="32"/>
      <c r="C93" s="61" t="s">
        <v>426</v>
      </c>
      <c r="J93" s="115">
        <f>BK93</f>
        <v>0</v>
      </c>
      <c r="L93" s="32"/>
      <c r="M93" s="59"/>
      <c r="N93" s="50"/>
      <c r="O93" s="50"/>
      <c r="P93" s="116">
        <f>P94</f>
        <v>0</v>
      </c>
      <c r="Q93" s="50"/>
      <c r="R93" s="116">
        <f>R94</f>
        <v>0</v>
      </c>
      <c r="S93" s="50"/>
      <c r="T93" s="117">
        <f>T94</f>
        <v>0</v>
      </c>
      <c r="AT93" s="17" t="s">
        <v>70</v>
      </c>
      <c r="AU93" s="17" t="s">
        <v>406</v>
      </c>
      <c r="BK93" s="118">
        <f>BK94</f>
        <v>0</v>
      </c>
    </row>
    <row r="94" spans="2:65" s="11" customFormat="1" ht="25.9" customHeight="1">
      <c r="B94" s="119"/>
      <c r="D94" s="120" t="s">
        <v>70</v>
      </c>
      <c r="E94" s="121" t="s">
        <v>103</v>
      </c>
      <c r="F94" s="121" t="s">
        <v>1192</v>
      </c>
      <c r="I94" s="122"/>
      <c r="J94" s="123">
        <f>BK94</f>
        <v>0</v>
      </c>
      <c r="L94" s="119"/>
      <c r="M94" s="124"/>
      <c r="P94" s="125">
        <f>P95</f>
        <v>0</v>
      </c>
      <c r="R94" s="125">
        <f>R95</f>
        <v>0</v>
      </c>
      <c r="T94" s="126">
        <f>T95</f>
        <v>0</v>
      </c>
      <c r="AR94" s="120" t="s">
        <v>430</v>
      </c>
      <c r="AT94" s="127" t="s">
        <v>70</v>
      </c>
      <c r="AU94" s="127" t="s">
        <v>71</v>
      </c>
      <c r="AY94" s="120" t="s">
        <v>429</v>
      </c>
      <c r="BK94" s="128">
        <f>BK95</f>
        <v>0</v>
      </c>
    </row>
    <row r="95" spans="2:65" s="11" customFormat="1" ht="22.9" customHeight="1">
      <c r="B95" s="119"/>
      <c r="D95" s="120" t="s">
        <v>70</v>
      </c>
      <c r="E95" s="129" t="s">
        <v>2603</v>
      </c>
      <c r="F95" s="129" t="s">
        <v>2604</v>
      </c>
      <c r="I95" s="122"/>
      <c r="J95" s="130">
        <f>BK95</f>
        <v>0</v>
      </c>
      <c r="L95" s="119"/>
      <c r="M95" s="124"/>
      <c r="P95" s="125">
        <f>SUM(P96:P98)</f>
        <v>0</v>
      </c>
      <c r="R95" s="125">
        <f>SUM(R96:R98)</f>
        <v>0</v>
      </c>
      <c r="T95" s="126">
        <f>SUM(T96:T98)</f>
        <v>0</v>
      </c>
      <c r="AR95" s="120" t="s">
        <v>430</v>
      </c>
      <c r="AT95" s="127" t="s">
        <v>70</v>
      </c>
      <c r="AU95" s="127" t="s">
        <v>79</v>
      </c>
      <c r="AY95" s="120" t="s">
        <v>429</v>
      </c>
      <c r="BK95" s="128">
        <f>SUM(BK96:BK98)</f>
        <v>0</v>
      </c>
    </row>
    <row r="96" spans="2:65" s="1" customFormat="1" ht="16.5" customHeight="1">
      <c r="B96" s="32"/>
      <c r="C96" s="166" t="s">
        <v>79</v>
      </c>
      <c r="D96" s="166" t="s">
        <v>780</v>
      </c>
      <c r="E96" s="167" t="s">
        <v>2664</v>
      </c>
      <c r="F96" s="168" t="s">
        <v>2665</v>
      </c>
      <c r="G96" s="169" t="s">
        <v>2607</v>
      </c>
      <c r="H96" s="170">
        <v>1</v>
      </c>
      <c r="I96" s="171"/>
      <c r="J96" s="172">
        <f>ROUND(I96*H96,2)</f>
        <v>0</v>
      </c>
      <c r="K96" s="168" t="s">
        <v>2192</v>
      </c>
      <c r="L96" s="32"/>
      <c r="M96" s="173" t="s">
        <v>19</v>
      </c>
      <c r="N96" s="174" t="s">
        <v>42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2608</v>
      </c>
      <c r="AT96" s="143" t="s">
        <v>780</v>
      </c>
      <c r="AU96" s="143" t="s">
        <v>81</v>
      </c>
      <c r="AY96" s="17" t="s">
        <v>429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7" t="s">
        <v>79</v>
      </c>
      <c r="BK96" s="144">
        <f>ROUND(I96*H96,2)</f>
        <v>0</v>
      </c>
      <c r="BL96" s="17" t="s">
        <v>2608</v>
      </c>
      <c r="BM96" s="143" t="s">
        <v>2961</v>
      </c>
    </row>
    <row r="97" spans="2:47" s="1" customFormat="1">
      <c r="B97" s="32"/>
      <c r="D97" s="189" t="s">
        <v>2193</v>
      </c>
      <c r="F97" s="190" t="s">
        <v>2667</v>
      </c>
      <c r="I97" s="176"/>
      <c r="L97" s="32"/>
      <c r="M97" s="177"/>
      <c r="T97" s="53"/>
      <c r="AT97" s="17" t="s">
        <v>2193</v>
      </c>
      <c r="AU97" s="17" t="s">
        <v>81</v>
      </c>
    </row>
    <row r="98" spans="2:47" s="1" customFormat="1" ht="29.25">
      <c r="B98" s="32"/>
      <c r="D98" s="146" t="s">
        <v>777</v>
      </c>
      <c r="F98" s="175" t="s">
        <v>2962</v>
      </c>
      <c r="I98" s="176"/>
      <c r="L98" s="32"/>
      <c r="M98" s="187"/>
      <c r="N98" s="183"/>
      <c r="O98" s="183"/>
      <c r="P98" s="183"/>
      <c r="Q98" s="183"/>
      <c r="R98" s="183"/>
      <c r="S98" s="183"/>
      <c r="T98" s="188"/>
      <c r="AT98" s="17" t="s">
        <v>777</v>
      </c>
      <c r="AU98" s="17" t="s">
        <v>81</v>
      </c>
    </row>
    <row r="99" spans="2:47" s="1" customFormat="1" ht="6.95" customHeight="1"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32"/>
    </row>
  </sheetData>
  <sheetProtection algorithmName="SHA-512" hashValue="XI94Jtt9hyzbGIYgx1NJ+mV7sF2czhaNMnABCqHlBFk0ZyaNdtOesxj4jTdXLPCb1WUTbUDCSFpKrc09WYPZYQ==" saltValue="dyw+vY+z3RVCWQRLWIF5RasUT3tZF0OB7fO3wXqI0hjYfMX/+CzkWY5XdNRODWjz2p47OEEO9Hfb8PNc96il0A==" spinCount="100000" sheet="1" objects="1" scenarios="1" formatColumns="0" formatRows="0" autoFilter="0"/>
  <autoFilter ref="C92:K98" xr:uid="{00000000-0009-0000-0000-000029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900-00000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7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205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3421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3422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ROUND((SUM(BE98:BE169)),  2)</f>
        <v>0</v>
      </c>
      <c r="I37" s="93">
        <v>0.21</v>
      </c>
      <c r="J37" s="83">
        <f>ROUND(((SUM(BE98:BE169))*I37),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ROUND((SUM(BF98:BF169)),  2)</f>
        <v>0</v>
      </c>
      <c r="I38" s="93">
        <v>0.12</v>
      </c>
      <c r="J38" s="83">
        <f>ROUND(((SUM(BF98:BF169))*I38),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ROUND((SUM(BG98:BG169)),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ROUND((SUM(BH98:BH169)),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ROUND((SUM(BI98:BI169)),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3421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 xml:space="preserve">01 - Propustek v km 20,014_Sanace, římsy 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J128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J132</f>
        <v>0</v>
      </c>
      <c r="L71" s="107"/>
    </row>
    <row r="72" spans="2:47" s="9" customFormat="1" ht="19.899999999999999" customHeight="1">
      <c r="B72" s="107"/>
      <c r="D72" s="108" t="s">
        <v>2374</v>
      </c>
      <c r="E72" s="109"/>
      <c r="F72" s="109"/>
      <c r="G72" s="109"/>
      <c r="H72" s="109"/>
      <c r="I72" s="109"/>
      <c r="J72" s="110">
        <f>J136</f>
        <v>0</v>
      </c>
      <c r="L72" s="107"/>
    </row>
    <row r="73" spans="2:47" s="9" customFormat="1" ht="19.899999999999999" customHeight="1">
      <c r="B73" s="107"/>
      <c r="D73" s="108" t="s">
        <v>2375</v>
      </c>
      <c r="E73" s="109"/>
      <c r="F73" s="109"/>
      <c r="G73" s="109"/>
      <c r="H73" s="109"/>
      <c r="I73" s="109"/>
      <c r="J73" s="110">
        <f>J161</f>
        <v>0</v>
      </c>
      <c r="L73" s="107"/>
    </row>
    <row r="74" spans="2:47" s="8" customFormat="1" ht="24.95" customHeight="1">
      <c r="B74" s="103"/>
      <c r="D74" s="104" t="s">
        <v>2672</v>
      </c>
      <c r="E74" s="105"/>
      <c r="F74" s="105"/>
      <c r="G74" s="105"/>
      <c r="H74" s="105"/>
      <c r="I74" s="105"/>
      <c r="J74" s="106">
        <f>J166</f>
        <v>0</v>
      </c>
      <c r="L74" s="103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16.5" customHeight="1">
      <c r="B86" s="20"/>
      <c r="E86" s="326" t="s">
        <v>2363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3421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 xml:space="preserve">01 - Propustek v km 20,014_Sanace, římsy 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P99+P166</f>
        <v>0</v>
      </c>
      <c r="Q98" s="50"/>
      <c r="R98" s="116">
        <f>R99+R166</f>
        <v>35.385894999999998</v>
      </c>
      <c r="S98" s="50"/>
      <c r="T98" s="117">
        <f>T99+T166</f>
        <v>1.5313000000000001</v>
      </c>
      <c r="AT98" s="17" t="s">
        <v>70</v>
      </c>
      <c r="AU98" s="17" t="s">
        <v>406</v>
      </c>
      <c r="BK98" s="118">
        <f>BK99+BK166</f>
        <v>0</v>
      </c>
    </row>
    <row r="99" spans="2:65" s="11" customFormat="1" ht="25.9" customHeight="1">
      <c r="B99" s="119"/>
      <c r="D99" s="120" t="s">
        <v>70</v>
      </c>
      <c r="E99" s="121" t="s">
        <v>427</v>
      </c>
      <c r="F99" s="121" t="s">
        <v>428</v>
      </c>
      <c r="I99" s="122"/>
      <c r="J99" s="123">
        <f>BK99</f>
        <v>0</v>
      </c>
      <c r="L99" s="119"/>
      <c r="M99" s="124"/>
      <c r="P99" s="125">
        <f>P100+P128+P132+P136+P161</f>
        <v>0</v>
      </c>
      <c r="R99" s="125">
        <f>R100+R128+R132+R136+R161</f>
        <v>35.385894999999998</v>
      </c>
      <c r="T99" s="126">
        <f>T100+T128+T132+T136+T161</f>
        <v>1.5313000000000001</v>
      </c>
      <c r="AR99" s="120" t="s">
        <v>79</v>
      </c>
      <c r="AT99" s="127" t="s">
        <v>70</v>
      </c>
      <c r="AU99" s="127" t="s">
        <v>71</v>
      </c>
      <c r="AY99" s="120" t="s">
        <v>429</v>
      </c>
      <c r="BK99" s="128">
        <f>BK100+BK128+BK132+BK136+BK161</f>
        <v>0</v>
      </c>
    </row>
    <row r="100" spans="2:65" s="11" customFormat="1" ht="22.9" customHeight="1">
      <c r="B100" s="119"/>
      <c r="D100" s="120" t="s">
        <v>70</v>
      </c>
      <c r="E100" s="129" t="s">
        <v>79</v>
      </c>
      <c r="F100" s="129" t="s">
        <v>2066</v>
      </c>
      <c r="I100" s="122"/>
      <c r="J100" s="130">
        <f>BK100</f>
        <v>0</v>
      </c>
      <c r="L100" s="119"/>
      <c r="M100" s="124"/>
      <c r="P100" s="125">
        <f>SUM(P101:P127)</f>
        <v>0</v>
      </c>
      <c r="R100" s="125">
        <f>SUM(R101:R127)</f>
        <v>0.43074000000000001</v>
      </c>
      <c r="T100" s="126">
        <f>SUM(T101:T127)</f>
        <v>0</v>
      </c>
      <c r="AR100" s="120" t="s">
        <v>79</v>
      </c>
      <c r="AT100" s="127" t="s">
        <v>70</v>
      </c>
      <c r="AU100" s="127" t="s">
        <v>79</v>
      </c>
      <c r="AY100" s="120" t="s">
        <v>429</v>
      </c>
      <c r="BK100" s="128">
        <f>SUM(BK101:BK127)</f>
        <v>0</v>
      </c>
    </row>
    <row r="101" spans="2:65" s="1" customFormat="1" ht="37.9" customHeight="1">
      <c r="B101" s="32"/>
      <c r="C101" s="166" t="s">
        <v>79</v>
      </c>
      <c r="D101" s="166" t="s">
        <v>780</v>
      </c>
      <c r="E101" s="167" t="s">
        <v>3423</v>
      </c>
      <c r="F101" s="168" t="s">
        <v>3424</v>
      </c>
      <c r="G101" s="169" t="s">
        <v>783</v>
      </c>
      <c r="H101" s="170">
        <v>15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440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3425</v>
      </c>
    </row>
    <row r="102" spans="2:65" s="1" customFormat="1">
      <c r="B102" s="32"/>
      <c r="D102" s="189" t="s">
        <v>2193</v>
      </c>
      <c r="F102" s="190" t="s">
        <v>3426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" customFormat="1" ht="21.75" customHeight="1">
      <c r="B103" s="32"/>
      <c r="C103" s="166" t="s">
        <v>81</v>
      </c>
      <c r="D103" s="166" t="s">
        <v>780</v>
      </c>
      <c r="E103" s="167" t="s">
        <v>3427</v>
      </c>
      <c r="F103" s="168" t="s">
        <v>3428</v>
      </c>
      <c r="G103" s="169" t="s">
        <v>483</v>
      </c>
      <c r="H103" s="170">
        <v>18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2.1930000000000002E-2</v>
      </c>
      <c r="R103" s="141">
        <f>Q103*H103</f>
        <v>0.39474000000000004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3429</v>
      </c>
    </row>
    <row r="104" spans="2:65" s="1" customFormat="1">
      <c r="B104" s="32"/>
      <c r="D104" s="189" t="s">
        <v>2193</v>
      </c>
      <c r="F104" s="190" t="s">
        <v>3430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44.25" customHeight="1">
      <c r="B105" s="32"/>
      <c r="C105" s="166" t="s">
        <v>97</v>
      </c>
      <c r="D105" s="166" t="s">
        <v>780</v>
      </c>
      <c r="E105" s="167" t="s">
        <v>3431</v>
      </c>
      <c r="F105" s="168" t="s">
        <v>3432</v>
      </c>
      <c r="G105" s="169" t="s">
        <v>752</v>
      </c>
      <c r="H105" s="170">
        <v>1.5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440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440</v>
      </c>
      <c r="BM105" s="143" t="s">
        <v>3433</v>
      </c>
    </row>
    <row r="106" spans="2:65" s="1" customFormat="1">
      <c r="B106" s="32"/>
      <c r="D106" s="189" t="s">
        <v>2193</v>
      </c>
      <c r="F106" s="190" t="s">
        <v>3434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44.25" customHeight="1">
      <c r="B107" s="32"/>
      <c r="C107" s="166" t="s">
        <v>440</v>
      </c>
      <c r="D107" s="166" t="s">
        <v>780</v>
      </c>
      <c r="E107" s="167" t="s">
        <v>2973</v>
      </c>
      <c r="F107" s="168" t="s">
        <v>2974</v>
      </c>
      <c r="G107" s="169" t="s">
        <v>752</v>
      </c>
      <c r="H107" s="170">
        <v>28.1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440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440</v>
      </c>
      <c r="BM107" s="143" t="s">
        <v>3435</v>
      </c>
    </row>
    <row r="108" spans="2:65" s="1" customFormat="1">
      <c r="B108" s="32"/>
      <c r="D108" s="189" t="s">
        <v>2193</v>
      </c>
      <c r="F108" s="190" t="s">
        <v>2976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3" customFormat="1">
      <c r="B109" s="152"/>
      <c r="D109" s="146" t="s">
        <v>442</v>
      </c>
      <c r="E109" s="153" t="s">
        <v>19</v>
      </c>
      <c r="F109" s="154" t="s">
        <v>3436</v>
      </c>
      <c r="H109" s="155">
        <v>21.6</v>
      </c>
      <c r="I109" s="156"/>
      <c r="L109" s="152"/>
      <c r="M109" s="157"/>
      <c r="T109" s="158"/>
      <c r="AT109" s="153" t="s">
        <v>442</v>
      </c>
      <c r="AU109" s="153" t="s">
        <v>81</v>
      </c>
      <c r="AV109" s="13" t="s">
        <v>81</v>
      </c>
      <c r="AW109" s="13" t="s">
        <v>32</v>
      </c>
      <c r="AX109" s="13" t="s">
        <v>71</v>
      </c>
      <c r="AY109" s="153" t="s">
        <v>429</v>
      </c>
    </row>
    <row r="110" spans="2:65" s="13" customFormat="1">
      <c r="B110" s="152"/>
      <c r="D110" s="146" t="s">
        <v>442</v>
      </c>
      <c r="E110" s="153" t="s">
        <v>19</v>
      </c>
      <c r="F110" s="154" t="s">
        <v>3437</v>
      </c>
      <c r="H110" s="155">
        <v>5</v>
      </c>
      <c r="I110" s="156"/>
      <c r="L110" s="152"/>
      <c r="M110" s="157"/>
      <c r="T110" s="158"/>
      <c r="AT110" s="153" t="s">
        <v>442</v>
      </c>
      <c r="AU110" s="153" t="s">
        <v>81</v>
      </c>
      <c r="AV110" s="13" t="s">
        <v>81</v>
      </c>
      <c r="AW110" s="13" t="s">
        <v>32</v>
      </c>
      <c r="AX110" s="13" t="s">
        <v>71</v>
      </c>
      <c r="AY110" s="153" t="s">
        <v>429</v>
      </c>
    </row>
    <row r="111" spans="2:65" s="13" customFormat="1">
      <c r="B111" s="152"/>
      <c r="D111" s="146" t="s">
        <v>442</v>
      </c>
      <c r="E111" s="153" t="s">
        <v>19</v>
      </c>
      <c r="F111" s="154" t="s">
        <v>3438</v>
      </c>
      <c r="H111" s="155">
        <v>1.5</v>
      </c>
      <c r="I111" s="156"/>
      <c r="L111" s="152"/>
      <c r="M111" s="157"/>
      <c r="T111" s="158"/>
      <c r="AT111" s="153" t="s">
        <v>442</v>
      </c>
      <c r="AU111" s="153" t="s">
        <v>81</v>
      </c>
      <c r="AV111" s="13" t="s">
        <v>81</v>
      </c>
      <c r="AW111" s="13" t="s">
        <v>32</v>
      </c>
      <c r="AX111" s="13" t="s">
        <v>71</v>
      </c>
      <c r="AY111" s="153" t="s">
        <v>429</v>
      </c>
    </row>
    <row r="112" spans="2:65" s="14" customFormat="1">
      <c r="B112" s="159"/>
      <c r="D112" s="146" t="s">
        <v>442</v>
      </c>
      <c r="E112" s="160" t="s">
        <v>19</v>
      </c>
      <c r="F112" s="161" t="s">
        <v>451</v>
      </c>
      <c r="H112" s="162">
        <v>28.1</v>
      </c>
      <c r="I112" s="163"/>
      <c r="L112" s="159"/>
      <c r="M112" s="164"/>
      <c r="T112" s="165"/>
      <c r="AT112" s="160" t="s">
        <v>442</v>
      </c>
      <c r="AU112" s="160" t="s">
        <v>81</v>
      </c>
      <c r="AV112" s="14" t="s">
        <v>440</v>
      </c>
      <c r="AW112" s="14" t="s">
        <v>32</v>
      </c>
      <c r="AX112" s="14" t="s">
        <v>79</v>
      </c>
      <c r="AY112" s="160" t="s">
        <v>429</v>
      </c>
    </row>
    <row r="113" spans="2:65" s="1" customFormat="1" ht="55.5" customHeight="1">
      <c r="B113" s="32"/>
      <c r="C113" s="166" t="s">
        <v>430</v>
      </c>
      <c r="D113" s="166" t="s">
        <v>780</v>
      </c>
      <c r="E113" s="167" t="s">
        <v>2978</v>
      </c>
      <c r="F113" s="168" t="s">
        <v>2979</v>
      </c>
      <c r="G113" s="169" t="s">
        <v>752</v>
      </c>
      <c r="H113" s="170">
        <v>28.1</v>
      </c>
      <c r="I113" s="171"/>
      <c r="J113" s="172">
        <f>ROUND(I113*H113,2)</f>
        <v>0</v>
      </c>
      <c r="K113" s="168" t="s">
        <v>2192</v>
      </c>
      <c r="L113" s="32"/>
      <c r="M113" s="173" t="s">
        <v>19</v>
      </c>
      <c r="N113" s="174" t="s">
        <v>42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440</v>
      </c>
      <c r="AT113" s="143" t="s">
        <v>780</v>
      </c>
      <c r="AU113" s="143" t="s">
        <v>81</v>
      </c>
      <c r="AY113" s="17" t="s">
        <v>429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7" t="s">
        <v>79</v>
      </c>
      <c r="BK113" s="144">
        <f>ROUND(I113*H113,2)</f>
        <v>0</v>
      </c>
      <c r="BL113" s="17" t="s">
        <v>440</v>
      </c>
      <c r="BM113" s="143" t="s">
        <v>3439</v>
      </c>
    </row>
    <row r="114" spans="2:65" s="1" customFormat="1">
      <c r="B114" s="32"/>
      <c r="D114" s="189" t="s">
        <v>2193</v>
      </c>
      <c r="F114" s="190" t="s">
        <v>2981</v>
      </c>
      <c r="I114" s="176"/>
      <c r="L114" s="32"/>
      <c r="M114" s="177"/>
      <c r="T114" s="53"/>
      <c r="AT114" s="17" t="s">
        <v>2193</v>
      </c>
      <c r="AU114" s="17" t="s">
        <v>81</v>
      </c>
    </row>
    <row r="115" spans="2:65" s="1" customFormat="1" ht="62.65" customHeight="1">
      <c r="B115" s="32"/>
      <c r="C115" s="166" t="s">
        <v>493</v>
      </c>
      <c r="D115" s="166" t="s">
        <v>780</v>
      </c>
      <c r="E115" s="167" t="s">
        <v>2982</v>
      </c>
      <c r="F115" s="168" t="s">
        <v>2983</v>
      </c>
      <c r="G115" s="169" t="s">
        <v>752</v>
      </c>
      <c r="H115" s="170">
        <v>13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440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440</v>
      </c>
      <c r="BM115" s="143" t="s">
        <v>3440</v>
      </c>
    </row>
    <row r="116" spans="2:65" s="1" customFormat="1">
      <c r="B116" s="32"/>
      <c r="D116" s="189" t="s">
        <v>2193</v>
      </c>
      <c r="F116" s="190" t="s">
        <v>2985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" customFormat="1" ht="37.9" customHeight="1">
      <c r="B117" s="32"/>
      <c r="C117" s="166" t="s">
        <v>499</v>
      </c>
      <c r="D117" s="166" t="s">
        <v>780</v>
      </c>
      <c r="E117" s="167" t="s">
        <v>2986</v>
      </c>
      <c r="F117" s="168" t="s">
        <v>2987</v>
      </c>
      <c r="G117" s="169" t="s">
        <v>783</v>
      </c>
      <c r="H117" s="170">
        <v>18</v>
      </c>
      <c r="I117" s="171"/>
      <c r="J117" s="172">
        <f>ROUND(I117*H117,2)</f>
        <v>0</v>
      </c>
      <c r="K117" s="168" t="s">
        <v>2192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2E-3</v>
      </c>
      <c r="R117" s="141">
        <f>Q117*H117</f>
        <v>3.6000000000000004E-2</v>
      </c>
      <c r="S117" s="141">
        <v>0</v>
      </c>
      <c r="T117" s="142">
        <f>S117*H117</f>
        <v>0</v>
      </c>
      <c r="AR117" s="143" t="s">
        <v>440</v>
      </c>
      <c r="AT117" s="143" t="s">
        <v>780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440</v>
      </c>
      <c r="BM117" s="143" t="s">
        <v>3441</v>
      </c>
    </row>
    <row r="118" spans="2:65" s="1" customFormat="1">
      <c r="B118" s="32"/>
      <c r="D118" s="189" t="s">
        <v>2193</v>
      </c>
      <c r="F118" s="190" t="s">
        <v>2989</v>
      </c>
      <c r="I118" s="176"/>
      <c r="L118" s="32"/>
      <c r="M118" s="177"/>
      <c r="T118" s="53"/>
      <c r="AT118" s="17" t="s">
        <v>2193</v>
      </c>
      <c r="AU118" s="17" t="s">
        <v>81</v>
      </c>
    </row>
    <row r="119" spans="2:65" s="13" customFormat="1">
      <c r="B119" s="152"/>
      <c r="D119" s="146" t="s">
        <v>442</v>
      </c>
      <c r="E119" s="153" t="s">
        <v>19</v>
      </c>
      <c r="F119" s="154" t="s">
        <v>3442</v>
      </c>
      <c r="H119" s="155">
        <v>18</v>
      </c>
      <c r="I119" s="156"/>
      <c r="L119" s="152"/>
      <c r="M119" s="157"/>
      <c r="T119" s="158"/>
      <c r="AT119" s="153" t="s">
        <v>442</v>
      </c>
      <c r="AU119" s="153" t="s">
        <v>81</v>
      </c>
      <c r="AV119" s="13" t="s">
        <v>81</v>
      </c>
      <c r="AW119" s="13" t="s">
        <v>32</v>
      </c>
      <c r="AX119" s="13" t="s">
        <v>79</v>
      </c>
      <c r="AY119" s="153" t="s">
        <v>429</v>
      </c>
    </row>
    <row r="120" spans="2:65" s="1" customFormat="1" ht="49.15" customHeight="1">
      <c r="B120" s="32"/>
      <c r="C120" s="166" t="s">
        <v>439</v>
      </c>
      <c r="D120" s="166" t="s">
        <v>780</v>
      </c>
      <c r="E120" s="167" t="s">
        <v>2991</v>
      </c>
      <c r="F120" s="168" t="s">
        <v>2992</v>
      </c>
      <c r="G120" s="169" t="s">
        <v>783</v>
      </c>
      <c r="H120" s="170">
        <v>18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3443</v>
      </c>
    </row>
    <row r="121" spans="2:65" s="1" customFormat="1">
      <c r="B121" s="32"/>
      <c r="D121" s="189" t="s">
        <v>2193</v>
      </c>
      <c r="F121" s="190" t="s">
        <v>2994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" customFormat="1" ht="44.25" customHeight="1">
      <c r="B122" s="32"/>
      <c r="C122" s="166" t="s">
        <v>509</v>
      </c>
      <c r="D122" s="166" t="s">
        <v>780</v>
      </c>
      <c r="E122" s="167" t="s">
        <v>2995</v>
      </c>
      <c r="F122" s="168" t="s">
        <v>2996</v>
      </c>
      <c r="G122" s="169" t="s">
        <v>752</v>
      </c>
      <c r="H122" s="170">
        <v>6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440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440</v>
      </c>
      <c r="BM122" s="143" t="s">
        <v>3444</v>
      </c>
    </row>
    <row r="123" spans="2:65" s="1" customFormat="1">
      <c r="B123" s="32"/>
      <c r="D123" s="189" t="s">
        <v>2193</v>
      </c>
      <c r="F123" s="190" t="s">
        <v>2998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3" customFormat="1">
      <c r="B124" s="152"/>
      <c r="D124" s="146" t="s">
        <v>442</v>
      </c>
      <c r="E124" s="153" t="s">
        <v>19</v>
      </c>
      <c r="F124" s="154" t="s">
        <v>2999</v>
      </c>
      <c r="H124" s="155">
        <v>6</v>
      </c>
      <c r="I124" s="156"/>
      <c r="L124" s="152"/>
      <c r="M124" s="157"/>
      <c r="T124" s="158"/>
      <c r="AT124" s="153" t="s">
        <v>442</v>
      </c>
      <c r="AU124" s="153" t="s">
        <v>81</v>
      </c>
      <c r="AV124" s="13" t="s">
        <v>81</v>
      </c>
      <c r="AW124" s="13" t="s">
        <v>32</v>
      </c>
      <c r="AX124" s="13" t="s">
        <v>79</v>
      </c>
      <c r="AY124" s="153" t="s">
        <v>429</v>
      </c>
    </row>
    <row r="125" spans="2:65" s="1" customFormat="1" ht="37.9" customHeight="1">
      <c r="B125" s="32"/>
      <c r="C125" s="166" t="s">
        <v>504</v>
      </c>
      <c r="D125" s="166" t="s">
        <v>780</v>
      </c>
      <c r="E125" s="167" t="s">
        <v>3000</v>
      </c>
      <c r="F125" s="168" t="s">
        <v>3001</v>
      </c>
      <c r="G125" s="169" t="s">
        <v>783</v>
      </c>
      <c r="H125" s="170">
        <v>84.3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440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440</v>
      </c>
      <c r="BM125" s="143" t="s">
        <v>3445</v>
      </c>
    </row>
    <row r="126" spans="2:65" s="1" customFormat="1">
      <c r="B126" s="32"/>
      <c r="D126" s="189" t="s">
        <v>2193</v>
      </c>
      <c r="F126" s="190" t="s">
        <v>3003</v>
      </c>
      <c r="I126" s="176"/>
      <c r="L126" s="32"/>
      <c r="M126" s="177"/>
      <c r="T126" s="53"/>
      <c r="AT126" s="17" t="s">
        <v>2193</v>
      </c>
      <c r="AU126" s="17" t="s">
        <v>81</v>
      </c>
    </row>
    <row r="127" spans="2:65" s="13" customFormat="1">
      <c r="B127" s="152"/>
      <c r="D127" s="146" t="s">
        <v>442</v>
      </c>
      <c r="E127" s="153" t="s">
        <v>19</v>
      </c>
      <c r="F127" s="154" t="s">
        <v>3446</v>
      </c>
      <c r="H127" s="155">
        <v>84.3</v>
      </c>
      <c r="I127" s="156"/>
      <c r="L127" s="152"/>
      <c r="M127" s="157"/>
      <c r="T127" s="158"/>
      <c r="AT127" s="153" t="s">
        <v>442</v>
      </c>
      <c r="AU127" s="153" t="s">
        <v>81</v>
      </c>
      <c r="AV127" s="13" t="s">
        <v>81</v>
      </c>
      <c r="AW127" s="13" t="s">
        <v>32</v>
      </c>
      <c r="AX127" s="13" t="s">
        <v>79</v>
      </c>
      <c r="AY127" s="153" t="s">
        <v>429</v>
      </c>
    </row>
    <row r="128" spans="2:65" s="11" customFormat="1" ht="22.9" customHeight="1">
      <c r="B128" s="119"/>
      <c r="D128" s="120" t="s">
        <v>70</v>
      </c>
      <c r="E128" s="129" t="s">
        <v>97</v>
      </c>
      <c r="F128" s="129" t="s">
        <v>2389</v>
      </c>
      <c r="I128" s="122"/>
      <c r="J128" s="130">
        <f>BK128</f>
        <v>0</v>
      </c>
      <c r="L128" s="119"/>
      <c r="M128" s="124"/>
      <c r="P128" s="125">
        <f>SUM(P129:P131)</f>
        <v>0</v>
      </c>
      <c r="R128" s="125">
        <f>SUM(R129:R131)</f>
        <v>34.424399999999999</v>
      </c>
      <c r="T128" s="126">
        <f>SUM(T129:T131)</f>
        <v>0</v>
      </c>
      <c r="AR128" s="120" t="s">
        <v>79</v>
      </c>
      <c r="AT128" s="127" t="s">
        <v>70</v>
      </c>
      <c r="AU128" s="127" t="s">
        <v>79</v>
      </c>
      <c r="AY128" s="120" t="s">
        <v>429</v>
      </c>
      <c r="BK128" s="128">
        <f>SUM(BK129:BK131)</f>
        <v>0</v>
      </c>
    </row>
    <row r="129" spans="2:65" s="1" customFormat="1" ht="37.9" customHeight="1">
      <c r="B129" s="32"/>
      <c r="C129" s="166" t="s">
        <v>525</v>
      </c>
      <c r="D129" s="166" t="s">
        <v>780</v>
      </c>
      <c r="E129" s="167" t="s">
        <v>3005</v>
      </c>
      <c r="F129" s="168" t="s">
        <v>3006</v>
      </c>
      <c r="G129" s="169" t="s">
        <v>752</v>
      </c>
      <c r="H129" s="170">
        <v>15</v>
      </c>
      <c r="I129" s="171"/>
      <c r="J129" s="172">
        <f>ROUND(I129*H129,2)</f>
        <v>0</v>
      </c>
      <c r="K129" s="168" t="s">
        <v>2192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2.2949600000000001</v>
      </c>
      <c r="R129" s="141">
        <f>Q129*H129</f>
        <v>34.424399999999999</v>
      </c>
      <c r="S129" s="141">
        <v>0</v>
      </c>
      <c r="T129" s="142">
        <f>S129*H129</f>
        <v>0</v>
      </c>
      <c r="AR129" s="143" t="s">
        <v>440</v>
      </c>
      <c r="AT129" s="143" t="s">
        <v>780</v>
      </c>
      <c r="AU129" s="143" t="s">
        <v>81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440</v>
      </c>
      <c r="BM129" s="143" t="s">
        <v>3447</v>
      </c>
    </row>
    <row r="130" spans="2:65" s="1" customFormat="1">
      <c r="B130" s="32"/>
      <c r="D130" s="189" t="s">
        <v>2193</v>
      </c>
      <c r="F130" s="190" t="s">
        <v>3008</v>
      </c>
      <c r="I130" s="176"/>
      <c r="L130" s="32"/>
      <c r="M130" s="177"/>
      <c r="T130" s="53"/>
      <c r="AT130" s="17" t="s">
        <v>2193</v>
      </c>
      <c r="AU130" s="17" t="s">
        <v>81</v>
      </c>
    </row>
    <row r="131" spans="2:65" s="13" customFormat="1">
      <c r="B131" s="152"/>
      <c r="D131" s="146" t="s">
        <v>442</v>
      </c>
      <c r="E131" s="153" t="s">
        <v>19</v>
      </c>
      <c r="F131" s="154" t="s">
        <v>3448</v>
      </c>
      <c r="H131" s="155">
        <v>15</v>
      </c>
      <c r="I131" s="156"/>
      <c r="L131" s="152"/>
      <c r="M131" s="157"/>
      <c r="T131" s="158"/>
      <c r="AT131" s="153" t="s">
        <v>442</v>
      </c>
      <c r="AU131" s="153" t="s">
        <v>81</v>
      </c>
      <c r="AV131" s="13" t="s">
        <v>81</v>
      </c>
      <c r="AW131" s="13" t="s">
        <v>32</v>
      </c>
      <c r="AX131" s="13" t="s">
        <v>79</v>
      </c>
      <c r="AY131" s="153" t="s">
        <v>429</v>
      </c>
    </row>
    <row r="132" spans="2:65" s="11" customFormat="1" ht="22.9" customHeight="1">
      <c r="B132" s="119"/>
      <c r="D132" s="120" t="s">
        <v>70</v>
      </c>
      <c r="E132" s="129" t="s">
        <v>440</v>
      </c>
      <c r="F132" s="129" t="s">
        <v>2413</v>
      </c>
      <c r="I132" s="122"/>
      <c r="J132" s="130">
        <f>BK132</f>
        <v>0</v>
      </c>
      <c r="L132" s="119"/>
      <c r="M132" s="124"/>
      <c r="P132" s="125">
        <f>SUM(P133:P135)</f>
        <v>0</v>
      </c>
      <c r="R132" s="125">
        <f>SUM(R133:R135)</f>
        <v>0</v>
      </c>
      <c r="T132" s="126">
        <f>SUM(T133:T135)</f>
        <v>0</v>
      </c>
      <c r="AR132" s="120" t="s">
        <v>79</v>
      </c>
      <c r="AT132" s="127" t="s">
        <v>70</v>
      </c>
      <c r="AU132" s="127" t="s">
        <v>79</v>
      </c>
      <c r="AY132" s="120" t="s">
        <v>429</v>
      </c>
      <c r="BK132" s="128">
        <f>SUM(BK133:BK135)</f>
        <v>0</v>
      </c>
    </row>
    <row r="133" spans="2:65" s="1" customFormat="1" ht="24.2" customHeight="1">
      <c r="B133" s="32"/>
      <c r="C133" s="166" t="s">
        <v>8</v>
      </c>
      <c r="D133" s="166" t="s">
        <v>780</v>
      </c>
      <c r="E133" s="167" t="s">
        <v>2808</v>
      </c>
      <c r="F133" s="168" t="s">
        <v>2809</v>
      </c>
      <c r="G133" s="169" t="s">
        <v>783</v>
      </c>
      <c r="H133" s="170">
        <v>10</v>
      </c>
      <c r="I133" s="171"/>
      <c r="J133" s="172">
        <f>ROUND(I133*H133,2)</f>
        <v>0</v>
      </c>
      <c r="K133" s="168" t="s">
        <v>2192</v>
      </c>
      <c r="L133" s="32"/>
      <c r="M133" s="173" t="s">
        <v>19</v>
      </c>
      <c r="N133" s="174" t="s">
        <v>42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440</v>
      </c>
      <c r="AT133" s="143" t="s">
        <v>780</v>
      </c>
      <c r="AU133" s="143" t="s">
        <v>81</v>
      </c>
      <c r="AY133" s="17" t="s">
        <v>429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7" t="s">
        <v>79</v>
      </c>
      <c r="BK133" s="144">
        <f>ROUND(I133*H133,2)</f>
        <v>0</v>
      </c>
      <c r="BL133" s="17" t="s">
        <v>440</v>
      </c>
      <c r="BM133" s="143" t="s">
        <v>2810</v>
      </c>
    </row>
    <row r="134" spans="2:65" s="1" customFormat="1">
      <c r="B134" s="32"/>
      <c r="D134" s="189" t="s">
        <v>2193</v>
      </c>
      <c r="F134" s="190" t="s">
        <v>2811</v>
      </c>
      <c r="I134" s="176"/>
      <c r="L134" s="32"/>
      <c r="M134" s="177"/>
      <c r="T134" s="53"/>
      <c r="AT134" s="17" t="s">
        <v>2193</v>
      </c>
      <c r="AU134" s="17" t="s">
        <v>81</v>
      </c>
    </row>
    <row r="135" spans="2:65" s="13" customFormat="1">
      <c r="B135" s="152"/>
      <c r="D135" s="146" t="s">
        <v>442</v>
      </c>
      <c r="E135" s="153" t="s">
        <v>19</v>
      </c>
      <c r="F135" s="154" t="s">
        <v>3449</v>
      </c>
      <c r="H135" s="155">
        <v>10</v>
      </c>
      <c r="I135" s="156"/>
      <c r="L135" s="152"/>
      <c r="M135" s="157"/>
      <c r="T135" s="158"/>
      <c r="AT135" s="153" t="s">
        <v>442</v>
      </c>
      <c r="AU135" s="153" t="s">
        <v>81</v>
      </c>
      <c r="AV135" s="13" t="s">
        <v>81</v>
      </c>
      <c r="AW135" s="13" t="s">
        <v>32</v>
      </c>
      <c r="AX135" s="13" t="s">
        <v>79</v>
      </c>
      <c r="AY135" s="153" t="s">
        <v>429</v>
      </c>
    </row>
    <row r="136" spans="2:65" s="11" customFormat="1" ht="22.9" customHeight="1">
      <c r="B136" s="119"/>
      <c r="D136" s="120" t="s">
        <v>70</v>
      </c>
      <c r="E136" s="129" t="s">
        <v>509</v>
      </c>
      <c r="F136" s="129" t="s">
        <v>2442</v>
      </c>
      <c r="I136" s="122"/>
      <c r="J136" s="130">
        <f>BK136</f>
        <v>0</v>
      </c>
      <c r="L136" s="119"/>
      <c r="M136" s="124"/>
      <c r="P136" s="125">
        <f>SUM(P137:P160)</f>
        <v>0</v>
      </c>
      <c r="R136" s="125">
        <f>SUM(R137:R160)</f>
        <v>0.53075500000000009</v>
      </c>
      <c r="T136" s="126">
        <f>SUM(T137:T160)</f>
        <v>1.5313000000000001</v>
      </c>
      <c r="AR136" s="120" t="s">
        <v>79</v>
      </c>
      <c r="AT136" s="127" t="s">
        <v>70</v>
      </c>
      <c r="AU136" s="127" t="s">
        <v>79</v>
      </c>
      <c r="AY136" s="120" t="s">
        <v>429</v>
      </c>
      <c r="BK136" s="128">
        <f>SUM(BK137:BK160)</f>
        <v>0</v>
      </c>
    </row>
    <row r="137" spans="2:65" s="1" customFormat="1" ht="24.2" customHeight="1">
      <c r="B137" s="32"/>
      <c r="C137" s="166" t="s">
        <v>533</v>
      </c>
      <c r="D137" s="166" t="s">
        <v>780</v>
      </c>
      <c r="E137" s="167" t="s">
        <v>3018</v>
      </c>
      <c r="F137" s="168" t="s">
        <v>3019</v>
      </c>
      <c r="G137" s="169" t="s">
        <v>752</v>
      </c>
      <c r="H137" s="170">
        <v>0.5</v>
      </c>
      <c r="I137" s="171"/>
      <c r="J137" s="172">
        <f>ROUND(I137*H137,2)</f>
        <v>0</v>
      </c>
      <c r="K137" s="168" t="s">
        <v>2192</v>
      </c>
      <c r="L137" s="32"/>
      <c r="M137" s="173" t="s">
        <v>19</v>
      </c>
      <c r="N137" s="174" t="s">
        <v>42</v>
      </c>
      <c r="P137" s="141">
        <f>O137*H137</f>
        <v>0</v>
      </c>
      <c r="Q137" s="141">
        <v>0</v>
      </c>
      <c r="R137" s="141">
        <f>Q137*H137</f>
        <v>0</v>
      </c>
      <c r="S137" s="141">
        <v>1E-3</v>
      </c>
      <c r="T137" s="142">
        <f>S137*H137</f>
        <v>5.0000000000000001E-4</v>
      </c>
      <c r="AR137" s="143" t="s">
        <v>440</v>
      </c>
      <c r="AT137" s="143" t="s">
        <v>780</v>
      </c>
      <c r="AU137" s="143" t="s">
        <v>81</v>
      </c>
      <c r="AY137" s="17" t="s">
        <v>429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7" t="s">
        <v>79</v>
      </c>
      <c r="BK137" s="144">
        <f>ROUND(I137*H137,2)</f>
        <v>0</v>
      </c>
      <c r="BL137" s="17" t="s">
        <v>440</v>
      </c>
      <c r="BM137" s="143" t="s">
        <v>3450</v>
      </c>
    </row>
    <row r="138" spans="2:65" s="1" customFormat="1">
      <c r="B138" s="32"/>
      <c r="D138" s="189" t="s">
        <v>2193</v>
      </c>
      <c r="F138" s="190" t="s">
        <v>3021</v>
      </c>
      <c r="I138" s="176"/>
      <c r="L138" s="32"/>
      <c r="M138" s="177"/>
      <c r="T138" s="53"/>
      <c r="AT138" s="17" t="s">
        <v>2193</v>
      </c>
      <c r="AU138" s="17" t="s">
        <v>81</v>
      </c>
    </row>
    <row r="139" spans="2:65" s="1" customFormat="1" ht="24.2" customHeight="1">
      <c r="B139" s="32"/>
      <c r="C139" s="166" t="s">
        <v>539</v>
      </c>
      <c r="D139" s="166" t="s">
        <v>780</v>
      </c>
      <c r="E139" s="167" t="s">
        <v>3022</v>
      </c>
      <c r="F139" s="168" t="s">
        <v>3023</v>
      </c>
      <c r="G139" s="169" t="s">
        <v>752</v>
      </c>
      <c r="H139" s="170">
        <v>1.2</v>
      </c>
      <c r="I139" s="171"/>
      <c r="J139" s="172">
        <f>ROUND(I139*H139,2)</f>
        <v>0</v>
      </c>
      <c r="K139" s="168" t="s">
        <v>2192</v>
      </c>
      <c r="L139" s="32"/>
      <c r="M139" s="173" t="s">
        <v>19</v>
      </c>
      <c r="N139" s="174" t="s">
        <v>42</v>
      </c>
      <c r="P139" s="141">
        <f>O139*H139</f>
        <v>0</v>
      </c>
      <c r="Q139" s="141">
        <v>0</v>
      </c>
      <c r="R139" s="141">
        <f>Q139*H139</f>
        <v>0</v>
      </c>
      <c r="S139" s="141">
        <v>1E-3</v>
      </c>
      <c r="T139" s="142">
        <f>S139*H139</f>
        <v>1.1999999999999999E-3</v>
      </c>
      <c r="AR139" s="143" t="s">
        <v>440</v>
      </c>
      <c r="AT139" s="143" t="s">
        <v>780</v>
      </c>
      <c r="AU139" s="143" t="s">
        <v>81</v>
      </c>
      <c r="AY139" s="17" t="s">
        <v>429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7" t="s">
        <v>79</v>
      </c>
      <c r="BK139" s="144">
        <f>ROUND(I139*H139,2)</f>
        <v>0</v>
      </c>
      <c r="BL139" s="17" t="s">
        <v>440</v>
      </c>
      <c r="BM139" s="143" t="s">
        <v>3451</v>
      </c>
    </row>
    <row r="140" spans="2:65" s="1" customFormat="1">
      <c r="B140" s="32"/>
      <c r="D140" s="189" t="s">
        <v>2193</v>
      </c>
      <c r="F140" s="190" t="s">
        <v>3025</v>
      </c>
      <c r="I140" s="176"/>
      <c r="L140" s="32"/>
      <c r="M140" s="177"/>
      <c r="T140" s="53"/>
      <c r="AT140" s="17" t="s">
        <v>2193</v>
      </c>
      <c r="AU140" s="17" t="s">
        <v>81</v>
      </c>
    </row>
    <row r="141" spans="2:65" s="1" customFormat="1" ht="24.2" customHeight="1">
      <c r="B141" s="32"/>
      <c r="C141" s="166" t="s">
        <v>544</v>
      </c>
      <c r="D141" s="166" t="s">
        <v>780</v>
      </c>
      <c r="E141" s="167" t="s">
        <v>3026</v>
      </c>
      <c r="F141" s="168" t="s">
        <v>3027</v>
      </c>
      <c r="G141" s="169" t="s">
        <v>752</v>
      </c>
      <c r="H141" s="170">
        <v>0.5</v>
      </c>
      <c r="I141" s="171"/>
      <c r="J141" s="172">
        <f>ROUND(I141*H141,2)</f>
        <v>0</v>
      </c>
      <c r="K141" s="168" t="s">
        <v>2192</v>
      </c>
      <c r="L141" s="32"/>
      <c r="M141" s="173" t="s">
        <v>19</v>
      </c>
      <c r="N141" s="174" t="s">
        <v>42</v>
      </c>
      <c r="P141" s="141">
        <f>O141*H141</f>
        <v>0</v>
      </c>
      <c r="Q141" s="141">
        <v>0</v>
      </c>
      <c r="R141" s="141">
        <f>Q141*H141</f>
        <v>0</v>
      </c>
      <c r="S141" s="141">
        <v>0</v>
      </c>
      <c r="T141" s="142">
        <f>S141*H141</f>
        <v>0</v>
      </c>
      <c r="AR141" s="143" t="s">
        <v>440</v>
      </c>
      <c r="AT141" s="143" t="s">
        <v>780</v>
      </c>
      <c r="AU141" s="143" t="s">
        <v>81</v>
      </c>
      <c r="AY141" s="17" t="s">
        <v>429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7" t="s">
        <v>79</v>
      </c>
      <c r="BK141" s="144">
        <f>ROUND(I141*H141,2)</f>
        <v>0</v>
      </c>
      <c r="BL141" s="17" t="s">
        <v>440</v>
      </c>
      <c r="BM141" s="143" t="s">
        <v>3452</v>
      </c>
    </row>
    <row r="142" spans="2:65" s="1" customFormat="1">
      <c r="B142" s="32"/>
      <c r="D142" s="189" t="s">
        <v>2193</v>
      </c>
      <c r="F142" s="190" t="s">
        <v>3029</v>
      </c>
      <c r="I142" s="176"/>
      <c r="L142" s="32"/>
      <c r="M142" s="177"/>
      <c r="T142" s="53"/>
      <c r="AT142" s="17" t="s">
        <v>2193</v>
      </c>
      <c r="AU142" s="17" t="s">
        <v>81</v>
      </c>
    </row>
    <row r="143" spans="2:65" s="1" customFormat="1" ht="24.2" customHeight="1">
      <c r="B143" s="32"/>
      <c r="C143" s="166" t="s">
        <v>550</v>
      </c>
      <c r="D143" s="166" t="s">
        <v>780</v>
      </c>
      <c r="E143" s="167" t="s">
        <v>3171</v>
      </c>
      <c r="F143" s="168" t="s">
        <v>3172</v>
      </c>
      <c r="G143" s="169" t="s">
        <v>752</v>
      </c>
      <c r="H143" s="170">
        <v>0.5</v>
      </c>
      <c r="I143" s="171"/>
      <c r="J143" s="172">
        <f>ROUND(I143*H143,2)</f>
        <v>0</v>
      </c>
      <c r="K143" s="168" t="s">
        <v>2192</v>
      </c>
      <c r="L143" s="32"/>
      <c r="M143" s="173" t="s">
        <v>19</v>
      </c>
      <c r="N143" s="174" t="s">
        <v>42</v>
      </c>
      <c r="P143" s="141">
        <f>O143*H143</f>
        <v>0</v>
      </c>
      <c r="Q143" s="141">
        <v>0.50375000000000003</v>
      </c>
      <c r="R143" s="141">
        <f>Q143*H143</f>
        <v>0.25187500000000002</v>
      </c>
      <c r="S143" s="141">
        <v>2.5</v>
      </c>
      <c r="T143" s="142">
        <f>S143*H143</f>
        <v>1.25</v>
      </c>
      <c r="AR143" s="143" t="s">
        <v>440</v>
      </c>
      <c r="AT143" s="143" t="s">
        <v>780</v>
      </c>
      <c r="AU143" s="143" t="s">
        <v>81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440</v>
      </c>
      <c r="BM143" s="143" t="s">
        <v>3453</v>
      </c>
    </row>
    <row r="144" spans="2:65" s="1" customFormat="1">
      <c r="B144" s="32"/>
      <c r="D144" s="189" t="s">
        <v>2193</v>
      </c>
      <c r="F144" s="190" t="s">
        <v>3174</v>
      </c>
      <c r="I144" s="176"/>
      <c r="L144" s="32"/>
      <c r="M144" s="177"/>
      <c r="T144" s="53"/>
      <c r="AT144" s="17" t="s">
        <v>2193</v>
      </c>
      <c r="AU144" s="17" t="s">
        <v>81</v>
      </c>
    </row>
    <row r="145" spans="2:65" s="13" customFormat="1">
      <c r="B145" s="152"/>
      <c r="D145" s="146" t="s">
        <v>442</v>
      </c>
      <c r="E145" s="153" t="s">
        <v>19</v>
      </c>
      <c r="F145" s="154" t="s">
        <v>3454</v>
      </c>
      <c r="H145" s="155">
        <v>0.5</v>
      </c>
      <c r="I145" s="156"/>
      <c r="L145" s="152"/>
      <c r="M145" s="157"/>
      <c r="T145" s="158"/>
      <c r="AT145" s="153" t="s">
        <v>442</v>
      </c>
      <c r="AU145" s="153" t="s">
        <v>81</v>
      </c>
      <c r="AV145" s="13" t="s">
        <v>81</v>
      </c>
      <c r="AW145" s="13" t="s">
        <v>32</v>
      </c>
      <c r="AX145" s="13" t="s">
        <v>79</v>
      </c>
      <c r="AY145" s="153" t="s">
        <v>429</v>
      </c>
    </row>
    <row r="146" spans="2:65" s="1" customFormat="1" ht="37.9" customHeight="1">
      <c r="B146" s="32"/>
      <c r="C146" s="166" t="s">
        <v>562</v>
      </c>
      <c r="D146" s="166" t="s">
        <v>780</v>
      </c>
      <c r="E146" s="167" t="s">
        <v>3035</v>
      </c>
      <c r="F146" s="168" t="s">
        <v>3036</v>
      </c>
      <c r="G146" s="169" t="s">
        <v>783</v>
      </c>
      <c r="H146" s="170">
        <v>12</v>
      </c>
      <c r="I146" s="171"/>
      <c r="J146" s="172">
        <f>ROUND(I146*H146,2)</f>
        <v>0</v>
      </c>
      <c r="K146" s="168" t="s">
        <v>2192</v>
      </c>
      <c r="L146" s="32"/>
      <c r="M146" s="173" t="s">
        <v>19</v>
      </c>
      <c r="N146" s="174" t="s">
        <v>42</v>
      </c>
      <c r="P146" s="141">
        <f>O146*H146</f>
        <v>0</v>
      </c>
      <c r="Q146" s="141">
        <v>0</v>
      </c>
      <c r="R146" s="141">
        <f>Q146*H146</f>
        <v>0</v>
      </c>
      <c r="S146" s="141">
        <v>2.3300000000000001E-2</v>
      </c>
      <c r="T146" s="142">
        <f>S146*H146</f>
        <v>0.27960000000000002</v>
      </c>
      <c r="AR146" s="143" t="s">
        <v>440</v>
      </c>
      <c r="AT146" s="143" t="s">
        <v>780</v>
      </c>
      <c r="AU146" s="143" t="s">
        <v>81</v>
      </c>
      <c r="AY146" s="17" t="s">
        <v>429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7" t="s">
        <v>79</v>
      </c>
      <c r="BK146" s="144">
        <f>ROUND(I146*H146,2)</f>
        <v>0</v>
      </c>
      <c r="BL146" s="17" t="s">
        <v>440</v>
      </c>
      <c r="BM146" s="143" t="s">
        <v>3455</v>
      </c>
    </row>
    <row r="147" spans="2:65" s="1" customFormat="1">
      <c r="B147" s="32"/>
      <c r="D147" s="189" t="s">
        <v>2193</v>
      </c>
      <c r="F147" s="190" t="s">
        <v>3038</v>
      </c>
      <c r="I147" s="176"/>
      <c r="L147" s="32"/>
      <c r="M147" s="177"/>
      <c r="T147" s="53"/>
      <c r="AT147" s="17" t="s">
        <v>2193</v>
      </c>
      <c r="AU147" s="17" t="s">
        <v>81</v>
      </c>
    </row>
    <row r="148" spans="2:65" s="1" customFormat="1" ht="37.9" customHeight="1">
      <c r="B148" s="32"/>
      <c r="C148" s="166" t="s">
        <v>572</v>
      </c>
      <c r="D148" s="166" t="s">
        <v>780</v>
      </c>
      <c r="E148" s="167" t="s">
        <v>3039</v>
      </c>
      <c r="F148" s="168" t="s">
        <v>3040</v>
      </c>
      <c r="G148" s="169" t="s">
        <v>783</v>
      </c>
      <c r="H148" s="170">
        <v>12</v>
      </c>
      <c r="I148" s="171"/>
      <c r="J148" s="172">
        <f>ROUND(I148*H148,2)</f>
        <v>0</v>
      </c>
      <c r="K148" s="168" t="s">
        <v>2192</v>
      </c>
      <c r="L148" s="32"/>
      <c r="M148" s="173" t="s">
        <v>19</v>
      </c>
      <c r="N148" s="174" t="s">
        <v>42</v>
      </c>
      <c r="P148" s="141">
        <f>O148*H148</f>
        <v>0</v>
      </c>
      <c r="Q148" s="141">
        <v>2.324E-2</v>
      </c>
      <c r="R148" s="141">
        <f>Q148*H148</f>
        <v>0.27888000000000002</v>
      </c>
      <c r="S148" s="141">
        <v>0</v>
      </c>
      <c r="T148" s="142">
        <f>S148*H148</f>
        <v>0</v>
      </c>
      <c r="AR148" s="143" t="s">
        <v>440</v>
      </c>
      <c r="AT148" s="143" t="s">
        <v>780</v>
      </c>
      <c r="AU148" s="143" t="s">
        <v>81</v>
      </c>
      <c r="AY148" s="17" t="s">
        <v>429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7" t="s">
        <v>79</v>
      </c>
      <c r="BK148" s="144">
        <f>ROUND(I148*H148,2)</f>
        <v>0</v>
      </c>
      <c r="BL148" s="17" t="s">
        <v>440</v>
      </c>
      <c r="BM148" s="143" t="s">
        <v>3456</v>
      </c>
    </row>
    <row r="149" spans="2:65" s="1" customFormat="1">
      <c r="B149" s="32"/>
      <c r="D149" s="189" t="s">
        <v>2193</v>
      </c>
      <c r="F149" s="190" t="s">
        <v>3042</v>
      </c>
      <c r="I149" s="176"/>
      <c r="L149" s="32"/>
      <c r="M149" s="177"/>
      <c r="T149" s="53"/>
      <c r="AT149" s="17" t="s">
        <v>2193</v>
      </c>
      <c r="AU149" s="17" t="s">
        <v>81</v>
      </c>
    </row>
    <row r="150" spans="2:65" s="13" customFormat="1">
      <c r="B150" s="152"/>
      <c r="D150" s="146" t="s">
        <v>442</v>
      </c>
      <c r="E150" s="153" t="s">
        <v>19</v>
      </c>
      <c r="F150" s="154" t="s">
        <v>3457</v>
      </c>
      <c r="H150" s="155">
        <v>6.33</v>
      </c>
      <c r="I150" s="156"/>
      <c r="L150" s="152"/>
      <c r="M150" s="157"/>
      <c r="T150" s="158"/>
      <c r="AT150" s="153" t="s">
        <v>442</v>
      </c>
      <c r="AU150" s="153" t="s">
        <v>81</v>
      </c>
      <c r="AV150" s="13" t="s">
        <v>81</v>
      </c>
      <c r="AW150" s="13" t="s">
        <v>32</v>
      </c>
      <c r="AX150" s="13" t="s">
        <v>71</v>
      </c>
      <c r="AY150" s="153" t="s">
        <v>429</v>
      </c>
    </row>
    <row r="151" spans="2:65" s="13" customFormat="1">
      <c r="B151" s="152"/>
      <c r="D151" s="146" t="s">
        <v>442</v>
      </c>
      <c r="E151" s="153" t="s">
        <v>19</v>
      </c>
      <c r="F151" s="154" t="s">
        <v>3458</v>
      </c>
      <c r="H151" s="155">
        <v>5.67</v>
      </c>
      <c r="I151" s="156"/>
      <c r="L151" s="152"/>
      <c r="M151" s="157"/>
      <c r="T151" s="158"/>
      <c r="AT151" s="153" t="s">
        <v>442</v>
      </c>
      <c r="AU151" s="153" t="s">
        <v>81</v>
      </c>
      <c r="AV151" s="13" t="s">
        <v>81</v>
      </c>
      <c r="AW151" s="13" t="s">
        <v>32</v>
      </c>
      <c r="AX151" s="13" t="s">
        <v>71</v>
      </c>
      <c r="AY151" s="153" t="s">
        <v>429</v>
      </c>
    </row>
    <row r="152" spans="2:65" s="14" customFormat="1">
      <c r="B152" s="159"/>
      <c r="D152" s="146" t="s">
        <v>442</v>
      </c>
      <c r="E152" s="160" t="s">
        <v>19</v>
      </c>
      <c r="F152" s="161" t="s">
        <v>451</v>
      </c>
      <c r="H152" s="162">
        <v>12</v>
      </c>
      <c r="I152" s="163"/>
      <c r="L152" s="159"/>
      <c r="M152" s="164"/>
      <c r="T152" s="165"/>
      <c r="AT152" s="160" t="s">
        <v>442</v>
      </c>
      <c r="AU152" s="160" t="s">
        <v>81</v>
      </c>
      <c r="AV152" s="14" t="s">
        <v>440</v>
      </c>
      <c r="AW152" s="14" t="s">
        <v>32</v>
      </c>
      <c r="AX152" s="14" t="s">
        <v>79</v>
      </c>
      <c r="AY152" s="160" t="s">
        <v>429</v>
      </c>
    </row>
    <row r="153" spans="2:65" s="1" customFormat="1" ht="33" customHeight="1">
      <c r="B153" s="32"/>
      <c r="C153" s="166" t="s">
        <v>577</v>
      </c>
      <c r="D153" s="166" t="s">
        <v>780</v>
      </c>
      <c r="E153" s="167" t="s">
        <v>3044</v>
      </c>
      <c r="F153" s="168" t="s">
        <v>3045</v>
      </c>
      <c r="G153" s="169" t="s">
        <v>783</v>
      </c>
      <c r="H153" s="170">
        <v>12</v>
      </c>
      <c r="I153" s="171"/>
      <c r="J153" s="172">
        <f>ROUND(I153*H153,2)</f>
        <v>0</v>
      </c>
      <c r="K153" s="168" t="s">
        <v>2192</v>
      </c>
      <c r="L153" s="32"/>
      <c r="M153" s="173" t="s">
        <v>19</v>
      </c>
      <c r="N153" s="174" t="s">
        <v>42</v>
      </c>
      <c r="P153" s="141">
        <f>O153*H153</f>
        <v>0</v>
      </c>
      <c r="Q153" s="141">
        <v>0</v>
      </c>
      <c r="R153" s="141">
        <f>Q153*H153</f>
        <v>0</v>
      </c>
      <c r="S153" s="141">
        <v>0</v>
      </c>
      <c r="T153" s="142">
        <f>S153*H153</f>
        <v>0</v>
      </c>
      <c r="AR153" s="143" t="s">
        <v>440</v>
      </c>
      <c r="AT153" s="143" t="s">
        <v>780</v>
      </c>
      <c r="AU153" s="143" t="s">
        <v>81</v>
      </c>
      <c r="AY153" s="17" t="s">
        <v>429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7" t="s">
        <v>79</v>
      </c>
      <c r="BK153" s="144">
        <f>ROUND(I153*H153,2)</f>
        <v>0</v>
      </c>
      <c r="BL153" s="17" t="s">
        <v>440</v>
      </c>
      <c r="BM153" s="143" t="s">
        <v>3459</v>
      </c>
    </row>
    <row r="154" spans="2:65" s="1" customFormat="1">
      <c r="B154" s="32"/>
      <c r="D154" s="189" t="s">
        <v>2193</v>
      </c>
      <c r="F154" s="190" t="s">
        <v>3047</v>
      </c>
      <c r="I154" s="176"/>
      <c r="L154" s="32"/>
      <c r="M154" s="177"/>
      <c r="T154" s="53"/>
      <c r="AT154" s="17" t="s">
        <v>2193</v>
      </c>
      <c r="AU154" s="17" t="s">
        <v>81</v>
      </c>
    </row>
    <row r="155" spans="2:65" s="1" customFormat="1" ht="33" customHeight="1">
      <c r="B155" s="32"/>
      <c r="C155" s="166" t="s">
        <v>462</v>
      </c>
      <c r="D155" s="166" t="s">
        <v>780</v>
      </c>
      <c r="E155" s="167" t="s">
        <v>3048</v>
      </c>
      <c r="F155" s="168" t="s">
        <v>3049</v>
      </c>
      <c r="G155" s="169" t="s">
        <v>783</v>
      </c>
      <c r="H155" s="170">
        <v>12</v>
      </c>
      <c r="I155" s="171"/>
      <c r="J155" s="172">
        <f>ROUND(I155*H155,2)</f>
        <v>0</v>
      </c>
      <c r="K155" s="168" t="s">
        <v>2192</v>
      </c>
      <c r="L155" s="32"/>
      <c r="M155" s="173" t="s">
        <v>19</v>
      </c>
      <c r="N155" s="174" t="s">
        <v>42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440</v>
      </c>
      <c r="AT155" s="143" t="s">
        <v>780</v>
      </c>
      <c r="AU155" s="143" t="s">
        <v>81</v>
      </c>
      <c r="AY155" s="17" t="s">
        <v>429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7" t="s">
        <v>79</v>
      </c>
      <c r="BK155" s="144">
        <f>ROUND(I155*H155,2)</f>
        <v>0</v>
      </c>
      <c r="BL155" s="17" t="s">
        <v>440</v>
      </c>
      <c r="BM155" s="143" t="s">
        <v>3460</v>
      </c>
    </row>
    <row r="156" spans="2:65" s="1" customFormat="1">
      <c r="B156" s="32"/>
      <c r="D156" s="189" t="s">
        <v>2193</v>
      </c>
      <c r="F156" s="190" t="s">
        <v>3051</v>
      </c>
      <c r="I156" s="176"/>
      <c r="L156" s="32"/>
      <c r="M156" s="177"/>
      <c r="T156" s="53"/>
      <c r="AT156" s="17" t="s">
        <v>2193</v>
      </c>
      <c r="AU156" s="17" t="s">
        <v>81</v>
      </c>
    </row>
    <row r="157" spans="2:65" s="1" customFormat="1" ht="37.9" customHeight="1">
      <c r="B157" s="32"/>
      <c r="C157" s="166" t="s">
        <v>7</v>
      </c>
      <c r="D157" s="166" t="s">
        <v>780</v>
      </c>
      <c r="E157" s="167" t="s">
        <v>3052</v>
      </c>
      <c r="F157" s="168" t="s">
        <v>3053</v>
      </c>
      <c r="G157" s="169" t="s">
        <v>783</v>
      </c>
      <c r="H157" s="170">
        <v>12</v>
      </c>
      <c r="I157" s="171"/>
      <c r="J157" s="172">
        <f>ROUND(I157*H157,2)</f>
        <v>0</v>
      </c>
      <c r="K157" s="168" t="s">
        <v>2192</v>
      </c>
      <c r="L157" s="32"/>
      <c r="M157" s="173" t="s">
        <v>19</v>
      </c>
      <c r="N157" s="174" t="s">
        <v>42</v>
      </c>
      <c r="P157" s="141">
        <f>O157*H157</f>
        <v>0</v>
      </c>
      <c r="Q157" s="141">
        <v>0</v>
      </c>
      <c r="R157" s="141">
        <f>Q157*H157</f>
        <v>0</v>
      </c>
      <c r="S157" s="141">
        <v>0</v>
      </c>
      <c r="T157" s="142">
        <f>S157*H157</f>
        <v>0</v>
      </c>
      <c r="AR157" s="143" t="s">
        <v>440</v>
      </c>
      <c r="AT157" s="143" t="s">
        <v>780</v>
      </c>
      <c r="AU157" s="143" t="s">
        <v>81</v>
      </c>
      <c r="AY157" s="17" t="s">
        <v>429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7" t="s">
        <v>79</v>
      </c>
      <c r="BK157" s="144">
        <f>ROUND(I157*H157,2)</f>
        <v>0</v>
      </c>
      <c r="BL157" s="17" t="s">
        <v>440</v>
      </c>
      <c r="BM157" s="143" t="s">
        <v>3461</v>
      </c>
    </row>
    <row r="158" spans="2:65" s="1" customFormat="1">
      <c r="B158" s="32"/>
      <c r="D158" s="189" t="s">
        <v>2193</v>
      </c>
      <c r="F158" s="190" t="s">
        <v>3055</v>
      </c>
      <c r="I158" s="176"/>
      <c r="L158" s="32"/>
      <c r="M158" s="177"/>
      <c r="T158" s="53"/>
      <c r="AT158" s="17" t="s">
        <v>2193</v>
      </c>
      <c r="AU158" s="17" t="s">
        <v>81</v>
      </c>
    </row>
    <row r="159" spans="2:65" s="1" customFormat="1" ht="37.9" customHeight="1">
      <c r="B159" s="32"/>
      <c r="C159" s="166" t="s">
        <v>589</v>
      </c>
      <c r="D159" s="166" t="s">
        <v>780</v>
      </c>
      <c r="E159" s="167" t="s">
        <v>3056</v>
      </c>
      <c r="F159" s="168" t="s">
        <v>3057</v>
      </c>
      <c r="G159" s="169" t="s">
        <v>783</v>
      </c>
      <c r="H159" s="170">
        <v>12</v>
      </c>
      <c r="I159" s="171"/>
      <c r="J159" s="172">
        <f>ROUND(I159*H159,2)</f>
        <v>0</v>
      </c>
      <c r="K159" s="168" t="s">
        <v>2192</v>
      </c>
      <c r="L159" s="32"/>
      <c r="M159" s="173" t="s">
        <v>19</v>
      </c>
      <c r="N159" s="174" t="s">
        <v>42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440</v>
      </c>
      <c r="AT159" s="143" t="s">
        <v>780</v>
      </c>
      <c r="AU159" s="143" t="s">
        <v>81</v>
      </c>
      <c r="AY159" s="17" t="s">
        <v>429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7" t="s">
        <v>79</v>
      </c>
      <c r="BK159" s="144">
        <f>ROUND(I159*H159,2)</f>
        <v>0</v>
      </c>
      <c r="BL159" s="17" t="s">
        <v>440</v>
      </c>
      <c r="BM159" s="143" t="s">
        <v>3462</v>
      </c>
    </row>
    <row r="160" spans="2:65" s="1" customFormat="1">
      <c r="B160" s="32"/>
      <c r="D160" s="189" t="s">
        <v>2193</v>
      </c>
      <c r="F160" s="190" t="s">
        <v>3059</v>
      </c>
      <c r="I160" s="176"/>
      <c r="L160" s="32"/>
      <c r="M160" s="177"/>
      <c r="T160" s="53"/>
      <c r="AT160" s="17" t="s">
        <v>2193</v>
      </c>
      <c r="AU160" s="17" t="s">
        <v>81</v>
      </c>
    </row>
    <row r="161" spans="2:65" s="11" customFormat="1" ht="22.9" customHeight="1">
      <c r="B161" s="119"/>
      <c r="D161" s="120" t="s">
        <v>70</v>
      </c>
      <c r="E161" s="129" t="s">
        <v>2457</v>
      </c>
      <c r="F161" s="129" t="s">
        <v>2458</v>
      </c>
      <c r="I161" s="122"/>
      <c r="J161" s="130">
        <f>BK161</f>
        <v>0</v>
      </c>
      <c r="L161" s="119"/>
      <c r="M161" s="124"/>
      <c r="P161" s="125">
        <f>SUM(P162:P165)</f>
        <v>0</v>
      </c>
      <c r="R161" s="125">
        <f>SUM(R162:R165)</f>
        <v>0</v>
      </c>
      <c r="T161" s="126">
        <f>SUM(T162:T165)</f>
        <v>0</v>
      </c>
      <c r="AR161" s="120" t="s">
        <v>79</v>
      </c>
      <c r="AT161" s="127" t="s">
        <v>70</v>
      </c>
      <c r="AU161" s="127" t="s">
        <v>79</v>
      </c>
      <c r="AY161" s="120" t="s">
        <v>429</v>
      </c>
      <c r="BK161" s="128">
        <f>SUM(BK162:BK165)</f>
        <v>0</v>
      </c>
    </row>
    <row r="162" spans="2:65" s="1" customFormat="1" ht="44.25" customHeight="1">
      <c r="B162" s="32"/>
      <c r="C162" s="166" t="s">
        <v>593</v>
      </c>
      <c r="D162" s="166" t="s">
        <v>780</v>
      </c>
      <c r="E162" s="167" t="s">
        <v>2459</v>
      </c>
      <c r="F162" s="168" t="s">
        <v>2460</v>
      </c>
      <c r="G162" s="169" t="s">
        <v>719</v>
      </c>
      <c r="H162" s="170">
        <v>35.386000000000003</v>
      </c>
      <c r="I162" s="171"/>
      <c r="J162" s="172">
        <f>ROUND(I162*H162,2)</f>
        <v>0</v>
      </c>
      <c r="K162" s="168" t="s">
        <v>2192</v>
      </c>
      <c r="L162" s="32"/>
      <c r="M162" s="173" t="s">
        <v>19</v>
      </c>
      <c r="N162" s="174" t="s">
        <v>42</v>
      </c>
      <c r="P162" s="141">
        <f>O162*H162</f>
        <v>0</v>
      </c>
      <c r="Q162" s="141">
        <v>0</v>
      </c>
      <c r="R162" s="141">
        <f>Q162*H162</f>
        <v>0</v>
      </c>
      <c r="S162" s="141">
        <v>0</v>
      </c>
      <c r="T162" s="142">
        <f>S162*H162</f>
        <v>0</v>
      </c>
      <c r="AR162" s="143" t="s">
        <v>440</v>
      </c>
      <c r="AT162" s="143" t="s">
        <v>780</v>
      </c>
      <c r="AU162" s="143" t="s">
        <v>81</v>
      </c>
      <c r="AY162" s="17" t="s">
        <v>429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7" t="s">
        <v>79</v>
      </c>
      <c r="BK162" s="144">
        <f>ROUND(I162*H162,2)</f>
        <v>0</v>
      </c>
      <c r="BL162" s="17" t="s">
        <v>440</v>
      </c>
      <c r="BM162" s="143" t="s">
        <v>2874</v>
      </c>
    </row>
    <row r="163" spans="2:65" s="1" customFormat="1">
      <c r="B163" s="32"/>
      <c r="D163" s="189" t="s">
        <v>2193</v>
      </c>
      <c r="F163" s="190" t="s">
        <v>2462</v>
      </c>
      <c r="I163" s="176"/>
      <c r="L163" s="32"/>
      <c r="M163" s="177"/>
      <c r="T163" s="53"/>
      <c r="AT163" s="17" t="s">
        <v>2193</v>
      </c>
      <c r="AU163" s="17" t="s">
        <v>81</v>
      </c>
    </row>
    <row r="164" spans="2:65" s="1" customFormat="1" ht="55.5" customHeight="1">
      <c r="B164" s="32"/>
      <c r="C164" s="166" t="s">
        <v>584</v>
      </c>
      <c r="D164" s="166" t="s">
        <v>780</v>
      </c>
      <c r="E164" s="167" t="s">
        <v>2463</v>
      </c>
      <c r="F164" s="168" t="s">
        <v>2464</v>
      </c>
      <c r="G164" s="169" t="s">
        <v>719</v>
      </c>
      <c r="H164" s="170">
        <v>35.386000000000003</v>
      </c>
      <c r="I164" s="171"/>
      <c r="J164" s="172">
        <f>ROUND(I164*H164,2)</f>
        <v>0</v>
      </c>
      <c r="K164" s="168" t="s">
        <v>2192</v>
      </c>
      <c r="L164" s="32"/>
      <c r="M164" s="173" t="s">
        <v>19</v>
      </c>
      <c r="N164" s="174" t="s">
        <v>42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440</v>
      </c>
      <c r="AT164" s="143" t="s">
        <v>780</v>
      </c>
      <c r="AU164" s="143" t="s">
        <v>81</v>
      </c>
      <c r="AY164" s="17" t="s">
        <v>429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7" t="s">
        <v>79</v>
      </c>
      <c r="BK164" s="144">
        <f>ROUND(I164*H164,2)</f>
        <v>0</v>
      </c>
      <c r="BL164" s="17" t="s">
        <v>440</v>
      </c>
      <c r="BM164" s="143" t="s">
        <v>3463</v>
      </c>
    </row>
    <row r="165" spans="2:65" s="1" customFormat="1">
      <c r="B165" s="32"/>
      <c r="D165" s="189" t="s">
        <v>2193</v>
      </c>
      <c r="F165" s="190" t="s">
        <v>2466</v>
      </c>
      <c r="I165" s="176"/>
      <c r="L165" s="32"/>
      <c r="M165" s="177"/>
      <c r="T165" s="53"/>
      <c r="AT165" s="17" t="s">
        <v>2193</v>
      </c>
      <c r="AU165" s="17" t="s">
        <v>81</v>
      </c>
    </row>
    <row r="166" spans="2:65" s="11" customFormat="1" ht="25.9" customHeight="1">
      <c r="B166" s="119"/>
      <c r="D166" s="120" t="s">
        <v>70</v>
      </c>
      <c r="E166" s="121" t="s">
        <v>2908</v>
      </c>
      <c r="F166" s="121" t="s">
        <v>2909</v>
      </c>
      <c r="I166" s="122"/>
      <c r="J166" s="123">
        <f>BK166</f>
        <v>0</v>
      </c>
      <c r="L166" s="119"/>
      <c r="M166" s="124"/>
      <c r="P166" s="125">
        <f>SUM(P167:P169)</f>
        <v>0</v>
      </c>
      <c r="R166" s="125">
        <f>SUM(R167:R169)</f>
        <v>0</v>
      </c>
      <c r="T166" s="126">
        <f>SUM(T167:T169)</f>
        <v>0</v>
      </c>
      <c r="AR166" s="120" t="s">
        <v>440</v>
      </c>
      <c r="AT166" s="127" t="s">
        <v>70</v>
      </c>
      <c r="AU166" s="127" t="s">
        <v>71</v>
      </c>
      <c r="AY166" s="120" t="s">
        <v>429</v>
      </c>
      <c r="BK166" s="128">
        <f>SUM(BK167:BK169)</f>
        <v>0</v>
      </c>
    </row>
    <row r="167" spans="2:65" s="1" customFormat="1" ht="37.9" customHeight="1">
      <c r="B167" s="32"/>
      <c r="C167" s="166" t="s">
        <v>600</v>
      </c>
      <c r="D167" s="166" t="s">
        <v>780</v>
      </c>
      <c r="E167" s="167" t="s">
        <v>2910</v>
      </c>
      <c r="F167" s="168" t="s">
        <v>2911</v>
      </c>
      <c r="G167" s="169" t="s">
        <v>2183</v>
      </c>
      <c r="H167" s="170">
        <v>40</v>
      </c>
      <c r="I167" s="171"/>
      <c r="J167" s="172">
        <f>ROUND(I167*H167,2)</f>
        <v>0</v>
      </c>
      <c r="K167" s="168" t="s">
        <v>2192</v>
      </c>
      <c r="L167" s="32"/>
      <c r="M167" s="173" t="s">
        <v>19</v>
      </c>
      <c r="N167" s="174" t="s">
        <v>42</v>
      </c>
      <c r="P167" s="141">
        <f>O167*H167</f>
        <v>0</v>
      </c>
      <c r="Q167" s="141">
        <v>0</v>
      </c>
      <c r="R167" s="141">
        <f>Q167*H167</f>
        <v>0</v>
      </c>
      <c r="S167" s="141">
        <v>0</v>
      </c>
      <c r="T167" s="142">
        <f>S167*H167</f>
        <v>0</v>
      </c>
      <c r="AR167" s="143" t="s">
        <v>1177</v>
      </c>
      <c r="AT167" s="143" t="s">
        <v>780</v>
      </c>
      <c r="AU167" s="143" t="s">
        <v>79</v>
      </c>
      <c r="AY167" s="17" t="s">
        <v>429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7" t="s">
        <v>79</v>
      </c>
      <c r="BK167" s="144">
        <f>ROUND(I167*H167,2)</f>
        <v>0</v>
      </c>
      <c r="BL167" s="17" t="s">
        <v>1177</v>
      </c>
      <c r="BM167" s="143" t="s">
        <v>3464</v>
      </c>
    </row>
    <row r="168" spans="2:65" s="1" customFormat="1">
      <c r="B168" s="32"/>
      <c r="D168" s="189" t="s">
        <v>2193</v>
      </c>
      <c r="F168" s="190" t="s">
        <v>2913</v>
      </c>
      <c r="I168" s="176"/>
      <c r="L168" s="32"/>
      <c r="M168" s="177"/>
      <c r="T168" s="53"/>
      <c r="AT168" s="17" t="s">
        <v>2193</v>
      </c>
      <c r="AU168" s="17" t="s">
        <v>79</v>
      </c>
    </row>
    <row r="169" spans="2:65" s="13" customFormat="1">
      <c r="B169" s="152"/>
      <c r="D169" s="146" t="s">
        <v>442</v>
      </c>
      <c r="E169" s="153" t="s">
        <v>19</v>
      </c>
      <c r="F169" s="154" t="s">
        <v>3062</v>
      </c>
      <c r="H169" s="155">
        <v>40</v>
      </c>
      <c r="I169" s="156"/>
      <c r="L169" s="152"/>
      <c r="M169" s="194"/>
      <c r="N169" s="195"/>
      <c r="O169" s="195"/>
      <c r="P169" s="195"/>
      <c r="Q169" s="195"/>
      <c r="R169" s="195"/>
      <c r="S169" s="195"/>
      <c r="T169" s="196"/>
      <c r="AT169" s="153" t="s">
        <v>442</v>
      </c>
      <c r="AU169" s="153" t="s">
        <v>79</v>
      </c>
      <c r="AV169" s="13" t="s">
        <v>81</v>
      </c>
      <c r="AW169" s="13" t="s">
        <v>32</v>
      </c>
      <c r="AX169" s="13" t="s">
        <v>79</v>
      </c>
      <c r="AY169" s="153" t="s">
        <v>429</v>
      </c>
    </row>
    <row r="170" spans="2:65" s="1" customFormat="1" ht="6.95" customHeight="1">
      <c r="B170" s="41"/>
      <c r="C170" s="42"/>
      <c r="D170" s="42"/>
      <c r="E170" s="42"/>
      <c r="F170" s="42"/>
      <c r="G170" s="42"/>
      <c r="H170" s="42"/>
      <c r="I170" s="42"/>
      <c r="J170" s="42"/>
      <c r="K170" s="42"/>
      <c r="L170" s="32"/>
    </row>
  </sheetData>
  <sheetProtection algorithmName="SHA-512" hashValue="XsU3UihX73Cy3JW/Q1ANB6bZICkJR+WTLpdD+z5PXWnrMIfv0y1ab3uhJMXjSFEYgFT5fqu+tgDnC43Cyb/egg==" saltValue="l11SMI7d/zSLbv4Yssw/pUE21bI1I4nFBuC44vhymvD2kE9BFS5pnkcCIwQ46Obs5tF9J8r05DLiMktDGUSuNA==" spinCount="100000" sheet="1" objects="1" scenarios="1" formatColumns="0" formatRows="0" autoFilter="0"/>
  <autoFilter ref="C97:K169" xr:uid="{00000000-0009-0000-0000-00002A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2A00-000000000000}"/>
    <hyperlink ref="F104" r:id="rId2" xr:uid="{00000000-0004-0000-2A00-000001000000}"/>
    <hyperlink ref="F106" r:id="rId3" xr:uid="{00000000-0004-0000-2A00-000002000000}"/>
    <hyperlink ref="F108" r:id="rId4" xr:uid="{00000000-0004-0000-2A00-000003000000}"/>
    <hyperlink ref="F114" r:id="rId5" xr:uid="{00000000-0004-0000-2A00-000004000000}"/>
    <hyperlink ref="F116" r:id="rId6" xr:uid="{00000000-0004-0000-2A00-000005000000}"/>
    <hyperlink ref="F118" r:id="rId7" xr:uid="{00000000-0004-0000-2A00-000006000000}"/>
    <hyperlink ref="F121" r:id="rId8" xr:uid="{00000000-0004-0000-2A00-000007000000}"/>
    <hyperlink ref="F123" r:id="rId9" xr:uid="{00000000-0004-0000-2A00-000008000000}"/>
    <hyperlink ref="F126" r:id="rId10" xr:uid="{00000000-0004-0000-2A00-000009000000}"/>
    <hyperlink ref="F130" r:id="rId11" xr:uid="{00000000-0004-0000-2A00-00000A000000}"/>
    <hyperlink ref="F134" r:id="rId12" xr:uid="{00000000-0004-0000-2A00-00000B000000}"/>
    <hyperlink ref="F138" r:id="rId13" xr:uid="{00000000-0004-0000-2A00-00000C000000}"/>
    <hyperlink ref="F140" r:id="rId14" xr:uid="{00000000-0004-0000-2A00-00000D000000}"/>
    <hyperlink ref="F142" r:id="rId15" xr:uid="{00000000-0004-0000-2A00-00000E000000}"/>
    <hyperlink ref="F144" r:id="rId16" xr:uid="{00000000-0004-0000-2A00-00000F000000}"/>
    <hyperlink ref="F147" r:id="rId17" xr:uid="{00000000-0004-0000-2A00-000010000000}"/>
    <hyperlink ref="F149" r:id="rId18" xr:uid="{00000000-0004-0000-2A00-000011000000}"/>
    <hyperlink ref="F154" r:id="rId19" xr:uid="{00000000-0004-0000-2A00-000012000000}"/>
    <hyperlink ref="F156" r:id="rId20" xr:uid="{00000000-0004-0000-2A00-000013000000}"/>
    <hyperlink ref="F158" r:id="rId21" xr:uid="{00000000-0004-0000-2A00-000014000000}"/>
    <hyperlink ref="F160" r:id="rId22" xr:uid="{00000000-0004-0000-2A00-000015000000}"/>
    <hyperlink ref="F163" r:id="rId23" xr:uid="{00000000-0004-0000-2A00-000016000000}"/>
    <hyperlink ref="F165" r:id="rId24" xr:uid="{00000000-0004-0000-2A00-000017000000}"/>
    <hyperlink ref="F168" r:id="rId25" xr:uid="{00000000-0004-0000-2A00-00001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6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2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207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3421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3465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ROUND(J96,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ROUND((SUM(BE96:BE121)),  2)</f>
        <v>0</v>
      </c>
      <c r="I37" s="93">
        <v>0.21</v>
      </c>
      <c r="J37" s="83">
        <f>ROUND(((SUM(BE96:BE121))*I37),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ROUND((SUM(BF96:BF121)),  2)</f>
        <v>0</v>
      </c>
      <c r="I38" s="93">
        <v>0.12</v>
      </c>
      <c r="J38" s="83">
        <f>ROUND(((SUM(BF96:BF121))*I38),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ROUND((SUM(BG96:BG121)),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ROUND((SUM(BH96:BH121)),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ROUND((SUM(BI96:BI121)),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3421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20,014_VRN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J96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J97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J98</f>
        <v>0</v>
      </c>
      <c r="L69" s="107"/>
    </row>
    <row r="70" spans="2:47" s="9" customFormat="1" ht="19.899999999999999" customHeight="1">
      <c r="B70" s="107"/>
      <c r="D70" s="108" t="s">
        <v>2600</v>
      </c>
      <c r="E70" s="109"/>
      <c r="F70" s="109"/>
      <c r="G70" s="109"/>
      <c r="H70" s="109"/>
      <c r="I70" s="109"/>
      <c r="J70" s="110">
        <f>J108</f>
        <v>0</v>
      </c>
      <c r="L70" s="107"/>
    </row>
    <row r="71" spans="2:47" s="9" customFormat="1" ht="19.899999999999999" customHeight="1">
      <c r="B71" s="107"/>
      <c r="D71" s="108" t="s">
        <v>2601</v>
      </c>
      <c r="E71" s="109"/>
      <c r="F71" s="109"/>
      <c r="G71" s="109"/>
      <c r="H71" s="109"/>
      <c r="I71" s="109"/>
      <c r="J71" s="110">
        <f>J114</f>
        <v>0</v>
      </c>
      <c r="L71" s="107"/>
    </row>
    <row r="72" spans="2:47" s="9" customFormat="1" ht="19.899999999999999" customHeight="1">
      <c r="B72" s="107"/>
      <c r="D72" s="108" t="s">
        <v>2602</v>
      </c>
      <c r="E72" s="109"/>
      <c r="F72" s="109"/>
      <c r="G72" s="109"/>
      <c r="H72" s="109"/>
      <c r="I72" s="109"/>
      <c r="J72" s="110">
        <f>J117</f>
        <v>0</v>
      </c>
      <c r="L72" s="107"/>
    </row>
    <row r="73" spans="2:47" s="1" customFormat="1" ht="21.75" customHeight="1">
      <c r="B73" s="32"/>
      <c r="L73" s="32"/>
    </row>
    <row r="74" spans="2:47" s="1" customFormat="1" ht="6.95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8" spans="2:47" s="1" customFormat="1" ht="6.95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47" s="1" customFormat="1" ht="24.95" customHeight="1">
      <c r="B79" s="32"/>
      <c r="C79" s="21" t="s">
        <v>414</v>
      </c>
      <c r="L79" s="32"/>
    </row>
    <row r="80" spans="2:47" s="1" customFormat="1" ht="6.95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16.5" customHeight="1">
      <c r="B82" s="32"/>
      <c r="E82" s="326" t="str">
        <f>E7</f>
        <v>Prostá rekonstrukce trati v úseku Mirošovice u Rataj nad Sázavou</v>
      </c>
      <c r="F82" s="327"/>
      <c r="G82" s="327"/>
      <c r="H82" s="327"/>
      <c r="L82" s="32"/>
    </row>
    <row r="83" spans="2:63" ht="12" customHeight="1">
      <c r="B83" s="20"/>
      <c r="C83" s="27" t="s">
        <v>401</v>
      </c>
      <c r="L83" s="20"/>
    </row>
    <row r="84" spans="2:63" ht="16.5" customHeight="1">
      <c r="B84" s="20"/>
      <c r="E84" s="326" t="s">
        <v>2363</v>
      </c>
      <c r="F84" s="290"/>
      <c r="G84" s="290"/>
      <c r="H84" s="290"/>
      <c r="L84" s="20"/>
    </row>
    <row r="85" spans="2:63" ht="12" customHeight="1">
      <c r="B85" s="20"/>
      <c r="C85" s="27" t="s">
        <v>1977</v>
      </c>
      <c r="L85" s="20"/>
    </row>
    <row r="86" spans="2:63" s="1" customFormat="1" ht="16.5" customHeight="1">
      <c r="B86" s="32"/>
      <c r="E86" s="321" t="s">
        <v>3421</v>
      </c>
      <c r="F86" s="325"/>
      <c r="G86" s="325"/>
      <c r="H86" s="325"/>
      <c r="L86" s="32"/>
    </row>
    <row r="87" spans="2:63" s="1" customFormat="1" ht="12" customHeight="1">
      <c r="B87" s="32"/>
      <c r="C87" s="27" t="s">
        <v>1979</v>
      </c>
      <c r="L87" s="32"/>
    </row>
    <row r="88" spans="2:63" s="1" customFormat="1" ht="16.5" customHeight="1">
      <c r="B88" s="32"/>
      <c r="E88" s="308" t="str">
        <f>E13</f>
        <v>02 - Propustek v km 20,014_VRN</v>
      </c>
      <c r="F88" s="325"/>
      <c r="G88" s="325"/>
      <c r="H88" s="325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F16</f>
        <v xml:space="preserve"> </v>
      </c>
      <c r="I90" s="27" t="s">
        <v>23</v>
      </c>
      <c r="J90" s="49" t="str">
        <f>IF(J16="","",J16)</f>
        <v>29. 5. 2025</v>
      </c>
      <c r="L90" s="32"/>
    </row>
    <row r="91" spans="2:63" s="1" customFormat="1" ht="6.95" customHeight="1">
      <c r="B91" s="32"/>
      <c r="L91" s="32"/>
    </row>
    <row r="92" spans="2:63" s="1" customFormat="1" ht="15.2" customHeight="1">
      <c r="B92" s="32"/>
      <c r="C92" s="27" t="s">
        <v>25</v>
      </c>
      <c r="F92" s="25" t="str">
        <f>E19</f>
        <v>Správa železnic, státní organizace</v>
      </c>
      <c r="I92" s="27" t="s">
        <v>31</v>
      </c>
      <c r="J92" s="30" t="str">
        <f>E25</f>
        <v xml:space="preserve"> </v>
      </c>
      <c r="L92" s="32"/>
    </row>
    <row r="93" spans="2:63" s="1" customFormat="1" ht="15.2" customHeight="1">
      <c r="B93" s="32"/>
      <c r="C93" s="27" t="s">
        <v>29</v>
      </c>
      <c r="F93" s="25" t="str">
        <f>IF(E22="","",E22)</f>
        <v>Vyplň údaj</v>
      </c>
      <c r="I93" s="27" t="s">
        <v>33</v>
      </c>
      <c r="J93" s="30" t="str">
        <f>E28</f>
        <v>Hospodková Marcela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415</v>
      </c>
      <c r="D95" s="113" t="s">
        <v>56</v>
      </c>
      <c r="E95" s="113" t="s">
        <v>52</v>
      </c>
      <c r="F95" s="113" t="s">
        <v>53</v>
      </c>
      <c r="G95" s="113" t="s">
        <v>416</v>
      </c>
      <c r="H95" s="113" t="s">
        <v>417</v>
      </c>
      <c r="I95" s="113" t="s">
        <v>418</v>
      </c>
      <c r="J95" s="113" t="s">
        <v>405</v>
      </c>
      <c r="K95" s="114" t="s">
        <v>419</v>
      </c>
      <c r="L95" s="111"/>
      <c r="M95" s="56" t="s">
        <v>19</v>
      </c>
      <c r="N95" s="57" t="s">
        <v>41</v>
      </c>
      <c r="O95" s="57" t="s">
        <v>420</v>
      </c>
      <c r="P95" s="57" t="s">
        <v>421</v>
      </c>
      <c r="Q95" s="57" t="s">
        <v>422</v>
      </c>
      <c r="R95" s="57" t="s">
        <v>423</v>
      </c>
      <c r="S95" s="57" t="s">
        <v>424</v>
      </c>
      <c r="T95" s="58" t="s">
        <v>425</v>
      </c>
    </row>
    <row r="96" spans="2:63" s="1" customFormat="1" ht="22.9" customHeight="1">
      <c r="B96" s="32"/>
      <c r="C96" s="61" t="s">
        <v>426</v>
      </c>
      <c r="J96" s="115">
        <f>BK96</f>
        <v>0</v>
      </c>
      <c r="L96" s="32"/>
      <c r="M96" s="59"/>
      <c r="N96" s="50"/>
      <c r="O96" s="50"/>
      <c r="P96" s="116">
        <f>P97</f>
        <v>0</v>
      </c>
      <c r="Q96" s="50"/>
      <c r="R96" s="116">
        <f>R97</f>
        <v>0</v>
      </c>
      <c r="S96" s="50"/>
      <c r="T96" s="117">
        <f>T97</f>
        <v>0</v>
      </c>
      <c r="AT96" s="17" t="s">
        <v>70</v>
      </c>
      <c r="AU96" s="17" t="s">
        <v>406</v>
      </c>
      <c r="BK96" s="118">
        <f>BK97</f>
        <v>0</v>
      </c>
    </row>
    <row r="97" spans="2:65" s="11" customFormat="1" ht="25.9" customHeight="1">
      <c r="B97" s="119"/>
      <c r="D97" s="120" t="s">
        <v>70</v>
      </c>
      <c r="E97" s="121" t="s">
        <v>103</v>
      </c>
      <c r="F97" s="121" t="s">
        <v>1192</v>
      </c>
      <c r="I97" s="122"/>
      <c r="J97" s="123">
        <f>BK97</f>
        <v>0</v>
      </c>
      <c r="L97" s="119"/>
      <c r="M97" s="124"/>
      <c r="P97" s="125">
        <f>P98+P108+P114+P117</f>
        <v>0</v>
      </c>
      <c r="R97" s="125">
        <f>R98+R108+R114+R117</f>
        <v>0</v>
      </c>
      <c r="T97" s="126">
        <f>T98+T108+T114+T117</f>
        <v>0</v>
      </c>
      <c r="AR97" s="120" t="s">
        <v>430</v>
      </c>
      <c r="AT97" s="127" t="s">
        <v>70</v>
      </c>
      <c r="AU97" s="127" t="s">
        <v>71</v>
      </c>
      <c r="AY97" s="120" t="s">
        <v>429</v>
      </c>
      <c r="BK97" s="128">
        <f>BK98+BK108+BK114+BK117</f>
        <v>0</v>
      </c>
    </row>
    <row r="98" spans="2:65" s="11" customFormat="1" ht="22.9" customHeight="1">
      <c r="B98" s="119"/>
      <c r="D98" s="120" t="s">
        <v>70</v>
      </c>
      <c r="E98" s="129" t="s">
        <v>2611</v>
      </c>
      <c r="F98" s="129" t="s">
        <v>2612</v>
      </c>
      <c r="I98" s="122"/>
      <c r="J98" s="130">
        <f>BK98</f>
        <v>0</v>
      </c>
      <c r="L98" s="119"/>
      <c r="M98" s="124"/>
      <c r="P98" s="125">
        <f>SUM(P99:P107)</f>
        <v>0</v>
      </c>
      <c r="R98" s="125">
        <f>SUM(R99:R107)</f>
        <v>0</v>
      </c>
      <c r="T98" s="126">
        <f>SUM(T99:T107)</f>
        <v>0</v>
      </c>
      <c r="AR98" s="120" t="s">
        <v>430</v>
      </c>
      <c r="AT98" s="127" t="s">
        <v>70</v>
      </c>
      <c r="AU98" s="127" t="s">
        <v>79</v>
      </c>
      <c r="AY98" s="120" t="s">
        <v>429</v>
      </c>
      <c r="BK98" s="128">
        <f>SUM(BK99:BK107)</f>
        <v>0</v>
      </c>
    </row>
    <row r="99" spans="2:65" s="1" customFormat="1" ht="16.5" customHeight="1">
      <c r="B99" s="32"/>
      <c r="C99" s="166" t="s">
        <v>79</v>
      </c>
      <c r="D99" s="166" t="s">
        <v>780</v>
      </c>
      <c r="E99" s="167" t="s">
        <v>2613</v>
      </c>
      <c r="F99" s="168" t="s">
        <v>2612</v>
      </c>
      <c r="G99" s="169" t="s">
        <v>2607</v>
      </c>
      <c r="H99" s="170">
        <v>1</v>
      </c>
      <c r="I99" s="171"/>
      <c r="J99" s="172">
        <f>ROUND(I99*H99,2)</f>
        <v>0</v>
      </c>
      <c r="K99" s="168" t="s">
        <v>2192</v>
      </c>
      <c r="L99" s="32"/>
      <c r="M99" s="173" t="s">
        <v>19</v>
      </c>
      <c r="N99" s="174" t="s">
        <v>42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2608</v>
      </c>
      <c r="AT99" s="143" t="s">
        <v>780</v>
      </c>
      <c r="AU99" s="143" t="s">
        <v>81</v>
      </c>
      <c r="AY99" s="17" t="s">
        <v>429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7" t="s">
        <v>79</v>
      </c>
      <c r="BK99" s="144">
        <f>ROUND(I99*H99,2)</f>
        <v>0</v>
      </c>
      <c r="BL99" s="17" t="s">
        <v>2608</v>
      </c>
      <c r="BM99" s="143" t="s">
        <v>3466</v>
      </c>
    </row>
    <row r="100" spans="2:65" s="1" customFormat="1">
      <c r="B100" s="32"/>
      <c r="D100" s="189" t="s">
        <v>2193</v>
      </c>
      <c r="F100" s="190" t="s">
        <v>2615</v>
      </c>
      <c r="I100" s="176"/>
      <c r="L100" s="32"/>
      <c r="M100" s="177"/>
      <c r="T100" s="53"/>
      <c r="AT100" s="17" t="s">
        <v>2193</v>
      </c>
      <c r="AU100" s="17" t="s">
        <v>81</v>
      </c>
    </row>
    <row r="101" spans="2:65" s="1" customFormat="1" ht="19.5">
      <c r="B101" s="32"/>
      <c r="D101" s="146" t="s">
        <v>777</v>
      </c>
      <c r="F101" s="175" t="s">
        <v>2616</v>
      </c>
      <c r="I101" s="176"/>
      <c r="L101" s="32"/>
      <c r="M101" s="177"/>
      <c r="T101" s="53"/>
      <c r="AT101" s="17" t="s">
        <v>777</v>
      </c>
      <c r="AU101" s="17" t="s">
        <v>81</v>
      </c>
    </row>
    <row r="102" spans="2:65" s="1" customFormat="1" ht="16.5" customHeight="1">
      <c r="B102" s="32"/>
      <c r="C102" s="166" t="s">
        <v>81</v>
      </c>
      <c r="D102" s="166" t="s">
        <v>780</v>
      </c>
      <c r="E102" s="167" t="s">
        <v>2617</v>
      </c>
      <c r="F102" s="168" t="s">
        <v>2618</v>
      </c>
      <c r="G102" s="169" t="s">
        <v>2607</v>
      </c>
      <c r="H102" s="170">
        <v>1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2608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2608</v>
      </c>
      <c r="BM102" s="143" t="s">
        <v>3467</v>
      </c>
    </row>
    <row r="103" spans="2:65" s="1" customFormat="1">
      <c r="B103" s="32"/>
      <c r="D103" s="189" t="s">
        <v>2193</v>
      </c>
      <c r="F103" s="190" t="s">
        <v>2620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" customFormat="1" ht="19.5">
      <c r="B104" s="32"/>
      <c r="D104" s="146" t="s">
        <v>777</v>
      </c>
      <c r="F104" s="175" t="s">
        <v>2621</v>
      </c>
      <c r="I104" s="176"/>
      <c r="L104" s="32"/>
      <c r="M104" s="177"/>
      <c r="T104" s="53"/>
      <c r="AT104" s="17" t="s">
        <v>777</v>
      </c>
      <c r="AU104" s="17" t="s">
        <v>81</v>
      </c>
    </row>
    <row r="105" spans="2:65" s="1" customFormat="1" ht="16.5" customHeight="1">
      <c r="B105" s="32"/>
      <c r="C105" s="166" t="s">
        <v>97</v>
      </c>
      <c r="D105" s="166" t="s">
        <v>780</v>
      </c>
      <c r="E105" s="167" t="s">
        <v>2622</v>
      </c>
      <c r="F105" s="168" t="s">
        <v>2623</v>
      </c>
      <c r="G105" s="169" t="s">
        <v>2607</v>
      </c>
      <c r="H105" s="170">
        <v>1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2608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2608</v>
      </c>
      <c r="BM105" s="143" t="s">
        <v>3468</v>
      </c>
    </row>
    <row r="106" spans="2:65" s="1" customFormat="1">
      <c r="B106" s="32"/>
      <c r="D106" s="189" t="s">
        <v>2193</v>
      </c>
      <c r="F106" s="190" t="s">
        <v>2625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19.5">
      <c r="B107" s="32"/>
      <c r="D107" s="146" t="s">
        <v>777</v>
      </c>
      <c r="F107" s="175" t="s">
        <v>2626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1" customFormat="1" ht="22.9" customHeight="1">
      <c r="B108" s="119"/>
      <c r="D108" s="120" t="s">
        <v>70</v>
      </c>
      <c r="E108" s="129" t="s">
        <v>2638</v>
      </c>
      <c r="F108" s="129" t="s">
        <v>2639</v>
      </c>
      <c r="I108" s="122"/>
      <c r="J108" s="130">
        <f>BK108</f>
        <v>0</v>
      </c>
      <c r="L108" s="119"/>
      <c r="M108" s="124"/>
      <c r="P108" s="125">
        <f>SUM(P109:P113)</f>
        <v>0</v>
      </c>
      <c r="R108" s="125">
        <f>SUM(R109:R113)</f>
        <v>0</v>
      </c>
      <c r="T108" s="126">
        <f>SUM(T109:T113)</f>
        <v>0</v>
      </c>
      <c r="AR108" s="120" t="s">
        <v>430</v>
      </c>
      <c r="AT108" s="127" t="s">
        <v>70</v>
      </c>
      <c r="AU108" s="127" t="s">
        <v>79</v>
      </c>
      <c r="AY108" s="120" t="s">
        <v>429</v>
      </c>
      <c r="BK108" s="128">
        <f>SUM(BK109:BK113)</f>
        <v>0</v>
      </c>
    </row>
    <row r="109" spans="2:65" s="1" customFormat="1" ht="16.5" customHeight="1">
      <c r="B109" s="32"/>
      <c r="C109" s="166" t="s">
        <v>440</v>
      </c>
      <c r="D109" s="166" t="s">
        <v>780</v>
      </c>
      <c r="E109" s="167" t="s">
        <v>2640</v>
      </c>
      <c r="F109" s="168" t="s">
        <v>2639</v>
      </c>
      <c r="G109" s="169" t="s">
        <v>2607</v>
      </c>
      <c r="H109" s="170">
        <v>1</v>
      </c>
      <c r="I109" s="171"/>
      <c r="J109" s="172">
        <f>ROUND(I109*H109,2)</f>
        <v>0</v>
      </c>
      <c r="K109" s="168" t="s">
        <v>2192</v>
      </c>
      <c r="L109" s="32"/>
      <c r="M109" s="173" t="s">
        <v>19</v>
      </c>
      <c r="N109" s="174" t="s">
        <v>42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2608</v>
      </c>
      <c r="AT109" s="143" t="s">
        <v>780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2608</v>
      </c>
      <c r="BM109" s="143" t="s">
        <v>3469</v>
      </c>
    </row>
    <row r="110" spans="2:65" s="1" customFormat="1">
      <c r="B110" s="32"/>
      <c r="D110" s="189" t="s">
        <v>2193</v>
      </c>
      <c r="F110" s="190" t="s">
        <v>2642</v>
      </c>
      <c r="I110" s="176"/>
      <c r="L110" s="32"/>
      <c r="M110" s="177"/>
      <c r="T110" s="53"/>
      <c r="AT110" s="17" t="s">
        <v>2193</v>
      </c>
      <c r="AU110" s="17" t="s">
        <v>81</v>
      </c>
    </row>
    <row r="111" spans="2:65" s="1" customFormat="1" ht="21.75" customHeight="1">
      <c r="B111" s="32"/>
      <c r="C111" s="166" t="s">
        <v>430</v>
      </c>
      <c r="D111" s="166" t="s">
        <v>780</v>
      </c>
      <c r="E111" s="167" t="s">
        <v>2643</v>
      </c>
      <c r="F111" s="168" t="s">
        <v>2644</v>
      </c>
      <c r="G111" s="169" t="s">
        <v>2607</v>
      </c>
      <c r="H111" s="170">
        <v>1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2608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2608</v>
      </c>
      <c r="BM111" s="143" t="s">
        <v>3470</v>
      </c>
    </row>
    <row r="112" spans="2:65" s="1" customFormat="1">
      <c r="B112" s="32"/>
      <c r="D112" s="189" t="s">
        <v>2193</v>
      </c>
      <c r="F112" s="190" t="s">
        <v>2646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" customFormat="1" ht="19.5">
      <c r="B113" s="32"/>
      <c r="D113" s="146" t="s">
        <v>777</v>
      </c>
      <c r="F113" s="175" t="s">
        <v>3069</v>
      </c>
      <c r="I113" s="176"/>
      <c r="L113" s="32"/>
      <c r="M113" s="177"/>
      <c r="T113" s="53"/>
      <c r="AT113" s="17" t="s">
        <v>777</v>
      </c>
      <c r="AU113" s="17" t="s">
        <v>81</v>
      </c>
    </row>
    <row r="114" spans="2:65" s="11" customFormat="1" ht="22.9" customHeight="1">
      <c r="B114" s="119"/>
      <c r="D114" s="120" t="s">
        <v>70</v>
      </c>
      <c r="E114" s="129" t="s">
        <v>2648</v>
      </c>
      <c r="F114" s="129" t="s">
        <v>2649</v>
      </c>
      <c r="I114" s="122"/>
      <c r="J114" s="130">
        <f>BK114</f>
        <v>0</v>
      </c>
      <c r="L114" s="119"/>
      <c r="M114" s="124"/>
      <c r="P114" s="125">
        <f>SUM(P115:P116)</f>
        <v>0</v>
      </c>
      <c r="R114" s="125">
        <f>SUM(R115:R116)</f>
        <v>0</v>
      </c>
      <c r="T114" s="126">
        <f>SUM(T115:T116)</f>
        <v>0</v>
      </c>
      <c r="AR114" s="120" t="s">
        <v>430</v>
      </c>
      <c r="AT114" s="127" t="s">
        <v>70</v>
      </c>
      <c r="AU114" s="127" t="s">
        <v>79</v>
      </c>
      <c r="AY114" s="120" t="s">
        <v>429</v>
      </c>
      <c r="BK114" s="128">
        <f>SUM(BK115:BK116)</f>
        <v>0</v>
      </c>
    </row>
    <row r="115" spans="2:65" s="1" customFormat="1" ht="16.5" customHeight="1">
      <c r="B115" s="32"/>
      <c r="C115" s="166" t="s">
        <v>493</v>
      </c>
      <c r="D115" s="166" t="s">
        <v>780</v>
      </c>
      <c r="E115" s="167" t="s">
        <v>2650</v>
      </c>
      <c r="F115" s="168" t="s">
        <v>2649</v>
      </c>
      <c r="G115" s="169" t="s">
        <v>2607</v>
      </c>
      <c r="H115" s="170">
        <v>1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2608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2608</v>
      </c>
      <c r="BM115" s="143" t="s">
        <v>3471</v>
      </c>
    </row>
    <row r="116" spans="2:65" s="1" customFormat="1">
      <c r="B116" s="32"/>
      <c r="D116" s="189" t="s">
        <v>2193</v>
      </c>
      <c r="F116" s="190" t="s">
        <v>2652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1" customFormat="1" ht="22.9" customHeight="1">
      <c r="B117" s="119"/>
      <c r="D117" s="120" t="s">
        <v>70</v>
      </c>
      <c r="E117" s="129" t="s">
        <v>2653</v>
      </c>
      <c r="F117" s="129" t="s">
        <v>2654</v>
      </c>
      <c r="I117" s="122"/>
      <c r="J117" s="130">
        <f>BK117</f>
        <v>0</v>
      </c>
      <c r="L117" s="119"/>
      <c r="M117" s="124"/>
      <c r="P117" s="125">
        <f>SUM(P118:P121)</f>
        <v>0</v>
      </c>
      <c r="R117" s="125">
        <f>SUM(R118:R121)</f>
        <v>0</v>
      </c>
      <c r="T117" s="126">
        <f>SUM(T118:T121)</f>
        <v>0</v>
      </c>
      <c r="AR117" s="120" t="s">
        <v>430</v>
      </c>
      <c r="AT117" s="127" t="s">
        <v>70</v>
      </c>
      <c r="AU117" s="127" t="s">
        <v>79</v>
      </c>
      <c r="AY117" s="120" t="s">
        <v>429</v>
      </c>
      <c r="BK117" s="128">
        <f>SUM(BK118:BK121)</f>
        <v>0</v>
      </c>
    </row>
    <row r="118" spans="2:65" s="1" customFormat="1" ht="16.5" customHeight="1">
      <c r="B118" s="32"/>
      <c r="C118" s="166" t="s">
        <v>499</v>
      </c>
      <c r="D118" s="166" t="s">
        <v>780</v>
      </c>
      <c r="E118" s="167" t="s">
        <v>2655</v>
      </c>
      <c r="F118" s="168" t="s">
        <v>2656</v>
      </c>
      <c r="G118" s="169" t="s">
        <v>2607</v>
      </c>
      <c r="H118" s="170">
        <v>1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2608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2608</v>
      </c>
      <c r="BM118" s="143" t="s">
        <v>3472</v>
      </c>
    </row>
    <row r="119" spans="2:65" s="1" customFormat="1">
      <c r="B119" s="32"/>
      <c r="D119" s="189" t="s">
        <v>2193</v>
      </c>
      <c r="F119" s="190" t="s">
        <v>2658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16.5" customHeight="1">
      <c r="B120" s="32"/>
      <c r="C120" s="166" t="s">
        <v>439</v>
      </c>
      <c r="D120" s="166" t="s">
        <v>780</v>
      </c>
      <c r="E120" s="167" t="s">
        <v>2659</v>
      </c>
      <c r="F120" s="168" t="s">
        <v>2660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3473</v>
      </c>
    </row>
    <row r="121" spans="2:65" s="1" customFormat="1">
      <c r="B121" s="32"/>
      <c r="D121" s="189" t="s">
        <v>2193</v>
      </c>
      <c r="F121" s="190" t="s">
        <v>2662</v>
      </c>
      <c r="I121" s="176"/>
      <c r="L121" s="32"/>
      <c r="M121" s="187"/>
      <c r="N121" s="183"/>
      <c r="O121" s="183"/>
      <c r="P121" s="183"/>
      <c r="Q121" s="183"/>
      <c r="R121" s="183"/>
      <c r="S121" s="183"/>
      <c r="T121" s="188"/>
      <c r="AT121" s="17" t="s">
        <v>2193</v>
      </c>
      <c r="AU121" s="17" t="s">
        <v>81</v>
      </c>
    </row>
    <row r="122" spans="2:65" s="1" customFormat="1" ht="6.95" customHeight="1"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32"/>
    </row>
  </sheetData>
  <sheetProtection algorithmName="SHA-512" hashValue="AML0T19u5HQj3RItsi370nOQg/3u/IEqSzWcJpPJ+fQMthTnOs7c8XdrG2LIqxQ6wQ+8f89e9ezVaybWe7ODsA==" saltValue="npmWvDEDGvFUk1qHxMC6HYyZGGH58rQ4/7H8Sl/Twe9Z7gXrv1CYavAOsz96lc8OYyJDWH840/5m20mDiOWDag==" spinCount="100000" sheet="1" objects="1" scenarios="1" formatColumns="0" formatRows="0" autoFilter="0"/>
  <autoFilter ref="C95:K121" xr:uid="{00000000-0009-0000-0000-00002B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2B00-000000000000}"/>
    <hyperlink ref="F103" r:id="rId2" xr:uid="{00000000-0004-0000-2B00-000001000000}"/>
    <hyperlink ref="F106" r:id="rId3" xr:uid="{00000000-0004-0000-2B00-000002000000}"/>
    <hyperlink ref="F110" r:id="rId4" xr:uid="{00000000-0004-0000-2B00-000003000000}"/>
    <hyperlink ref="F112" r:id="rId5" xr:uid="{00000000-0004-0000-2B00-000004000000}"/>
    <hyperlink ref="F116" r:id="rId6" xr:uid="{00000000-0004-0000-2B00-000005000000}"/>
    <hyperlink ref="F119" r:id="rId7" xr:uid="{00000000-0004-0000-2B00-000006000000}"/>
    <hyperlink ref="F121" r:id="rId8" xr:uid="{00000000-0004-0000-2B00-00000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9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22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212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3474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3475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ROUND(J99,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ROUND((SUM(BE99:BE222)),  2)</f>
        <v>0</v>
      </c>
      <c r="I37" s="93">
        <v>0.21</v>
      </c>
      <c r="J37" s="83">
        <f>ROUND(((SUM(BE99:BE222))*I37),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ROUND((SUM(BF99:BF222)),  2)</f>
        <v>0</v>
      </c>
      <c r="I38" s="93">
        <v>0.12</v>
      </c>
      <c r="J38" s="83">
        <f>ROUND(((SUM(BF99:BF222))*I38),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ROUND((SUM(BG99:BG222)),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ROUND((SUM(BH99:BH222)),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ROUND((SUM(BI99:BI222)),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3474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21,204_Sanace, římsy a zábradlí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J99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J100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J101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J128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J160</f>
        <v>0</v>
      </c>
      <c r="L71" s="107"/>
    </row>
    <row r="72" spans="2:47" s="9" customFormat="1" ht="19.899999999999999" customHeight="1">
      <c r="B72" s="107"/>
      <c r="D72" s="108" t="s">
        <v>3195</v>
      </c>
      <c r="E72" s="109"/>
      <c r="F72" s="109"/>
      <c r="G72" s="109"/>
      <c r="H72" s="109"/>
      <c r="I72" s="109"/>
      <c r="J72" s="110">
        <f>J166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J172</f>
        <v>0</v>
      </c>
      <c r="L73" s="107"/>
    </row>
    <row r="74" spans="2:47" s="9" customFormat="1" ht="19.899999999999999" customHeight="1">
      <c r="B74" s="107"/>
      <c r="D74" s="108" t="s">
        <v>2375</v>
      </c>
      <c r="E74" s="109"/>
      <c r="F74" s="109"/>
      <c r="G74" s="109"/>
      <c r="H74" s="109"/>
      <c r="I74" s="109"/>
      <c r="J74" s="110">
        <f>J214</f>
        <v>0</v>
      </c>
      <c r="L74" s="107"/>
    </row>
    <row r="75" spans="2:47" s="8" customFormat="1" ht="24.95" customHeight="1">
      <c r="B75" s="103"/>
      <c r="D75" s="104" t="s">
        <v>2672</v>
      </c>
      <c r="E75" s="105"/>
      <c r="F75" s="105"/>
      <c r="G75" s="105"/>
      <c r="H75" s="105"/>
      <c r="I75" s="105"/>
      <c r="J75" s="106">
        <f>J219</f>
        <v>0</v>
      </c>
      <c r="L75" s="103"/>
    </row>
    <row r="76" spans="2:47" s="1" customFormat="1" ht="21.75" customHeight="1">
      <c r="B76" s="32"/>
      <c r="L76" s="32"/>
    </row>
    <row r="77" spans="2:47" s="1" customFormat="1" ht="6.95" customHeight="1"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32"/>
    </row>
    <row r="81" spans="2:12" s="1" customFormat="1" ht="6.95" customHeight="1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2"/>
    </row>
    <row r="82" spans="2:12" s="1" customFormat="1" ht="24.95" customHeight="1">
      <c r="B82" s="32"/>
      <c r="C82" s="21" t="s">
        <v>414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16.5" customHeight="1">
      <c r="B85" s="32"/>
      <c r="E85" s="326" t="str">
        <f>E7</f>
        <v>Prostá rekonstrukce trati v úseku Mirošovice u Rataj nad Sázavou</v>
      </c>
      <c r="F85" s="327"/>
      <c r="G85" s="327"/>
      <c r="H85" s="327"/>
      <c r="L85" s="32"/>
    </row>
    <row r="86" spans="2:12" ht="12" customHeight="1">
      <c r="B86" s="20"/>
      <c r="C86" s="27" t="s">
        <v>401</v>
      </c>
      <c r="L86" s="20"/>
    </row>
    <row r="87" spans="2:12" ht="16.5" customHeight="1">
      <c r="B87" s="20"/>
      <c r="E87" s="326" t="s">
        <v>2363</v>
      </c>
      <c r="F87" s="290"/>
      <c r="G87" s="290"/>
      <c r="H87" s="290"/>
      <c r="L87" s="20"/>
    </row>
    <row r="88" spans="2:12" ht="12" customHeight="1">
      <c r="B88" s="20"/>
      <c r="C88" s="27" t="s">
        <v>1977</v>
      </c>
      <c r="L88" s="20"/>
    </row>
    <row r="89" spans="2:12" s="1" customFormat="1" ht="16.5" customHeight="1">
      <c r="B89" s="32"/>
      <c r="E89" s="321" t="s">
        <v>3474</v>
      </c>
      <c r="F89" s="325"/>
      <c r="G89" s="325"/>
      <c r="H89" s="325"/>
      <c r="L89" s="32"/>
    </row>
    <row r="90" spans="2:12" s="1" customFormat="1" ht="12" customHeight="1">
      <c r="B90" s="32"/>
      <c r="C90" s="27" t="s">
        <v>1979</v>
      </c>
      <c r="L90" s="32"/>
    </row>
    <row r="91" spans="2:12" s="1" customFormat="1" ht="16.5" customHeight="1">
      <c r="B91" s="32"/>
      <c r="E91" s="308" t="str">
        <f>E13</f>
        <v>01 - Propustek v km 21,204_Sanace, římsy a zábradlí</v>
      </c>
      <c r="F91" s="325"/>
      <c r="G91" s="325"/>
      <c r="H91" s="325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21</v>
      </c>
      <c r="F93" s="25" t="str">
        <f>F16</f>
        <v xml:space="preserve"> </v>
      </c>
      <c r="I93" s="27" t="s">
        <v>23</v>
      </c>
      <c r="J93" s="49" t="str">
        <f>IF(J16="","",J16)</f>
        <v>29. 5. 2025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25</v>
      </c>
      <c r="F95" s="25" t="str">
        <f>E19</f>
        <v>Správa železnic, státní organizace</v>
      </c>
      <c r="I95" s="27" t="s">
        <v>31</v>
      </c>
      <c r="J95" s="30" t="str">
        <f>E25</f>
        <v xml:space="preserve"> </v>
      </c>
      <c r="L95" s="32"/>
    </row>
    <row r="96" spans="2:12" s="1" customFormat="1" ht="15.2" customHeight="1">
      <c r="B96" s="32"/>
      <c r="C96" s="27" t="s">
        <v>29</v>
      </c>
      <c r="F96" s="25" t="str">
        <f>IF(E22="","",E22)</f>
        <v>Vyplň údaj</v>
      </c>
      <c r="I96" s="27" t="s">
        <v>33</v>
      </c>
      <c r="J96" s="30" t="str">
        <f>E28</f>
        <v>Hospodková Marcela</v>
      </c>
      <c r="L96" s="32"/>
    </row>
    <row r="97" spans="2:65" s="1" customFormat="1" ht="10.35" customHeight="1">
      <c r="B97" s="32"/>
      <c r="L97" s="32"/>
    </row>
    <row r="98" spans="2:65" s="10" customFormat="1" ht="29.25" customHeight="1">
      <c r="B98" s="111"/>
      <c r="C98" s="112" t="s">
        <v>415</v>
      </c>
      <c r="D98" s="113" t="s">
        <v>56</v>
      </c>
      <c r="E98" s="113" t="s">
        <v>52</v>
      </c>
      <c r="F98" s="113" t="s">
        <v>53</v>
      </c>
      <c r="G98" s="113" t="s">
        <v>416</v>
      </c>
      <c r="H98" s="113" t="s">
        <v>417</v>
      </c>
      <c r="I98" s="113" t="s">
        <v>418</v>
      </c>
      <c r="J98" s="113" t="s">
        <v>405</v>
      </c>
      <c r="K98" s="114" t="s">
        <v>419</v>
      </c>
      <c r="L98" s="111"/>
      <c r="M98" s="56" t="s">
        <v>19</v>
      </c>
      <c r="N98" s="57" t="s">
        <v>41</v>
      </c>
      <c r="O98" s="57" t="s">
        <v>420</v>
      </c>
      <c r="P98" s="57" t="s">
        <v>421</v>
      </c>
      <c r="Q98" s="57" t="s">
        <v>422</v>
      </c>
      <c r="R98" s="57" t="s">
        <v>423</v>
      </c>
      <c r="S98" s="57" t="s">
        <v>424</v>
      </c>
      <c r="T98" s="58" t="s">
        <v>425</v>
      </c>
    </row>
    <row r="99" spans="2:65" s="1" customFormat="1" ht="22.9" customHeight="1">
      <c r="B99" s="32"/>
      <c r="C99" s="61" t="s">
        <v>426</v>
      </c>
      <c r="J99" s="115">
        <f>BK99</f>
        <v>0</v>
      </c>
      <c r="L99" s="32"/>
      <c r="M99" s="59"/>
      <c r="N99" s="50"/>
      <c r="O99" s="50"/>
      <c r="P99" s="116">
        <f>P100+P219</f>
        <v>0</v>
      </c>
      <c r="Q99" s="50"/>
      <c r="R99" s="116">
        <f>R100+R219</f>
        <v>9.9225232800000001</v>
      </c>
      <c r="S99" s="50"/>
      <c r="T99" s="117">
        <f>T100+T219</f>
        <v>1.8495235000000001</v>
      </c>
      <c r="AT99" s="17" t="s">
        <v>70</v>
      </c>
      <c r="AU99" s="17" t="s">
        <v>406</v>
      </c>
      <c r="BK99" s="118">
        <f>BK100+BK219</f>
        <v>0</v>
      </c>
    </row>
    <row r="100" spans="2:65" s="11" customFormat="1" ht="25.9" customHeight="1">
      <c r="B100" s="119"/>
      <c r="D100" s="120" t="s">
        <v>70</v>
      </c>
      <c r="E100" s="121" t="s">
        <v>427</v>
      </c>
      <c r="F100" s="121" t="s">
        <v>428</v>
      </c>
      <c r="I100" s="122"/>
      <c r="J100" s="123">
        <f>BK100</f>
        <v>0</v>
      </c>
      <c r="L100" s="119"/>
      <c r="M100" s="124"/>
      <c r="P100" s="125">
        <f>P101+P128+P160+P166+P172+P214</f>
        <v>0</v>
      </c>
      <c r="R100" s="125">
        <f>R101+R128+R160+R166+R172+R214</f>
        <v>9.9225232800000001</v>
      </c>
      <c r="T100" s="126">
        <f>T101+T128+T160+T166+T172+T214</f>
        <v>1.8495235000000001</v>
      </c>
      <c r="AR100" s="120" t="s">
        <v>79</v>
      </c>
      <c r="AT100" s="127" t="s">
        <v>70</v>
      </c>
      <c r="AU100" s="127" t="s">
        <v>71</v>
      </c>
      <c r="AY100" s="120" t="s">
        <v>429</v>
      </c>
      <c r="BK100" s="128">
        <f>BK101+BK128+BK160+BK166+BK172+BK214</f>
        <v>0</v>
      </c>
    </row>
    <row r="101" spans="2:65" s="11" customFormat="1" ht="22.9" customHeight="1">
      <c r="B101" s="119"/>
      <c r="D101" s="120" t="s">
        <v>70</v>
      </c>
      <c r="E101" s="129" t="s">
        <v>79</v>
      </c>
      <c r="F101" s="129" t="s">
        <v>2066</v>
      </c>
      <c r="I101" s="122"/>
      <c r="J101" s="130">
        <f>BK101</f>
        <v>0</v>
      </c>
      <c r="L101" s="119"/>
      <c r="M101" s="124"/>
      <c r="P101" s="125">
        <f>SUM(P102:P127)</f>
        <v>0</v>
      </c>
      <c r="R101" s="125">
        <f>SUM(R102:R127)</f>
        <v>0.34355000000000002</v>
      </c>
      <c r="T101" s="126">
        <f>SUM(T102:T127)</f>
        <v>0</v>
      </c>
      <c r="AR101" s="120" t="s">
        <v>79</v>
      </c>
      <c r="AT101" s="127" t="s">
        <v>70</v>
      </c>
      <c r="AU101" s="127" t="s">
        <v>79</v>
      </c>
      <c r="AY101" s="120" t="s">
        <v>429</v>
      </c>
      <c r="BK101" s="128">
        <f>SUM(BK102:BK127)</f>
        <v>0</v>
      </c>
    </row>
    <row r="102" spans="2:65" s="1" customFormat="1" ht="21.75" customHeight="1">
      <c r="B102" s="32"/>
      <c r="C102" s="166" t="s">
        <v>79</v>
      </c>
      <c r="D102" s="166" t="s">
        <v>780</v>
      </c>
      <c r="E102" s="167" t="s">
        <v>3427</v>
      </c>
      <c r="F102" s="168" t="s">
        <v>3428</v>
      </c>
      <c r="G102" s="169" t="s">
        <v>483</v>
      </c>
      <c r="H102" s="170">
        <v>15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2.1930000000000002E-2</v>
      </c>
      <c r="R102" s="141">
        <f>Q102*H102</f>
        <v>0.32895000000000002</v>
      </c>
      <c r="S102" s="141">
        <v>0</v>
      </c>
      <c r="T102" s="142">
        <f>S102*H102</f>
        <v>0</v>
      </c>
      <c r="AR102" s="143" t="s">
        <v>440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440</v>
      </c>
      <c r="BM102" s="143" t="s">
        <v>3476</v>
      </c>
    </row>
    <row r="103" spans="2:65" s="1" customFormat="1">
      <c r="B103" s="32"/>
      <c r="D103" s="189" t="s">
        <v>2193</v>
      </c>
      <c r="F103" s="190" t="s">
        <v>3430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" customFormat="1" ht="44.25" customHeight="1">
      <c r="B104" s="32"/>
      <c r="C104" s="166" t="s">
        <v>81</v>
      </c>
      <c r="D104" s="166" t="s">
        <v>780</v>
      </c>
      <c r="E104" s="167" t="s">
        <v>3431</v>
      </c>
      <c r="F104" s="168" t="s">
        <v>3432</v>
      </c>
      <c r="G104" s="169" t="s">
        <v>752</v>
      </c>
      <c r="H104" s="170">
        <v>2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440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3477</v>
      </c>
    </row>
    <row r="105" spans="2:65" s="1" customFormat="1">
      <c r="B105" s="32"/>
      <c r="D105" s="189" t="s">
        <v>2193</v>
      </c>
      <c r="F105" s="190" t="s">
        <v>3434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" customFormat="1" ht="44.25" customHeight="1">
      <c r="B106" s="32"/>
      <c r="C106" s="166" t="s">
        <v>97</v>
      </c>
      <c r="D106" s="166" t="s">
        <v>780</v>
      </c>
      <c r="E106" s="167" t="s">
        <v>2973</v>
      </c>
      <c r="F106" s="168" t="s">
        <v>2974</v>
      </c>
      <c r="G106" s="169" t="s">
        <v>752</v>
      </c>
      <c r="H106" s="170">
        <v>8.5749999999999993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440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3478</v>
      </c>
    </row>
    <row r="107" spans="2:65" s="1" customFormat="1">
      <c r="B107" s="32"/>
      <c r="D107" s="189" t="s">
        <v>2193</v>
      </c>
      <c r="F107" s="190" t="s">
        <v>2976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3" customFormat="1">
      <c r="B108" s="152"/>
      <c r="D108" s="146" t="s">
        <v>442</v>
      </c>
      <c r="E108" s="153" t="s">
        <v>19</v>
      </c>
      <c r="F108" s="154" t="s">
        <v>3479</v>
      </c>
      <c r="H108" s="155">
        <v>6.5750000000000002</v>
      </c>
      <c r="I108" s="156"/>
      <c r="L108" s="152"/>
      <c r="M108" s="157"/>
      <c r="T108" s="158"/>
      <c r="AT108" s="153" t="s">
        <v>442</v>
      </c>
      <c r="AU108" s="153" t="s">
        <v>81</v>
      </c>
      <c r="AV108" s="13" t="s">
        <v>81</v>
      </c>
      <c r="AW108" s="13" t="s">
        <v>32</v>
      </c>
      <c r="AX108" s="13" t="s">
        <v>71</v>
      </c>
      <c r="AY108" s="153" t="s">
        <v>429</v>
      </c>
    </row>
    <row r="109" spans="2:65" s="13" customFormat="1">
      <c r="B109" s="152"/>
      <c r="D109" s="146" t="s">
        <v>442</v>
      </c>
      <c r="E109" s="153" t="s">
        <v>19</v>
      </c>
      <c r="F109" s="154" t="s">
        <v>3480</v>
      </c>
      <c r="H109" s="155">
        <v>2</v>
      </c>
      <c r="I109" s="156"/>
      <c r="L109" s="152"/>
      <c r="M109" s="157"/>
      <c r="T109" s="158"/>
      <c r="AT109" s="153" t="s">
        <v>442</v>
      </c>
      <c r="AU109" s="153" t="s">
        <v>81</v>
      </c>
      <c r="AV109" s="13" t="s">
        <v>81</v>
      </c>
      <c r="AW109" s="13" t="s">
        <v>32</v>
      </c>
      <c r="AX109" s="13" t="s">
        <v>71</v>
      </c>
      <c r="AY109" s="153" t="s">
        <v>429</v>
      </c>
    </row>
    <row r="110" spans="2:65" s="14" customFormat="1">
      <c r="B110" s="159"/>
      <c r="D110" s="146" t="s">
        <v>442</v>
      </c>
      <c r="E110" s="160" t="s">
        <v>19</v>
      </c>
      <c r="F110" s="161" t="s">
        <v>451</v>
      </c>
      <c r="H110" s="162">
        <v>8.5749999999999993</v>
      </c>
      <c r="I110" s="163"/>
      <c r="L110" s="159"/>
      <c r="M110" s="164"/>
      <c r="T110" s="165"/>
      <c r="AT110" s="160" t="s">
        <v>442</v>
      </c>
      <c r="AU110" s="160" t="s">
        <v>81</v>
      </c>
      <c r="AV110" s="14" t="s">
        <v>440</v>
      </c>
      <c r="AW110" s="14" t="s">
        <v>32</v>
      </c>
      <c r="AX110" s="14" t="s">
        <v>79</v>
      </c>
      <c r="AY110" s="160" t="s">
        <v>429</v>
      </c>
    </row>
    <row r="111" spans="2:65" s="1" customFormat="1" ht="37.9" customHeight="1">
      <c r="B111" s="32"/>
      <c r="C111" s="166" t="s">
        <v>440</v>
      </c>
      <c r="D111" s="166" t="s">
        <v>780</v>
      </c>
      <c r="E111" s="167" t="s">
        <v>2686</v>
      </c>
      <c r="F111" s="168" t="s">
        <v>2687</v>
      </c>
      <c r="G111" s="169" t="s">
        <v>752</v>
      </c>
      <c r="H111" s="170">
        <v>3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440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440</v>
      </c>
      <c r="BM111" s="143" t="s">
        <v>3481</v>
      </c>
    </row>
    <row r="112" spans="2:65" s="1" customFormat="1">
      <c r="B112" s="32"/>
      <c r="D112" s="189" t="s">
        <v>2193</v>
      </c>
      <c r="F112" s="190" t="s">
        <v>2689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" customFormat="1" ht="55.5" customHeight="1">
      <c r="B113" s="32"/>
      <c r="C113" s="166" t="s">
        <v>430</v>
      </c>
      <c r="D113" s="166" t="s">
        <v>780</v>
      </c>
      <c r="E113" s="167" t="s">
        <v>2978</v>
      </c>
      <c r="F113" s="168" t="s">
        <v>2979</v>
      </c>
      <c r="G113" s="169" t="s">
        <v>752</v>
      </c>
      <c r="H113" s="170">
        <v>8.5749999999999993</v>
      </c>
      <c r="I113" s="171"/>
      <c r="J113" s="172">
        <f>ROUND(I113*H113,2)</f>
        <v>0</v>
      </c>
      <c r="K113" s="168" t="s">
        <v>2192</v>
      </c>
      <c r="L113" s="32"/>
      <c r="M113" s="173" t="s">
        <v>19</v>
      </c>
      <c r="N113" s="174" t="s">
        <v>42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440</v>
      </c>
      <c r="AT113" s="143" t="s">
        <v>780</v>
      </c>
      <c r="AU113" s="143" t="s">
        <v>81</v>
      </c>
      <c r="AY113" s="17" t="s">
        <v>429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7" t="s">
        <v>79</v>
      </c>
      <c r="BK113" s="144">
        <f>ROUND(I113*H113,2)</f>
        <v>0</v>
      </c>
      <c r="BL113" s="17" t="s">
        <v>440</v>
      </c>
      <c r="BM113" s="143" t="s">
        <v>3482</v>
      </c>
    </row>
    <row r="114" spans="2:65" s="1" customFormat="1">
      <c r="B114" s="32"/>
      <c r="D114" s="189" t="s">
        <v>2193</v>
      </c>
      <c r="F114" s="190" t="s">
        <v>2981</v>
      </c>
      <c r="I114" s="176"/>
      <c r="L114" s="32"/>
      <c r="M114" s="177"/>
      <c r="T114" s="53"/>
      <c r="AT114" s="17" t="s">
        <v>2193</v>
      </c>
      <c r="AU114" s="17" t="s">
        <v>81</v>
      </c>
    </row>
    <row r="115" spans="2:65" s="1" customFormat="1" ht="62.65" customHeight="1">
      <c r="B115" s="32"/>
      <c r="C115" s="166" t="s">
        <v>493</v>
      </c>
      <c r="D115" s="166" t="s">
        <v>780</v>
      </c>
      <c r="E115" s="167" t="s">
        <v>2982</v>
      </c>
      <c r="F115" s="168" t="s">
        <v>2983</v>
      </c>
      <c r="G115" s="169" t="s">
        <v>752</v>
      </c>
      <c r="H115" s="170">
        <v>3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440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440</v>
      </c>
      <c r="BM115" s="143" t="s">
        <v>3483</v>
      </c>
    </row>
    <row r="116" spans="2:65" s="1" customFormat="1">
      <c r="B116" s="32"/>
      <c r="D116" s="189" t="s">
        <v>2193</v>
      </c>
      <c r="F116" s="190" t="s">
        <v>2985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" customFormat="1" ht="37.9" customHeight="1">
      <c r="B117" s="32"/>
      <c r="C117" s="166" t="s">
        <v>499</v>
      </c>
      <c r="D117" s="166" t="s">
        <v>780</v>
      </c>
      <c r="E117" s="167" t="s">
        <v>2986</v>
      </c>
      <c r="F117" s="168" t="s">
        <v>2987</v>
      </c>
      <c r="G117" s="169" t="s">
        <v>783</v>
      </c>
      <c r="H117" s="170">
        <v>7.3</v>
      </c>
      <c r="I117" s="171"/>
      <c r="J117" s="172">
        <f>ROUND(I117*H117,2)</f>
        <v>0</v>
      </c>
      <c r="K117" s="168" t="s">
        <v>2192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2E-3</v>
      </c>
      <c r="R117" s="141">
        <f>Q117*H117</f>
        <v>1.46E-2</v>
      </c>
      <c r="S117" s="141">
        <v>0</v>
      </c>
      <c r="T117" s="142">
        <f>S117*H117</f>
        <v>0</v>
      </c>
      <c r="AR117" s="143" t="s">
        <v>440</v>
      </c>
      <c r="AT117" s="143" t="s">
        <v>780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440</v>
      </c>
      <c r="BM117" s="143" t="s">
        <v>3484</v>
      </c>
    </row>
    <row r="118" spans="2:65" s="1" customFormat="1">
      <c r="B118" s="32"/>
      <c r="D118" s="189" t="s">
        <v>2193</v>
      </c>
      <c r="F118" s="190" t="s">
        <v>2989</v>
      </c>
      <c r="I118" s="176"/>
      <c r="L118" s="32"/>
      <c r="M118" s="177"/>
      <c r="T118" s="53"/>
      <c r="AT118" s="17" t="s">
        <v>2193</v>
      </c>
      <c r="AU118" s="17" t="s">
        <v>81</v>
      </c>
    </row>
    <row r="119" spans="2:65" s="13" customFormat="1">
      <c r="B119" s="152"/>
      <c r="D119" s="146" t="s">
        <v>442</v>
      </c>
      <c r="E119" s="153" t="s">
        <v>19</v>
      </c>
      <c r="F119" s="154" t="s">
        <v>3485</v>
      </c>
      <c r="H119" s="155">
        <v>7.3</v>
      </c>
      <c r="I119" s="156"/>
      <c r="L119" s="152"/>
      <c r="M119" s="157"/>
      <c r="T119" s="158"/>
      <c r="AT119" s="153" t="s">
        <v>442</v>
      </c>
      <c r="AU119" s="153" t="s">
        <v>81</v>
      </c>
      <c r="AV119" s="13" t="s">
        <v>81</v>
      </c>
      <c r="AW119" s="13" t="s">
        <v>32</v>
      </c>
      <c r="AX119" s="13" t="s">
        <v>79</v>
      </c>
      <c r="AY119" s="153" t="s">
        <v>429</v>
      </c>
    </row>
    <row r="120" spans="2:65" s="1" customFormat="1" ht="49.15" customHeight="1">
      <c r="B120" s="32"/>
      <c r="C120" s="166" t="s">
        <v>439</v>
      </c>
      <c r="D120" s="166" t="s">
        <v>780</v>
      </c>
      <c r="E120" s="167" t="s">
        <v>2991</v>
      </c>
      <c r="F120" s="168" t="s">
        <v>2992</v>
      </c>
      <c r="G120" s="169" t="s">
        <v>783</v>
      </c>
      <c r="H120" s="170">
        <v>7.3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3486</v>
      </c>
    </row>
    <row r="121" spans="2:65" s="1" customFormat="1">
      <c r="B121" s="32"/>
      <c r="D121" s="189" t="s">
        <v>2193</v>
      </c>
      <c r="F121" s="190" t="s">
        <v>2994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" customFormat="1" ht="44.25" customHeight="1">
      <c r="B122" s="32"/>
      <c r="C122" s="166" t="s">
        <v>509</v>
      </c>
      <c r="D122" s="166" t="s">
        <v>780</v>
      </c>
      <c r="E122" s="167" t="s">
        <v>2995</v>
      </c>
      <c r="F122" s="168" t="s">
        <v>2996</v>
      </c>
      <c r="G122" s="169" t="s">
        <v>752</v>
      </c>
      <c r="H122" s="170">
        <v>2.5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440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440</v>
      </c>
      <c r="BM122" s="143" t="s">
        <v>3487</v>
      </c>
    </row>
    <row r="123" spans="2:65" s="1" customFormat="1">
      <c r="B123" s="32"/>
      <c r="D123" s="189" t="s">
        <v>2193</v>
      </c>
      <c r="F123" s="190" t="s">
        <v>2998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3" customFormat="1">
      <c r="B124" s="152"/>
      <c r="D124" s="146" t="s">
        <v>442</v>
      </c>
      <c r="E124" s="153" t="s">
        <v>19</v>
      </c>
      <c r="F124" s="154" t="s">
        <v>3488</v>
      </c>
      <c r="H124" s="155">
        <v>2.5</v>
      </c>
      <c r="I124" s="156"/>
      <c r="L124" s="152"/>
      <c r="M124" s="157"/>
      <c r="T124" s="158"/>
      <c r="AT124" s="153" t="s">
        <v>442</v>
      </c>
      <c r="AU124" s="153" t="s">
        <v>81</v>
      </c>
      <c r="AV124" s="13" t="s">
        <v>81</v>
      </c>
      <c r="AW124" s="13" t="s">
        <v>32</v>
      </c>
      <c r="AX124" s="13" t="s">
        <v>79</v>
      </c>
      <c r="AY124" s="153" t="s">
        <v>429</v>
      </c>
    </row>
    <row r="125" spans="2:65" s="1" customFormat="1" ht="37.9" customHeight="1">
      <c r="B125" s="32"/>
      <c r="C125" s="166" t="s">
        <v>504</v>
      </c>
      <c r="D125" s="166" t="s">
        <v>780</v>
      </c>
      <c r="E125" s="167" t="s">
        <v>3000</v>
      </c>
      <c r="F125" s="168" t="s">
        <v>3001</v>
      </c>
      <c r="G125" s="169" t="s">
        <v>783</v>
      </c>
      <c r="H125" s="170">
        <v>25.725000000000001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440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440</v>
      </c>
      <c r="BM125" s="143" t="s">
        <v>3489</v>
      </c>
    </row>
    <row r="126" spans="2:65" s="1" customFormat="1">
      <c r="B126" s="32"/>
      <c r="D126" s="189" t="s">
        <v>2193</v>
      </c>
      <c r="F126" s="190" t="s">
        <v>3003</v>
      </c>
      <c r="I126" s="176"/>
      <c r="L126" s="32"/>
      <c r="M126" s="177"/>
      <c r="T126" s="53"/>
      <c r="AT126" s="17" t="s">
        <v>2193</v>
      </c>
      <c r="AU126" s="17" t="s">
        <v>81</v>
      </c>
    </row>
    <row r="127" spans="2:65" s="13" customFormat="1">
      <c r="B127" s="152"/>
      <c r="D127" s="146" t="s">
        <v>442</v>
      </c>
      <c r="E127" s="153" t="s">
        <v>19</v>
      </c>
      <c r="F127" s="154" t="s">
        <v>3490</v>
      </c>
      <c r="H127" s="155">
        <v>25.725000000000001</v>
      </c>
      <c r="I127" s="156"/>
      <c r="L127" s="152"/>
      <c r="M127" s="157"/>
      <c r="T127" s="158"/>
      <c r="AT127" s="153" t="s">
        <v>442</v>
      </c>
      <c r="AU127" s="153" t="s">
        <v>81</v>
      </c>
      <c r="AV127" s="13" t="s">
        <v>81</v>
      </c>
      <c r="AW127" s="13" t="s">
        <v>32</v>
      </c>
      <c r="AX127" s="13" t="s">
        <v>79</v>
      </c>
      <c r="AY127" s="153" t="s">
        <v>429</v>
      </c>
    </row>
    <row r="128" spans="2:65" s="11" customFormat="1" ht="22.9" customHeight="1">
      <c r="B128" s="119"/>
      <c r="D128" s="120" t="s">
        <v>70</v>
      </c>
      <c r="E128" s="129" t="s">
        <v>97</v>
      </c>
      <c r="F128" s="129" t="s">
        <v>2389</v>
      </c>
      <c r="I128" s="122"/>
      <c r="J128" s="130">
        <f>BK128</f>
        <v>0</v>
      </c>
      <c r="L128" s="119"/>
      <c r="M128" s="124"/>
      <c r="P128" s="125">
        <f>SUM(P129:P159)</f>
        <v>0</v>
      </c>
      <c r="R128" s="125">
        <f>SUM(R129:R159)</f>
        <v>7.4279908799999994</v>
      </c>
      <c r="T128" s="126">
        <f>SUM(T129:T159)</f>
        <v>0</v>
      </c>
      <c r="AR128" s="120" t="s">
        <v>79</v>
      </c>
      <c r="AT128" s="127" t="s">
        <v>70</v>
      </c>
      <c r="AU128" s="127" t="s">
        <v>79</v>
      </c>
      <c r="AY128" s="120" t="s">
        <v>429</v>
      </c>
      <c r="BK128" s="128">
        <f>SUM(BK129:BK159)</f>
        <v>0</v>
      </c>
    </row>
    <row r="129" spans="2:65" s="1" customFormat="1" ht="16.5" customHeight="1">
      <c r="B129" s="32"/>
      <c r="C129" s="166" t="s">
        <v>525</v>
      </c>
      <c r="D129" s="166" t="s">
        <v>780</v>
      </c>
      <c r="E129" s="167" t="s">
        <v>2390</v>
      </c>
      <c r="F129" s="168" t="s">
        <v>2391</v>
      </c>
      <c r="G129" s="169" t="s">
        <v>752</v>
      </c>
      <c r="H129" s="170">
        <v>2.2679999999999998</v>
      </c>
      <c r="I129" s="171"/>
      <c r="J129" s="172">
        <f>ROUND(I129*H129,2)</f>
        <v>0</v>
      </c>
      <c r="K129" s="168" t="s">
        <v>2192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440</v>
      </c>
      <c r="AT129" s="143" t="s">
        <v>780</v>
      </c>
      <c r="AU129" s="143" t="s">
        <v>81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440</v>
      </c>
      <c r="BM129" s="143" t="s">
        <v>3491</v>
      </c>
    </row>
    <row r="130" spans="2:65" s="1" customFormat="1">
      <c r="B130" s="32"/>
      <c r="D130" s="189" t="s">
        <v>2193</v>
      </c>
      <c r="F130" s="190" t="s">
        <v>2393</v>
      </c>
      <c r="I130" s="176"/>
      <c r="L130" s="32"/>
      <c r="M130" s="177"/>
      <c r="T130" s="53"/>
      <c r="AT130" s="17" t="s">
        <v>2193</v>
      </c>
      <c r="AU130" s="17" t="s">
        <v>81</v>
      </c>
    </row>
    <row r="131" spans="2:65" s="13" customFormat="1">
      <c r="B131" s="152"/>
      <c r="D131" s="146" t="s">
        <v>442</v>
      </c>
      <c r="E131" s="153" t="s">
        <v>19</v>
      </c>
      <c r="F131" s="154" t="s">
        <v>3492</v>
      </c>
      <c r="H131" s="155">
        <v>1.1339999999999999</v>
      </c>
      <c r="I131" s="156"/>
      <c r="L131" s="152"/>
      <c r="M131" s="157"/>
      <c r="T131" s="158"/>
      <c r="AT131" s="153" t="s">
        <v>442</v>
      </c>
      <c r="AU131" s="153" t="s">
        <v>81</v>
      </c>
      <c r="AV131" s="13" t="s">
        <v>81</v>
      </c>
      <c r="AW131" s="13" t="s">
        <v>32</v>
      </c>
      <c r="AX131" s="13" t="s">
        <v>71</v>
      </c>
      <c r="AY131" s="153" t="s">
        <v>429</v>
      </c>
    </row>
    <row r="132" spans="2:65" s="13" customFormat="1">
      <c r="B132" s="152"/>
      <c r="D132" s="146" t="s">
        <v>442</v>
      </c>
      <c r="E132" s="153" t="s">
        <v>19</v>
      </c>
      <c r="F132" s="154" t="s">
        <v>3493</v>
      </c>
      <c r="H132" s="155">
        <v>1.1339999999999999</v>
      </c>
      <c r="I132" s="156"/>
      <c r="L132" s="152"/>
      <c r="M132" s="157"/>
      <c r="T132" s="158"/>
      <c r="AT132" s="153" t="s">
        <v>442</v>
      </c>
      <c r="AU132" s="153" t="s">
        <v>81</v>
      </c>
      <c r="AV132" s="13" t="s">
        <v>81</v>
      </c>
      <c r="AW132" s="13" t="s">
        <v>32</v>
      </c>
      <c r="AX132" s="13" t="s">
        <v>71</v>
      </c>
      <c r="AY132" s="153" t="s">
        <v>429</v>
      </c>
    </row>
    <row r="133" spans="2:65" s="14" customFormat="1">
      <c r="B133" s="159"/>
      <c r="D133" s="146" t="s">
        <v>442</v>
      </c>
      <c r="E133" s="160" t="s">
        <v>19</v>
      </c>
      <c r="F133" s="161" t="s">
        <v>451</v>
      </c>
      <c r="H133" s="162">
        <v>2.2679999999999998</v>
      </c>
      <c r="I133" s="163"/>
      <c r="L133" s="159"/>
      <c r="M133" s="164"/>
      <c r="T133" s="165"/>
      <c r="AT133" s="160" t="s">
        <v>442</v>
      </c>
      <c r="AU133" s="160" t="s">
        <v>81</v>
      </c>
      <c r="AV133" s="14" t="s">
        <v>440</v>
      </c>
      <c r="AW133" s="14" t="s">
        <v>32</v>
      </c>
      <c r="AX133" s="14" t="s">
        <v>79</v>
      </c>
      <c r="AY133" s="160" t="s">
        <v>429</v>
      </c>
    </row>
    <row r="134" spans="2:65" s="1" customFormat="1" ht="24.2" customHeight="1">
      <c r="B134" s="32"/>
      <c r="C134" s="166" t="s">
        <v>8</v>
      </c>
      <c r="D134" s="166" t="s">
        <v>780</v>
      </c>
      <c r="E134" s="167" t="s">
        <v>2395</v>
      </c>
      <c r="F134" s="168" t="s">
        <v>2396</v>
      </c>
      <c r="G134" s="169" t="s">
        <v>752</v>
      </c>
      <c r="H134" s="170">
        <v>2.2679999999999998</v>
      </c>
      <c r="I134" s="171"/>
      <c r="J134" s="172">
        <f>ROUND(I134*H134,2)</f>
        <v>0</v>
      </c>
      <c r="K134" s="168" t="s">
        <v>2192</v>
      </c>
      <c r="L134" s="32"/>
      <c r="M134" s="173" t="s">
        <v>19</v>
      </c>
      <c r="N134" s="174" t="s">
        <v>42</v>
      </c>
      <c r="P134" s="141">
        <f>O134*H134</f>
        <v>0</v>
      </c>
      <c r="Q134" s="141">
        <v>4.8579999999999998E-2</v>
      </c>
      <c r="R134" s="141">
        <f>Q134*H134</f>
        <v>0.11017943999999999</v>
      </c>
      <c r="S134" s="141">
        <v>0</v>
      </c>
      <c r="T134" s="142">
        <f>S134*H134</f>
        <v>0</v>
      </c>
      <c r="AR134" s="143" t="s">
        <v>440</v>
      </c>
      <c r="AT134" s="143" t="s">
        <v>780</v>
      </c>
      <c r="AU134" s="143" t="s">
        <v>81</v>
      </c>
      <c r="AY134" s="17" t="s">
        <v>429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7" t="s">
        <v>79</v>
      </c>
      <c r="BK134" s="144">
        <f>ROUND(I134*H134,2)</f>
        <v>0</v>
      </c>
      <c r="BL134" s="17" t="s">
        <v>440</v>
      </c>
      <c r="BM134" s="143" t="s">
        <v>3494</v>
      </c>
    </row>
    <row r="135" spans="2:65" s="1" customFormat="1">
      <c r="B135" s="32"/>
      <c r="D135" s="189" t="s">
        <v>2193</v>
      </c>
      <c r="F135" s="190" t="s">
        <v>2398</v>
      </c>
      <c r="I135" s="176"/>
      <c r="L135" s="32"/>
      <c r="M135" s="177"/>
      <c r="T135" s="53"/>
      <c r="AT135" s="17" t="s">
        <v>2193</v>
      </c>
      <c r="AU135" s="17" t="s">
        <v>81</v>
      </c>
    </row>
    <row r="136" spans="2:65" s="1" customFormat="1" ht="16.5" customHeight="1">
      <c r="B136" s="32"/>
      <c r="C136" s="166" t="s">
        <v>533</v>
      </c>
      <c r="D136" s="166" t="s">
        <v>780</v>
      </c>
      <c r="E136" s="167" t="s">
        <v>2399</v>
      </c>
      <c r="F136" s="168" t="s">
        <v>2400</v>
      </c>
      <c r="G136" s="169" t="s">
        <v>783</v>
      </c>
      <c r="H136" s="170">
        <v>9.5399999999999991</v>
      </c>
      <c r="I136" s="171"/>
      <c r="J136" s="172">
        <f>ROUND(I136*H136,2)</f>
        <v>0</v>
      </c>
      <c r="K136" s="168" t="s">
        <v>2192</v>
      </c>
      <c r="L136" s="32"/>
      <c r="M136" s="173" t="s">
        <v>19</v>
      </c>
      <c r="N136" s="174" t="s">
        <v>42</v>
      </c>
      <c r="P136" s="141">
        <f>O136*H136</f>
        <v>0</v>
      </c>
      <c r="Q136" s="141">
        <v>4.1259999999999998E-2</v>
      </c>
      <c r="R136" s="141">
        <f>Q136*H136</f>
        <v>0.39362039999999993</v>
      </c>
      <c r="S136" s="141">
        <v>0</v>
      </c>
      <c r="T136" s="142">
        <f>S136*H136</f>
        <v>0</v>
      </c>
      <c r="AR136" s="143" t="s">
        <v>440</v>
      </c>
      <c r="AT136" s="143" t="s">
        <v>780</v>
      </c>
      <c r="AU136" s="143" t="s">
        <v>81</v>
      </c>
      <c r="AY136" s="17" t="s">
        <v>429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7" t="s">
        <v>79</v>
      </c>
      <c r="BK136" s="144">
        <f>ROUND(I136*H136,2)</f>
        <v>0</v>
      </c>
      <c r="BL136" s="17" t="s">
        <v>440</v>
      </c>
      <c r="BM136" s="143" t="s">
        <v>3495</v>
      </c>
    </row>
    <row r="137" spans="2:65" s="1" customFormat="1">
      <c r="B137" s="32"/>
      <c r="D137" s="189" t="s">
        <v>2193</v>
      </c>
      <c r="F137" s="190" t="s">
        <v>2402</v>
      </c>
      <c r="I137" s="176"/>
      <c r="L137" s="32"/>
      <c r="M137" s="177"/>
      <c r="T137" s="53"/>
      <c r="AT137" s="17" t="s">
        <v>2193</v>
      </c>
      <c r="AU137" s="17" t="s">
        <v>81</v>
      </c>
    </row>
    <row r="138" spans="2:65" s="13" customFormat="1">
      <c r="B138" s="152"/>
      <c r="D138" s="146" t="s">
        <v>442</v>
      </c>
      <c r="E138" s="153" t="s">
        <v>19</v>
      </c>
      <c r="F138" s="154" t="s">
        <v>3496</v>
      </c>
      <c r="H138" s="155">
        <v>4.7699999999999996</v>
      </c>
      <c r="I138" s="156"/>
      <c r="L138" s="152"/>
      <c r="M138" s="157"/>
      <c r="T138" s="158"/>
      <c r="AT138" s="153" t="s">
        <v>442</v>
      </c>
      <c r="AU138" s="153" t="s">
        <v>81</v>
      </c>
      <c r="AV138" s="13" t="s">
        <v>81</v>
      </c>
      <c r="AW138" s="13" t="s">
        <v>32</v>
      </c>
      <c r="AX138" s="13" t="s">
        <v>71</v>
      </c>
      <c r="AY138" s="153" t="s">
        <v>429</v>
      </c>
    </row>
    <row r="139" spans="2:65" s="13" customFormat="1">
      <c r="B139" s="152"/>
      <c r="D139" s="146" t="s">
        <v>442</v>
      </c>
      <c r="E139" s="153" t="s">
        <v>19</v>
      </c>
      <c r="F139" s="154" t="s">
        <v>3497</v>
      </c>
      <c r="H139" s="155">
        <v>4.7699999999999996</v>
      </c>
      <c r="I139" s="156"/>
      <c r="L139" s="152"/>
      <c r="M139" s="157"/>
      <c r="T139" s="158"/>
      <c r="AT139" s="153" t="s">
        <v>442</v>
      </c>
      <c r="AU139" s="153" t="s">
        <v>81</v>
      </c>
      <c r="AV139" s="13" t="s">
        <v>81</v>
      </c>
      <c r="AW139" s="13" t="s">
        <v>32</v>
      </c>
      <c r="AX139" s="13" t="s">
        <v>71</v>
      </c>
      <c r="AY139" s="153" t="s">
        <v>429</v>
      </c>
    </row>
    <row r="140" spans="2:65" s="14" customFormat="1">
      <c r="B140" s="159"/>
      <c r="D140" s="146" t="s">
        <v>442</v>
      </c>
      <c r="E140" s="160" t="s">
        <v>19</v>
      </c>
      <c r="F140" s="161" t="s">
        <v>451</v>
      </c>
      <c r="H140" s="162">
        <v>9.5399999999999991</v>
      </c>
      <c r="I140" s="163"/>
      <c r="L140" s="159"/>
      <c r="M140" s="164"/>
      <c r="T140" s="165"/>
      <c r="AT140" s="160" t="s">
        <v>442</v>
      </c>
      <c r="AU140" s="160" t="s">
        <v>81</v>
      </c>
      <c r="AV140" s="14" t="s">
        <v>440</v>
      </c>
      <c r="AW140" s="14" t="s">
        <v>32</v>
      </c>
      <c r="AX140" s="14" t="s">
        <v>79</v>
      </c>
      <c r="AY140" s="160" t="s">
        <v>429</v>
      </c>
    </row>
    <row r="141" spans="2:65" s="1" customFormat="1" ht="16.5" customHeight="1">
      <c r="B141" s="32"/>
      <c r="C141" s="166" t="s">
        <v>539</v>
      </c>
      <c r="D141" s="166" t="s">
        <v>780</v>
      </c>
      <c r="E141" s="167" t="s">
        <v>2404</v>
      </c>
      <c r="F141" s="168" t="s">
        <v>2405</v>
      </c>
      <c r="G141" s="169" t="s">
        <v>783</v>
      </c>
      <c r="H141" s="170">
        <v>9.5399999999999991</v>
      </c>
      <c r="I141" s="171"/>
      <c r="J141" s="172">
        <f>ROUND(I141*H141,2)</f>
        <v>0</v>
      </c>
      <c r="K141" s="168" t="s">
        <v>2192</v>
      </c>
      <c r="L141" s="32"/>
      <c r="M141" s="173" t="s">
        <v>19</v>
      </c>
      <c r="N141" s="174" t="s">
        <v>42</v>
      </c>
      <c r="P141" s="141">
        <f>O141*H141</f>
        <v>0</v>
      </c>
      <c r="Q141" s="141">
        <v>2.0000000000000002E-5</v>
      </c>
      <c r="R141" s="141">
        <f>Q141*H141</f>
        <v>1.908E-4</v>
      </c>
      <c r="S141" s="141">
        <v>0</v>
      </c>
      <c r="T141" s="142">
        <f>S141*H141</f>
        <v>0</v>
      </c>
      <c r="AR141" s="143" t="s">
        <v>440</v>
      </c>
      <c r="AT141" s="143" t="s">
        <v>780</v>
      </c>
      <c r="AU141" s="143" t="s">
        <v>81</v>
      </c>
      <c r="AY141" s="17" t="s">
        <v>429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7" t="s">
        <v>79</v>
      </c>
      <c r="BK141" s="144">
        <f>ROUND(I141*H141,2)</f>
        <v>0</v>
      </c>
      <c r="BL141" s="17" t="s">
        <v>440</v>
      </c>
      <c r="BM141" s="143" t="s">
        <v>3498</v>
      </c>
    </row>
    <row r="142" spans="2:65" s="1" customFormat="1">
      <c r="B142" s="32"/>
      <c r="D142" s="189" t="s">
        <v>2193</v>
      </c>
      <c r="F142" s="190" t="s">
        <v>2407</v>
      </c>
      <c r="I142" s="176"/>
      <c r="L142" s="32"/>
      <c r="M142" s="177"/>
      <c r="T142" s="53"/>
      <c r="AT142" s="17" t="s">
        <v>2193</v>
      </c>
      <c r="AU142" s="17" t="s">
        <v>81</v>
      </c>
    </row>
    <row r="143" spans="2:65" s="1" customFormat="1" ht="24.2" customHeight="1">
      <c r="B143" s="32"/>
      <c r="C143" s="166" t="s">
        <v>544</v>
      </c>
      <c r="D143" s="166" t="s">
        <v>780</v>
      </c>
      <c r="E143" s="167" t="s">
        <v>2776</v>
      </c>
      <c r="F143" s="168" t="s">
        <v>2777</v>
      </c>
      <c r="G143" s="169" t="s">
        <v>719</v>
      </c>
      <c r="H143" s="170">
        <v>0.152</v>
      </c>
      <c r="I143" s="171"/>
      <c r="J143" s="172">
        <f>ROUND(I143*H143,2)</f>
        <v>0</v>
      </c>
      <c r="K143" s="168" t="s">
        <v>2192</v>
      </c>
      <c r="L143" s="32"/>
      <c r="M143" s="173" t="s">
        <v>19</v>
      </c>
      <c r="N143" s="174" t="s">
        <v>42</v>
      </c>
      <c r="P143" s="141">
        <f>O143*H143</f>
        <v>0</v>
      </c>
      <c r="Q143" s="141">
        <v>1.04877</v>
      </c>
      <c r="R143" s="141">
        <f>Q143*H143</f>
        <v>0.15941304000000001</v>
      </c>
      <c r="S143" s="141">
        <v>0</v>
      </c>
      <c r="T143" s="142">
        <f>S143*H143</f>
        <v>0</v>
      </c>
      <c r="AR143" s="143" t="s">
        <v>440</v>
      </c>
      <c r="AT143" s="143" t="s">
        <v>780</v>
      </c>
      <c r="AU143" s="143" t="s">
        <v>81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440</v>
      </c>
      <c r="BM143" s="143" t="s">
        <v>3499</v>
      </c>
    </row>
    <row r="144" spans="2:65" s="1" customFormat="1">
      <c r="B144" s="32"/>
      <c r="D144" s="189" t="s">
        <v>2193</v>
      </c>
      <c r="F144" s="190" t="s">
        <v>2779</v>
      </c>
      <c r="I144" s="176"/>
      <c r="L144" s="32"/>
      <c r="M144" s="177"/>
      <c r="T144" s="53"/>
      <c r="AT144" s="17" t="s">
        <v>2193</v>
      </c>
      <c r="AU144" s="17" t="s">
        <v>81</v>
      </c>
    </row>
    <row r="145" spans="2:65" s="13" customFormat="1">
      <c r="B145" s="152"/>
      <c r="D145" s="146" t="s">
        <v>442</v>
      </c>
      <c r="E145" s="153" t="s">
        <v>19</v>
      </c>
      <c r="F145" s="154" t="s">
        <v>3500</v>
      </c>
      <c r="H145" s="155">
        <v>7.5999999999999998E-2</v>
      </c>
      <c r="I145" s="156"/>
      <c r="L145" s="152"/>
      <c r="M145" s="157"/>
      <c r="T145" s="158"/>
      <c r="AT145" s="153" t="s">
        <v>442</v>
      </c>
      <c r="AU145" s="153" t="s">
        <v>81</v>
      </c>
      <c r="AV145" s="13" t="s">
        <v>81</v>
      </c>
      <c r="AW145" s="13" t="s">
        <v>32</v>
      </c>
      <c r="AX145" s="13" t="s">
        <v>71</v>
      </c>
      <c r="AY145" s="153" t="s">
        <v>429</v>
      </c>
    </row>
    <row r="146" spans="2:65" s="13" customFormat="1">
      <c r="B146" s="152"/>
      <c r="D146" s="146" t="s">
        <v>442</v>
      </c>
      <c r="E146" s="153" t="s">
        <v>19</v>
      </c>
      <c r="F146" s="154" t="s">
        <v>3501</v>
      </c>
      <c r="H146" s="155">
        <v>7.5999999999999998E-2</v>
      </c>
      <c r="I146" s="156"/>
      <c r="L146" s="152"/>
      <c r="M146" s="157"/>
      <c r="T146" s="158"/>
      <c r="AT146" s="153" t="s">
        <v>442</v>
      </c>
      <c r="AU146" s="153" t="s">
        <v>81</v>
      </c>
      <c r="AV146" s="13" t="s">
        <v>81</v>
      </c>
      <c r="AW146" s="13" t="s">
        <v>32</v>
      </c>
      <c r="AX146" s="13" t="s">
        <v>71</v>
      </c>
      <c r="AY146" s="153" t="s">
        <v>429</v>
      </c>
    </row>
    <row r="147" spans="2:65" s="14" customFormat="1">
      <c r="B147" s="159"/>
      <c r="D147" s="146" t="s">
        <v>442</v>
      </c>
      <c r="E147" s="160" t="s">
        <v>19</v>
      </c>
      <c r="F147" s="161" t="s">
        <v>451</v>
      </c>
      <c r="H147" s="162">
        <v>0.152</v>
      </c>
      <c r="I147" s="163"/>
      <c r="L147" s="159"/>
      <c r="M147" s="164"/>
      <c r="T147" s="165"/>
      <c r="AT147" s="160" t="s">
        <v>442</v>
      </c>
      <c r="AU147" s="160" t="s">
        <v>81</v>
      </c>
      <c r="AV147" s="14" t="s">
        <v>440</v>
      </c>
      <c r="AW147" s="14" t="s">
        <v>32</v>
      </c>
      <c r="AX147" s="14" t="s">
        <v>79</v>
      </c>
      <c r="AY147" s="160" t="s">
        <v>429</v>
      </c>
    </row>
    <row r="148" spans="2:65" s="1" customFormat="1" ht="49.15" customHeight="1">
      <c r="B148" s="32"/>
      <c r="C148" s="166" t="s">
        <v>550</v>
      </c>
      <c r="D148" s="166" t="s">
        <v>780</v>
      </c>
      <c r="E148" s="167" t="s">
        <v>3217</v>
      </c>
      <c r="F148" s="168" t="s">
        <v>3218</v>
      </c>
      <c r="G148" s="169" t="s">
        <v>752</v>
      </c>
      <c r="H148" s="170">
        <v>2.52</v>
      </c>
      <c r="I148" s="171"/>
      <c r="J148" s="172">
        <f>ROUND(I148*H148,2)</f>
        <v>0</v>
      </c>
      <c r="K148" s="168" t="s">
        <v>2192</v>
      </c>
      <c r="L148" s="32"/>
      <c r="M148" s="173" t="s">
        <v>19</v>
      </c>
      <c r="N148" s="174" t="s">
        <v>42</v>
      </c>
      <c r="P148" s="141">
        <f>O148*H148</f>
        <v>0</v>
      </c>
      <c r="Q148" s="141">
        <v>2.6843599999999999</v>
      </c>
      <c r="R148" s="141">
        <f>Q148*H148</f>
        <v>6.7645871999999994</v>
      </c>
      <c r="S148" s="141">
        <v>0</v>
      </c>
      <c r="T148" s="142">
        <f>S148*H148</f>
        <v>0</v>
      </c>
      <c r="AR148" s="143" t="s">
        <v>440</v>
      </c>
      <c r="AT148" s="143" t="s">
        <v>780</v>
      </c>
      <c r="AU148" s="143" t="s">
        <v>81</v>
      </c>
      <c r="AY148" s="17" t="s">
        <v>429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7" t="s">
        <v>79</v>
      </c>
      <c r="BK148" s="144">
        <f>ROUND(I148*H148,2)</f>
        <v>0</v>
      </c>
      <c r="BL148" s="17" t="s">
        <v>440</v>
      </c>
      <c r="BM148" s="143" t="s">
        <v>3502</v>
      </c>
    </row>
    <row r="149" spans="2:65" s="1" customFormat="1">
      <c r="B149" s="32"/>
      <c r="D149" s="189" t="s">
        <v>2193</v>
      </c>
      <c r="F149" s="190" t="s">
        <v>3220</v>
      </c>
      <c r="I149" s="176"/>
      <c r="L149" s="32"/>
      <c r="M149" s="177"/>
      <c r="T149" s="53"/>
      <c r="AT149" s="17" t="s">
        <v>2193</v>
      </c>
      <c r="AU149" s="17" t="s">
        <v>81</v>
      </c>
    </row>
    <row r="150" spans="2:65" s="13" customFormat="1">
      <c r="B150" s="152"/>
      <c r="D150" s="146" t="s">
        <v>442</v>
      </c>
      <c r="E150" s="153" t="s">
        <v>19</v>
      </c>
      <c r="F150" s="154" t="s">
        <v>3503</v>
      </c>
      <c r="H150" s="155">
        <v>1.26</v>
      </c>
      <c r="I150" s="156"/>
      <c r="L150" s="152"/>
      <c r="M150" s="157"/>
      <c r="T150" s="158"/>
      <c r="AT150" s="153" t="s">
        <v>442</v>
      </c>
      <c r="AU150" s="153" t="s">
        <v>81</v>
      </c>
      <c r="AV150" s="13" t="s">
        <v>81</v>
      </c>
      <c r="AW150" s="13" t="s">
        <v>32</v>
      </c>
      <c r="AX150" s="13" t="s">
        <v>71</v>
      </c>
      <c r="AY150" s="153" t="s">
        <v>429</v>
      </c>
    </row>
    <row r="151" spans="2:65" s="13" customFormat="1">
      <c r="B151" s="152"/>
      <c r="D151" s="146" t="s">
        <v>442</v>
      </c>
      <c r="E151" s="153" t="s">
        <v>19</v>
      </c>
      <c r="F151" s="154" t="s">
        <v>3504</v>
      </c>
      <c r="H151" s="155">
        <v>1.26</v>
      </c>
      <c r="I151" s="156"/>
      <c r="L151" s="152"/>
      <c r="M151" s="157"/>
      <c r="T151" s="158"/>
      <c r="AT151" s="153" t="s">
        <v>442</v>
      </c>
      <c r="AU151" s="153" t="s">
        <v>81</v>
      </c>
      <c r="AV151" s="13" t="s">
        <v>81</v>
      </c>
      <c r="AW151" s="13" t="s">
        <v>32</v>
      </c>
      <c r="AX151" s="13" t="s">
        <v>71</v>
      </c>
      <c r="AY151" s="153" t="s">
        <v>429</v>
      </c>
    </row>
    <row r="152" spans="2:65" s="14" customFormat="1">
      <c r="B152" s="159"/>
      <c r="D152" s="146" t="s">
        <v>442</v>
      </c>
      <c r="E152" s="160" t="s">
        <v>19</v>
      </c>
      <c r="F152" s="161" t="s">
        <v>451</v>
      </c>
      <c r="H152" s="162">
        <v>2.52</v>
      </c>
      <c r="I152" s="163"/>
      <c r="L152" s="159"/>
      <c r="M152" s="164"/>
      <c r="T152" s="165"/>
      <c r="AT152" s="160" t="s">
        <v>442</v>
      </c>
      <c r="AU152" s="160" t="s">
        <v>81</v>
      </c>
      <c r="AV152" s="14" t="s">
        <v>440</v>
      </c>
      <c r="AW152" s="14" t="s">
        <v>32</v>
      </c>
      <c r="AX152" s="14" t="s">
        <v>79</v>
      </c>
      <c r="AY152" s="160" t="s">
        <v>429</v>
      </c>
    </row>
    <row r="153" spans="2:65" s="1" customFormat="1" ht="44.25" customHeight="1">
      <c r="B153" s="32"/>
      <c r="C153" s="166" t="s">
        <v>562</v>
      </c>
      <c r="D153" s="166" t="s">
        <v>780</v>
      </c>
      <c r="E153" s="167" t="s">
        <v>3223</v>
      </c>
      <c r="F153" s="168" t="s">
        <v>3224</v>
      </c>
      <c r="G153" s="169" t="s">
        <v>752</v>
      </c>
      <c r="H153" s="170">
        <v>2.52</v>
      </c>
      <c r="I153" s="171"/>
      <c r="J153" s="172">
        <f>ROUND(I153*H153,2)</f>
        <v>0</v>
      </c>
      <c r="K153" s="168" t="s">
        <v>2192</v>
      </c>
      <c r="L153" s="32"/>
      <c r="M153" s="173" t="s">
        <v>19</v>
      </c>
      <c r="N153" s="174" t="s">
        <v>42</v>
      </c>
      <c r="P153" s="141">
        <f>O153*H153</f>
        <v>0</v>
      </c>
      <c r="Q153" s="141">
        <v>0</v>
      </c>
      <c r="R153" s="141">
        <f>Q153*H153</f>
        <v>0</v>
      </c>
      <c r="S153" s="141">
        <v>0</v>
      </c>
      <c r="T153" s="142">
        <f>S153*H153</f>
        <v>0</v>
      </c>
      <c r="AR153" s="143" t="s">
        <v>440</v>
      </c>
      <c r="AT153" s="143" t="s">
        <v>780</v>
      </c>
      <c r="AU153" s="143" t="s">
        <v>81</v>
      </c>
      <c r="AY153" s="17" t="s">
        <v>429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7" t="s">
        <v>79</v>
      </c>
      <c r="BK153" s="144">
        <f>ROUND(I153*H153,2)</f>
        <v>0</v>
      </c>
      <c r="BL153" s="17" t="s">
        <v>440</v>
      </c>
      <c r="BM153" s="143" t="s">
        <v>3505</v>
      </c>
    </row>
    <row r="154" spans="2:65" s="1" customFormat="1">
      <c r="B154" s="32"/>
      <c r="D154" s="189" t="s">
        <v>2193</v>
      </c>
      <c r="F154" s="190" t="s">
        <v>3226</v>
      </c>
      <c r="I154" s="176"/>
      <c r="L154" s="32"/>
      <c r="M154" s="177"/>
      <c r="T154" s="53"/>
      <c r="AT154" s="17" t="s">
        <v>2193</v>
      </c>
      <c r="AU154" s="17" t="s">
        <v>81</v>
      </c>
    </row>
    <row r="155" spans="2:65" s="1" customFormat="1" ht="44.25" customHeight="1">
      <c r="B155" s="32"/>
      <c r="C155" s="166" t="s">
        <v>572</v>
      </c>
      <c r="D155" s="166" t="s">
        <v>780</v>
      </c>
      <c r="E155" s="167" t="s">
        <v>3227</v>
      </c>
      <c r="F155" s="168" t="s">
        <v>3228</v>
      </c>
      <c r="G155" s="169" t="s">
        <v>483</v>
      </c>
      <c r="H155" s="170">
        <v>1</v>
      </c>
      <c r="I155" s="171"/>
      <c r="J155" s="172">
        <f>ROUND(I155*H155,2)</f>
        <v>0</v>
      </c>
      <c r="K155" s="168" t="s">
        <v>2192</v>
      </c>
      <c r="L155" s="32"/>
      <c r="M155" s="173" t="s">
        <v>19</v>
      </c>
      <c r="N155" s="174" t="s">
        <v>42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440</v>
      </c>
      <c r="AT155" s="143" t="s">
        <v>780</v>
      </c>
      <c r="AU155" s="143" t="s">
        <v>81</v>
      </c>
      <c r="AY155" s="17" t="s">
        <v>429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7" t="s">
        <v>79</v>
      </c>
      <c r="BK155" s="144">
        <f>ROUND(I155*H155,2)</f>
        <v>0</v>
      </c>
      <c r="BL155" s="17" t="s">
        <v>440</v>
      </c>
      <c r="BM155" s="143" t="s">
        <v>3506</v>
      </c>
    </row>
    <row r="156" spans="2:65" s="1" customFormat="1">
      <c r="B156" s="32"/>
      <c r="D156" s="189" t="s">
        <v>2193</v>
      </c>
      <c r="F156" s="190" t="s">
        <v>3230</v>
      </c>
      <c r="I156" s="176"/>
      <c r="L156" s="32"/>
      <c r="M156" s="177"/>
      <c r="T156" s="53"/>
      <c r="AT156" s="17" t="s">
        <v>2193</v>
      </c>
      <c r="AU156" s="17" t="s">
        <v>81</v>
      </c>
    </row>
    <row r="157" spans="2:65" s="13" customFormat="1">
      <c r="B157" s="152"/>
      <c r="D157" s="146" t="s">
        <v>442</v>
      </c>
      <c r="E157" s="153" t="s">
        <v>19</v>
      </c>
      <c r="F157" s="154" t="s">
        <v>3231</v>
      </c>
      <c r="H157" s="155">
        <v>0.5</v>
      </c>
      <c r="I157" s="156"/>
      <c r="L157" s="152"/>
      <c r="M157" s="157"/>
      <c r="T157" s="158"/>
      <c r="AT157" s="153" t="s">
        <v>442</v>
      </c>
      <c r="AU157" s="153" t="s">
        <v>81</v>
      </c>
      <c r="AV157" s="13" t="s">
        <v>81</v>
      </c>
      <c r="AW157" s="13" t="s">
        <v>32</v>
      </c>
      <c r="AX157" s="13" t="s">
        <v>71</v>
      </c>
      <c r="AY157" s="153" t="s">
        <v>429</v>
      </c>
    </row>
    <row r="158" spans="2:65" s="13" customFormat="1">
      <c r="B158" s="152"/>
      <c r="D158" s="146" t="s">
        <v>442</v>
      </c>
      <c r="E158" s="153" t="s">
        <v>19</v>
      </c>
      <c r="F158" s="154" t="s">
        <v>3232</v>
      </c>
      <c r="H158" s="155">
        <v>0.5</v>
      </c>
      <c r="I158" s="156"/>
      <c r="L158" s="152"/>
      <c r="M158" s="157"/>
      <c r="T158" s="158"/>
      <c r="AT158" s="153" t="s">
        <v>442</v>
      </c>
      <c r="AU158" s="153" t="s">
        <v>81</v>
      </c>
      <c r="AV158" s="13" t="s">
        <v>81</v>
      </c>
      <c r="AW158" s="13" t="s">
        <v>32</v>
      </c>
      <c r="AX158" s="13" t="s">
        <v>71</v>
      </c>
      <c r="AY158" s="153" t="s">
        <v>429</v>
      </c>
    </row>
    <row r="159" spans="2:65" s="14" customFormat="1">
      <c r="B159" s="159"/>
      <c r="D159" s="146" t="s">
        <v>442</v>
      </c>
      <c r="E159" s="160" t="s">
        <v>19</v>
      </c>
      <c r="F159" s="161" t="s">
        <v>451</v>
      </c>
      <c r="H159" s="162">
        <v>1</v>
      </c>
      <c r="I159" s="163"/>
      <c r="L159" s="159"/>
      <c r="M159" s="164"/>
      <c r="T159" s="165"/>
      <c r="AT159" s="160" t="s">
        <v>442</v>
      </c>
      <c r="AU159" s="160" t="s">
        <v>81</v>
      </c>
      <c r="AV159" s="14" t="s">
        <v>440</v>
      </c>
      <c r="AW159" s="14" t="s">
        <v>32</v>
      </c>
      <c r="AX159" s="14" t="s">
        <v>79</v>
      </c>
      <c r="AY159" s="160" t="s">
        <v>429</v>
      </c>
    </row>
    <row r="160" spans="2:65" s="11" customFormat="1" ht="22.9" customHeight="1">
      <c r="B160" s="119"/>
      <c r="D160" s="120" t="s">
        <v>70</v>
      </c>
      <c r="E160" s="129" t="s">
        <v>440</v>
      </c>
      <c r="F160" s="129" t="s">
        <v>2413</v>
      </c>
      <c r="I160" s="122"/>
      <c r="J160" s="130">
        <f>BK160</f>
        <v>0</v>
      </c>
      <c r="L160" s="119"/>
      <c r="M160" s="124"/>
      <c r="P160" s="125">
        <f>SUM(P161:P165)</f>
        <v>0</v>
      </c>
      <c r="R160" s="125">
        <f>SUM(R161:R165)</f>
        <v>2.0313600000000001E-2</v>
      </c>
      <c r="T160" s="126">
        <f>SUM(T161:T165)</f>
        <v>0</v>
      </c>
      <c r="AR160" s="120" t="s">
        <v>79</v>
      </c>
      <c r="AT160" s="127" t="s">
        <v>70</v>
      </c>
      <c r="AU160" s="127" t="s">
        <v>79</v>
      </c>
      <c r="AY160" s="120" t="s">
        <v>429</v>
      </c>
      <c r="BK160" s="128">
        <f>SUM(BK161:BK165)</f>
        <v>0</v>
      </c>
    </row>
    <row r="161" spans="2:65" s="1" customFormat="1" ht="24.2" customHeight="1">
      <c r="B161" s="32"/>
      <c r="C161" s="166" t="s">
        <v>577</v>
      </c>
      <c r="D161" s="166" t="s">
        <v>780</v>
      </c>
      <c r="E161" s="167" t="s">
        <v>3233</v>
      </c>
      <c r="F161" s="168" t="s">
        <v>3234</v>
      </c>
      <c r="G161" s="169" t="s">
        <v>783</v>
      </c>
      <c r="H161" s="170">
        <v>0.38400000000000001</v>
      </c>
      <c r="I161" s="171"/>
      <c r="J161" s="172">
        <f>ROUND(I161*H161,2)</f>
        <v>0</v>
      </c>
      <c r="K161" s="168" t="s">
        <v>2192</v>
      </c>
      <c r="L161" s="32"/>
      <c r="M161" s="173" t="s">
        <v>19</v>
      </c>
      <c r="N161" s="174" t="s">
        <v>42</v>
      </c>
      <c r="P161" s="141">
        <f>O161*H161</f>
        <v>0</v>
      </c>
      <c r="Q161" s="141">
        <v>2.6450000000000001E-2</v>
      </c>
      <c r="R161" s="141">
        <f>Q161*H161</f>
        <v>1.0156800000000001E-2</v>
      </c>
      <c r="S161" s="141">
        <v>0</v>
      </c>
      <c r="T161" s="142">
        <f>S161*H161</f>
        <v>0</v>
      </c>
      <c r="AR161" s="143" t="s">
        <v>440</v>
      </c>
      <c r="AT161" s="143" t="s">
        <v>780</v>
      </c>
      <c r="AU161" s="143" t="s">
        <v>81</v>
      </c>
      <c r="AY161" s="17" t="s">
        <v>429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7" t="s">
        <v>79</v>
      </c>
      <c r="BK161" s="144">
        <f>ROUND(I161*H161,2)</f>
        <v>0</v>
      </c>
      <c r="BL161" s="17" t="s">
        <v>440</v>
      </c>
      <c r="BM161" s="143" t="s">
        <v>3507</v>
      </c>
    </row>
    <row r="162" spans="2:65" s="1" customFormat="1">
      <c r="B162" s="32"/>
      <c r="D162" s="189" t="s">
        <v>2193</v>
      </c>
      <c r="F162" s="190" t="s">
        <v>3236</v>
      </c>
      <c r="I162" s="176"/>
      <c r="L162" s="32"/>
      <c r="M162" s="177"/>
      <c r="T162" s="53"/>
      <c r="AT162" s="17" t="s">
        <v>2193</v>
      </c>
      <c r="AU162" s="17" t="s">
        <v>81</v>
      </c>
    </row>
    <row r="163" spans="2:65" s="13" customFormat="1">
      <c r="B163" s="152"/>
      <c r="D163" s="146" t="s">
        <v>442</v>
      </c>
      <c r="E163" s="153" t="s">
        <v>19</v>
      </c>
      <c r="F163" s="154" t="s">
        <v>3237</v>
      </c>
      <c r="H163" s="155">
        <v>0.38400000000000001</v>
      </c>
      <c r="I163" s="156"/>
      <c r="L163" s="152"/>
      <c r="M163" s="157"/>
      <c r="T163" s="158"/>
      <c r="AT163" s="153" t="s">
        <v>442</v>
      </c>
      <c r="AU163" s="153" t="s">
        <v>81</v>
      </c>
      <c r="AV163" s="13" t="s">
        <v>81</v>
      </c>
      <c r="AW163" s="13" t="s">
        <v>32</v>
      </c>
      <c r="AX163" s="13" t="s">
        <v>79</v>
      </c>
      <c r="AY163" s="153" t="s">
        <v>429</v>
      </c>
    </row>
    <row r="164" spans="2:65" s="1" customFormat="1" ht="24.2" customHeight="1">
      <c r="B164" s="32"/>
      <c r="C164" s="166" t="s">
        <v>462</v>
      </c>
      <c r="D164" s="166" t="s">
        <v>780</v>
      </c>
      <c r="E164" s="167" t="s">
        <v>3238</v>
      </c>
      <c r="F164" s="168" t="s">
        <v>3239</v>
      </c>
      <c r="G164" s="169" t="s">
        <v>783</v>
      </c>
      <c r="H164" s="170">
        <v>0.38400000000000001</v>
      </c>
      <c r="I164" s="171"/>
      <c r="J164" s="172">
        <f>ROUND(I164*H164,2)</f>
        <v>0</v>
      </c>
      <c r="K164" s="168" t="s">
        <v>2192</v>
      </c>
      <c r="L164" s="32"/>
      <c r="M164" s="173" t="s">
        <v>19</v>
      </c>
      <c r="N164" s="174" t="s">
        <v>42</v>
      </c>
      <c r="P164" s="141">
        <f>O164*H164</f>
        <v>0</v>
      </c>
      <c r="Q164" s="141">
        <v>2.6450000000000001E-2</v>
      </c>
      <c r="R164" s="141">
        <f>Q164*H164</f>
        <v>1.0156800000000001E-2</v>
      </c>
      <c r="S164" s="141">
        <v>0</v>
      </c>
      <c r="T164" s="142">
        <f>S164*H164</f>
        <v>0</v>
      </c>
      <c r="AR164" s="143" t="s">
        <v>440</v>
      </c>
      <c r="AT164" s="143" t="s">
        <v>780</v>
      </c>
      <c r="AU164" s="143" t="s">
        <v>81</v>
      </c>
      <c r="AY164" s="17" t="s">
        <v>429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7" t="s">
        <v>79</v>
      </c>
      <c r="BK164" s="144">
        <f>ROUND(I164*H164,2)</f>
        <v>0</v>
      </c>
      <c r="BL164" s="17" t="s">
        <v>440</v>
      </c>
      <c r="BM164" s="143" t="s">
        <v>3508</v>
      </c>
    </row>
    <row r="165" spans="2:65" s="1" customFormat="1">
      <c r="B165" s="32"/>
      <c r="D165" s="189" t="s">
        <v>2193</v>
      </c>
      <c r="F165" s="190" t="s">
        <v>3241</v>
      </c>
      <c r="I165" s="176"/>
      <c r="L165" s="32"/>
      <c r="M165" s="177"/>
      <c r="T165" s="53"/>
      <c r="AT165" s="17" t="s">
        <v>2193</v>
      </c>
      <c r="AU165" s="17" t="s">
        <v>81</v>
      </c>
    </row>
    <row r="166" spans="2:65" s="11" customFormat="1" ht="22.9" customHeight="1">
      <c r="B166" s="119"/>
      <c r="D166" s="120" t="s">
        <v>70</v>
      </c>
      <c r="E166" s="129" t="s">
        <v>493</v>
      </c>
      <c r="F166" s="129" t="s">
        <v>3242</v>
      </c>
      <c r="I166" s="122"/>
      <c r="J166" s="130">
        <f>BK166</f>
        <v>0</v>
      </c>
      <c r="L166" s="119"/>
      <c r="M166" s="124"/>
      <c r="P166" s="125">
        <f>SUM(P167:P171)</f>
        <v>0</v>
      </c>
      <c r="R166" s="125">
        <f>SUM(R167:R171)</f>
        <v>1.2617080000000001</v>
      </c>
      <c r="T166" s="126">
        <f>SUM(T167:T171)</f>
        <v>1.3440000000000001</v>
      </c>
      <c r="AR166" s="120" t="s">
        <v>79</v>
      </c>
      <c r="AT166" s="127" t="s">
        <v>70</v>
      </c>
      <c r="AU166" s="127" t="s">
        <v>79</v>
      </c>
      <c r="AY166" s="120" t="s">
        <v>429</v>
      </c>
      <c r="BK166" s="128">
        <f>SUM(BK167:BK171)</f>
        <v>0</v>
      </c>
    </row>
    <row r="167" spans="2:65" s="1" customFormat="1" ht="49.15" customHeight="1">
      <c r="B167" s="32"/>
      <c r="C167" s="166" t="s">
        <v>7</v>
      </c>
      <c r="D167" s="166" t="s">
        <v>780</v>
      </c>
      <c r="E167" s="167" t="s">
        <v>3243</v>
      </c>
      <c r="F167" s="168" t="s">
        <v>3244</v>
      </c>
      <c r="G167" s="169" t="s">
        <v>783</v>
      </c>
      <c r="H167" s="170">
        <v>14</v>
      </c>
      <c r="I167" s="171"/>
      <c r="J167" s="172">
        <f>ROUND(I167*H167,2)</f>
        <v>0</v>
      </c>
      <c r="K167" s="168" t="s">
        <v>2192</v>
      </c>
      <c r="L167" s="32"/>
      <c r="M167" s="173" t="s">
        <v>19</v>
      </c>
      <c r="N167" s="174" t="s">
        <v>42</v>
      </c>
      <c r="P167" s="141">
        <f>O167*H167</f>
        <v>0</v>
      </c>
      <c r="Q167" s="141">
        <v>8.8249999999999995E-2</v>
      </c>
      <c r="R167" s="141">
        <f>Q167*H167</f>
        <v>1.2355</v>
      </c>
      <c r="S167" s="141">
        <v>9.6000000000000002E-2</v>
      </c>
      <c r="T167" s="142">
        <f>S167*H167</f>
        <v>1.3440000000000001</v>
      </c>
      <c r="AR167" s="143" t="s">
        <v>440</v>
      </c>
      <c r="AT167" s="143" t="s">
        <v>780</v>
      </c>
      <c r="AU167" s="143" t="s">
        <v>81</v>
      </c>
      <c r="AY167" s="17" t="s">
        <v>429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7" t="s">
        <v>79</v>
      </c>
      <c r="BK167" s="144">
        <f>ROUND(I167*H167,2)</f>
        <v>0</v>
      </c>
      <c r="BL167" s="17" t="s">
        <v>440</v>
      </c>
      <c r="BM167" s="143" t="s">
        <v>3509</v>
      </c>
    </row>
    <row r="168" spans="2:65" s="1" customFormat="1">
      <c r="B168" s="32"/>
      <c r="D168" s="189" t="s">
        <v>2193</v>
      </c>
      <c r="F168" s="190" t="s">
        <v>3246</v>
      </c>
      <c r="I168" s="176"/>
      <c r="L168" s="32"/>
      <c r="M168" s="177"/>
      <c r="T168" s="53"/>
      <c r="AT168" s="17" t="s">
        <v>2193</v>
      </c>
      <c r="AU168" s="17" t="s">
        <v>81</v>
      </c>
    </row>
    <row r="169" spans="2:65" s="13" customFormat="1">
      <c r="B169" s="152"/>
      <c r="D169" s="146" t="s">
        <v>442</v>
      </c>
      <c r="E169" s="153" t="s">
        <v>19</v>
      </c>
      <c r="F169" s="154" t="s">
        <v>3510</v>
      </c>
      <c r="H169" s="155">
        <v>14</v>
      </c>
      <c r="I169" s="156"/>
      <c r="L169" s="152"/>
      <c r="M169" s="157"/>
      <c r="T169" s="158"/>
      <c r="AT169" s="153" t="s">
        <v>442</v>
      </c>
      <c r="AU169" s="153" t="s">
        <v>81</v>
      </c>
      <c r="AV169" s="13" t="s">
        <v>81</v>
      </c>
      <c r="AW169" s="13" t="s">
        <v>32</v>
      </c>
      <c r="AX169" s="13" t="s">
        <v>79</v>
      </c>
      <c r="AY169" s="153" t="s">
        <v>429</v>
      </c>
    </row>
    <row r="170" spans="2:65" s="1" customFormat="1" ht="16.5" customHeight="1">
      <c r="B170" s="32"/>
      <c r="C170" s="131" t="s">
        <v>589</v>
      </c>
      <c r="D170" s="131" t="s">
        <v>434</v>
      </c>
      <c r="E170" s="132" t="s">
        <v>3248</v>
      </c>
      <c r="F170" s="133" t="s">
        <v>3249</v>
      </c>
      <c r="G170" s="134" t="s">
        <v>747</v>
      </c>
      <c r="H170" s="135">
        <v>26.207999999999998</v>
      </c>
      <c r="I170" s="136"/>
      <c r="J170" s="137">
        <f>ROUND(I170*H170,2)</f>
        <v>0</v>
      </c>
      <c r="K170" s="133" t="s">
        <v>2192</v>
      </c>
      <c r="L170" s="138"/>
      <c r="M170" s="139" t="s">
        <v>19</v>
      </c>
      <c r="N170" s="140" t="s">
        <v>42</v>
      </c>
      <c r="P170" s="141">
        <f>O170*H170</f>
        <v>0</v>
      </c>
      <c r="Q170" s="141">
        <v>1E-3</v>
      </c>
      <c r="R170" s="141">
        <f>Q170*H170</f>
        <v>2.6207999999999999E-2</v>
      </c>
      <c r="S170" s="141">
        <v>0</v>
      </c>
      <c r="T170" s="142">
        <f>S170*H170</f>
        <v>0</v>
      </c>
      <c r="AR170" s="143" t="s">
        <v>439</v>
      </c>
      <c r="AT170" s="143" t="s">
        <v>434</v>
      </c>
      <c r="AU170" s="143" t="s">
        <v>81</v>
      </c>
      <c r="AY170" s="17" t="s">
        <v>429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7" t="s">
        <v>79</v>
      </c>
      <c r="BK170" s="144">
        <f>ROUND(I170*H170,2)</f>
        <v>0</v>
      </c>
      <c r="BL170" s="17" t="s">
        <v>440</v>
      </c>
      <c r="BM170" s="143" t="s">
        <v>3511</v>
      </c>
    </row>
    <row r="171" spans="2:65" s="13" customFormat="1">
      <c r="B171" s="152"/>
      <c r="D171" s="146" t="s">
        <v>442</v>
      </c>
      <c r="F171" s="154" t="s">
        <v>3251</v>
      </c>
      <c r="H171" s="155">
        <v>26.207999999999998</v>
      </c>
      <c r="I171" s="156"/>
      <c r="L171" s="152"/>
      <c r="M171" s="157"/>
      <c r="T171" s="158"/>
      <c r="AT171" s="153" t="s">
        <v>442</v>
      </c>
      <c r="AU171" s="153" t="s">
        <v>81</v>
      </c>
      <c r="AV171" s="13" t="s">
        <v>81</v>
      </c>
      <c r="AW171" s="13" t="s">
        <v>4</v>
      </c>
      <c r="AX171" s="13" t="s">
        <v>79</v>
      </c>
      <c r="AY171" s="153" t="s">
        <v>429</v>
      </c>
    </row>
    <row r="172" spans="2:65" s="11" customFormat="1" ht="22.9" customHeight="1">
      <c r="B172" s="119"/>
      <c r="D172" s="120" t="s">
        <v>70</v>
      </c>
      <c r="E172" s="129" t="s">
        <v>509</v>
      </c>
      <c r="F172" s="129" t="s">
        <v>2442</v>
      </c>
      <c r="I172" s="122"/>
      <c r="J172" s="130">
        <f>BK172</f>
        <v>0</v>
      </c>
      <c r="L172" s="119"/>
      <c r="M172" s="124"/>
      <c r="P172" s="125">
        <f>SUM(P173:P213)</f>
        <v>0</v>
      </c>
      <c r="R172" s="125">
        <f>SUM(R173:R213)</f>
        <v>0.86896079999999998</v>
      </c>
      <c r="T172" s="126">
        <f>SUM(T173:T213)</f>
        <v>0.50552350000000001</v>
      </c>
      <c r="AR172" s="120" t="s">
        <v>79</v>
      </c>
      <c r="AT172" s="127" t="s">
        <v>70</v>
      </c>
      <c r="AU172" s="127" t="s">
        <v>79</v>
      </c>
      <c r="AY172" s="120" t="s">
        <v>429</v>
      </c>
      <c r="BK172" s="128">
        <f>SUM(BK173:BK213)</f>
        <v>0</v>
      </c>
    </row>
    <row r="173" spans="2:65" s="1" customFormat="1" ht="24.2" customHeight="1">
      <c r="B173" s="32"/>
      <c r="C173" s="166" t="s">
        <v>593</v>
      </c>
      <c r="D173" s="166" t="s">
        <v>780</v>
      </c>
      <c r="E173" s="167" t="s">
        <v>3252</v>
      </c>
      <c r="F173" s="168" t="s">
        <v>3253</v>
      </c>
      <c r="G173" s="169" t="s">
        <v>483</v>
      </c>
      <c r="H173" s="170">
        <v>12.8</v>
      </c>
      <c r="I173" s="171"/>
      <c r="J173" s="172">
        <f>ROUND(I173*H173,2)</f>
        <v>0</v>
      </c>
      <c r="K173" s="168" t="s">
        <v>2192</v>
      </c>
      <c r="L173" s="32"/>
      <c r="M173" s="173" t="s">
        <v>19</v>
      </c>
      <c r="N173" s="174" t="s">
        <v>42</v>
      </c>
      <c r="P173" s="141">
        <f>O173*H173</f>
        <v>0</v>
      </c>
      <c r="Q173" s="141">
        <v>1.17E-3</v>
      </c>
      <c r="R173" s="141">
        <f>Q173*H173</f>
        <v>1.4976000000000001E-2</v>
      </c>
      <c r="S173" s="141">
        <v>0</v>
      </c>
      <c r="T173" s="142">
        <f>S173*H173</f>
        <v>0</v>
      </c>
      <c r="AR173" s="143" t="s">
        <v>440</v>
      </c>
      <c r="AT173" s="143" t="s">
        <v>780</v>
      </c>
      <c r="AU173" s="143" t="s">
        <v>81</v>
      </c>
      <c r="AY173" s="17" t="s">
        <v>429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7" t="s">
        <v>79</v>
      </c>
      <c r="BK173" s="144">
        <f>ROUND(I173*H173,2)</f>
        <v>0</v>
      </c>
      <c r="BL173" s="17" t="s">
        <v>440</v>
      </c>
      <c r="BM173" s="143" t="s">
        <v>3512</v>
      </c>
    </row>
    <row r="174" spans="2:65" s="1" customFormat="1">
      <c r="B174" s="32"/>
      <c r="D174" s="189" t="s">
        <v>2193</v>
      </c>
      <c r="F174" s="190" t="s">
        <v>3255</v>
      </c>
      <c r="I174" s="176"/>
      <c r="L174" s="32"/>
      <c r="M174" s="177"/>
      <c r="T174" s="53"/>
      <c r="AT174" s="17" t="s">
        <v>2193</v>
      </c>
      <c r="AU174" s="17" t="s">
        <v>81</v>
      </c>
    </row>
    <row r="175" spans="2:65" s="13" customFormat="1">
      <c r="B175" s="152"/>
      <c r="D175" s="146" t="s">
        <v>442</v>
      </c>
      <c r="E175" s="153" t="s">
        <v>19</v>
      </c>
      <c r="F175" s="154" t="s">
        <v>3513</v>
      </c>
      <c r="H175" s="155">
        <v>12.8</v>
      </c>
      <c r="I175" s="156"/>
      <c r="L175" s="152"/>
      <c r="M175" s="157"/>
      <c r="T175" s="158"/>
      <c r="AT175" s="153" t="s">
        <v>442</v>
      </c>
      <c r="AU175" s="153" t="s">
        <v>81</v>
      </c>
      <c r="AV175" s="13" t="s">
        <v>81</v>
      </c>
      <c r="AW175" s="13" t="s">
        <v>32</v>
      </c>
      <c r="AX175" s="13" t="s">
        <v>79</v>
      </c>
      <c r="AY175" s="153" t="s">
        <v>429</v>
      </c>
    </row>
    <row r="176" spans="2:65" s="1" customFormat="1" ht="24.2" customHeight="1">
      <c r="B176" s="32"/>
      <c r="C176" s="166" t="s">
        <v>584</v>
      </c>
      <c r="D176" s="166" t="s">
        <v>780</v>
      </c>
      <c r="E176" s="167" t="s">
        <v>3257</v>
      </c>
      <c r="F176" s="168" t="s">
        <v>3258</v>
      </c>
      <c r="G176" s="169" t="s">
        <v>483</v>
      </c>
      <c r="H176" s="170">
        <v>12.8</v>
      </c>
      <c r="I176" s="171"/>
      <c r="J176" s="172">
        <f>ROUND(I176*H176,2)</f>
        <v>0</v>
      </c>
      <c r="K176" s="168" t="s">
        <v>2192</v>
      </c>
      <c r="L176" s="32"/>
      <c r="M176" s="173" t="s">
        <v>19</v>
      </c>
      <c r="N176" s="174" t="s">
        <v>42</v>
      </c>
      <c r="P176" s="141">
        <f>O176*H176</f>
        <v>0</v>
      </c>
      <c r="Q176" s="141">
        <v>5.8E-4</v>
      </c>
      <c r="R176" s="141">
        <f>Q176*H176</f>
        <v>7.424E-3</v>
      </c>
      <c r="S176" s="141">
        <v>0</v>
      </c>
      <c r="T176" s="142">
        <f>S176*H176</f>
        <v>0</v>
      </c>
      <c r="AR176" s="143" t="s">
        <v>440</v>
      </c>
      <c r="AT176" s="143" t="s">
        <v>780</v>
      </c>
      <c r="AU176" s="143" t="s">
        <v>81</v>
      </c>
      <c r="AY176" s="17" t="s">
        <v>429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7" t="s">
        <v>79</v>
      </c>
      <c r="BK176" s="144">
        <f>ROUND(I176*H176,2)</f>
        <v>0</v>
      </c>
      <c r="BL176" s="17" t="s">
        <v>440</v>
      </c>
      <c r="BM176" s="143" t="s">
        <v>3514</v>
      </c>
    </row>
    <row r="177" spans="2:65" s="1" customFormat="1">
      <c r="B177" s="32"/>
      <c r="D177" s="189" t="s">
        <v>2193</v>
      </c>
      <c r="F177" s="190" t="s">
        <v>3260</v>
      </c>
      <c r="I177" s="176"/>
      <c r="L177" s="32"/>
      <c r="M177" s="177"/>
      <c r="T177" s="53"/>
      <c r="AT177" s="17" t="s">
        <v>2193</v>
      </c>
      <c r="AU177" s="17" t="s">
        <v>81</v>
      </c>
    </row>
    <row r="178" spans="2:65" s="1" customFormat="1" ht="24.2" customHeight="1">
      <c r="B178" s="32"/>
      <c r="C178" s="131" t="s">
        <v>600</v>
      </c>
      <c r="D178" s="131" t="s">
        <v>434</v>
      </c>
      <c r="E178" s="132" t="s">
        <v>3261</v>
      </c>
      <c r="F178" s="133" t="s">
        <v>3262</v>
      </c>
      <c r="G178" s="134" t="s">
        <v>719</v>
      </c>
      <c r="H178" s="135">
        <v>0.19</v>
      </c>
      <c r="I178" s="136"/>
      <c r="J178" s="137">
        <f>ROUND(I178*H178,2)</f>
        <v>0</v>
      </c>
      <c r="K178" s="133" t="s">
        <v>2192</v>
      </c>
      <c r="L178" s="138"/>
      <c r="M178" s="139" t="s">
        <v>19</v>
      </c>
      <c r="N178" s="140" t="s">
        <v>42</v>
      </c>
      <c r="P178" s="141">
        <f>O178*H178</f>
        <v>0</v>
      </c>
      <c r="Q178" s="141">
        <v>1</v>
      </c>
      <c r="R178" s="141">
        <f>Q178*H178</f>
        <v>0.19</v>
      </c>
      <c r="S178" s="141">
        <v>0</v>
      </c>
      <c r="T178" s="142">
        <f>S178*H178</f>
        <v>0</v>
      </c>
      <c r="AR178" s="143" t="s">
        <v>439</v>
      </c>
      <c r="AT178" s="143" t="s">
        <v>434</v>
      </c>
      <c r="AU178" s="143" t="s">
        <v>81</v>
      </c>
      <c r="AY178" s="17" t="s">
        <v>429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7" t="s">
        <v>79</v>
      </c>
      <c r="BK178" s="144">
        <f>ROUND(I178*H178,2)</f>
        <v>0</v>
      </c>
      <c r="BL178" s="17" t="s">
        <v>440</v>
      </c>
      <c r="BM178" s="143" t="s">
        <v>3515</v>
      </c>
    </row>
    <row r="179" spans="2:65" s="13" customFormat="1">
      <c r="B179" s="152"/>
      <c r="D179" s="146" t="s">
        <v>442</v>
      </c>
      <c r="E179" s="153" t="s">
        <v>19</v>
      </c>
      <c r="F179" s="154" t="s">
        <v>3516</v>
      </c>
      <c r="H179" s="155">
        <v>0.18099999999999999</v>
      </c>
      <c r="I179" s="156"/>
      <c r="L179" s="152"/>
      <c r="M179" s="157"/>
      <c r="T179" s="158"/>
      <c r="AT179" s="153" t="s">
        <v>442</v>
      </c>
      <c r="AU179" s="153" t="s">
        <v>81</v>
      </c>
      <c r="AV179" s="13" t="s">
        <v>81</v>
      </c>
      <c r="AW179" s="13" t="s">
        <v>32</v>
      </c>
      <c r="AX179" s="13" t="s">
        <v>79</v>
      </c>
      <c r="AY179" s="153" t="s">
        <v>429</v>
      </c>
    </row>
    <row r="180" spans="2:65" s="13" customFormat="1">
      <c r="B180" s="152"/>
      <c r="D180" s="146" t="s">
        <v>442</v>
      </c>
      <c r="F180" s="154" t="s">
        <v>3517</v>
      </c>
      <c r="H180" s="155">
        <v>0.19</v>
      </c>
      <c r="I180" s="156"/>
      <c r="L180" s="152"/>
      <c r="M180" s="157"/>
      <c r="T180" s="158"/>
      <c r="AT180" s="153" t="s">
        <v>442</v>
      </c>
      <c r="AU180" s="153" t="s">
        <v>81</v>
      </c>
      <c r="AV180" s="13" t="s">
        <v>81</v>
      </c>
      <c r="AW180" s="13" t="s">
        <v>4</v>
      </c>
      <c r="AX180" s="13" t="s">
        <v>79</v>
      </c>
      <c r="AY180" s="153" t="s">
        <v>429</v>
      </c>
    </row>
    <row r="181" spans="2:65" s="1" customFormat="1" ht="24.2" customHeight="1">
      <c r="B181" s="32"/>
      <c r="C181" s="131" t="s">
        <v>604</v>
      </c>
      <c r="D181" s="131" t="s">
        <v>434</v>
      </c>
      <c r="E181" s="132" t="s">
        <v>3266</v>
      </c>
      <c r="F181" s="133" t="s">
        <v>3267</v>
      </c>
      <c r="G181" s="134" t="s">
        <v>719</v>
      </c>
      <c r="H181" s="135">
        <v>7.8E-2</v>
      </c>
      <c r="I181" s="136"/>
      <c r="J181" s="137">
        <f>ROUND(I181*H181,2)</f>
        <v>0</v>
      </c>
      <c r="K181" s="133" t="s">
        <v>2192</v>
      </c>
      <c r="L181" s="138"/>
      <c r="M181" s="139" t="s">
        <v>19</v>
      </c>
      <c r="N181" s="140" t="s">
        <v>42</v>
      </c>
      <c r="P181" s="141">
        <f>O181*H181</f>
        <v>0</v>
      </c>
      <c r="Q181" s="141">
        <v>1</v>
      </c>
      <c r="R181" s="141">
        <f>Q181*H181</f>
        <v>7.8E-2</v>
      </c>
      <c r="S181" s="141">
        <v>0</v>
      </c>
      <c r="T181" s="142">
        <f>S181*H181</f>
        <v>0</v>
      </c>
      <c r="AR181" s="143" t="s">
        <v>439</v>
      </c>
      <c r="AT181" s="143" t="s">
        <v>434</v>
      </c>
      <c r="AU181" s="143" t="s">
        <v>81</v>
      </c>
      <c r="AY181" s="17" t="s">
        <v>429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7" t="s">
        <v>79</v>
      </c>
      <c r="BK181" s="144">
        <f>ROUND(I181*H181,2)</f>
        <v>0</v>
      </c>
      <c r="BL181" s="17" t="s">
        <v>440</v>
      </c>
      <c r="BM181" s="143" t="s">
        <v>3518</v>
      </c>
    </row>
    <row r="182" spans="2:65" s="13" customFormat="1">
      <c r="B182" s="152"/>
      <c r="D182" s="146" t="s">
        <v>442</v>
      </c>
      <c r="E182" s="153" t="s">
        <v>19</v>
      </c>
      <c r="F182" s="154" t="s">
        <v>3269</v>
      </c>
      <c r="H182" s="155">
        <v>7.3999999999999996E-2</v>
      </c>
      <c r="I182" s="156"/>
      <c r="L182" s="152"/>
      <c r="M182" s="157"/>
      <c r="T182" s="158"/>
      <c r="AT182" s="153" t="s">
        <v>442</v>
      </c>
      <c r="AU182" s="153" t="s">
        <v>81</v>
      </c>
      <c r="AV182" s="13" t="s">
        <v>81</v>
      </c>
      <c r="AW182" s="13" t="s">
        <v>32</v>
      </c>
      <c r="AX182" s="13" t="s">
        <v>79</v>
      </c>
      <c r="AY182" s="153" t="s">
        <v>429</v>
      </c>
    </row>
    <row r="183" spans="2:65" s="13" customFormat="1">
      <c r="B183" s="152"/>
      <c r="D183" s="146" t="s">
        <v>442</v>
      </c>
      <c r="F183" s="154" t="s">
        <v>3270</v>
      </c>
      <c r="H183" s="155">
        <v>7.8E-2</v>
      </c>
      <c r="I183" s="156"/>
      <c r="L183" s="152"/>
      <c r="M183" s="157"/>
      <c r="T183" s="158"/>
      <c r="AT183" s="153" t="s">
        <v>442</v>
      </c>
      <c r="AU183" s="153" t="s">
        <v>81</v>
      </c>
      <c r="AV183" s="13" t="s">
        <v>81</v>
      </c>
      <c r="AW183" s="13" t="s">
        <v>4</v>
      </c>
      <c r="AX183" s="13" t="s">
        <v>79</v>
      </c>
      <c r="AY183" s="153" t="s">
        <v>429</v>
      </c>
    </row>
    <row r="184" spans="2:65" s="1" customFormat="1" ht="16.5" customHeight="1">
      <c r="B184" s="32"/>
      <c r="C184" s="131" t="s">
        <v>460</v>
      </c>
      <c r="D184" s="131" t="s">
        <v>434</v>
      </c>
      <c r="E184" s="132" t="s">
        <v>3271</v>
      </c>
      <c r="F184" s="133" t="s">
        <v>3272</v>
      </c>
      <c r="G184" s="134" t="s">
        <v>719</v>
      </c>
      <c r="H184" s="135">
        <v>0.06</v>
      </c>
      <c r="I184" s="136"/>
      <c r="J184" s="137">
        <f>ROUND(I184*H184,2)</f>
        <v>0</v>
      </c>
      <c r="K184" s="133" t="s">
        <v>2192</v>
      </c>
      <c r="L184" s="138"/>
      <c r="M184" s="139" t="s">
        <v>19</v>
      </c>
      <c r="N184" s="140" t="s">
        <v>42</v>
      </c>
      <c r="P184" s="141">
        <f>O184*H184</f>
        <v>0</v>
      </c>
      <c r="Q184" s="141">
        <v>1</v>
      </c>
      <c r="R184" s="141">
        <f>Q184*H184</f>
        <v>0.06</v>
      </c>
      <c r="S184" s="141">
        <v>0</v>
      </c>
      <c r="T184" s="142">
        <f>S184*H184</f>
        <v>0</v>
      </c>
      <c r="AR184" s="143" t="s">
        <v>439</v>
      </c>
      <c r="AT184" s="143" t="s">
        <v>434</v>
      </c>
      <c r="AU184" s="143" t="s">
        <v>81</v>
      </c>
      <c r="AY184" s="17" t="s">
        <v>429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7" t="s">
        <v>79</v>
      </c>
      <c r="BK184" s="144">
        <f>ROUND(I184*H184,2)</f>
        <v>0</v>
      </c>
      <c r="BL184" s="17" t="s">
        <v>440</v>
      </c>
      <c r="BM184" s="143" t="s">
        <v>3519</v>
      </c>
    </row>
    <row r="185" spans="2:65" s="13" customFormat="1">
      <c r="B185" s="152"/>
      <c r="D185" s="146" t="s">
        <v>442</v>
      </c>
      <c r="E185" s="153" t="s">
        <v>19</v>
      </c>
      <c r="F185" s="154" t="s">
        <v>3520</v>
      </c>
      <c r="H185" s="155">
        <v>0.06</v>
      </c>
      <c r="I185" s="156"/>
      <c r="L185" s="152"/>
      <c r="M185" s="157"/>
      <c r="T185" s="158"/>
      <c r="AT185" s="153" t="s">
        <v>442</v>
      </c>
      <c r="AU185" s="153" t="s">
        <v>81</v>
      </c>
      <c r="AV185" s="13" t="s">
        <v>81</v>
      </c>
      <c r="AW185" s="13" t="s">
        <v>32</v>
      </c>
      <c r="AX185" s="13" t="s">
        <v>79</v>
      </c>
      <c r="AY185" s="153" t="s">
        <v>429</v>
      </c>
    </row>
    <row r="186" spans="2:65" s="1" customFormat="1" ht="55.5" customHeight="1">
      <c r="B186" s="32"/>
      <c r="C186" s="166" t="s">
        <v>469</v>
      </c>
      <c r="D186" s="166" t="s">
        <v>780</v>
      </c>
      <c r="E186" s="167" t="s">
        <v>3521</v>
      </c>
      <c r="F186" s="168" t="s">
        <v>3522</v>
      </c>
      <c r="G186" s="169" t="s">
        <v>783</v>
      </c>
      <c r="H186" s="170">
        <v>14</v>
      </c>
      <c r="I186" s="171"/>
      <c r="J186" s="172">
        <f>ROUND(I186*H186,2)</f>
        <v>0</v>
      </c>
      <c r="K186" s="168" t="s">
        <v>2192</v>
      </c>
      <c r="L186" s="32"/>
      <c r="M186" s="173" t="s">
        <v>19</v>
      </c>
      <c r="N186" s="174" t="s">
        <v>42</v>
      </c>
      <c r="P186" s="141">
        <f>O186*H186</f>
        <v>0</v>
      </c>
      <c r="Q186" s="141">
        <v>0</v>
      </c>
      <c r="R186" s="141">
        <f>Q186*H186</f>
        <v>0</v>
      </c>
      <c r="S186" s="141">
        <v>0</v>
      </c>
      <c r="T186" s="142">
        <f>S186*H186</f>
        <v>0</v>
      </c>
      <c r="AR186" s="143" t="s">
        <v>440</v>
      </c>
      <c r="AT186" s="143" t="s">
        <v>780</v>
      </c>
      <c r="AU186" s="143" t="s">
        <v>81</v>
      </c>
      <c r="AY186" s="17" t="s">
        <v>429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7" t="s">
        <v>79</v>
      </c>
      <c r="BK186" s="144">
        <f>ROUND(I186*H186,2)</f>
        <v>0</v>
      </c>
      <c r="BL186" s="17" t="s">
        <v>440</v>
      </c>
      <c r="BM186" s="143" t="s">
        <v>3523</v>
      </c>
    </row>
    <row r="187" spans="2:65" s="1" customFormat="1">
      <c r="B187" s="32"/>
      <c r="D187" s="189" t="s">
        <v>2193</v>
      </c>
      <c r="F187" s="190" t="s">
        <v>3524</v>
      </c>
      <c r="I187" s="176"/>
      <c r="L187" s="32"/>
      <c r="M187" s="177"/>
      <c r="T187" s="53"/>
      <c r="AT187" s="17" t="s">
        <v>2193</v>
      </c>
      <c r="AU187" s="17" t="s">
        <v>81</v>
      </c>
    </row>
    <row r="188" spans="2:65" s="1" customFormat="1" ht="55.5" customHeight="1">
      <c r="B188" s="32"/>
      <c r="C188" s="166" t="s">
        <v>14</v>
      </c>
      <c r="D188" s="166" t="s">
        <v>780</v>
      </c>
      <c r="E188" s="167" t="s">
        <v>3525</v>
      </c>
      <c r="F188" s="168" t="s">
        <v>3526</v>
      </c>
      <c r="G188" s="169" t="s">
        <v>783</v>
      </c>
      <c r="H188" s="170">
        <v>196</v>
      </c>
      <c r="I188" s="171"/>
      <c r="J188" s="172">
        <f>ROUND(I188*H188,2)</f>
        <v>0</v>
      </c>
      <c r="K188" s="168" t="s">
        <v>2192</v>
      </c>
      <c r="L188" s="32"/>
      <c r="M188" s="173" t="s">
        <v>19</v>
      </c>
      <c r="N188" s="174" t="s">
        <v>42</v>
      </c>
      <c r="P188" s="141">
        <f>O188*H188</f>
        <v>0</v>
      </c>
      <c r="Q188" s="141">
        <v>0</v>
      </c>
      <c r="R188" s="141">
        <f>Q188*H188</f>
        <v>0</v>
      </c>
      <c r="S188" s="141">
        <v>0</v>
      </c>
      <c r="T188" s="142">
        <f>S188*H188</f>
        <v>0</v>
      </c>
      <c r="AR188" s="143" t="s">
        <v>440</v>
      </c>
      <c r="AT188" s="143" t="s">
        <v>780</v>
      </c>
      <c r="AU188" s="143" t="s">
        <v>81</v>
      </c>
      <c r="AY188" s="17" t="s">
        <v>429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7" t="s">
        <v>79</v>
      </c>
      <c r="BK188" s="144">
        <f>ROUND(I188*H188,2)</f>
        <v>0</v>
      </c>
      <c r="BL188" s="17" t="s">
        <v>440</v>
      </c>
      <c r="BM188" s="143" t="s">
        <v>3527</v>
      </c>
    </row>
    <row r="189" spans="2:65" s="1" customFormat="1">
      <c r="B189" s="32"/>
      <c r="D189" s="189" t="s">
        <v>2193</v>
      </c>
      <c r="F189" s="190" t="s">
        <v>3528</v>
      </c>
      <c r="I189" s="176"/>
      <c r="L189" s="32"/>
      <c r="M189" s="177"/>
      <c r="T189" s="53"/>
      <c r="AT189" s="17" t="s">
        <v>2193</v>
      </c>
      <c r="AU189" s="17" t="s">
        <v>81</v>
      </c>
    </row>
    <row r="190" spans="2:65" s="13" customFormat="1">
      <c r="B190" s="152"/>
      <c r="D190" s="146" t="s">
        <v>442</v>
      </c>
      <c r="F190" s="154" t="s">
        <v>3529</v>
      </c>
      <c r="H190" s="155">
        <v>196</v>
      </c>
      <c r="I190" s="156"/>
      <c r="L190" s="152"/>
      <c r="M190" s="157"/>
      <c r="T190" s="158"/>
      <c r="AT190" s="153" t="s">
        <v>442</v>
      </c>
      <c r="AU190" s="153" t="s">
        <v>81</v>
      </c>
      <c r="AV190" s="13" t="s">
        <v>81</v>
      </c>
      <c r="AW190" s="13" t="s">
        <v>4</v>
      </c>
      <c r="AX190" s="13" t="s">
        <v>79</v>
      </c>
      <c r="AY190" s="153" t="s">
        <v>429</v>
      </c>
    </row>
    <row r="191" spans="2:65" s="1" customFormat="1" ht="55.5" customHeight="1">
      <c r="B191" s="32"/>
      <c r="C191" s="166" t="s">
        <v>458</v>
      </c>
      <c r="D191" s="166" t="s">
        <v>780</v>
      </c>
      <c r="E191" s="167" t="s">
        <v>3530</v>
      </c>
      <c r="F191" s="168" t="s">
        <v>3531</v>
      </c>
      <c r="G191" s="169" t="s">
        <v>783</v>
      </c>
      <c r="H191" s="170">
        <v>14</v>
      </c>
      <c r="I191" s="171"/>
      <c r="J191" s="172">
        <f>ROUND(I191*H191,2)</f>
        <v>0</v>
      </c>
      <c r="K191" s="168" t="s">
        <v>2192</v>
      </c>
      <c r="L191" s="32"/>
      <c r="M191" s="173" t="s">
        <v>19</v>
      </c>
      <c r="N191" s="174" t="s">
        <v>42</v>
      </c>
      <c r="P191" s="141">
        <f>O191*H191</f>
        <v>0</v>
      </c>
      <c r="Q191" s="141">
        <v>0</v>
      </c>
      <c r="R191" s="141">
        <f>Q191*H191</f>
        <v>0</v>
      </c>
      <c r="S191" s="141">
        <v>0</v>
      </c>
      <c r="T191" s="142">
        <f>S191*H191</f>
        <v>0</v>
      </c>
      <c r="AR191" s="143" t="s">
        <v>440</v>
      </c>
      <c r="AT191" s="143" t="s">
        <v>780</v>
      </c>
      <c r="AU191" s="143" t="s">
        <v>81</v>
      </c>
      <c r="AY191" s="17" t="s">
        <v>429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7" t="s">
        <v>79</v>
      </c>
      <c r="BK191" s="144">
        <f>ROUND(I191*H191,2)</f>
        <v>0</v>
      </c>
      <c r="BL191" s="17" t="s">
        <v>440</v>
      </c>
      <c r="BM191" s="143" t="s">
        <v>3532</v>
      </c>
    </row>
    <row r="192" spans="2:65" s="1" customFormat="1">
      <c r="B192" s="32"/>
      <c r="D192" s="189" t="s">
        <v>2193</v>
      </c>
      <c r="F192" s="190" t="s">
        <v>3533</v>
      </c>
      <c r="I192" s="176"/>
      <c r="L192" s="32"/>
      <c r="M192" s="177"/>
      <c r="T192" s="53"/>
      <c r="AT192" s="17" t="s">
        <v>2193</v>
      </c>
      <c r="AU192" s="17" t="s">
        <v>81</v>
      </c>
    </row>
    <row r="193" spans="2:65" s="1" customFormat="1" ht="24.2" customHeight="1">
      <c r="B193" s="32"/>
      <c r="C193" s="166" t="s">
        <v>621</v>
      </c>
      <c r="D193" s="166" t="s">
        <v>780</v>
      </c>
      <c r="E193" s="167" t="s">
        <v>3018</v>
      </c>
      <c r="F193" s="168" t="s">
        <v>3019</v>
      </c>
      <c r="G193" s="169" t="s">
        <v>752</v>
      </c>
      <c r="H193" s="170">
        <v>0.6</v>
      </c>
      <c r="I193" s="171"/>
      <c r="J193" s="172">
        <f>ROUND(I193*H193,2)</f>
        <v>0</v>
      </c>
      <c r="K193" s="168" t="s">
        <v>2192</v>
      </c>
      <c r="L193" s="32"/>
      <c r="M193" s="173" t="s">
        <v>19</v>
      </c>
      <c r="N193" s="174" t="s">
        <v>42</v>
      </c>
      <c r="P193" s="141">
        <f>O193*H193</f>
        <v>0</v>
      </c>
      <c r="Q193" s="141">
        <v>0</v>
      </c>
      <c r="R193" s="141">
        <f>Q193*H193</f>
        <v>0</v>
      </c>
      <c r="S193" s="141">
        <v>1E-3</v>
      </c>
      <c r="T193" s="142">
        <f>S193*H193</f>
        <v>5.9999999999999995E-4</v>
      </c>
      <c r="AR193" s="143" t="s">
        <v>440</v>
      </c>
      <c r="AT193" s="143" t="s">
        <v>780</v>
      </c>
      <c r="AU193" s="143" t="s">
        <v>81</v>
      </c>
      <c r="AY193" s="17" t="s">
        <v>429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7" t="s">
        <v>79</v>
      </c>
      <c r="BK193" s="144">
        <f>ROUND(I193*H193,2)</f>
        <v>0</v>
      </c>
      <c r="BL193" s="17" t="s">
        <v>440</v>
      </c>
      <c r="BM193" s="143" t="s">
        <v>3534</v>
      </c>
    </row>
    <row r="194" spans="2:65" s="1" customFormat="1">
      <c r="B194" s="32"/>
      <c r="D194" s="189" t="s">
        <v>2193</v>
      </c>
      <c r="F194" s="190" t="s">
        <v>3021</v>
      </c>
      <c r="I194" s="176"/>
      <c r="L194" s="32"/>
      <c r="M194" s="177"/>
      <c r="T194" s="53"/>
      <c r="AT194" s="17" t="s">
        <v>2193</v>
      </c>
      <c r="AU194" s="17" t="s">
        <v>81</v>
      </c>
    </row>
    <row r="195" spans="2:65" s="1" customFormat="1" ht="24.2" customHeight="1">
      <c r="B195" s="32"/>
      <c r="C195" s="166" t="s">
        <v>629</v>
      </c>
      <c r="D195" s="166" t="s">
        <v>780</v>
      </c>
      <c r="E195" s="167" t="s">
        <v>3022</v>
      </c>
      <c r="F195" s="168" t="s">
        <v>3023</v>
      </c>
      <c r="G195" s="169" t="s">
        <v>752</v>
      </c>
      <c r="H195" s="170">
        <v>1.5</v>
      </c>
      <c r="I195" s="171"/>
      <c r="J195" s="172">
        <f>ROUND(I195*H195,2)</f>
        <v>0</v>
      </c>
      <c r="K195" s="168" t="s">
        <v>2192</v>
      </c>
      <c r="L195" s="32"/>
      <c r="M195" s="173" t="s">
        <v>19</v>
      </c>
      <c r="N195" s="174" t="s">
        <v>42</v>
      </c>
      <c r="P195" s="141">
        <f>O195*H195</f>
        <v>0</v>
      </c>
      <c r="Q195" s="141">
        <v>0</v>
      </c>
      <c r="R195" s="141">
        <f>Q195*H195</f>
        <v>0</v>
      </c>
      <c r="S195" s="141">
        <v>1E-3</v>
      </c>
      <c r="T195" s="142">
        <f>S195*H195</f>
        <v>1.5E-3</v>
      </c>
      <c r="AR195" s="143" t="s">
        <v>440</v>
      </c>
      <c r="AT195" s="143" t="s">
        <v>780</v>
      </c>
      <c r="AU195" s="143" t="s">
        <v>81</v>
      </c>
      <c r="AY195" s="17" t="s">
        <v>429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7" t="s">
        <v>79</v>
      </c>
      <c r="BK195" s="144">
        <f>ROUND(I195*H195,2)</f>
        <v>0</v>
      </c>
      <c r="BL195" s="17" t="s">
        <v>440</v>
      </c>
      <c r="BM195" s="143" t="s">
        <v>3535</v>
      </c>
    </row>
    <row r="196" spans="2:65" s="1" customFormat="1">
      <c r="B196" s="32"/>
      <c r="D196" s="189" t="s">
        <v>2193</v>
      </c>
      <c r="F196" s="190" t="s">
        <v>3025</v>
      </c>
      <c r="I196" s="176"/>
      <c r="L196" s="32"/>
      <c r="M196" s="177"/>
      <c r="T196" s="53"/>
      <c r="AT196" s="17" t="s">
        <v>2193</v>
      </c>
      <c r="AU196" s="17" t="s">
        <v>81</v>
      </c>
    </row>
    <row r="197" spans="2:65" s="1" customFormat="1" ht="37.9" customHeight="1">
      <c r="B197" s="32"/>
      <c r="C197" s="166" t="s">
        <v>444</v>
      </c>
      <c r="D197" s="166" t="s">
        <v>780</v>
      </c>
      <c r="E197" s="167" t="s">
        <v>3035</v>
      </c>
      <c r="F197" s="168" t="s">
        <v>3036</v>
      </c>
      <c r="G197" s="169" t="s">
        <v>783</v>
      </c>
      <c r="H197" s="170">
        <v>20.795000000000002</v>
      </c>
      <c r="I197" s="171"/>
      <c r="J197" s="172">
        <f>ROUND(I197*H197,2)</f>
        <v>0</v>
      </c>
      <c r="K197" s="168" t="s">
        <v>2192</v>
      </c>
      <c r="L197" s="32"/>
      <c r="M197" s="173" t="s">
        <v>19</v>
      </c>
      <c r="N197" s="174" t="s">
        <v>42</v>
      </c>
      <c r="P197" s="141">
        <f>O197*H197</f>
        <v>0</v>
      </c>
      <c r="Q197" s="141">
        <v>0</v>
      </c>
      <c r="R197" s="141">
        <f>Q197*H197</f>
        <v>0</v>
      </c>
      <c r="S197" s="141">
        <v>2.3300000000000001E-2</v>
      </c>
      <c r="T197" s="142">
        <f>S197*H197</f>
        <v>0.48452350000000005</v>
      </c>
      <c r="AR197" s="143" t="s">
        <v>440</v>
      </c>
      <c r="AT197" s="143" t="s">
        <v>780</v>
      </c>
      <c r="AU197" s="143" t="s">
        <v>81</v>
      </c>
      <c r="AY197" s="17" t="s">
        <v>429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7" t="s">
        <v>79</v>
      </c>
      <c r="BK197" s="144">
        <f>ROUND(I197*H197,2)</f>
        <v>0</v>
      </c>
      <c r="BL197" s="17" t="s">
        <v>440</v>
      </c>
      <c r="BM197" s="143" t="s">
        <v>3536</v>
      </c>
    </row>
    <row r="198" spans="2:65" s="1" customFormat="1">
      <c r="B198" s="32"/>
      <c r="D198" s="189" t="s">
        <v>2193</v>
      </c>
      <c r="F198" s="190" t="s">
        <v>3038</v>
      </c>
      <c r="I198" s="176"/>
      <c r="L198" s="32"/>
      <c r="M198" s="177"/>
      <c r="T198" s="53"/>
      <c r="AT198" s="17" t="s">
        <v>2193</v>
      </c>
      <c r="AU198" s="17" t="s">
        <v>81</v>
      </c>
    </row>
    <row r="199" spans="2:65" s="1" customFormat="1" ht="37.9" customHeight="1">
      <c r="B199" s="32"/>
      <c r="C199" s="166" t="s">
        <v>638</v>
      </c>
      <c r="D199" s="166" t="s">
        <v>780</v>
      </c>
      <c r="E199" s="167" t="s">
        <v>3039</v>
      </c>
      <c r="F199" s="168" t="s">
        <v>3040</v>
      </c>
      <c r="G199" s="169" t="s">
        <v>783</v>
      </c>
      <c r="H199" s="170">
        <v>20.795000000000002</v>
      </c>
      <c r="I199" s="171"/>
      <c r="J199" s="172">
        <f>ROUND(I199*H199,2)</f>
        <v>0</v>
      </c>
      <c r="K199" s="168" t="s">
        <v>2192</v>
      </c>
      <c r="L199" s="32"/>
      <c r="M199" s="173" t="s">
        <v>19</v>
      </c>
      <c r="N199" s="174" t="s">
        <v>42</v>
      </c>
      <c r="P199" s="141">
        <f>O199*H199</f>
        <v>0</v>
      </c>
      <c r="Q199" s="141">
        <v>2.324E-2</v>
      </c>
      <c r="R199" s="141">
        <f>Q199*H199</f>
        <v>0.48327580000000003</v>
      </c>
      <c r="S199" s="141">
        <v>0</v>
      </c>
      <c r="T199" s="142">
        <f>S199*H199</f>
        <v>0</v>
      </c>
      <c r="AR199" s="143" t="s">
        <v>440</v>
      </c>
      <c r="AT199" s="143" t="s">
        <v>780</v>
      </c>
      <c r="AU199" s="143" t="s">
        <v>81</v>
      </c>
      <c r="AY199" s="17" t="s">
        <v>429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7" t="s">
        <v>79</v>
      </c>
      <c r="BK199" s="144">
        <f>ROUND(I199*H199,2)</f>
        <v>0</v>
      </c>
      <c r="BL199" s="17" t="s">
        <v>440</v>
      </c>
      <c r="BM199" s="143" t="s">
        <v>3537</v>
      </c>
    </row>
    <row r="200" spans="2:65" s="1" customFormat="1">
      <c r="B200" s="32"/>
      <c r="D200" s="189" t="s">
        <v>2193</v>
      </c>
      <c r="F200" s="190" t="s">
        <v>3042</v>
      </c>
      <c r="I200" s="176"/>
      <c r="L200" s="32"/>
      <c r="M200" s="177"/>
      <c r="T200" s="53"/>
      <c r="AT200" s="17" t="s">
        <v>2193</v>
      </c>
      <c r="AU200" s="17" t="s">
        <v>81</v>
      </c>
    </row>
    <row r="201" spans="2:65" s="1" customFormat="1" ht="33" customHeight="1">
      <c r="B201" s="32"/>
      <c r="C201" s="166" t="s">
        <v>644</v>
      </c>
      <c r="D201" s="166" t="s">
        <v>780</v>
      </c>
      <c r="E201" s="167" t="s">
        <v>3044</v>
      </c>
      <c r="F201" s="168" t="s">
        <v>3045</v>
      </c>
      <c r="G201" s="169" t="s">
        <v>783</v>
      </c>
      <c r="H201" s="170">
        <v>20.795000000000002</v>
      </c>
      <c r="I201" s="171"/>
      <c r="J201" s="172">
        <f>ROUND(I201*H201,2)</f>
        <v>0</v>
      </c>
      <c r="K201" s="168" t="s">
        <v>2192</v>
      </c>
      <c r="L201" s="32"/>
      <c r="M201" s="173" t="s">
        <v>19</v>
      </c>
      <c r="N201" s="174" t="s">
        <v>42</v>
      </c>
      <c r="P201" s="141">
        <f>O201*H201</f>
        <v>0</v>
      </c>
      <c r="Q201" s="141">
        <v>0</v>
      </c>
      <c r="R201" s="141">
        <f>Q201*H201</f>
        <v>0</v>
      </c>
      <c r="S201" s="141">
        <v>0</v>
      </c>
      <c r="T201" s="142">
        <f>S201*H201</f>
        <v>0</v>
      </c>
      <c r="AR201" s="143" t="s">
        <v>440</v>
      </c>
      <c r="AT201" s="143" t="s">
        <v>780</v>
      </c>
      <c r="AU201" s="143" t="s">
        <v>81</v>
      </c>
      <c r="AY201" s="17" t="s">
        <v>429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7" t="s">
        <v>79</v>
      </c>
      <c r="BK201" s="144">
        <f>ROUND(I201*H201,2)</f>
        <v>0</v>
      </c>
      <c r="BL201" s="17" t="s">
        <v>440</v>
      </c>
      <c r="BM201" s="143" t="s">
        <v>3538</v>
      </c>
    </row>
    <row r="202" spans="2:65" s="1" customFormat="1">
      <c r="B202" s="32"/>
      <c r="D202" s="189" t="s">
        <v>2193</v>
      </c>
      <c r="F202" s="190" t="s">
        <v>3047</v>
      </c>
      <c r="I202" s="176"/>
      <c r="L202" s="32"/>
      <c r="M202" s="177"/>
      <c r="T202" s="53"/>
      <c r="AT202" s="17" t="s">
        <v>2193</v>
      </c>
      <c r="AU202" s="17" t="s">
        <v>81</v>
      </c>
    </row>
    <row r="203" spans="2:65" s="1" customFormat="1" ht="33" customHeight="1">
      <c r="B203" s="32"/>
      <c r="C203" s="166" t="s">
        <v>655</v>
      </c>
      <c r="D203" s="166" t="s">
        <v>780</v>
      </c>
      <c r="E203" s="167" t="s">
        <v>3048</v>
      </c>
      <c r="F203" s="168" t="s">
        <v>3049</v>
      </c>
      <c r="G203" s="169" t="s">
        <v>783</v>
      </c>
      <c r="H203" s="170">
        <v>20.795000000000002</v>
      </c>
      <c r="I203" s="171"/>
      <c r="J203" s="172">
        <f>ROUND(I203*H203,2)</f>
        <v>0</v>
      </c>
      <c r="K203" s="168" t="s">
        <v>2192</v>
      </c>
      <c r="L203" s="32"/>
      <c r="M203" s="173" t="s">
        <v>19</v>
      </c>
      <c r="N203" s="174" t="s">
        <v>42</v>
      </c>
      <c r="P203" s="141">
        <f>O203*H203</f>
        <v>0</v>
      </c>
      <c r="Q203" s="141">
        <v>0</v>
      </c>
      <c r="R203" s="141">
        <f>Q203*H203</f>
        <v>0</v>
      </c>
      <c r="S203" s="141">
        <v>0</v>
      </c>
      <c r="T203" s="142">
        <f>S203*H203</f>
        <v>0</v>
      </c>
      <c r="AR203" s="143" t="s">
        <v>440</v>
      </c>
      <c r="AT203" s="143" t="s">
        <v>780</v>
      </c>
      <c r="AU203" s="143" t="s">
        <v>81</v>
      </c>
      <c r="AY203" s="17" t="s">
        <v>429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7" t="s">
        <v>79</v>
      </c>
      <c r="BK203" s="144">
        <f>ROUND(I203*H203,2)</f>
        <v>0</v>
      </c>
      <c r="BL203" s="17" t="s">
        <v>440</v>
      </c>
      <c r="BM203" s="143" t="s">
        <v>3539</v>
      </c>
    </row>
    <row r="204" spans="2:65" s="1" customFormat="1">
      <c r="B204" s="32"/>
      <c r="D204" s="189" t="s">
        <v>2193</v>
      </c>
      <c r="F204" s="190" t="s">
        <v>3051</v>
      </c>
      <c r="I204" s="176"/>
      <c r="L204" s="32"/>
      <c r="M204" s="177"/>
      <c r="T204" s="53"/>
      <c r="AT204" s="17" t="s">
        <v>2193</v>
      </c>
      <c r="AU204" s="17" t="s">
        <v>81</v>
      </c>
    </row>
    <row r="205" spans="2:65" s="1" customFormat="1" ht="37.9" customHeight="1">
      <c r="B205" s="32"/>
      <c r="C205" s="166" t="s">
        <v>661</v>
      </c>
      <c r="D205" s="166" t="s">
        <v>780</v>
      </c>
      <c r="E205" s="167" t="s">
        <v>3052</v>
      </c>
      <c r="F205" s="168" t="s">
        <v>3053</v>
      </c>
      <c r="G205" s="169" t="s">
        <v>783</v>
      </c>
      <c r="H205" s="170">
        <v>20.795000000000002</v>
      </c>
      <c r="I205" s="171"/>
      <c r="J205" s="172">
        <f>ROUND(I205*H205,2)</f>
        <v>0</v>
      </c>
      <c r="K205" s="168" t="s">
        <v>2192</v>
      </c>
      <c r="L205" s="32"/>
      <c r="M205" s="173" t="s">
        <v>19</v>
      </c>
      <c r="N205" s="174" t="s">
        <v>42</v>
      </c>
      <c r="P205" s="141">
        <f>O205*H205</f>
        <v>0</v>
      </c>
      <c r="Q205" s="141">
        <v>0</v>
      </c>
      <c r="R205" s="141">
        <f>Q205*H205</f>
        <v>0</v>
      </c>
      <c r="S205" s="141">
        <v>0</v>
      </c>
      <c r="T205" s="142">
        <f>S205*H205</f>
        <v>0</v>
      </c>
      <c r="AR205" s="143" t="s">
        <v>440</v>
      </c>
      <c r="AT205" s="143" t="s">
        <v>780</v>
      </c>
      <c r="AU205" s="143" t="s">
        <v>81</v>
      </c>
      <c r="AY205" s="17" t="s">
        <v>429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7" t="s">
        <v>79</v>
      </c>
      <c r="BK205" s="144">
        <f>ROUND(I205*H205,2)</f>
        <v>0</v>
      </c>
      <c r="BL205" s="17" t="s">
        <v>440</v>
      </c>
      <c r="BM205" s="143" t="s">
        <v>3540</v>
      </c>
    </row>
    <row r="206" spans="2:65" s="1" customFormat="1">
      <c r="B206" s="32"/>
      <c r="D206" s="189" t="s">
        <v>2193</v>
      </c>
      <c r="F206" s="190" t="s">
        <v>3055</v>
      </c>
      <c r="I206" s="176"/>
      <c r="L206" s="32"/>
      <c r="M206" s="177"/>
      <c r="T206" s="53"/>
      <c r="AT206" s="17" t="s">
        <v>2193</v>
      </c>
      <c r="AU206" s="17" t="s">
        <v>81</v>
      </c>
    </row>
    <row r="207" spans="2:65" s="1" customFormat="1" ht="37.9" customHeight="1">
      <c r="B207" s="32"/>
      <c r="C207" s="166" t="s">
        <v>665</v>
      </c>
      <c r="D207" s="166" t="s">
        <v>780</v>
      </c>
      <c r="E207" s="167" t="s">
        <v>3056</v>
      </c>
      <c r="F207" s="168" t="s">
        <v>3057</v>
      </c>
      <c r="G207" s="169" t="s">
        <v>783</v>
      </c>
      <c r="H207" s="170">
        <v>20.795000000000002</v>
      </c>
      <c r="I207" s="171"/>
      <c r="J207" s="172">
        <f>ROUND(I207*H207,2)</f>
        <v>0</v>
      </c>
      <c r="K207" s="168" t="s">
        <v>2192</v>
      </c>
      <c r="L207" s="32"/>
      <c r="M207" s="173" t="s">
        <v>19</v>
      </c>
      <c r="N207" s="174" t="s">
        <v>42</v>
      </c>
      <c r="P207" s="141">
        <f>O207*H207</f>
        <v>0</v>
      </c>
      <c r="Q207" s="141">
        <v>0</v>
      </c>
      <c r="R207" s="141">
        <f>Q207*H207</f>
        <v>0</v>
      </c>
      <c r="S207" s="141">
        <v>0</v>
      </c>
      <c r="T207" s="142">
        <f>S207*H207</f>
        <v>0</v>
      </c>
      <c r="AR207" s="143" t="s">
        <v>440</v>
      </c>
      <c r="AT207" s="143" t="s">
        <v>780</v>
      </c>
      <c r="AU207" s="143" t="s">
        <v>81</v>
      </c>
      <c r="AY207" s="17" t="s">
        <v>429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7" t="s">
        <v>79</v>
      </c>
      <c r="BK207" s="144">
        <f>ROUND(I207*H207,2)</f>
        <v>0</v>
      </c>
      <c r="BL207" s="17" t="s">
        <v>440</v>
      </c>
      <c r="BM207" s="143" t="s">
        <v>3541</v>
      </c>
    </row>
    <row r="208" spans="2:65" s="1" customFormat="1">
      <c r="B208" s="32"/>
      <c r="D208" s="189" t="s">
        <v>2193</v>
      </c>
      <c r="F208" s="190" t="s">
        <v>3059</v>
      </c>
      <c r="I208" s="176"/>
      <c r="L208" s="32"/>
      <c r="M208" s="177"/>
      <c r="T208" s="53"/>
      <c r="AT208" s="17" t="s">
        <v>2193</v>
      </c>
      <c r="AU208" s="17" t="s">
        <v>81</v>
      </c>
    </row>
    <row r="209" spans="2:65" s="1" customFormat="1" ht="37.9" customHeight="1">
      <c r="B209" s="32"/>
      <c r="C209" s="166" t="s">
        <v>669</v>
      </c>
      <c r="D209" s="166" t="s">
        <v>780</v>
      </c>
      <c r="E209" s="167" t="s">
        <v>3295</v>
      </c>
      <c r="F209" s="168" t="s">
        <v>3296</v>
      </c>
      <c r="G209" s="169" t="s">
        <v>483</v>
      </c>
      <c r="H209" s="170">
        <v>18.899999999999999</v>
      </c>
      <c r="I209" s="171"/>
      <c r="J209" s="172">
        <f>ROUND(I209*H209,2)</f>
        <v>0</v>
      </c>
      <c r="K209" s="168" t="s">
        <v>2192</v>
      </c>
      <c r="L209" s="32"/>
      <c r="M209" s="173" t="s">
        <v>19</v>
      </c>
      <c r="N209" s="174" t="s">
        <v>42</v>
      </c>
      <c r="P209" s="141">
        <f>O209*H209</f>
        <v>0</v>
      </c>
      <c r="Q209" s="141">
        <v>6.4999999999999997E-4</v>
      </c>
      <c r="R209" s="141">
        <f>Q209*H209</f>
        <v>1.2284999999999999E-2</v>
      </c>
      <c r="S209" s="141">
        <v>1E-3</v>
      </c>
      <c r="T209" s="142">
        <f>S209*H209</f>
        <v>1.89E-2</v>
      </c>
      <c r="AR209" s="143" t="s">
        <v>440</v>
      </c>
      <c r="AT209" s="143" t="s">
        <v>780</v>
      </c>
      <c r="AU209" s="143" t="s">
        <v>81</v>
      </c>
      <c r="AY209" s="17" t="s">
        <v>429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7" t="s">
        <v>79</v>
      </c>
      <c r="BK209" s="144">
        <f>ROUND(I209*H209,2)</f>
        <v>0</v>
      </c>
      <c r="BL209" s="17" t="s">
        <v>440</v>
      </c>
      <c r="BM209" s="143" t="s">
        <v>3542</v>
      </c>
    </row>
    <row r="210" spans="2:65" s="1" customFormat="1">
      <c r="B210" s="32"/>
      <c r="D210" s="189" t="s">
        <v>2193</v>
      </c>
      <c r="F210" s="190" t="s">
        <v>3298</v>
      </c>
      <c r="I210" s="176"/>
      <c r="L210" s="32"/>
      <c r="M210" s="177"/>
      <c r="T210" s="53"/>
      <c r="AT210" s="17" t="s">
        <v>2193</v>
      </c>
      <c r="AU210" s="17" t="s">
        <v>81</v>
      </c>
    </row>
    <row r="211" spans="2:65" s="13" customFormat="1">
      <c r="B211" s="152"/>
      <c r="D211" s="146" t="s">
        <v>442</v>
      </c>
      <c r="E211" s="153" t="s">
        <v>19</v>
      </c>
      <c r="F211" s="154" t="s">
        <v>3299</v>
      </c>
      <c r="H211" s="155">
        <v>18.899999999999999</v>
      </c>
      <c r="I211" s="156"/>
      <c r="L211" s="152"/>
      <c r="M211" s="157"/>
      <c r="T211" s="158"/>
      <c r="AT211" s="153" t="s">
        <v>442</v>
      </c>
      <c r="AU211" s="153" t="s">
        <v>81</v>
      </c>
      <c r="AV211" s="13" t="s">
        <v>81</v>
      </c>
      <c r="AW211" s="13" t="s">
        <v>32</v>
      </c>
      <c r="AX211" s="13" t="s">
        <v>79</v>
      </c>
      <c r="AY211" s="153" t="s">
        <v>429</v>
      </c>
    </row>
    <row r="212" spans="2:65" s="1" customFormat="1" ht="24.2" customHeight="1">
      <c r="B212" s="32"/>
      <c r="C212" s="131" t="s">
        <v>678</v>
      </c>
      <c r="D212" s="131" t="s">
        <v>434</v>
      </c>
      <c r="E212" s="132" t="s">
        <v>2453</v>
      </c>
      <c r="F212" s="133" t="s">
        <v>2454</v>
      </c>
      <c r="G212" s="134" t="s">
        <v>719</v>
      </c>
      <c r="H212" s="135">
        <v>2.3E-2</v>
      </c>
      <c r="I212" s="136"/>
      <c r="J212" s="137">
        <f>ROUND(I212*H212,2)</f>
        <v>0</v>
      </c>
      <c r="K212" s="133" t="s">
        <v>2192</v>
      </c>
      <c r="L212" s="138"/>
      <c r="M212" s="139" t="s">
        <v>19</v>
      </c>
      <c r="N212" s="140" t="s">
        <v>42</v>
      </c>
      <c r="P212" s="141">
        <f>O212*H212</f>
        <v>0</v>
      </c>
      <c r="Q212" s="141">
        <v>1</v>
      </c>
      <c r="R212" s="141">
        <f>Q212*H212</f>
        <v>2.3E-2</v>
      </c>
      <c r="S212" s="141">
        <v>0</v>
      </c>
      <c r="T212" s="142">
        <f>S212*H212</f>
        <v>0</v>
      </c>
      <c r="AR212" s="143" t="s">
        <v>439</v>
      </c>
      <c r="AT212" s="143" t="s">
        <v>434</v>
      </c>
      <c r="AU212" s="143" t="s">
        <v>81</v>
      </c>
      <c r="AY212" s="17" t="s">
        <v>429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7" t="s">
        <v>79</v>
      </c>
      <c r="BK212" s="144">
        <f>ROUND(I212*H212,2)</f>
        <v>0</v>
      </c>
      <c r="BL212" s="17" t="s">
        <v>440</v>
      </c>
      <c r="BM212" s="143" t="s">
        <v>3543</v>
      </c>
    </row>
    <row r="213" spans="2:65" s="13" customFormat="1">
      <c r="B213" s="152"/>
      <c r="D213" s="146" t="s">
        <v>442</v>
      </c>
      <c r="E213" s="153" t="s">
        <v>19</v>
      </c>
      <c r="F213" s="154" t="s">
        <v>3544</v>
      </c>
      <c r="H213" s="155">
        <v>2.3E-2</v>
      </c>
      <c r="I213" s="156"/>
      <c r="L213" s="152"/>
      <c r="M213" s="157"/>
      <c r="T213" s="158"/>
      <c r="AT213" s="153" t="s">
        <v>442</v>
      </c>
      <c r="AU213" s="153" t="s">
        <v>81</v>
      </c>
      <c r="AV213" s="13" t="s">
        <v>81</v>
      </c>
      <c r="AW213" s="13" t="s">
        <v>32</v>
      </c>
      <c r="AX213" s="13" t="s">
        <v>79</v>
      </c>
      <c r="AY213" s="153" t="s">
        <v>429</v>
      </c>
    </row>
    <row r="214" spans="2:65" s="11" customFormat="1" ht="22.9" customHeight="1">
      <c r="B214" s="119"/>
      <c r="D214" s="120" t="s">
        <v>70</v>
      </c>
      <c r="E214" s="129" t="s">
        <v>2457</v>
      </c>
      <c r="F214" s="129" t="s">
        <v>2458</v>
      </c>
      <c r="I214" s="122"/>
      <c r="J214" s="130">
        <f>BK214</f>
        <v>0</v>
      </c>
      <c r="L214" s="119"/>
      <c r="M214" s="124"/>
      <c r="P214" s="125">
        <f>SUM(P215:P218)</f>
        <v>0</v>
      </c>
      <c r="R214" s="125">
        <f>SUM(R215:R218)</f>
        <v>0</v>
      </c>
      <c r="T214" s="126">
        <f>SUM(T215:T218)</f>
        <v>0</v>
      </c>
      <c r="AR214" s="120" t="s">
        <v>79</v>
      </c>
      <c r="AT214" s="127" t="s">
        <v>70</v>
      </c>
      <c r="AU214" s="127" t="s">
        <v>79</v>
      </c>
      <c r="AY214" s="120" t="s">
        <v>429</v>
      </c>
      <c r="BK214" s="128">
        <f>SUM(BK215:BK218)</f>
        <v>0</v>
      </c>
    </row>
    <row r="215" spans="2:65" s="1" customFormat="1" ht="44.25" customHeight="1">
      <c r="B215" s="32"/>
      <c r="C215" s="166" t="s">
        <v>685</v>
      </c>
      <c r="D215" s="166" t="s">
        <v>780</v>
      </c>
      <c r="E215" s="167" t="s">
        <v>2459</v>
      </c>
      <c r="F215" s="168" t="s">
        <v>2460</v>
      </c>
      <c r="G215" s="169" t="s">
        <v>719</v>
      </c>
      <c r="H215" s="170">
        <v>9.923</v>
      </c>
      <c r="I215" s="171"/>
      <c r="J215" s="172">
        <f>ROUND(I215*H215,2)</f>
        <v>0</v>
      </c>
      <c r="K215" s="168" t="s">
        <v>2192</v>
      </c>
      <c r="L215" s="32"/>
      <c r="M215" s="173" t="s">
        <v>19</v>
      </c>
      <c r="N215" s="174" t="s">
        <v>42</v>
      </c>
      <c r="P215" s="141">
        <f>O215*H215</f>
        <v>0</v>
      </c>
      <c r="Q215" s="141">
        <v>0</v>
      </c>
      <c r="R215" s="141">
        <f>Q215*H215</f>
        <v>0</v>
      </c>
      <c r="S215" s="141">
        <v>0</v>
      </c>
      <c r="T215" s="142">
        <f>S215*H215</f>
        <v>0</v>
      </c>
      <c r="AR215" s="143" t="s">
        <v>440</v>
      </c>
      <c r="AT215" s="143" t="s">
        <v>780</v>
      </c>
      <c r="AU215" s="143" t="s">
        <v>81</v>
      </c>
      <c r="AY215" s="17" t="s">
        <v>429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7" t="s">
        <v>79</v>
      </c>
      <c r="BK215" s="144">
        <f>ROUND(I215*H215,2)</f>
        <v>0</v>
      </c>
      <c r="BL215" s="17" t="s">
        <v>440</v>
      </c>
      <c r="BM215" s="143" t="s">
        <v>2874</v>
      </c>
    </row>
    <row r="216" spans="2:65" s="1" customFormat="1">
      <c r="B216" s="32"/>
      <c r="D216" s="189" t="s">
        <v>2193</v>
      </c>
      <c r="F216" s="190" t="s">
        <v>2462</v>
      </c>
      <c r="I216" s="176"/>
      <c r="L216" s="32"/>
      <c r="M216" s="177"/>
      <c r="T216" s="53"/>
      <c r="AT216" s="17" t="s">
        <v>2193</v>
      </c>
      <c r="AU216" s="17" t="s">
        <v>81</v>
      </c>
    </row>
    <row r="217" spans="2:65" s="1" customFormat="1" ht="55.5" customHeight="1">
      <c r="B217" s="32"/>
      <c r="C217" s="166" t="s">
        <v>692</v>
      </c>
      <c r="D217" s="166" t="s">
        <v>780</v>
      </c>
      <c r="E217" s="167" t="s">
        <v>2463</v>
      </c>
      <c r="F217" s="168" t="s">
        <v>2464</v>
      </c>
      <c r="G217" s="169" t="s">
        <v>719</v>
      </c>
      <c r="H217" s="170">
        <v>9.923</v>
      </c>
      <c r="I217" s="171"/>
      <c r="J217" s="172">
        <f>ROUND(I217*H217,2)</f>
        <v>0</v>
      </c>
      <c r="K217" s="168" t="s">
        <v>2192</v>
      </c>
      <c r="L217" s="32"/>
      <c r="M217" s="173" t="s">
        <v>19</v>
      </c>
      <c r="N217" s="174" t="s">
        <v>42</v>
      </c>
      <c r="P217" s="141">
        <f>O217*H217</f>
        <v>0</v>
      </c>
      <c r="Q217" s="141">
        <v>0</v>
      </c>
      <c r="R217" s="141">
        <f>Q217*H217</f>
        <v>0</v>
      </c>
      <c r="S217" s="141">
        <v>0</v>
      </c>
      <c r="T217" s="142">
        <f>S217*H217</f>
        <v>0</v>
      </c>
      <c r="AR217" s="143" t="s">
        <v>440</v>
      </c>
      <c r="AT217" s="143" t="s">
        <v>780</v>
      </c>
      <c r="AU217" s="143" t="s">
        <v>81</v>
      </c>
      <c r="AY217" s="17" t="s">
        <v>429</v>
      </c>
      <c r="BE217" s="144">
        <f>IF(N217="základní",J217,0)</f>
        <v>0</v>
      </c>
      <c r="BF217" s="144">
        <f>IF(N217="snížená",J217,0)</f>
        <v>0</v>
      </c>
      <c r="BG217" s="144">
        <f>IF(N217="zákl. přenesená",J217,0)</f>
        <v>0</v>
      </c>
      <c r="BH217" s="144">
        <f>IF(N217="sníž. přenesená",J217,0)</f>
        <v>0</v>
      </c>
      <c r="BI217" s="144">
        <f>IF(N217="nulová",J217,0)</f>
        <v>0</v>
      </c>
      <c r="BJ217" s="17" t="s">
        <v>79</v>
      </c>
      <c r="BK217" s="144">
        <f>ROUND(I217*H217,2)</f>
        <v>0</v>
      </c>
      <c r="BL217" s="17" t="s">
        <v>440</v>
      </c>
      <c r="BM217" s="143" t="s">
        <v>3545</v>
      </c>
    </row>
    <row r="218" spans="2:65" s="1" customFormat="1">
      <c r="B218" s="32"/>
      <c r="D218" s="189" t="s">
        <v>2193</v>
      </c>
      <c r="F218" s="190" t="s">
        <v>2466</v>
      </c>
      <c r="I218" s="176"/>
      <c r="L218" s="32"/>
      <c r="M218" s="177"/>
      <c r="T218" s="53"/>
      <c r="AT218" s="17" t="s">
        <v>2193</v>
      </c>
      <c r="AU218" s="17" t="s">
        <v>81</v>
      </c>
    </row>
    <row r="219" spans="2:65" s="11" customFormat="1" ht="25.9" customHeight="1">
      <c r="B219" s="119"/>
      <c r="D219" s="120" t="s">
        <v>70</v>
      </c>
      <c r="E219" s="121" t="s">
        <v>2908</v>
      </c>
      <c r="F219" s="121" t="s">
        <v>2909</v>
      </c>
      <c r="I219" s="122"/>
      <c r="J219" s="123">
        <f>BK219</f>
        <v>0</v>
      </c>
      <c r="L219" s="119"/>
      <c r="M219" s="124"/>
      <c r="P219" s="125">
        <f>SUM(P220:P222)</f>
        <v>0</v>
      </c>
      <c r="R219" s="125">
        <f>SUM(R220:R222)</f>
        <v>0</v>
      </c>
      <c r="T219" s="126">
        <f>SUM(T220:T222)</f>
        <v>0</v>
      </c>
      <c r="AR219" s="120" t="s">
        <v>440</v>
      </c>
      <c r="AT219" s="127" t="s">
        <v>70</v>
      </c>
      <c r="AU219" s="127" t="s">
        <v>71</v>
      </c>
      <c r="AY219" s="120" t="s">
        <v>429</v>
      </c>
      <c r="BK219" s="128">
        <f>SUM(BK220:BK222)</f>
        <v>0</v>
      </c>
    </row>
    <row r="220" spans="2:65" s="1" customFormat="1" ht="37.9" customHeight="1">
      <c r="B220" s="32"/>
      <c r="C220" s="166" t="s">
        <v>700</v>
      </c>
      <c r="D220" s="166" t="s">
        <v>780</v>
      </c>
      <c r="E220" s="167" t="s">
        <v>2910</v>
      </c>
      <c r="F220" s="168" t="s">
        <v>2911</v>
      </c>
      <c r="G220" s="169" t="s">
        <v>2183</v>
      </c>
      <c r="H220" s="170">
        <v>40</v>
      </c>
      <c r="I220" s="171"/>
      <c r="J220" s="172">
        <f>ROUND(I220*H220,2)</f>
        <v>0</v>
      </c>
      <c r="K220" s="168" t="s">
        <v>2192</v>
      </c>
      <c r="L220" s="32"/>
      <c r="M220" s="173" t="s">
        <v>19</v>
      </c>
      <c r="N220" s="174" t="s">
        <v>42</v>
      </c>
      <c r="P220" s="141">
        <f>O220*H220</f>
        <v>0</v>
      </c>
      <c r="Q220" s="141">
        <v>0</v>
      </c>
      <c r="R220" s="141">
        <f>Q220*H220</f>
        <v>0</v>
      </c>
      <c r="S220" s="141">
        <v>0</v>
      </c>
      <c r="T220" s="142">
        <f>S220*H220</f>
        <v>0</v>
      </c>
      <c r="AR220" s="143" t="s">
        <v>1177</v>
      </c>
      <c r="AT220" s="143" t="s">
        <v>780</v>
      </c>
      <c r="AU220" s="143" t="s">
        <v>79</v>
      </c>
      <c r="AY220" s="17" t="s">
        <v>429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7" t="s">
        <v>79</v>
      </c>
      <c r="BK220" s="144">
        <f>ROUND(I220*H220,2)</f>
        <v>0</v>
      </c>
      <c r="BL220" s="17" t="s">
        <v>1177</v>
      </c>
      <c r="BM220" s="143" t="s">
        <v>3546</v>
      </c>
    </row>
    <row r="221" spans="2:65" s="1" customFormat="1">
      <c r="B221" s="32"/>
      <c r="D221" s="189" t="s">
        <v>2193</v>
      </c>
      <c r="F221" s="190" t="s">
        <v>2913</v>
      </c>
      <c r="I221" s="176"/>
      <c r="L221" s="32"/>
      <c r="M221" s="177"/>
      <c r="T221" s="53"/>
      <c r="AT221" s="17" t="s">
        <v>2193</v>
      </c>
      <c r="AU221" s="17" t="s">
        <v>79</v>
      </c>
    </row>
    <row r="222" spans="2:65" s="13" customFormat="1">
      <c r="B222" s="152"/>
      <c r="D222" s="146" t="s">
        <v>442</v>
      </c>
      <c r="E222" s="153" t="s">
        <v>19</v>
      </c>
      <c r="F222" s="154" t="s">
        <v>3062</v>
      </c>
      <c r="H222" s="155">
        <v>40</v>
      </c>
      <c r="I222" s="156"/>
      <c r="L222" s="152"/>
      <c r="M222" s="194"/>
      <c r="N222" s="195"/>
      <c r="O222" s="195"/>
      <c r="P222" s="195"/>
      <c r="Q222" s="195"/>
      <c r="R222" s="195"/>
      <c r="S222" s="195"/>
      <c r="T222" s="196"/>
      <c r="AT222" s="153" t="s">
        <v>442</v>
      </c>
      <c r="AU222" s="153" t="s">
        <v>79</v>
      </c>
      <c r="AV222" s="13" t="s">
        <v>81</v>
      </c>
      <c r="AW222" s="13" t="s">
        <v>32</v>
      </c>
      <c r="AX222" s="13" t="s">
        <v>79</v>
      </c>
      <c r="AY222" s="153" t="s">
        <v>429</v>
      </c>
    </row>
    <row r="223" spans="2:65" s="1" customFormat="1" ht="6.95" customHeight="1">
      <c r="B223" s="41"/>
      <c r="C223" s="42"/>
      <c r="D223" s="42"/>
      <c r="E223" s="42"/>
      <c r="F223" s="42"/>
      <c r="G223" s="42"/>
      <c r="H223" s="42"/>
      <c r="I223" s="42"/>
      <c r="J223" s="42"/>
      <c r="K223" s="42"/>
      <c r="L223" s="32"/>
    </row>
  </sheetData>
  <sheetProtection algorithmName="SHA-512" hashValue="UqBgbUt56HtEgb0fE2nDsLd3eJTriwvZBjVxtbBcz5IxbuGiwvSXKvEyK5JOU0SUgVvX+SGcyPczij+zjI0VRA==" saltValue="jDW45SZjKUD6PrqVP8eiMcWyw/wiPr4+3yWsWGFkCsqczl4pE5hgjX9pmQOew6TPZQjfEBNdHnxkxDOQNMHsJA==" spinCount="100000" sheet="1" objects="1" scenarios="1" formatColumns="0" formatRows="0" autoFilter="0"/>
  <autoFilter ref="C98:K222" xr:uid="{00000000-0009-0000-0000-00002C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2C00-000000000000}"/>
    <hyperlink ref="F105" r:id="rId2" xr:uid="{00000000-0004-0000-2C00-000001000000}"/>
    <hyperlink ref="F107" r:id="rId3" xr:uid="{00000000-0004-0000-2C00-000002000000}"/>
    <hyperlink ref="F112" r:id="rId4" xr:uid="{00000000-0004-0000-2C00-000003000000}"/>
    <hyperlink ref="F114" r:id="rId5" xr:uid="{00000000-0004-0000-2C00-000004000000}"/>
    <hyperlink ref="F116" r:id="rId6" xr:uid="{00000000-0004-0000-2C00-000005000000}"/>
    <hyperlink ref="F118" r:id="rId7" xr:uid="{00000000-0004-0000-2C00-000006000000}"/>
    <hyperlink ref="F121" r:id="rId8" xr:uid="{00000000-0004-0000-2C00-000007000000}"/>
    <hyperlink ref="F123" r:id="rId9" xr:uid="{00000000-0004-0000-2C00-000008000000}"/>
    <hyperlink ref="F126" r:id="rId10" xr:uid="{00000000-0004-0000-2C00-000009000000}"/>
    <hyperlink ref="F130" r:id="rId11" xr:uid="{00000000-0004-0000-2C00-00000A000000}"/>
    <hyperlink ref="F135" r:id="rId12" xr:uid="{00000000-0004-0000-2C00-00000B000000}"/>
    <hyperlink ref="F137" r:id="rId13" xr:uid="{00000000-0004-0000-2C00-00000C000000}"/>
    <hyperlink ref="F142" r:id="rId14" xr:uid="{00000000-0004-0000-2C00-00000D000000}"/>
    <hyperlink ref="F144" r:id="rId15" xr:uid="{00000000-0004-0000-2C00-00000E000000}"/>
    <hyperlink ref="F149" r:id="rId16" xr:uid="{00000000-0004-0000-2C00-00000F000000}"/>
    <hyperlink ref="F154" r:id="rId17" xr:uid="{00000000-0004-0000-2C00-000010000000}"/>
    <hyperlink ref="F156" r:id="rId18" xr:uid="{00000000-0004-0000-2C00-000011000000}"/>
    <hyperlink ref="F162" r:id="rId19" xr:uid="{00000000-0004-0000-2C00-000012000000}"/>
    <hyperlink ref="F165" r:id="rId20" xr:uid="{00000000-0004-0000-2C00-000013000000}"/>
    <hyperlink ref="F168" r:id="rId21" xr:uid="{00000000-0004-0000-2C00-000014000000}"/>
    <hyperlink ref="F174" r:id="rId22" xr:uid="{00000000-0004-0000-2C00-000015000000}"/>
    <hyperlink ref="F177" r:id="rId23" xr:uid="{00000000-0004-0000-2C00-000016000000}"/>
    <hyperlink ref="F187" r:id="rId24" xr:uid="{00000000-0004-0000-2C00-000017000000}"/>
    <hyperlink ref="F189" r:id="rId25" xr:uid="{00000000-0004-0000-2C00-000018000000}"/>
    <hyperlink ref="F192" r:id="rId26" xr:uid="{00000000-0004-0000-2C00-000019000000}"/>
    <hyperlink ref="F194" r:id="rId27" xr:uid="{00000000-0004-0000-2C00-00001A000000}"/>
    <hyperlink ref="F196" r:id="rId28" xr:uid="{00000000-0004-0000-2C00-00001B000000}"/>
    <hyperlink ref="F198" r:id="rId29" xr:uid="{00000000-0004-0000-2C00-00001C000000}"/>
    <hyperlink ref="F200" r:id="rId30" xr:uid="{00000000-0004-0000-2C00-00001D000000}"/>
    <hyperlink ref="F202" r:id="rId31" xr:uid="{00000000-0004-0000-2C00-00001E000000}"/>
    <hyperlink ref="F204" r:id="rId32" xr:uid="{00000000-0004-0000-2C00-00001F000000}"/>
    <hyperlink ref="F206" r:id="rId33" xr:uid="{00000000-0004-0000-2C00-000020000000}"/>
    <hyperlink ref="F208" r:id="rId34" xr:uid="{00000000-0004-0000-2C00-000021000000}"/>
    <hyperlink ref="F210" r:id="rId35" xr:uid="{00000000-0004-0000-2C00-000022000000}"/>
    <hyperlink ref="F216" r:id="rId36" xr:uid="{00000000-0004-0000-2C00-000023000000}"/>
    <hyperlink ref="F218" r:id="rId37" xr:uid="{00000000-0004-0000-2C00-000024000000}"/>
    <hyperlink ref="F221" r:id="rId38" xr:uid="{00000000-0004-0000-2C00-00002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39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12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214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3474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3547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ROUND((SUM(BE97:BE126)),  2)</f>
        <v>0</v>
      </c>
      <c r="I37" s="93">
        <v>0.21</v>
      </c>
      <c r="J37" s="83">
        <f>ROUND(((SUM(BE97:BE126))*I37),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ROUND((SUM(BF97:BF126)),  2)</f>
        <v>0</v>
      </c>
      <c r="I38" s="93">
        <v>0.12</v>
      </c>
      <c r="J38" s="83">
        <f>ROUND(((SUM(BF97:BF126))*I38),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ROUND((SUM(BG97:BG126)),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ROUND((SUM(BH97:BH126)),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ROUND((SUM(BI97:BI126)),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3474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21,204_VRN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J97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customHeight="1">
      <c r="B70" s="107"/>
      <c r="D70" s="108" t="s">
        <v>2599</v>
      </c>
      <c r="E70" s="109"/>
      <c r="F70" s="109"/>
      <c r="G70" s="109"/>
      <c r="H70" s="109"/>
      <c r="I70" s="109"/>
      <c r="J70" s="110">
        <f>J109</f>
        <v>0</v>
      </c>
      <c r="L70" s="107"/>
    </row>
    <row r="71" spans="2:47" s="9" customFormat="1" ht="19.899999999999999" customHeight="1">
      <c r="B71" s="107"/>
      <c r="D71" s="108" t="s">
        <v>2600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2601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2602</v>
      </c>
      <c r="E73" s="109"/>
      <c r="F73" s="109"/>
      <c r="G73" s="109"/>
      <c r="H73" s="109"/>
      <c r="I73" s="109"/>
      <c r="J73" s="110">
        <f>J122</f>
        <v>0</v>
      </c>
      <c r="L73" s="107"/>
    </row>
    <row r="74" spans="2:47" s="1" customFormat="1" ht="21.75" customHeight="1">
      <c r="B74" s="32"/>
      <c r="L74" s="32"/>
    </row>
    <row r="75" spans="2:47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414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16.5" customHeight="1">
      <c r="B83" s="32"/>
      <c r="E83" s="326" t="str">
        <f>E7</f>
        <v>Prostá rekonstrukce trati v úseku Mirošovice u Rataj nad Sázavou</v>
      </c>
      <c r="F83" s="327"/>
      <c r="G83" s="327"/>
      <c r="H83" s="327"/>
      <c r="L83" s="32"/>
    </row>
    <row r="84" spans="2:20" ht="12" customHeight="1">
      <c r="B84" s="20"/>
      <c r="C84" s="27" t="s">
        <v>401</v>
      </c>
      <c r="L84" s="20"/>
    </row>
    <row r="85" spans="2:20" ht="16.5" customHeight="1">
      <c r="B85" s="20"/>
      <c r="E85" s="326" t="s">
        <v>2363</v>
      </c>
      <c r="F85" s="290"/>
      <c r="G85" s="290"/>
      <c r="H85" s="290"/>
      <c r="L85" s="20"/>
    </row>
    <row r="86" spans="2:20" ht="12" customHeight="1">
      <c r="B86" s="20"/>
      <c r="C86" s="27" t="s">
        <v>1977</v>
      </c>
      <c r="L86" s="20"/>
    </row>
    <row r="87" spans="2:20" s="1" customFormat="1" ht="16.5" customHeight="1">
      <c r="B87" s="32"/>
      <c r="E87" s="321" t="s">
        <v>3474</v>
      </c>
      <c r="F87" s="325"/>
      <c r="G87" s="325"/>
      <c r="H87" s="325"/>
      <c r="L87" s="32"/>
    </row>
    <row r="88" spans="2:20" s="1" customFormat="1" ht="12" customHeight="1">
      <c r="B88" s="32"/>
      <c r="C88" s="27" t="s">
        <v>1979</v>
      </c>
      <c r="L88" s="32"/>
    </row>
    <row r="89" spans="2:20" s="1" customFormat="1" ht="16.5" customHeight="1">
      <c r="B89" s="32"/>
      <c r="E89" s="308" t="str">
        <f>E13</f>
        <v>02 - Propustek v km 21,204_VRN</v>
      </c>
      <c r="F89" s="325"/>
      <c r="G89" s="325"/>
      <c r="H89" s="325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 xml:space="preserve"> </v>
      </c>
      <c r="I91" s="27" t="s">
        <v>23</v>
      </c>
      <c r="J91" s="49" t="str">
        <f>IF(J16="","",J16)</f>
        <v>29. 5. 2025</v>
      </c>
      <c r="L91" s="32"/>
    </row>
    <row r="92" spans="2:20" s="1" customFormat="1" ht="6.95" customHeight="1">
      <c r="B92" s="32"/>
      <c r="L92" s="32"/>
    </row>
    <row r="93" spans="2:20" s="1" customFormat="1" ht="15.2" customHeight="1">
      <c r="B93" s="32"/>
      <c r="C93" s="27" t="s">
        <v>25</v>
      </c>
      <c r="F93" s="25" t="str">
        <f>E19</f>
        <v>Správa železnic, státní organizace</v>
      </c>
      <c r="I93" s="27" t="s">
        <v>31</v>
      </c>
      <c r="J93" s="30" t="str">
        <f>E25</f>
        <v xml:space="preserve"> 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33</v>
      </c>
      <c r="J94" s="30" t="str">
        <f>E28</f>
        <v>Hospodková Marcela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415</v>
      </c>
      <c r="D96" s="113" t="s">
        <v>56</v>
      </c>
      <c r="E96" s="113" t="s">
        <v>52</v>
      </c>
      <c r="F96" s="113" t="s">
        <v>53</v>
      </c>
      <c r="G96" s="113" t="s">
        <v>416</v>
      </c>
      <c r="H96" s="113" t="s">
        <v>417</v>
      </c>
      <c r="I96" s="113" t="s">
        <v>418</v>
      </c>
      <c r="J96" s="113" t="s">
        <v>405</v>
      </c>
      <c r="K96" s="114" t="s">
        <v>419</v>
      </c>
      <c r="L96" s="111"/>
      <c r="M96" s="56" t="s">
        <v>19</v>
      </c>
      <c r="N96" s="57" t="s">
        <v>41</v>
      </c>
      <c r="O96" s="57" t="s">
        <v>420</v>
      </c>
      <c r="P96" s="57" t="s">
        <v>421</v>
      </c>
      <c r="Q96" s="57" t="s">
        <v>422</v>
      </c>
      <c r="R96" s="57" t="s">
        <v>423</v>
      </c>
      <c r="S96" s="57" t="s">
        <v>424</v>
      </c>
      <c r="T96" s="58" t="s">
        <v>425</v>
      </c>
    </row>
    <row r="97" spans="2:65" s="1" customFormat="1" ht="22.9" customHeight="1">
      <c r="B97" s="32"/>
      <c r="C97" s="61" t="s">
        <v>426</v>
      </c>
      <c r="J97" s="115">
        <f>BK97</f>
        <v>0</v>
      </c>
      <c r="L97" s="32"/>
      <c r="M97" s="59"/>
      <c r="N97" s="50"/>
      <c r="O97" s="50"/>
      <c r="P97" s="116">
        <f>P98</f>
        <v>0</v>
      </c>
      <c r="Q97" s="50"/>
      <c r="R97" s="116">
        <f>R98</f>
        <v>0</v>
      </c>
      <c r="S97" s="50"/>
      <c r="T97" s="117">
        <f>T98</f>
        <v>0</v>
      </c>
      <c r="AT97" s="17" t="s">
        <v>70</v>
      </c>
      <c r="AU97" s="17" t="s">
        <v>406</v>
      </c>
      <c r="BK97" s="118">
        <f>BK98</f>
        <v>0</v>
      </c>
    </row>
    <row r="98" spans="2:65" s="11" customFormat="1" ht="25.9" customHeight="1">
      <c r="B98" s="119"/>
      <c r="D98" s="120" t="s">
        <v>70</v>
      </c>
      <c r="E98" s="121" t="s">
        <v>103</v>
      </c>
      <c r="F98" s="121" t="s">
        <v>1192</v>
      </c>
      <c r="I98" s="122"/>
      <c r="J98" s="123">
        <f>BK98</f>
        <v>0</v>
      </c>
      <c r="L98" s="119"/>
      <c r="M98" s="124"/>
      <c r="P98" s="125">
        <f>P99+P109+P113+P119+P122</f>
        <v>0</v>
      </c>
      <c r="R98" s="125">
        <f>R99+R109+R113+R119+R122</f>
        <v>0</v>
      </c>
      <c r="T98" s="126">
        <f>T99+T109+T113+T119+T122</f>
        <v>0</v>
      </c>
      <c r="AR98" s="120" t="s">
        <v>430</v>
      </c>
      <c r="AT98" s="127" t="s">
        <v>70</v>
      </c>
      <c r="AU98" s="127" t="s">
        <v>71</v>
      </c>
      <c r="AY98" s="120" t="s">
        <v>429</v>
      </c>
      <c r="BK98" s="128">
        <f>BK99+BK109+BK113+BK119+BK122</f>
        <v>0</v>
      </c>
    </row>
    <row r="99" spans="2:65" s="11" customFormat="1" ht="22.9" customHeight="1">
      <c r="B99" s="119"/>
      <c r="D99" s="120" t="s">
        <v>70</v>
      </c>
      <c r="E99" s="129" t="s">
        <v>2611</v>
      </c>
      <c r="F99" s="129" t="s">
        <v>2612</v>
      </c>
      <c r="I99" s="122"/>
      <c r="J99" s="130">
        <f>BK99</f>
        <v>0</v>
      </c>
      <c r="L99" s="119"/>
      <c r="M99" s="124"/>
      <c r="P99" s="125">
        <f>SUM(P100:P108)</f>
        <v>0</v>
      </c>
      <c r="R99" s="125">
        <f>SUM(R100:R108)</f>
        <v>0</v>
      </c>
      <c r="T99" s="126">
        <f>SUM(T100:T108)</f>
        <v>0</v>
      </c>
      <c r="AR99" s="120" t="s">
        <v>430</v>
      </c>
      <c r="AT99" s="127" t="s">
        <v>70</v>
      </c>
      <c r="AU99" s="127" t="s">
        <v>79</v>
      </c>
      <c r="AY99" s="120" t="s">
        <v>429</v>
      </c>
      <c r="BK99" s="128">
        <f>SUM(BK100:BK108)</f>
        <v>0</v>
      </c>
    </row>
    <row r="100" spans="2:65" s="1" customFormat="1" ht="16.5" customHeight="1">
      <c r="B100" s="32"/>
      <c r="C100" s="166" t="s">
        <v>79</v>
      </c>
      <c r="D100" s="166" t="s">
        <v>780</v>
      </c>
      <c r="E100" s="167" t="s">
        <v>2613</v>
      </c>
      <c r="F100" s="168" t="s">
        <v>2612</v>
      </c>
      <c r="G100" s="169" t="s">
        <v>2607</v>
      </c>
      <c r="H100" s="170">
        <v>1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2608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2608</v>
      </c>
      <c r="BM100" s="143" t="s">
        <v>3548</v>
      </c>
    </row>
    <row r="101" spans="2:65" s="1" customFormat="1">
      <c r="B101" s="32"/>
      <c r="D101" s="189" t="s">
        <v>2193</v>
      </c>
      <c r="F101" s="190" t="s">
        <v>2615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19.5">
      <c r="B102" s="32"/>
      <c r="D102" s="146" t="s">
        <v>777</v>
      </c>
      <c r="F102" s="175" t="s">
        <v>2616</v>
      </c>
      <c r="I102" s="176"/>
      <c r="L102" s="32"/>
      <c r="M102" s="177"/>
      <c r="T102" s="53"/>
      <c r="AT102" s="17" t="s">
        <v>777</v>
      </c>
      <c r="AU102" s="17" t="s">
        <v>81</v>
      </c>
    </row>
    <row r="103" spans="2:65" s="1" customFormat="1" ht="16.5" customHeight="1">
      <c r="B103" s="32"/>
      <c r="C103" s="166" t="s">
        <v>81</v>
      </c>
      <c r="D103" s="166" t="s">
        <v>780</v>
      </c>
      <c r="E103" s="167" t="s">
        <v>2617</v>
      </c>
      <c r="F103" s="168" t="s">
        <v>2618</v>
      </c>
      <c r="G103" s="169" t="s">
        <v>2607</v>
      </c>
      <c r="H103" s="170">
        <v>1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2608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2608</v>
      </c>
      <c r="BM103" s="143" t="s">
        <v>3549</v>
      </c>
    </row>
    <row r="104" spans="2:65" s="1" customFormat="1">
      <c r="B104" s="32"/>
      <c r="D104" s="189" t="s">
        <v>2193</v>
      </c>
      <c r="F104" s="190" t="s">
        <v>2620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19.5">
      <c r="B105" s="32"/>
      <c r="D105" s="146" t="s">
        <v>777</v>
      </c>
      <c r="F105" s="175" t="s">
        <v>2621</v>
      </c>
      <c r="I105" s="176"/>
      <c r="L105" s="32"/>
      <c r="M105" s="177"/>
      <c r="T105" s="53"/>
      <c r="AT105" s="17" t="s">
        <v>777</v>
      </c>
      <c r="AU105" s="17" t="s">
        <v>81</v>
      </c>
    </row>
    <row r="106" spans="2:65" s="1" customFormat="1" ht="16.5" customHeight="1">
      <c r="B106" s="32"/>
      <c r="C106" s="166" t="s">
        <v>97</v>
      </c>
      <c r="D106" s="166" t="s">
        <v>780</v>
      </c>
      <c r="E106" s="167" t="s">
        <v>2622</v>
      </c>
      <c r="F106" s="168" t="s">
        <v>2623</v>
      </c>
      <c r="G106" s="169" t="s">
        <v>2607</v>
      </c>
      <c r="H106" s="170">
        <v>1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2608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2608</v>
      </c>
      <c r="BM106" s="143" t="s">
        <v>3550</v>
      </c>
    </row>
    <row r="107" spans="2:65" s="1" customFormat="1">
      <c r="B107" s="32"/>
      <c r="D107" s="189" t="s">
        <v>2193</v>
      </c>
      <c r="F107" s="190" t="s">
        <v>2625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" customFormat="1" ht="19.5">
      <c r="B108" s="32"/>
      <c r="D108" s="146" t="s">
        <v>777</v>
      </c>
      <c r="F108" s="175" t="s">
        <v>2626</v>
      </c>
      <c r="I108" s="176"/>
      <c r="L108" s="32"/>
      <c r="M108" s="177"/>
      <c r="T108" s="53"/>
      <c r="AT108" s="17" t="s">
        <v>777</v>
      </c>
      <c r="AU108" s="17" t="s">
        <v>81</v>
      </c>
    </row>
    <row r="109" spans="2:65" s="11" customFormat="1" ht="22.9" customHeight="1">
      <c r="B109" s="119"/>
      <c r="D109" s="120" t="s">
        <v>70</v>
      </c>
      <c r="E109" s="129" t="s">
        <v>2627</v>
      </c>
      <c r="F109" s="129" t="s">
        <v>2628</v>
      </c>
      <c r="I109" s="122"/>
      <c r="J109" s="130">
        <f>BK109</f>
        <v>0</v>
      </c>
      <c r="L109" s="119"/>
      <c r="M109" s="124"/>
      <c r="P109" s="125">
        <f>SUM(P110:P112)</f>
        <v>0</v>
      </c>
      <c r="R109" s="125">
        <f>SUM(R110:R112)</f>
        <v>0</v>
      </c>
      <c r="T109" s="126">
        <f>SUM(T110:T112)</f>
        <v>0</v>
      </c>
      <c r="AR109" s="120" t="s">
        <v>430</v>
      </c>
      <c r="AT109" s="127" t="s">
        <v>70</v>
      </c>
      <c r="AU109" s="127" t="s">
        <v>79</v>
      </c>
      <c r="AY109" s="120" t="s">
        <v>429</v>
      </c>
      <c r="BK109" s="128">
        <f>SUM(BK110:BK112)</f>
        <v>0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2633</v>
      </c>
      <c r="F110" s="168" t="s">
        <v>2634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3551</v>
      </c>
    </row>
    <row r="111" spans="2:65" s="1" customFormat="1">
      <c r="B111" s="32"/>
      <c r="D111" s="189" t="s">
        <v>2193</v>
      </c>
      <c r="F111" s="190" t="s">
        <v>2636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2637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2638</v>
      </c>
      <c r="F113" s="129" t="s">
        <v>2639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2640</v>
      </c>
      <c r="F114" s="168" t="s">
        <v>2639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3552</v>
      </c>
    </row>
    <row r="115" spans="2:65" s="1" customFormat="1">
      <c r="B115" s="32"/>
      <c r="D115" s="189" t="s">
        <v>2193</v>
      </c>
      <c r="F115" s="190" t="s">
        <v>2642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21.75" customHeight="1">
      <c r="B116" s="32"/>
      <c r="C116" s="166" t="s">
        <v>493</v>
      </c>
      <c r="D116" s="166" t="s">
        <v>780</v>
      </c>
      <c r="E116" s="167" t="s">
        <v>2643</v>
      </c>
      <c r="F116" s="168" t="s">
        <v>2644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3553</v>
      </c>
    </row>
    <row r="117" spans="2:65" s="1" customFormat="1">
      <c r="B117" s="32"/>
      <c r="D117" s="189" t="s">
        <v>2193</v>
      </c>
      <c r="F117" s="190" t="s">
        <v>2646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3069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2648</v>
      </c>
      <c r="F119" s="129" t="s">
        <v>2649</v>
      </c>
      <c r="I119" s="122"/>
      <c r="J119" s="130">
        <f>BK119</f>
        <v>0</v>
      </c>
      <c r="L119" s="119"/>
      <c r="M119" s="124"/>
      <c r="P119" s="125">
        <f>SUM(P120:P121)</f>
        <v>0</v>
      </c>
      <c r="R119" s="125">
        <f>SUM(R120:R121)</f>
        <v>0</v>
      </c>
      <c r="T119" s="126">
        <f>SUM(T120:T121)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SUM(BK120:BK121)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2650</v>
      </c>
      <c r="F120" s="168" t="s">
        <v>2649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3554</v>
      </c>
    </row>
    <row r="121" spans="2:65" s="1" customFormat="1">
      <c r="B121" s="32"/>
      <c r="D121" s="189" t="s">
        <v>2193</v>
      </c>
      <c r="F121" s="190" t="s">
        <v>2652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1" customFormat="1" ht="22.9" customHeight="1">
      <c r="B122" s="119"/>
      <c r="D122" s="120" t="s">
        <v>70</v>
      </c>
      <c r="E122" s="129" t="s">
        <v>2653</v>
      </c>
      <c r="F122" s="129" t="s">
        <v>2654</v>
      </c>
      <c r="I122" s="122"/>
      <c r="J122" s="130">
        <f>BK122</f>
        <v>0</v>
      </c>
      <c r="L122" s="119"/>
      <c r="M122" s="124"/>
      <c r="P122" s="125">
        <f>SUM(P123:P126)</f>
        <v>0</v>
      </c>
      <c r="R122" s="125">
        <f>SUM(R123:R126)</f>
        <v>0</v>
      </c>
      <c r="T122" s="126">
        <f>SUM(T123:T126)</f>
        <v>0</v>
      </c>
      <c r="AR122" s="120" t="s">
        <v>430</v>
      </c>
      <c r="AT122" s="127" t="s">
        <v>70</v>
      </c>
      <c r="AU122" s="127" t="s">
        <v>79</v>
      </c>
      <c r="AY122" s="120" t="s">
        <v>429</v>
      </c>
      <c r="BK122" s="128">
        <f>SUM(BK123:BK126)</f>
        <v>0</v>
      </c>
    </row>
    <row r="123" spans="2:65" s="1" customFormat="1" ht="16.5" customHeight="1">
      <c r="B123" s="32"/>
      <c r="C123" s="166" t="s">
        <v>439</v>
      </c>
      <c r="D123" s="166" t="s">
        <v>780</v>
      </c>
      <c r="E123" s="167" t="s">
        <v>2655</v>
      </c>
      <c r="F123" s="168" t="s">
        <v>2656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3555</v>
      </c>
    </row>
    <row r="124" spans="2:65" s="1" customFormat="1">
      <c r="B124" s="32"/>
      <c r="D124" s="189" t="s">
        <v>2193</v>
      </c>
      <c r="F124" s="190" t="s">
        <v>2658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6.5" customHeight="1">
      <c r="B125" s="32"/>
      <c r="C125" s="166" t="s">
        <v>509</v>
      </c>
      <c r="D125" s="166" t="s">
        <v>780</v>
      </c>
      <c r="E125" s="167" t="s">
        <v>2659</v>
      </c>
      <c r="F125" s="168" t="s">
        <v>2660</v>
      </c>
      <c r="G125" s="169" t="s">
        <v>2607</v>
      </c>
      <c r="H125" s="170">
        <v>1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2608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2608</v>
      </c>
      <c r="BM125" s="143" t="s">
        <v>3556</v>
      </c>
    </row>
    <row r="126" spans="2:65" s="1" customFormat="1">
      <c r="B126" s="32"/>
      <c r="D126" s="189" t="s">
        <v>2193</v>
      </c>
      <c r="F126" s="190" t="s">
        <v>2662</v>
      </c>
      <c r="I126" s="176"/>
      <c r="L126" s="32"/>
      <c r="M126" s="187"/>
      <c r="N126" s="183"/>
      <c r="O126" s="183"/>
      <c r="P126" s="183"/>
      <c r="Q126" s="183"/>
      <c r="R126" s="183"/>
      <c r="S126" s="183"/>
      <c r="T126" s="188"/>
      <c r="AT126" s="17" t="s">
        <v>2193</v>
      </c>
      <c r="AU126" s="17" t="s">
        <v>81</v>
      </c>
    </row>
    <row r="127" spans="2:65" s="1" customFormat="1" ht="6.95" customHeight="1"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32"/>
    </row>
  </sheetData>
  <sheetProtection algorithmName="SHA-512" hashValue="QV11QmDVzT5r18kWdENvDwSX5MuHmxyjs+0u3/9wYNDTHOe3bmNSK88jCUOnV/pV6kmrXAbQs4t18R5OoLUzyA==" saltValue="qjlJtPZ+rVRtIg+x9Qt8yEda5dFqlca/1vCMjKP1L5sbvP9VA//gZPLGbNyPDvwVqqKUXMkrdhkXAWhAA3vFfA==" spinCount="100000" sheet="1" objects="1" scenarios="1" formatColumns="0" formatRows="0" autoFilter="0"/>
  <autoFilter ref="C96:K126" xr:uid="{00000000-0009-0000-0000-00002D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2D00-000000000000}"/>
    <hyperlink ref="F104" r:id="rId2" xr:uid="{00000000-0004-0000-2D00-000001000000}"/>
    <hyperlink ref="F107" r:id="rId3" xr:uid="{00000000-0004-0000-2D00-000002000000}"/>
    <hyperlink ref="F111" r:id="rId4" xr:uid="{00000000-0004-0000-2D00-000003000000}"/>
    <hyperlink ref="F115" r:id="rId5" xr:uid="{00000000-0004-0000-2D00-000004000000}"/>
    <hyperlink ref="F117" r:id="rId6" xr:uid="{00000000-0004-0000-2D00-000005000000}"/>
    <hyperlink ref="F121" r:id="rId7" xr:uid="{00000000-0004-0000-2D00-000006000000}"/>
    <hyperlink ref="F124" r:id="rId8" xr:uid="{00000000-0004-0000-2D00-000007000000}"/>
    <hyperlink ref="F126" r:id="rId9" xr:uid="{00000000-0004-0000-2D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282"/>
  <sheetViews>
    <sheetView showGridLines="0" topLeftCell="A120" workbookViewId="0">
      <selection activeCell="I126" sqref="I12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219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3557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3558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ROUND(J102,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ROUND((SUM(BE102:BE281)),  2)</f>
        <v>0</v>
      </c>
      <c r="I37" s="93">
        <v>0.21</v>
      </c>
      <c r="J37" s="83">
        <f>ROUND(((SUM(BE102:BE281))*I37),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ROUND((SUM(BF102:BF281)),  2)</f>
        <v>0</v>
      </c>
      <c r="I38" s="93">
        <v>0.12</v>
      </c>
      <c r="J38" s="83">
        <f>ROUND(((SUM(BF102:BF281))*I38),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ROUND((SUM(BG102:BG281)),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ROUND((SUM(BH102:BH281)),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ROUND((SUM(BI102:BI281)),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3557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Most v km 21,514_PKO, mostnice a sanace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J102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J103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J104</f>
        <v>0</v>
      </c>
      <c r="L69" s="107"/>
    </row>
    <row r="70" spans="2:47" s="9" customFormat="1" ht="19.899999999999999" customHeight="1">
      <c r="B70" s="107"/>
      <c r="D70" s="108" t="s">
        <v>2373</v>
      </c>
      <c r="E70" s="109"/>
      <c r="F70" s="109"/>
      <c r="G70" s="109"/>
      <c r="H70" s="109"/>
      <c r="I70" s="109"/>
      <c r="J70" s="110">
        <f>J107</f>
        <v>0</v>
      </c>
      <c r="L70" s="107"/>
    </row>
    <row r="71" spans="2:47" s="9" customFormat="1" ht="19.899999999999999" customHeight="1">
      <c r="B71" s="107"/>
      <c r="D71" s="108" t="s">
        <v>408</v>
      </c>
      <c r="E71" s="109"/>
      <c r="F71" s="109"/>
      <c r="G71" s="109"/>
      <c r="H71" s="109"/>
      <c r="I71" s="109"/>
      <c r="J71" s="110">
        <f>J118</f>
        <v>0</v>
      </c>
      <c r="L71" s="107"/>
    </row>
    <row r="72" spans="2:47" s="9" customFormat="1" ht="19.899999999999999" customHeight="1">
      <c r="B72" s="107"/>
      <c r="D72" s="108" t="s">
        <v>3195</v>
      </c>
      <c r="E72" s="109"/>
      <c r="F72" s="109"/>
      <c r="G72" s="109"/>
      <c r="H72" s="109"/>
      <c r="I72" s="109"/>
      <c r="J72" s="110">
        <f>J156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J176</f>
        <v>0</v>
      </c>
      <c r="L73" s="107"/>
    </row>
    <row r="74" spans="2:47" s="9" customFormat="1" ht="19.899999999999999" customHeight="1">
      <c r="B74" s="107"/>
      <c r="D74" s="108" t="s">
        <v>2670</v>
      </c>
      <c r="E74" s="109"/>
      <c r="F74" s="109"/>
      <c r="G74" s="109"/>
      <c r="H74" s="109"/>
      <c r="I74" s="109"/>
      <c r="J74" s="110">
        <f>J233</f>
        <v>0</v>
      </c>
      <c r="L74" s="107"/>
    </row>
    <row r="75" spans="2:47" s="9" customFormat="1" ht="19.899999999999999" customHeight="1">
      <c r="B75" s="107"/>
      <c r="D75" s="108" t="s">
        <v>2375</v>
      </c>
      <c r="E75" s="109"/>
      <c r="F75" s="109"/>
      <c r="G75" s="109"/>
      <c r="H75" s="109"/>
      <c r="I75" s="109"/>
      <c r="J75" s="110">
        <f>J268</f>
        <v>0</v>
      </c>
      <c r="L75" s="107"/>
    </row>
    <row r="76" spans="2:47" s="8" customFormat="1" ht="24.95" customHeight="1">
      <c r="B76" s="103"/>
      <c r="D76" s="104" t="s">
        <v>2064</v>
      </c>
      <c r="E76" s="105"/>
      <c r="F76" s="105"/>
      <c r="G76" s="105"/>
      <c r="H76" s="105"/>
      <c r="I76" s="105"/>
      <c r="J76" s="106">
        <f>J273</f>
        <v>0</v>
      </c>
      <c r="L76" s="103"/>
    </row>
    <row r="77" spans="2:47" s="9" customFormat="1" ht="19.899999999999999" customHeight="1">
      <c r="B77" s="107"/>
      <c r="D77" s="108" t="s">
        <v>2671</v>
      </c>
      <c r="E77" s="109"/>
      <c r="F77" s="109"/>
      <c r="G77" s="109"/>
      <c r="H77" s="109"/>
      <c r="I77" s="109"/>
      <c r="J77" s="110">
        <f>J274</f>
        <v>0</v>
      </c>
      <c r="L77" s="107"/>
    </row>
    <row r="78" spans="2:47" s="8" customFormat="1" ht="24.95" customHeight="1">
      <c r="B78" s="103"/>
      <c r="D78" s="104" t="s">
        <v>2672</v>
      </c>
      <c r="E78" s="105"/>
      <c r="F78" s="105"/>
      <c r="G78" s="105"/>
      <c r="H78" s="105"/>
      <c r="I78" s="105"/>
      <c r="J78" s="106">
        <f>J278</f>
        <v>0</v>
      </c>
      <c r="L78" s="103"/>
    </row>
    <row r="79" spans="2:47" s="1" customFormat="1" ht="21.75" customHeight="1">
      <c r="B79" s="32"/>
      <c r="L79" s="32"/>
    </row>
    <row r="80" spans="2:47" s="1" customFormat="1" ht="6.95" customHeight="1"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32"/>
    </row>
    <row r="84" spans="2:12" s="1" customFormat="1" ht="6.95" customHeight="1"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32"/>
    </row>
    <row r="85" spans="2:12" s="1" customFormat="1" ht="24.95" customHeight="1">
      <c r="B85" s="32"/>
      <c r="C85" s="21" t="s">
        <v>414</v>
      </c>
      <c r="L85" s="32"/>
    </row>
    <row r="86" spans="2:12" s="1" customFormat="1" ht="6.95" customHeight="1">
      <c r="B86" s="32"/>
      <c r="L86" s="32"/>
    </row>
    <row r="87" spans="2:12" s="1" customFormat="1" ht="12" customHeight="1">
      <c r="B87" s="32"/>
      <c r="C87" s="27" t="s">
        <v>16</v>
      </c>
      <c r="L87" s="32"/>
    </row>
    <row r="88" spans="2:12" s="1" customFormat="1" ht="16.5" customHeight="1">
      <c r="B88" s="32"/>
      <c r="E88" s="326" t="str">
        <f>E7</f>
        <v>Prostá rekonstrukce trati v úseku Mirošovice u Rataj nad Sázavou</v>
      </c>
      <c r="F88" s="327"/>
      <c r="G88" s="327"/>
      <c r="H88" s="327"/>
      <c r="L88" s="32"/>
    </row>
    <row r="89" spans="2:12" ht="12" customHeight="1">
      <c r="B89" s="20"/>
      <c r="C89" s="27" t="s">
        <v>401</v>
      </c>
      <c r="L89" s="20"/>
    </row>
    <row r="90" spans="2:12" ht="16.5" customHeight="1">
      <c r="B90" s="20"/>
      <c r="E90" s="326" t="s">
        <v>2363</v>
      </c>
      <c r="F90" s="290"/>
      <c r="G90" s="290"/>
      <c r="H90" s="290"/>
      <c r="L90" s="20"/>
    </row>
    <row r="91" spans="2:12" ht="12" customHeight="1">
      <c r="B91" s="20"/>
      <c r="C91" s="27" t="s">
        <v>1977</v>
      </c>
      <c r="L91" s="20"/>
    </row>
    <row r="92" spans="2:12" s="1" customFormat="1" ht="16.5" customHeight="1">
      <c r="B92" s="32"/>
      <c r="E92" s="321" t="s">
        <v>3557</v>
      </c>
      <c r="F92" s="325"/>
      <c r="G92" s="325"/>
      <c r="H92" s="325"/>
      <c r="L92" s="32"/>
    </row>
    <row r="93" spans="2:12" s="1" customFormat="1" ht="12" customHeight="1">
      <c r="B93" s="32"/>
      <c r="C93" s="27" t="s">
        <v>1979</v>
      </c>
      <c r="L93" s="32"/>
    </row>
    <row r="94" spans="2:12" s="1" customFormat="1" ht="16.5" customHeight="1">
      <c r="B94" s="32"/>
      <c r="E94" s="308" t="str">
        <f>E13</f>
        <v>01 - Most v km 21,514_PKO, mostnice a sanace</v>
      </c>
      <c r="F94" s="325"/>
      <c r="G94" s="325"/>
      <c r="H94" s="325"/>
      <c r="L94" s="32"/>
    </row>
    <row r="95" spans="2:12" s="1" customFormat="1" ht="6.95" customHeight="1">
      <c r="B95" s="32"/>
      <c r="L95" s="32"/>
    </row>
    <row r="96" spans="2:12" s="1" customFormat="1" ht="12" customHeight="1">
      <c r="B96" s="32"/>
      <c r="C96" s="27" t="s">
        <v>21</v>
      </c>
      <c r="F96" s="25" t="str">
        <f>F16</f>
        <v xml:space="preserve"> </v>
      </c>
      <c r="I96" s="27" t="s">
        <v>23</v>
      </c>
      <c r="J96" s="49" t="str">
        <f>IF(J16="","",J16)</f>
        <v>29. 5. 2025</v>
      </c>
      <c r="L96" s="32"/>
    </row>
    <row r="97" spans="2:65" s="1" customFormat="1" ht="6.95" customHeight="1">
      <c r="B97" s="32"/>
      <c r="L97" s="32"/>
    </row>
    <row r="98" spans="2:65" s="1" customFormat="1" ht="15.2" customHeight="1">
      <c r="B98" s="32"/>
      <c r="C98" s="27" t="s">
        <v>25</v>
      </c>
      <c r="F98" s="25" t="str">
        <f>E19</f>
        <v>Správa železnic, státní organizace</v>
      </c>
      <c r="I98" s="27" t="s">
        <v>31</v>
      </c>
      <c r="J98" s="30" t="str">
        <f>E25</f>
        <v xml:space="preserve"> </v>
      </c>
      <c r="L98" s="32"/>
    </row>
    <row r="99" spans="2:65" s="1" customFormat="1" ht="15.2" customHeight="1">
      <c r="B99" s="32"/>
      <c r="C99" s="27" t="s">
        <v>29</v>
      </c>
      <c r="F99" s="25" t="str">
        <f>IF(E22="","",E22)</f>
        <v>Vyplň údaj</v>
      </c>
      <c r="I99" s="27" t="s">
        <v>33</v>
      </c>
      <c r="J99" s="30" t="str">
        <f>E28</f>
        <v>Hospodková Marcela</v>
      </c>
      <c r="L99" s="32"/>
    </row>
    <row r="100" spans="2:65" s="1" customFormat="1" ht="10.35" customHeight="1">
      <c r="B100" s="32"/>
      <c r="L100" s="32"/>
    </row>
    <row r="101" spans="2:65" s="10" customFormat="1" ht="29.25" customHeight="1">
      <c r="B101" s="111"/>
      <c r="C101" s="112" t="s">
        <v>415</v>
      </c>
      <c r="D101" s="113" t="s">
        <v>56</v>
      </c>
      <c r="E101" s="113" t="s">
        <v>52</v>
      </c>
      <c r="F101" s="113" t="s">
        <v>53</v>
      </c>
      <c r="G101" s="113" t="s">
        <v>416</v>
      </c>
      <c r="H101" s="113" t="s">
        <v>417</v>
      </c>
      <c r="I101" s="113" t="s">
        <v>418</v>
      </c>
      <c r="J101" s="113" t="s">
        <v>405</v>
      </c>
      <c r="K101" s="114" t="s">
        <v>419</v>
      </c>
      <c r="L101" s="111"/>
      <c r="M101" s="56" t="s">
        <v>19</v>
      </c>
      <c r="N101" s="57" t="s">
        <v>41</v>
      </c>
      <c r="O101" s="57" t="s">
        <v>420</v>
      </c>
      <c r="P101" s="57" t="s">
        <v>421</v>
      </c>
      <c r="Q101" s="57" t="s">
        <v>422</v>
      </c>
      <c r="R101" s="57" t="s">
        <v>423</v>
      </c>
      <c r="S101" s="57" t="s">
        <v>424</v>
      </c>
      <c r="T101" s="58" t="s">
        <v>425</v>
      </c>
    </row>
    <row r="102" spans="2:65" s="1" customFormat="1" ht="22.9" customHeight="1">
      <c r="B102" s="32"/>
      <c r="C102" s="61" t="s">
        <v>426</v>
      </c>
      <c r="J102" s="115">
        <f>BK102</f>
        <v>0</v>
      </c>
      <c r="L102" s="32"/>
      <c r="M102" s="59"/>
      <c r="N102" s="50"/>
      <c r="O102" s="50"/>
      <c r="P102" s="116">
        <f>P103+P273+P278</f>
        <v>0</v>
      </c>
      <c r="Q102" s="50"/>
      <c r="R102" s="116">
        <f>R103+R273+R278</f>
        <v>25.417907360000001</v>
      </c>
      <c r="S102" s="50"/>
      <c r="T102" s="117">
        <f>T103+T273+T278</f>
        <v>31.79955</v>
      </c>
      <c r="AT102" s="17" t="s">
        <v>70</v>
      </c>
      <c r="AU102" s="17" t="s">
        <v>406</v>
      </c>
      <c r="BK102" s="118">
        <f>BK103+BK273+BK278</f>
        <v>0</v>
      </c>
    </row>
    <row r="103" spans="2:65" s="11" customFormat="1" ht="25.9" customHeight="1">
      <c r="B103" s="119"/>
      <c r="D103" s="120" t="s">
        <v>70</v>
      </c>
      <c r="E103" s="121" t="s">
        <v>427</v>
      </c>
      <c r="F103" s="121" t="s">
        <v>428</v>
      </c>
      <c r="I103" s="122"/>
      <c r="J103" s="123">
        <f>BK103</f>
        <v>0</v>
      </c>
      <c r="L103" s="119"/>
      <c r="M103" s="124"/>
      <c r="P103" s="125">
        <f>P104+P107+P118+P156+P176+P233+P268</f>
        <v>0</v>
      </c>
      <c r="R103" s="125">
        <f>R104+R107+R118+R156+R176+R233+R268</f>
        <v>25.417907360000001</v>
      </c>
      <c r="T103" s="126">
        <f>T104+T107+T118+T156+T176+T233+T268</f>
        <v>31.79955</v>
      </c>
      <c r="AR103" s="120" t="s">
        <v>79</v>
      </c>
      <c r="AT103" s="127" t="s">
        <v>70</v>
      </c>
      <c r="AU103" s="127" t="s">
        <v>71</v>
      </c>
      <c r="AY103" s="120" t="s">
        <v>429</v>
      </c>
      <c r="BK103" s="128">
        <f>BK104+BK107+BK118+BK156+BK176+BK233+BK268</f>
        <v>0</v>
      </c>
    </row>
    <row r="104" spans="2:65" s="11" customFormat="1" ht="22.9" customHeight="1">
      <c r="B104" s="119"/>
      <c r="D104" s="120" t="s">
        <v>70</v>
      </c>
      <c r="E104" s="129" t="s">
        <v>79</v>
      </c>
      <c r="F104" s="129" t="s">
        <v>2066</v>
      </c>
      <c r="I104" s="122"/>
      <c r="J104" s="130">
        <f>BK104</f>
        <v>0</v>
      </c>
      <c r="L104" s="119"/>
      <c r="M104" s="124"/>
      <c r="P104" s="125">
        <f>SUM(P105:P106)</f>
        <v>0</v>
      </c>
      <c r="R104" s="125">
        <f>SUM(R105:R106)</f>
        <v>1.2105999999999999</v>
      </c>
      <c r="T104" s="126">
        <f>SUM(T105:T106)</f>
        <v>0</v>
      </c>
      <c r="AR104" s="120" t="s">
        <v>79</v>
      </c>
      <c r="AT104" s="127" t="s">
        <v>70</v>
      </c>
      <c r="AU104" s="127" t="s">
        <v>79</v>
      </c>
      <c r="AY104" s="120" t="s">
        <v>429</v>
      </c>
      <c r="BK104" s="128">
        <f>SUM(BK105:BK106)</f>
        <v>0</v>
      </c>
    </row>
    <row r="105" spans="2:65" s="1" customFormat="1" ht="100.5" customHeight="1">
      <c r="B105" s="32"/>
      <c r="C105" s="166" t="s">
        <v>79</v>
      </c>
      <c r="D105" s="166" t="s">
        <v>780</v>
      </c>
      <c r="E105" s="167" t="s">
        <v>3559</v>
      </c>
      <c r="F105" s="168" t="s">
        <v>3560</v>
      </c>
      <c r="G105" s="169" t="s">
        <v>483</v>
      </c>
      <c r="H105" s="170">
        <v>20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6.053E-2</v>
      </c>
      <c r="R105" s="141">
        <f>Q105*H105</f>
        <v>1.2105999999999999</v>
      </c>
      <c r="S105" s="141">
        <v>0</v>
      </c>
      <c r="T105" s="142">
        <f>S105*H105</f>
        <v>0</v>
      </c>
      <c r="AR105" s="143" t="s">
        <v>440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440</v>
      </c>
      <c r="BM105" s="143" t="s">
        <v>3561</v>
      </c>
    </row>
    <row r="106" spans="2:65" s="1" customFormat="1">
      <c r="B106" s="32"/>
      <c r="D106" s="189" t="s">
        <v>2193</v>
      </c>
      <c r="F106" s="190" t="s">
        <v>3562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1" customFormat="1" ht="22.9" customHeight="1">
      <c r="B107" s="119"/>
      <c r="D107" s="120" t="s">
        <v>70</v>
      </c>
      <c r="E107" s="129" t="s">
        <v>440</v>
      </c>
      <c r="F107" s="129" t="s">
        <v>2413</v>
      </c>
      <c r="I107" s="122"/>
      <c r="J107" s="130">
        <f>BK107</f>
        <v>0</v>
      </c>
      <c r="L107" s="119"/>
      <c r="M107" s="124"/>
      <c r="P107" s="125">
        <f>SUM(P108:P117)</f>
        <v>0</v>
      </c>
      <c r="R107" s="125">
        <f>SUM(R108:R117)</f>
        <v>5.6861999999999996E-2</v>
      </c>
      <c r="T107" s="126">
        <f>SUM(T108:T117)</f>
        <v>2.16</v>
      </c>
      <c r="AR107" s="120" t="s">
        <v>79</v>
      </c>
      <c r="AT107" s="127" t="s">
        <v>70</v>
      </c>
      <c r="AU107" s="127" t="s">
        <v>79</v>
      </c>
      <c r="AY107" s="120" t="s">
        <v>429</v>
      </c>
      <c r="BK107" s="128">
        <f>SUM(BK108:BK117)</f>
        <v>0</v>
      </c>
    </row>
    <row r="108" spans="2:65" s="1" customFormat="1" ht="16.5" customHeight="1">
      <c r="B108" s="32"/>
      <c r="C108" s="166" t="s">
        <v>81</v>
      </c>
      <c r="D108" s="166" t="s">
        <v>780</v>
      </c>
      <c r="E108" s="167" t="s">
        <v>3563</v>
      </c>
      <c r="F108" s="168" t="s">
        <v>3564</v>
      </c>
      <c r="G108" s="169" t="s">
        <v>783</v>
      </c>
      <c r="H108" s="170">
        <v>36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3.6999999999999999E-4</v>
      </c>
      <c r="R108" s="141">
        <f>Q108*H108</f>
        <v>1.332E-2</v>
      </c>
      <c r="S108" s="141">
        <v>0.06</v>
      </c>
      <c r="T108" s="142">
        <f>S108*H108</f>
        <v>2.16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3565</v>
      </c>
    </row>
    <row r="109" spans="2:65" s="1" customFormat="1">
      <c r="B109" s="32"/>
      <c r="D109" s="189" t="s">
        <v>2193</v>
      </c>
      <c r="F109" s="190" t="s">
        <v>3566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" customFormat="1" ht="16.5" customHeight="1">
      <c r="B110" s="32"/>
      <c r="C110" s="166" t="s">
        <v>97</v>
      </c>
      <c r="D110" s="166" t="s">
        <v>780</v>
      </c>
      <c r="E110" s="167" t="s">
        <v>3567</v>
      </c>
      <c r="F110" s="168" t="s">
        <v>3568</v>
      </c>
      <c r="G110" s="169" t="s">
        <v>783</v>
      </c>
      <c r="H110" s="170">
        <v>30.25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5.9999999999999995E-4</v>
      </c>
      <c r="R110" s="141">
        <f>Q110*H110</f>
        <v>1.8149999999999999E-2</v>
      </c>
      <c r="S110" s="141">
        <v>0</v>
      </c>
      <c r="T110" s="142">
        <f>S110*H110</f>
        <v>0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3569</v>
      </c>
    </row>
    <row r="111" spans="2:65" s="1" customFormat="1">
      <c r="B111" s="32"/>
      <c r="D111" s="189" t="s">
        <v>2193</v>
      </c>
      <c r="F111" s="190" t="s">
        <v>3570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3" customFormat="1">
      <c r="B112" s="152"/>
      <c r="D112" s="146" t="s">
        <v>442</v>
      </c>
      <c r="E112" s="153" t="s">
        <v>19</v>
      </c>
      <c r="F112" s="154" t="s">
        <v>3571</v>
      </c>
      <c r="H112" s="155">
        <v>30.25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79</v>
      </c>
      <c r="AY112" s="153" t="s">
        <v>429</v>
      </c>
    </row>
    <row r="113" spans="2:65" s="1" customFormat="1" ht="24.2" customHeight="1">
      <c r="B113" s="32"/>
      <c r="C113" s="166" t="s">
        <v>440</v>
      </c>
      <c r="D113" s="166" t="s">
        <v>780</v>
      </c>
      <c r="E113" s="167" t="s">
        <v>3233</v>
      </c>
      <c r="F113" s="168" t="s">
        <v>3234</v>
      </c>
      <c r="G113" s="169" t="s">
        <v>783</v>
      </c>
      <c r="H113" s="170">
        <v>0.48</v>
      </c>
      <c r="I113" s="171"/>
      <c r="J113" s="172">
        <f>ROUND(I113*H113,2)</f>
        <v>0</v>
      </c>
      <c r="K113" s="168" t="s">
        <v>2192</v>
      </c>
      <c r="L113" s="32"/>
      <c r="M113" s="173" t="s">
        <v>19</v>
      </c>
      <c r="N113" s="174" t="s">
        <v>42</v>
      </c>
      <c r="P113" s="141">
        <f>O113*H113</f>
        <v>0</v>
      </c>
      <c r="Q113" s="141">
        <v>2.6450000000000001E-2</v>
      </c>
      <c r="R113" s="141">
        <f>Q113*H113</f>
        <v>1.2696000000000001E-2</v>
      </c>
      <c r="S113" s="141">
        <v>0</v>
      </c>
      <c r="T113" s="142">
        <f>S113*H113</f>
        <v>0</v>
      </c>
      <c r="AR113" s="143" t="s">
        <v>440</v>
      </c>
      <c r="AT113" s="143" t="s">
        <v>780</v>
      </c>
      <c r="AU113" s="143" t="s">
        <v>81</v>
      </c>
      <c r="AY113" s="17" t="s">
        <v>429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7" t="s">
        <v>79</v>
      </c>
      <c r="BK113" s="144">
        <f>ROUND(I113*H113,2)</f>
        <v>0</v>
      </c>
      <c r="BL113" s="17" t="s">
        <v>440</v>
      </c>
      <c r="BM113" s="143" t="s">
        <v>3572</v>
      </c>
    </row>
    <row r="114" spans="2:65" s="1" customFormat="1">
      <c r="B114" s="32"/>
      <c r="D114" s="189" t="s">
        <v>2193</v>
      </c>
      <c r="F114" s="190" t="s">
        <v>3236</v>
      </c>
      <c r="I114" s="176"/>
      <c r="L114" s="32"/>
      <c r="M114" s="177"/>
      <c r="T114" s="53"/>
      <c r="AT114" s="17" t="s">
        <v>2193</v>
      </c>
      <c r="AU114" s="17" t="s">
        <v>81</v>
      </c>
    </row>
    <row r="115" spans="2:65" s="13" customFormat="1">
      <c r="B115" s="152"/>
      <c r="D115" s="146" t="s">
        <v>442</v>
      </c>
      <c r="E115" s="153" t="s">
        <v>19</v>
      </c>
      <c r="F115" s="154" t="s">
        <v>3573</v>
      </c>
      <c r="H115" s="155">
        <v>0.48</v>
      </c>
      <c r="I115" s="156"/>
      <c r="L115" s="152"/>
      <c r="M115" s="157"/>
      <c r="T115" s="158"/>
      <c r="AT115" s="153" t="s">
        <v>442</v>
      </c>
      <c r="AU115" s="153" t="s">
        <v>81</v>
      </c>
      <c r="AV115" s="13" t="s">
        <v>81</v>
      </c>
      <c r="AW115" s="13" t="s">
        <v>32</v>
      </c>
      <c r="AX115" s="13" t="s">
        <v>79</v>
      </c>
      <c r="AY115" s="153" t="s">
        <v>429</v>
      </c>
    </row>
    <row r="116" spans="2:65" s="1" customFormat="1" ht="24.2" customHeight="1">
      <c r="B116" s="32"/>
      <c r="C116" s="166" t="s">
        <v>430</v>
      </c>
      <c r="D116" s="166" t="s">
        <v>780</v>
      </c>
      <c r="E116" s="167" t="s">
        <v>3238</v>
      </c>
      <c r="F116" s="168" t="s">
        <v>3239</v>
      </c>
      <c r="G116" s="169" t="s">
        <v>783</v>
      </c>
      <c r="H116" s="170">
        <v>0.48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2.6450000000000001E-2</v>
      </c>
      <c r="R116" s="141">
        <f>Q116*H116</f>
        <v>1.2696000000000001E-2</v>
      </c>
      <c r="S116" s="141">
        <v>0</v>
      </c>
      <c r="T116" s="142">
        <f>S116*H116</f>
        <v>0</v>
      </c>
      <c r="AR116" s="143" t="s">
        <v>440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3574</v>
      </c>
    </row>
    <row r="117" spans="2:65" s="1" customFormat="1">
      <c r="B117" s="32"/>
      <c r="D117" s="189" t="s">
        <v>2193</v>
      </c>
      <c r="F117" s="190" t="s">
        <v>3241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1" customFormat="1" ht="22.9" customHeight="1">
      <c r="B118" s="119"/>
      <c r="D118" s="120" t="s">
        <v>70</v>
      </c>
      <c r="E118" s="129" t="s">
        <v>430</v>
      </c>
      <c r="F118" s="129" t="s">
        <v>431</v>
      </c>
      <c r="I118" s="122"/>
      <c r="J118" s="130">
        <f>BK118</f>
        <v>0</v>
      </c>
      <c r="L118" s="119"/>
      <c r="M118" s="124"/>
      <c r="P118" s="125">
        <f>SUM(P119:P155)</f>
        <v>0</v>
      </c>
      <c r="R118" s="125">
        <f>SUM(R119:R155)</f>
        <v>4.1456799999999996</v>
      </c>
      <c r="T118" s="126">
        <f>SUM(T119:T155)</f>
        <v>5.0403399999999996</v>
      </c>
      <c r="AR118" s="120" t="s">
        <v>79</v>
      </c>
      <c r="AT118" s="127" t="s">
        <v>70</v>
      </c>
      <c r="AU118" s="127" t="s">
        <v>79</v>
      </c>
      <c r="AY118" s="120" t="s">
        <v>429</v>
      </c>
      <c r="BK118" s="128">
        <f>SUM(BK119:BK155)</f>
        <v>0</v>
      </c>
    </row>
    <row r="119" spans="2:65" s="1" customFormat="1" ht="24.2" customHeight="1">
      <c r="B119" s="32"/>
      <c r="C119" s="166" t="s">
        <v>493</v>
      </c>
      <c r="D119" s="166" t="s">
        <v>780</v>
      </c>
      <c r="E119" s="167" t="s">
        <v>3575</v>
      </c>
      <c r="F119" s="168" t="s">
        <v>3576</v>
      </c>
      <c r="G119" s="169" t="s">
        <v>483</v>
      </c>
      <c r="H119" s="170">
        <v>10</v>
      </c>
      <c r="I119" s="171"/>
      <c r="J119" s="172">
        <f>ROUND(I119*H119,2)</f>
        <v>0</v>
      </c>
      <c r="K119" s="168" t="s">
        <v>2192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0.15603</v>
      </c>
      <c r="T119" s="142">
        <f>S119*H119</f>
        <v>1.5603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3577</v>
      </c>
    </row>
    <row r="120" spans="2:65" s="1" customFormat="1">
      <c r="B120" s="32"/>
      <c r="D120" s="189" t="s">
        <v>2193</v>
      </c>
      <c r="F120" s="190" t="s">
        <v>3578</v>
      </c>
      <c r="I120" s="176"/>
      <c r="L120" s="32"/>
      <c r="M120" s="177"/>
      <c r="T120" s="53"/>
      <c r="AT120" s="17" t="s">
        <v>2193</v>
      </c>
      <c r="AU120" s="17" t="s">
        <v>81</v>
      </c>
    </row>
    <row r="121" spans="2:65" s="1" customFormat="1" ht="16.5" customHeight="1">
      <c r="B121" s="32"/>
      <c r="C121" s="166" t="s">
        <v>499</v>
      </c>
      <c r="D121" s="166" t="s">
        <v>780</v>
      </c>
      <c r="E121" s="167" t="s">
        <v>3579</v>
      </c>
      <c r="F121" s="168" t="s">
        <v>3580</v>
      </c>
      <c r="G121" s="169" t="s">
        <v>437</v>
      </c>
      <c r="H121" s="170">
        <v>38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8.5800000000000008E-3</v>
      </c>
      <c r="T121" s="142">
        <f>S121*H121</f>
        <v>0.32604000000000005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3581</v>
      </c>
    </row>
    <row r="122" spans="2:65" s="1" customFormat="1">
      <c r="B122" s="32"/>
      <c r="D122" s="189" t="s">
        <v>2193</v>
      </c>
      <c r="F122" s="190" t="s">
        <v>3582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3" customFormat="1">
      <c r="B123" s="152"/>
      <c r="D123" s="146" t="s">
        <v>442</v>
      </c>
      <c r="E123" s="153" t="s">
        <v>19</v>
      </c>
      <c r="F123" s="154" t="s">
        <v>3583</v>
      </c>
      <c r="H123" s="155">
        <v>38</v>
      </c>
      <c r="I123" s="156"/>
      <c r="L123" s="152"/>
      <c r="M123" s="157"/>
      <c r="T123" s="158"/>
      <c r="AT123" s="153" t="s">
        <v>442</v>
      </c>
      <c r="AU123" s="153" t="s">
        <v>81</v>
      </c>
      <c r="AV123" s="13" t="s">
        <v>81</v>
      </c>
      <c r="AW123" s="13" t="s">
        <v>32</v>
      </c>
      <c r="AX123" s="13" t="s">
        <v>79</v>
      </c>
      <c r="AY123" s="153" t="s">
        <v>429</v>
      </c>
    </row>
    <row r="124" spans="2:65" s="1" customFormat="1" ht="24.2" customHeight="1">
      <c r="B124" s="32"/>
      <c r="C124" s="166" t="s">
        <v>439</v>
      </c>
      <c r="D124" s="166" t="s">
        <v>780</v>
      </c>
      <c r="E124" s="167" t="s">
        <v>3584</v>
      </c>
      <c r="F124" s="168" t="s">
        <v>3585</v>
      </c>
      <c r="G124" s="169" t="s">
        <v>483</v>
      </c>
      <c r="H124" s="170">
        <v>10</v>
      </c>
      <c r="I124" s="171"/>
      <c r="J124" s="172">
        <f>ROUND(I124*H124,2)</f>
        <v>0</v>
      </c>
      <c r="K124" s="168" t="s">
        <v>2192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440</v>
      </c>
      <c r="AT124" s="143" t="s">
        <v>780</v>
      </c>
      <c r="AU124" s="143" t="s">
        <v>81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440</v>
      </c>
      <c r="BM124" s="143" t="s">
        <v>3586</v>
      </c>
    </row>
    <row r="125" spans="2:65" s="1" customFormat="1">
      <c r="B125" s="32"/>
      <c r="D125" s="189" t="s">
        <v>2193</v>
      </c>
      <c r="F125" s="190" t="s">
        <v>3587</v>
      </c>
      <c r="I125" s="176"/>
      <c r="L125" s="32"/>
      <c r="M125" s="177"/>
      <c r="T125" s="53"/>
      <c r="AT125" s="17" t="s">
        <v>2193</v>
      </c>
      <c r="AU125" s="17" t="s">
        <v>81</v>
      </c>
    </row>
    <row r="126" spans="2:65" s="1" customFormat="1" ht="16.5" customHeight="1">
      <c r="B126" s="32"/>
      <c r="C126" s="131" t="s">
        <v>509</v>
      </c>
      <c r="D126" s="131" t="s">
        <v>434</v>
      </c>
      <c r="E126" s="132" t="s">
        <v>3588</v>
      </c>
      <c r="F126" s="133" t="s">
        <v>3589</v>
      </c>
      <c r="G126" s="134" t="s">
        <v>483</v>
      </c>
      <c r="H126" s="135">
        <v>20</v>
      </c>
      <c r="I126" s="282"/>
      <c r="J126" s="137">
        <f>ROUND(I126*H126,2)</f>
        <v>0</v>
      </c>
      <c r="K126" s="133" t="s">
        <v>2192</v>
      </c>
      <c r="L126" s="138"/>
      <c r="M126" s="139" t="s">
        <v>19</v>
      </c>
      <c r="N126" s="140" t="s">
        <v>42</v>
      </c>
      <c r="P126" s="141">
        <f>O126*H126</f>
        <v>0</v>
      </c>
      <c r="Q126" s="141">
        <v>6.4979999999999996E-2</v>
      </c>
      <c r="R126" s="141">
        <f>Q126*H126</f>
        <v>1.2995999999999999</v>
      </c>
      <c r="S126" s="141">
        <v>0</v>
      </c>
      <c r="T126" s="142">
        <f>S126*H126</f>
        <v>0</v>
      </c>
      <c r="AR126" s="143" t="s">
        <v>439</v>
      </c>
      <c r="AT126" s="143" t="s">
        <v>434</v>
      </c>
      <c r="AU126" s="143" t="s">
        <v>81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440</v>
      </c>
      <c r="BM126" s="143" t="s">
        <v>3590</v>
      </c>
    </row>
    <row r="127" spans="2:65" s="1" customFormat="1" ht="19.5">
      <c r="B127" s="32"/>
      <c r="D127" s="146" t="s">
        <v>777</v>
      </c>
      <c r="F127" s="175" t="s">
        <v>3591</v>
      </c>
      <c r="I127" s="176"/>
      <c r="L127" s="32"/>
      <c r="M127" s="177"/>
      <c r="T127" s="53"/>
      <c r="AT127" s="17" t="s">
        <v>777</v>
      </c>
      <c r="AU127" s="17" t="s">
        <v>81</v>
      </c>
    </row>
    <row r="128" spans="2:65" s="13" customFormat="1">
      <c r="B128" s="152"/>
      <c r="D128" s="146" t="s">
        <v>442</v>
      </c>
      <c r="F128" s="154" t="s">
        <v>3592</v>
      </c>
      <c r="H128" s="155">
        <v>20</v>
      </c>
      <c r="I128" s="156"/>
      <c r="L128" s="152"/>
      <c r="M128" s="157"/>
      <c r="T128" s="158"/>
      <c r="AT128" s="153" t="s">
        <v>442</v>
      </c>
      <c r="AU128" s="153" t="s">
        <v>81</v>
      </c>
      <c r="AV128" s="13" t="s">
        <v>81</v>
      </c>
      <c r="AW128" s="13" t="s">
        <v>4</v>
      </c>
      <c r="AX128" s="13" t="s">
        <v>79</v>
      </c>
      <c r="AY128" s="153" t="s">
        <v>429</v>
      </c>
    </row>
    <row r="129" spans="2:65" s="1" customFormat="1" ht="21.75" customHeight="1">
      <c r="B129" s="32"/>
      <c r="C129" s="131" t="s">
        <v>504</v>
      </c>
      <c r="D129" s="131" t="s">
        <v>434</v>
      </c>
      <c r="E129" s="132" t="s">
        <v>3593</v>
      </c>
      <c r="F129" s="133" t="s">
        <v>3594</v>
      </c>
      <c r="G129" s="134" t="s">
        <v>437</v>
      </c>
      <c r="H129" s="135">
        <v>38</v>
      </c>
      <c r="I129" s="136"/>
      <c r="J129" s="137">
        <f>ROUND(I129*H129,2)</f>
        <v>0</v>
      </c>
      <c r="K129" s="133" t="s">
        <v>2192</v>
      </c>
      <c r="L129" s="138"/>
      <c r="M129" s="139" t="s">
        <v>19</v>
      </c>
      <c r="N129" s="140" t="s">
        <v>42</v>
      </c>
      <c r="P129" s="141">
        <f>O129*H129</f>
        <v>0</v>
      </c>
      <c r="Q129" s="141">
        <v>2.1000000000000001E-4</v>
      </c>
      <c r="R129" s="141">
        <f>Q129*H129</f>
        <v>7.980000000000001E-3</v>
      </c>
      <c r="S129" s="141">
        <v>0</v>
      </c>
      <c r="T129" s="142">
        <f>S129*H129</f>
        <v>0</v>
      </c>
      <c r="AR129" s="143" t="s">
        <v>439</v>
      </c>
      <c r="AT129" s="143" t="s">
        <v>434</v>
      </c>
      <c r="AU129" s="143" t="s">
        <v>81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440</v>
      </c>
      <c r="BM129" s="143" t="s">
        <v>3595</v>
      </c>
    </row>
    <row r="130" spans="2:65" s="13" customFormat="1">
      <c r="B130" s="152"/>
      <c r="D130" s="146" t="s">
        <v>442</v>
      </c>
      <c r="E130" s="153" t="s">
        <v>19</v>
      </c>
      <c r="F130" s="154" t="s">
        <v>3596</v>
      </c>
      <c r="H130" s="155">
        <v>38</v>
      </c>
      <c r="I130" s="156"/>
      <c r="L130" s="152"/>
      <c r="M130" s="157"/>
      <c r="T130" s="158"/>
      <c r="AT130" s="153" t="s">
        <v>442</v>
      </c>
      <c r="AU130" s="153" t="s">
        <v>81</v>
      </c>
      <c r="AV130" s="13" t="s">
        <v>81</v>
      </c>
      <c r="AW130" s="13" t="s">
        <v>32</v>
      </c>
      <c r="AX130" s="13" t="s">
        <v>79</v>
      </c>
      <c r="AY130" s="153" t="s">
        <v>429</v>
      </c>
    </row>
    <row r="131" spans="2:65" s="1" customFormat="1" ht="16.5" customHeight="1">
      <c r="B131" s="32"/>
      <c r="C131" s="131" t="s">
        <v>525</v>
      </c>
      <c r="D131" s="131" t="s">
        <v>434</v>
      </c>
      <c r="E131" s="132" t="s">
        <v>3597</v>
      </c>
      <c r="F131" s="133" t="s">
        <v>3598</v>
      </c>
      <c r="G131" s="134" t="s">
        <v>437</v>
      </c>
      <c r="H131" s="135">
        <v>152</v>
      </c>
      <c r="I131" s="136"/>
      <c r="J131" s="137">
        <f>ROUND(I131*H131,2)</f>
        <v>0</v>
      </c>
      <c r="K131" s="133" t="s">
        <v>2192</v>
      </c>
      <c r="L131" s="138"/>
      <c r="M131" s="139" t="s">
        <v>19</v>
      </c>
      <c r="N131" s="140" t="s">
        <v>42</v>
      </c>
      <c r="P131" s="141">
        <f>O131*H131</f>
        <v>0</v>
      </c>
      <c r="Q131" s="141">
        <v>5.6999999999999998E-4</v>
      </c>
      <c r="R131" s="141">
        <f>Q131*H131</f>
        <v>8.6639999999999995E-2</v>
      </c>
      <c r="S131" s="141">
        <v>0</v>
      </c>
      <c r="T131" s="142">
        <f>S131*H131</f>
        <v>0</v>
      </c>
      <c r="AR131" s="143" t="s">
        <v>439</v>
      </c>
      <c r="AT131" s="143" t="s">
        <v>434</v>
      </c>
      <c r="AU131" s="143" t="s">
        <v>81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440</v>
      </c>
      <c r="BM131" s="143" t="s">
        <v>3599</v>
      </c>
    </row>
    <row r="132" spans="2:65" s="13" customFormat="1">
      <c r="B132" s="152"/>
      <c r="D132" s="146" t="s">
        <v>442</v>
      </c>
      <c r="E132" s="153" t="s">
        <v>19</v>
      </c>
      <c r="F132" s="154" t="s">
        <v>3600</v>
      </c>
      <c r="H132" s="155">
        <v>152</v>
      </c>
      <c r="I132" s="156"/>
      <c r="L132" s="152"/>
      <c r="M132" s="157"/>
      <c r="T132" s="158"/>
      <c r="AT132" s="153" t="s">
        <v>442</v>
      </c>
      <c r="AU132" s="153" t="s">
        <v>81</v>
      </c>
      <c r="AV132" s="13" t="s">
        <v>81</v>
      </c>
      <c r="AW132" s="13" t="s">
        <v>32</v>
      </c>
      <c r="AX132" s="13" t="s">
        <v>79</v>
      </c>
      <c r="AY132" s="153" t="s">
        <v>429</v>
      </c>
    </row>
    <row r="133" spans="2:65" s="1" customFormat="1" ht="24.2" customHeight="1">
      <c r="B133" s="32"/>
      <c r="C133" s="131" t="s">
        <v>8</v>
      </c>
      <c r="D133" s="131" t="s">
        <v>434</v>
      </c>
      <c r="E133" s="132" t="s">
        <v>3601</v>
      </c>
      <c r="F133" s="133" t="s">
        <v>3602</v>
      </c>
      <c r="G133" s="134" t="s">
        <v>437</v>
      </c>
      <c r="H133" s="135">
        <v>76</v>
      </c>
      <c r="I133" s="136"/>
      <c r="J133" s="137">
        <f>ROUND(I133*H133,2)</f>
        <v>0</v>
      </c>
      <c r="K133" s="133" t="s">
        <v>2192</v>
      </c>
      <c r="L133" s="138"/>
      <c r="M133" s="139" t="s">
        <v>19</v>
      </c>
      <c r="N133" s="140" t="s">
        <v>42</v>
      </c>
      <c r="P133" s="141">
        <f>O133*H133</f>
        <v>0</v>
      </c>
      <c r="Q133" s="141">
        <v>1.1100000000000001E-3</v>
      </c>
      <c r="R133" s="141">
        <f>Q133*H133</f>
        <v>8.4360000000000004E-2</v>
      </c>
      <c r="S133" s="141">
        <v>0</v>
      </c>
      <c r="T133" s="142">
        <f>S133*H133</f>
        <v>0</v>
      </c>
      <c r="AR133" s="143" t="s">
        <v>439</v>
      </c>
      <c r="AT133" s="143" t="s">
        <v>434</v>
      </c>
      <c r="AU133" s="143" t="s">
        <v>81</v>
      </c>
      <c r="AY133" s="17" t="s">
        <v>429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7" t="s">
        <v>79</v>
      </c>
      <c r="BK133" s="144">
        <f>ROUND(I133*H133,2)</f>
        <v>0</v>
      </c>
      <c r="BL133" s="17" t="s">
        <v>440</v>
      </c>
      <c r="BM133" s="143" t="s">
        <v>3603</v>
      </c>
    </row>
    <row r="134" spans="2:65" s="13" customFormat="1">
      <c r="B134" s="152"/>
      <c r="D134" s="146" t="s">
        <v>442</v>
      </c>
      <c r="E134" s="153" t="s">
        <v>19</v>
      </c>
      <c r="F134" s="154" t="s">
        <v>3604</v>
      </c>
      <c r="H134" s="155">
        <v>76</v>
      </c>
      <c r="I134" s="156"/>
      <c r="L134" s="152"/>
      <c r="M134" s="157"/>
      <c r="T134" s="158"/>
      <c r="AT134" s="153" t="s">
        <v>442</v>
      </c>
      <c r="AU134" s="153" t="s">
        <v>81</v>
      </c>
      <c r="AV134" s="13" t="s">
        <v>81</v>
      </c>
      <c r="AW134" s="13" t="s">
        <v>32</v>
      </c>
      <c r="AX134" s="13" t="s">
        <v>79</v>
      </c>
      <c r="AY134" s="153" t="s">
        <v>429</v>
      </c>
    </row>
    <row r="135" spans="2:65" s="1" customFormat="1" ht="24.2" customHeight="1">
      <c r="B135" s="32"/>
      <c r="C135" s="131" t="s">
        <v>533</v>
      </c>
      <c r="D135" s="131" t="s">
        <v>434</v>
      </c>
      <c r="E135" s="132" t="s">
        <v>3605</v>
      </c>
      <c r="F135" s="133" t="s">
        <v>3606</v>
      </c>
      <c r="G135" s="134" t="s">
        <v>437</v>
      </c>
      <c r="H135" s="135">
        <v>38</v>
      </c>
      <c r="I135" s="136"/>
      <c r="J135" s="137">
        <f>ROUND(I135*H135,2)</f>
        <v>0</v>
      </c>
      <c r="K135" s="133" t="s">
        <v>2192</v>
      </c>
      <c r="L135" s="138"/>
      <c r="M135" s="139" t="s">
        <v>19</v>
      </c>
      <c r="N135" s="140" t="s">
        <v>42</v>
      </c>
      <c r="P135" s="141">
        <f>O135*H135</f>
        <v>0</v>
      </c>
      <c r="Q135" s="141">
        <v>1.193E-2</v>
      </c>
      <c r="R135" s="141">
        <f>Q135*H135</f>
        <v>0.45333999999999997</v>
      </c>
      <c r="S135" s="141">
        <v>0</v>
      </c>
      <c r="T135" s="142">
        <f>S135*H135</f>
        <v>0</v>
      </c>
      <c r="AR135" s="143" t="s">
        <v>439</v>
      </c>
      <c r="AT135" s="143" t="s">
        <v>434</v>
      </c>
      <c r="AU135" s="143" t="s">
        <v>81</v>
      </c>
      <c r="AY135" s="17" t="s">
        <v>429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7" t="s">
        <v>79</v>
      </c>
      <c r="BK135" s="144">
        <f>ROUND(I135*H135,2)</f>
        <v>0</v>
      </c>
      <c r="BL135" s="17" t="s">
        <v>440</v>
      </c>
      <c r="BM135" s="143" t="s">
        <v>3607</v>
      </c>
    </row>
    <row r="136" spans="2:65" s="13" customFormat="1">
      <c r="B136" s="152"/>
      <c r="D136" s="146" t="s">
        <v>442</v>
      </c>
      <c r="E136" s="153" t="s">
        <v>19</v>
      </c>
      <c r="F136" s="154" t="s">
        <v>3596</v>
      </c>
      <c r="H136" s="155">
        <v>38</v>
      </c>
      <c r="I136" s="156"/>
      <c r="L136" s="152"/>
      <c r="M136" s="157"/>
      <c r="T136" s="158"/>
      <c r="AT136" s="153" t="s">
        <v>442</v>
      </c>
      <c r="AU136" s="153" t="s">
        <v>81</v>
      </c>
      <c r="AV136" s="13" t="s">
        <v>81</v>
      </c>
      <c r="AW136" s="13" t="s">
        <v>32</v>
      </c>
      <c r="AX136" s="13" t="s">
        <v>79</v>
      </c>
      <c r="AY136" s="153" t="s">
        <v>429</v>
      </c>
    </row>
    <row r="137" spans="2:65" s="1" customFormat="1" ht="16.5" customHeight="1">
      <c r="B137" s="32"/>
      <c r="C137" s="131" t="s">
        <v>539</v>
      </c>
      <c r="D137" s="131" t="s">
        <v>434</v>
      </c>
      <c r="E137" s="132" t="s">
        <v>3608</v>
      </c>
      <c r="F137" s="133" t="s">
        <v>3609</v>
      </c>
      <c r="G137" s="134" t="s">
        <v>437</v>
      </c>
      <c r="H137" s="135">
        <v>38</v>
      </c>
      <c r="I137" s="136"/>
      <c r="J137" s="137">
        <f>ROUND(I137*H137,2)</f>
        <v>0</v>
      </c>
      <c r="K137" s="133" t="s">
        <v>19</v>
      </c>
      <c r="L137" s="138"/>
      <c r="M137" s="139" t="s">
        <v>19</v>
      </c>
      <c r="N137" s="140" t="s">
        <v>42</v>
      </c>
      <c r="P137" s="141">
        <f>O137*H137</f>
        <v>0</v>
      </c>
      <c r="Q137" s="141">
        <v>1.8000000000000001E-4</v>
      </c>
      <c r="R137" s="141">
        <f>Q137*H137</f>
        <v>6.8400000000000006E-3</v>
      </c>
      <c r="S137" s="141">
        <v>0</v>
      </c>
      <c r="T137" s="142">
        <f>S137*H137</f>
        <v>0</v>
      </c>
      <c r="AR137" s="143" t="s">
        <v>439</v>
      </c>
      <c r="AT137" s="143" t="s">
        <v>434</v>
      </c>
      <c r="AU137" s="143" t="s">
        <v>81</v>
      </c>
      <c r="AY137" s="17" t="s">
        <v>429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7" t="s">
        <v>79</v>
      </c>
      <c r="BK137" s="144">
        <f>ROUND(I137*H137,2)</f>
        <v>0</v>
      </c>
      <c r="BL137" s="17" t="s">
        <v>440</v>
      </c>
      <c r="BM137" s="143" t="s">
        <v>3610</v>
      </c>
    </row>
    <row r="138" spans="2:65" s="1" customFormat="1" ht="33" customHeight="1">
      <c r="B138" s="32"/>
      <c r="C138" s="166" t="s">
        <v>544</v>
      </c>
      <c r="D138" s="166" t="s">
        <v>780</v>
      </c>
      <c r="E138" s="167" t="s">
        <v>3611</v>
      </c>
      <c r="F138" s="168" t="s">
        <v>3612</v>
      </c>
      <c r="G138" s="169" t="s">
        <v>437</v>
      </c>
      <c r="H138" s="170">
        <v>17</v>
      </c>
      <c r="I138" s="171"/>
      <c r="J138" s="172">
        <f>ROUND(I138*H138,2)</f>
        <v>0</v>
      </c>
      <c r="K138" s="168" t="s">
        <v>2192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5.8E-4</v>
      </c>
      <c r="R138" s="141">
        <f>Q138*H138</f>
        <v>9.8600000000000007E-3</v>
      </c>
      <c r="S138" s="141">
        <v>0.16600000000000001</v>
      </c>
      <c r="T138" s="142">
        <f>S138*H138</f>
        <v>2.8220000000000001</v>
      </c>
      <c r="AR138" s="143" t="s">
        <v>440</v>
      </c>
      <c r="AT138" s="143" t="s">
        <v>780</v>
      </c>
      <c r="AU138" s="143" t="s">
        <v>81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3613</v>
      </c>
    </row>
    <row r="139" spans="2:65" s="1" customFormat="1">
      <c r="B139" s="32"/>
      <c r="D139" s="189" t="s">
        <v>2193</v>
      </c>
      <c r="F139" s="190" t="s">
        <v>3614</v>
      </c>
      <c r="I139" s="176"/>
      <c r="L139" s="32"/>
      <c r="M139" s="177"/>
      <c r="T139" s="53"/>
      <c r="AT139" s="17" t="s">
        <v>2193</v>
      </c>
      <c r="AU139" s="17" t="s">
        <v>81</v>
      </c>
    </row>
    <row r="140" spans="2:65" s="1" customFormat="1" ht="37.9" customHeight="1">
      <c r="B140" s="32"/>
      <c r="C140" s="166" t="s">
        <v>550</v>
      </c>
      <c r="D140" s="166" t="s">
        <v>780</v>
      </c>
      <c r="E140" s="167" t="s">
        <v>3615</v>
      </c>
      <c r="F140" s="168" t="s">
        <v>3616</v>
      </c>
      <c r="G140" s="169" t="s">
        <v>437</v>
      </c>
      <c r="H140" s="170">
        <v>17</v>
      </c>
      <c r="I140" s="171"/>
      <c r="J140" s="172">
        <f>ROUND(I140*H140,2)</f>
        <v>0</v>
      </c>
      <c r="K140" s="168" t="s">
        <v>2192</v>
      </c>
      <c r="L140" s="32"/>
      <c r="M140" s="173" t="s">
        <v>19</v>
      </c>
      <c r="N140" s="174" t="s">
        <v>42</v>
      </c>
      <c r="P140" s="141">
        <f>O140*H140</f>
        <v>0</v>
      </c>
      <c r="Q140" s="141">
        <v>2.1099999999999999E-3</v>
      </c>
      <c r="R140" s="141">
        <f>Q140*H140</f>
        <v>3.5869999999999999E-2</v>
      </c>
      <c r="S140" s="141">
        <v>0</v>
      </c>
      <c r="T140" s="142">
        <f>S140*H140</f>
        <v>0</v>
      </c>
      <c r="AR140" s="143" t="s">
        <v>440</v>
      </c>
      <c r="AT140" s="143" t="s">
        <v>780</v>
      </c>
      <c r="AU140" s="143" t="s">
        <v>81</v>
      </c>
      <c r="AY140" s="17" t="s">
        <v>429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7" t="s">
        <v>79</v>
      </c>
      <c r="BK140" s="144">
        <f>ROUND(I140*H140,2)</f>
        <v>0</v>
      </c>
      <c r="BL140" s="17" t="s">
        <v>440</v>
      </c>
      <c r="BM140" s="143" t="s">
        <v>3617</v>
      </c>
    </row>
    <row r="141" spans="2:65" s="1" customFormat="1">
      <c r="B141" s="32"/>
      <c r="D141" s="189" t="s">
        <v>2193</v>
      </c>
      <c r="F141" s="190" t="s">
        <v>3618</v>
      </c>
      <c r="I141" s="176"/>
      <c r="L141" s="32"/>
      <c r="M141" s="177"/>
      <c r="T141" s="53"/>
      <c r="AT141" s="17" t="s">
        <v>2193</v>
      </c>
      <c r="AU141" s="17" t="s">
        <v>81</v>
      </c>
    </row>
    <row r="142" spans="2:65" s="1" customFormat="1" ht="37.9" customHeight="1">
      <c r="B142" s="32"/>
      <c r="C142" s="166" t="s">
        <v>562</v>
      </c>
      <c r="D142" s="166" t="s">
        <v>780</v>
      </c>
      <c r="E142" s="167" t="s">
        <v>3619</v>
      </c>
      <c r="F142" s="168" t="s">
        <v>3620</v>
      </c>
      <c r="G142" s="169" t="s">
        <v>437</v>
      </c>
      <c r="H142" s="170">
        <v>17</v>
      </c>
      <c r="I142" s="171"/>
      <c r="J142" s="172">
        <f>ROUND(I142*H142,2)</f>
        <v>0</v>
      </c>
      <c r="K142" s="168" t="s">
        <v>2192</v>
      </c>
      <c r="L142" s="32"/>
      <c r="M142" s="173" t="s">
        <v>19</v>
      </c>
      <c r="N142" s="174" t="s">
        <v>42</v>
      </c>
      <c r="P142" s="141">
        <f>O142*H142</f>
        <v>0</v>
      </c>
      <c r="Q142" s="141">
        <v>2.66E-3</v>
      </c>
      <c r="R142" s="141">
        <f>Q142*H142</f>
        <v>4.5220000000000003E-2</v>
      </c>
      <c r="S142" s="141">
        <v>0</v>
      </c>
      <c r="T142" s="142">
        <f>S142*H142</f>
        <v>0</v>
      </c>
      <c r="AR142" s="143" t="s">
        <v>440</v>
      </c>
      <c r="AT142" s="143" t="s">
        <v>780</v>
      </c>
      <c r="AU142" s="143" t="s">
        <v>81</v>
      </c>
      <c r="AY142" s="17" t="s">
        <v>429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7" t="s">
        <v>79</v>
      </c>
      <c r="BK142" s="144">
        <f>ROUND(I142*H142,2)</f>
        <v>0</v>
      </c>
      <c r="BL142" s="17" t="s">
        <v>440</v>
      </c>
      <c r="BM142" s="143" t="s">
        <v>3621</v>
      </c>
    </row>
    <row r="143" spans="2:65" s="1" customFormat="1">
      <c r="B143" s="32"/>
      <c r="D143" s="189" t="s">
        <v>2193</v>
      </c>
      <c r="F143" s="190" t="s">
        <v>3622</v>
      </c>
      <c r="I143" s="176"/>
      <c r="L143" s="32"/>
      <c r="M143" s="177"/>
      <c r="T143" s="53"/>
      <c r="AT143" s="17" t="s">
        <v>2193</v>
      </c>
      <c r="AU143" s="17" t="s">
        <v>81</v>
      </c>
    </row>
    <row r="144" spans="2:65" s="1" customFormat="1" ht="24.2" customHeight="1">
      <c r="B144" s="32"/>
      <c r="C144" s="131" t="s">
        <v>572</v>
      </c>
      <c r="D144" s="131" t="s">
        <v>434</v>
      </c>
      <c r="E144" s="132" t="s">
        <v>3623</v>
      </c>
      <c r="F144" s="133" t="s">
        <v>3624</v>
      </c>
      <c r="G144" s="134" t="s">
        <v>752</v>
      </c>
      <c r="H144" s="135">
        <v>2.29</v>
      </c>
      <c r="I144" s="136"/>
      <c r="J144" s="137">
        <f>ROUND(I144*H144,2)</f>
        <v>0</v>
      </c>
      <c r="K144" s="133" t="s">
        <v>2192</v>
      </c>
      <c r="L144" s="138"/>
      <c r="M144" s="139" t="s">
        <v>19</v>
      </c>
      <c r="N144" s="140" t="s">
        <v>42</v>
      </c>
      <c r="P144" s="141">
        <f>O144*H144</f>
        <v>0</v>
      </c>
      <c r="Q144" s="141">
        <v>0.81499999999999995</v>
      </c>
      <c r="R144" s="141">
        <f>Q144*H144</f>
        <v>1.86635</v>
      </c>
      <c r="S144" s="141">
        <v>0</v>
      </c>
      <c r="T144" s="142">
        <f>S144*H144</f>
        <v>0</v>
      </c>
      <c r="AR144" s="143" t="s">
        <v>439</v>
      </c>
      <c r="AT144" s="143" t="s">
        <v>434</v>
      </c>
      <c r="AU144" s="143" t="s">
        <v>81</v>
      </c>
      <c r="AY144" s="17" t="s">
        <v>429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7" t="s">
        <v>79</v>
      </c>
      <c r="BK144" s="144">
        <f>ROUND(I144*H144,2)</f>
        <v>0</v>
      </c>
      <c r="BL144" s="17" t="s">
        <v>440</v>
      </c>
      <c r="BM144" s="143" t="s">
        <v>3625</v>
      </c>
    </row>
    <row r="145" spans="2:65" s="13" customFormat="1">
      <c r="B145" s="152"/>
      <c r="D145" s="146" t="s">
        <v>442</v>
      </c>
      <c r="E145" s="153" t="s">
        <v>19</v>
      </c>
      <c r="F145" s="154" t="s">
        <v>3626</v>
      </c>
      <c r="H145" s="155">
        <v>2.29</v>
      </c>
      <c r="I145" s="156"/>
      <c r="L145" s="152"/>
      <c r="M145" s="157"/>
      <c r="T145" s="158"/>
      <c r="AT145" s="153" t="s">
        <v>442</v>
      </c>
      <c r="AU145" s="153" t="s">
        <v>81</v>
      </c>
      <c r="AV145" s="13" t="s">
        <v>81</v>
      </c>
      <c r="AW145" s="13" t="s">
        <v>32</v>
      </c>
      <c r="AX145" s="13" t="s">
        <v>79</v>
      </c>
      <c r="AY145" s="153" t="s">
        <v>429</v>
      </c>
    </row>
    <row r="146" spans="2:65" s="1" customFormat="1" ht="16.5" customHeight="1">
      <c r="B146" s="32"/>
      <c r="C146" s="166" t="s">
        <v>577</v>
      </c>
      <c r="D146" s="166" t="s">
        <v>780</v>
      </c>
      <c r="E146" s="167" t="s">
        <v>3627</v>
      </c>
      <c r="F146" s="168" t="s">
        <v>3628</v>
      </c>
      <c r="G146" s="169" t="s">
        <v>437</v>
      </c>
      <c r="H146" s="170">
        <v>2</v>
      </c>
      <c r="I146" s="171"/>
      <c r="J146" s="172">
        <f>ROUND(I146*H146,2)</f>
        <v>0</v>
      </c>
      <c r="K146" s="168" t="s">
        <v>2192</v>
      </c>
      <c r="L146" s="32"/>
      <c r="M146" s="173" t="s">
        <v>19</v>
      </c>
      <c r="N146" s="174" t="s">
        <v>42</v>
      </c>
      <c r="P146" s="141">
        <f>O146*H146</f>
        <v>0</v>
      </c>
      <c r="Q146" s="141">
        <v>5.8E-4</v>
      </c>
      <c r="R146" s="141">
        <f>Q146*H146</f>
        <v>1.16E-3</v>
      </c>
      <c r="S146" s="141">
        <v>0.16600000000000001</v>
      </c>
      <c r="T146" s="142">
        <f>S146*H146</f>
        <v>0.33200000000000002</v>
      </c>
      <c r="AR146" s="143" t="s">
        <v>440</v>
      </c>
      <c r="AT146" s="143" t="s">
        <v>780</v>
      </c>
      <c r="AU146" s="143" t="s">
        <v>81</v>
      </c>
      <c r="AY146" s="17" t="s">
        <v>429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7" t="s">
        <v>79</v>
      </c>
      <c r="BK146" s="144">
        <f>ROUND(I146*H146,2)</f>
        <v>0</v>
      </c>
      <c r="BL146" s="17" t="s">
        <v>440</v>
      </c>
      <c r="BM146" s="143" t="s">
        <v>3629</v>
      </c>
    </row>
    <row r="147" spans="2:65" s="1" customFormat="1">
      <c r="B147" s="32"/>
      <c r="D147" s="189" t="s">
        <v>2193</v>
      </c>
      <c r="F147" s="190" t="s">
        <v>3630</v>
      </c>
      <c r="I147" s="176"/>
      <c r="L147" s="32"/>
      <c r="M147" s="177"/>
      <c r="T147" s="53"/>
      <c r="AT147" s="17" t="s">
        <v>2193</v>
      </c>
      <c r="AU147" s="17" t="s">
        <v>81</v>
      </c>
    </row>
    <row r="148" spans="2:65" s="1" customFormat="1" ht="24.2" customHeight="1">
      <c r="B148" s="32"/>
      <c r="C148" s="166" t="s">
        <v>462</v>
      </c>
      <c r="D148" s="166" t="s">
        <v>780</v>
      </c>
      <c r="E148" s="167" t="s">
        <v>3631</v>
      </c>
      <c r="F148" s="168" t="s">
        <v>3632</v>
      </c>
      <c r="G148" s="169" t="s">
        <v>437</v>
      </c>
      <c r="H148" s="170">
        <v>2</v>
      </c>
      <c r="I148" s="171"/>
      <c r="J148" s="172">
        <f>ROUND(I148*H148,2)</f>
        <v>0</v>
      </c>
      <c r="K148" s="168" t="s">
        <v>2192</v>
      </c>
      <c r="L148" s="32"/>
      <c r="M148" s="173" t="s">
        <v>19</v>
      </c>
      <c r="N148" s="174" t="s">
        <v>42</v>
      </c>
      <c r="P148" s="141">
        <f>O148*H148</f>
        <v>0</v>
      </c>
      <c r="Q148" s="141">
        <v>2.1199999999999999E-3</v>
      </c>
      <c r="R148" s="141">
        <f>Q148*H148</f>
        <v>4.2399999999999998E-3</v>
      </c>
      <c r="S148" s="141">
        <v>0</v>
      </c>
      <c r="T148" s="142">
        <f>S148*H148</f>
        <v>0</v>
      </c>
      <c r="AR148" s="143" t="s">
        <v>440</v>
      </c>
      <c r="AT148" s="143" t="s">
        <v>780</v>
      </c>
      <c r="AU148" s="143" t="s">
        <v>81</v>
      </c>
      <c r="AY148" s="17" t="s">
        <v>429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7" t="s">
        <v>79</v>
      </c>
      <c r="BK148" s="144">
        <f>ROUND(I148*H148,2)</f>
        <v>0</v>
      </c>
      <c r="BL148" s="17" t="s">
        <v>440</v>
      </c>
      <c r="BM148" s="143" t="s">
        <v>3633</v>
      </c>
    </row>
    <row r="149" spans="2:65" s="1" customFormat="1">
      <c r="B149" s="32"/>
      <c r="D149" s="189" t="s">
        <v>2193</v>
      </c>
      <c r="F149" s="190" t="s">
        <v>3634</v>
      </c>
      <c r="I149" s="176"/>
      <c r="L149" s="32"/>
      <c r="M149" s="177"/>
      <c r="T149" s="53"/>
      <c r="AT149" s="17" t="s">
        <v>2193</v>
      </c>
      <c r="AU149" s="17" t="s">
        <v>81</v>
      </c>
    </row>
    <row r="150" spans="2:65" s="1" customFormat="1" ht="24.2" customHeight="1">
      <c r="B150" s="32"/>
      <c r="C150" s="166" t="s">
        <v>7</v>
      </c>
      <c r="D150" s="166" t="s">
        <v>780</v>
      </c>
      <c r="E150" s="167" t="s">
        <v>3635</v>
      </c>
      <c r="F150" s="168" t="s">
        <v>3636</v>
      </c>
      <c r="G150" s="169" t="s">
        <v>437</v>
      </c>
      <c r="H150" s="170">
        <v>2</v>
      </c>
      <c r="I150" s="171"/>
      <c r="J150" s="172">
        <f>ROUND(I150*H150,2)</f>
        <v>0</v>
      </c>
      <c r="K150" s="168" t="s">
        <v>2192</v>
      </c>
      <c r="L150" s="32"/>
      <c r="M150" s="173" t="s">
        <v>19</v>
      </c>
      <c r="N150" s="174" t="s">
        <v>42</v>
      </c>
      <c r="P150" s="141">
        <f>O150*H150</f>
        <v>0</v>
      </c>
      <c r="Q150" s="141">
        <v>4.7499999999999999E-3</v>
      </c>
      <c r="R150" s="141">
        <f>Q150*H150</f>
        <v>9.4999999999999998E-3</v>
      </c>
      <c r="S150" s="141">
        <v>0</v>
      </c>
      <c r="T150" s="142">
        <f>S150*H150</f>
        <v>0</v>
      </c>
      <c r="AR150" s="143" t="s">
        <v>440</v>
      </c>
      <c r="AT150" s="143" t="s">
        <v>780</v>
      </c>
      <c r="AU150" s="143" t="s">
        <v>81</v>
      </c>
      <c r="AY150" s="17" t="s">
        <v>429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7" t="s">
        <v>79</v>
      </c>
      <c r="BK150" s="144">
        <f>ROUND(I150*H150,2)</f>
        <v>0</v>
      </c>
      <c r="BL150" s="17" t="s">
        <v>440</v>
      </c>
      <c r="BM150" s="143" t="s">
        <v>3637</v>
      </c>
    </row>
    <row r="151" spans="2:65" s="1" customFormat="1">
      <c r="B151" s="32"/>
      <c r="D151" s="189" t="s">
        <v>2193</v>
      </c>
      <c r="F151" s="190" t="s">
        <v>3638</v>
      </c>
      <c r="I151" s="176"/>
      <c r="L151" s="32"/>
      <c r="M151" s="177"/>
      <c r="T151" s="53"/>
      <c r="AT151" s="17" t="s">
        <v>2193</v>
      </c>
      <c r="AU151" s="17" t="s">
        <v>81</v>
      </c>
    </row>
    <row r="152" spans="2:65" s="1" customFormat="1" ht="24.2" customHeight="1">
      <c r="B152" s="32"/>
      <c r="C152" s="131" t="s">
        <v>589</v>
      </c>
      <c r="D152" s="131" t="s">
        <v>434</v>
      </c>
      <c r="E152" s="132" t="s">
        <v>3639</v>
      </c>
      <c r="F152" s="133" t="s">
        <v>3640</v>
      </c>
      <c r="G152" s="134" t="s">
        <v>752</v>
      </c>
      <c r="H152" s="135">
        <v>0.15</v>
      </c>
      <c r="I152" s="136"/>
      <c r="J152" s="137">
        <f>ROUND(I152*H152,2)</f>
        <v>0</v>
      </c>
      <c r="K152" s="133" t="s">
        <v>2192</v>
      </c>
      <c r="L152" s="138"/>
      <c r="M152" s="139" t="s">
        <v>19</v>
      </c>
      <c r="N152" s="140" t="s">
        <v>42</v>
      </c>
      <c r="P152" s="141">
        <f>O152*H152</f>
        <v>0</v>
      </c>
      <c r="Q152" s="141">
        <v>0.81499999999999995</v>
      </c>
      <c r="R152" s="141">
        <f>Q152*H152</f>
        <v>0.12224999999999998</v>
      </c>
      <c r="S152" s="141">
        <v>0</v>
      </c>
      <c r="T152" s="142">
        <f>S152*H152</f>
        <v>0</v>
      </c>
      <c r="AR152" s="143" t="s">
        <v>439</v>
      </c>
      <c r="AT152" s="143" t="s">
        <v>434</v>
      </c>
      <c r="AU152" s="143" t="s">
        <v>81</v>
      </c>
      <c r="AY152" s="17" t="s">
        <v>429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7" t="s">
        <v>79</v>
      </c>
      <c r="BK152" s="144">
        <f>ROUND(I152*H152,2)</f>
        <v>0</v>
      </c>
      <c r="BL152" s="17" t="s">
        <v>440</v>
      </c>
      <c r="BM152" s="143" t="s">
        <v>3641</v>
      </c>
    </row>
    <row r="153" spans="2:65" s="13" customFormat="1">
      <c r="B153" s="152"/>
      <c r="D153" s="146" t="s">
        <v>442</v>
      </c>
      <c r="E153" s="153" t="s">
        <v>19</v>
      </c>
      <c r="F153" s="154" t="s">
        <v>3642</v>
      </c>
      <c r="H153" s="155">
        <v>0.15</v>
      </c>
      <c r="I153" s="156"/>
      <c r="L153" s="152"/>
      <c r="M153" s="157"/>
      <c r="T153" s="158"/>
      <c r="AT153" s="153" t="s">
        <v>442</v>
      </c>
      <c r="AU153" s="153" t="s">
        <v>81</v>
      </c>
      <c r="AV153" s="13" t="s">
        <v>81</v>
      </c>
      <c r="AW153" s="13" t="s">
        <v>32</v>
      </c>
      <c r="AX153" s="13" t="s">
        <v>79</v>
      </c>
      <c r="AY153" s="153" t="s">
        <v>429</v>
      </c>
    </row>
    <row r="154" spans="2:65" s="1" customFormat="1" ht="24.2" customHeight="1">
      <c r="B154" s="32"/>
      <c r="C154" s="131" t="s">
        <v>593</v>
      </c>
      <c r="D154" s="131" t="s">
        <v>434</v>
      </c>
      <c r="E154" s="132" t="s">
        <v>3643</v>
      </c>
      <c r="F154" s="133" t="s">
        <v>3624</v>
      </c>
      <c r="G154" s="134" t="s">
        <v>752</v>
      </c>
      <c r="H154" s="135">
        <v>0.13800000000000001</v>
      </c>
      <c r="I154" s="136"/>
      <c r="J154" s="137">
        <f>ROUND(I154*H154,2)</f>
        <v>0</v>
      </c>
      <c r="K154" s="133" t="s">
        <v>19</v>
      </c>
      <c r="L154" s="138"/>
      <c r="M154" s="139" t="s">
        <v>19</v>
      </c>
      <c r="N154" s="140" t="s">
        <v>42</v>
      </c>
      <c r="P154" s="141">
        <f>O154*H154</f>
        <v>0</v>
      </c>
      <c r="Q154" s="141">
        <v>0.81499999999999995</v>
      </c>
      <c r="R154" s="141">
        <f>Q154*H154</f>
        <v>0.11247</v>
      </c>
      <c r="S154" s="141">
        <v>0</v>
      </c>
      <c r="T154" s="142">
        <f>S154*H154</f>
        <v>0</v>
      </c>
      <c r="AR154" s="143" t="s">
        <v>439</v>
      </c>
      <c r="AT154" s="143" t="s">
        <v>434</v>
      </c>
      <c r="AU154" s="143" t="s">
        <v>81</v>
      </c>
      <c r="AY154" s="17" t="s">
        <v>429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7" t="s">
        <v>79</v>
      </c>
      <c r="BK154" s="144">
        <f>ROUND(I154*H154,2)</f>
        <v>0</v>
      </c>
      <c r="BL154" s="17" t="s">
        <v>440</v>
      </c>
      <c r="BM154" s="143" t="s">
        <v>3644</v>
      </c>
    </row>
    <row r="155" spans="2:65" s="13" customFormat="1">
      <c r="B155" s="152"/>
      <c r="D155" s="146" t="s">
        <v>442</v>
      </c>
      <c r="E155" s="153" t="s">
        <v>19</v>
      </c>
      <c r="F155" s="154" t="s">
        <v>3645</v>
      </c>
      <c r="H155" s="155">
        <v>0.13800000000000001</v>
      </c>
      <c r="I155" s="156"/>
      <c r="L155" s="152"/>
      <c r="M155" s="157"/>
      <c r="T155" s="158"/>
      <c r="AT155" s="153" t="s">
        <v>442</v>
      </c>
      <c r="AU155" s="153" t="s">
        <v>81</v>
      </c>
      <c r="AV155" s="13" t="s">
        <v>81</v>
      </c>
      <c r="AW155" s="13" t="s">
        <v>32</v>
      </c>
      <c r="AX155" s="13" t="s">
        <v>79</v>
      </c>
      <c r="AY155" s="153" t="s">
        <v>429</v>
      </c>
    </row>
    <row r="156" spans="2:65" s="11" customFormat="1" ht="22.9" customHeight="1">
      <c r="B156" s="119"/>
      <c r="D156" s="120" t="s">
        <v>70</v>
      </c>
      <c r="E156" s="129" t="s">
        <v>493</v>
      </c>
      <c r="F156" s="129" t="s">
        <v>3242</v>
      </c>
      <c r="I156" s="122"/>
      <c r="J156" s="130">
        <f>BK156</f>
        <v>0</v>
      </c>
      <c r="L156" s="119"/>
      <c r="M156" s="124"/>
      <c r="P156" s="125">
        <f>SUM(P157:P175)</f>
        <v>0</v>
      </c>
      <c r="R156" s="125">
        <f>SUM(R157:R175)</f>
        <v>14.114741400000002</v>
      </c>
      <c r="T156" s="126">
        <f>SUM(T157:T175)</f>
        <v>16.39941</v>
      </c>
      <c r="AR156" s="120" t="s">
        <v>79</v>
      </c>
      <c r="AT156" s="127" t="s">
        <v>70</v>
      </c>
      <c r="AU156" s="127" t="s">
        <v>79</v>
      </c>
      <c r="AY156" s="120" t="s">
        <v>429</v>
      </c>
      <c r="BK156" s="128">
        <f>SUM(BK157:BK175)</f>
        <v>0</v>
      </c>
    </row>
    <row r="157" spans="2:65" s="1" customFormat="1" ht="49.15" customHeight="1">
      <c r="B157" s="32"/>
      <c r="C157" s="166" t="s">
        <v>584</v>
      </c>
      <c r="D157" s="166" t="s">
        <v>780</v>
      </c>
      <c r="E157" s="167" t="s">
        <v>3646</v>
      </c>
      <c r="F157" s="168" t="s">
        <v>3647</v>
      </c>
      <c r="G157" s="169" t="s">
        <v>783</v>
      </c>
      <c r="H157" s="170">
        <v>45.24</v>
      </c>
      <c r="I157" s="171"/>
      <c r="J157" s="172">
        <f>ROUND(I157*H157,2)</f>
        <v>0</v>
      </c>
      <c r="K157" s="168" t="s">
        <v>2192</v>
      </c>
      <c r="L157" s="32"/>
      <c r="M157" s="173" t="s">
        <v>19</v>
      </c>
      <c r="N157" s="174" t="s">
        <v>42</v>
      </c>
      <c r="P157" s="141">
        <f>O157*H157</f>
        <v>0</v>
      </c>
      <c r="Q157" s="141">
        <v>8.6739999999999998E-2</v>
      </c>
      <c r="R157" s="141">
        <f>Q157*H157</f>
        <v>3.9241176000000002</v>
      </c>
      <c r="S157" s="141">
        <v>9.6000000000000002E-2</v>
      </c>
      <c r="T157" s="142">
        <f>S157*H157</f>
        <v>4.3430400000000002</v>
      </c>
      <c r="AR157" s="143" t="s">
        <v>440</v>
      </c>
      <c r="AT157" s="143" t="s">
        <v>780</v>
      </c>
      <c r="AU157" s="143" t="s">
        <v>81</v>
      </c>
      <c r="AY157" s="17" t="s">
        <v>429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7" t="s">
        <v>79</v>
      </c>
      <c r="BK157" s="144">
        <f>ROUND(I157*H157,2)</f>
        <v>0</v>
      </c>
      <c r="BL157" s="17" t="s">
        <v>440</v>
      </c>
      <c r="BM157" s="143" t="s">
        <v>3648</v>
      </c>
    </row>
    <row r="158" spans="2:65" s="1" customFormat="1">
      <c r="B158" s="32"/>
      <c r="D158" s="189" t="s">
        <v>2193</v>
      </c>
      <c r="F158" s="190" t="s">
        <v>3649</v>
      </c>
      <c r="I158" s="176"/>
      <c r="L158" s="32"/>
      <c r="M158" s="177"/>
      <c r="T158" s="53"/>
      <c r="AT158" s="17" t="s">
        <v>2193</v>
      </c>
      <c r="AU158" s="17" t="s">
        <v>81</v>
      </c>
    </row>
    <row r="159" spans="2:65" s="13" customFormat="1">
      <c r="B159" s="152"/>
      <c r="D159" s="146" t="s">
        <v>442</v>
      </c>
      <c r="E159" s="153" t="s">
        <v>19</v>
      </c>
      <c r="F159" s="154" t="s">
        <v>3650</v>
      </c>
      <c r="H159" s="155">
        <v>5.01</v>
      </c>
      <c r="I159" s="156"/>
      <c r="L159" s="152"/>
      <c r="M159" s="157"/>
      <c r="T159" s="158"/>
      <c r="AT159" s="153" t="s">
        <v>442</v>
      </c>
      <c r="AU159" s="153" t="s">
        <v>81</v>
      </c>
      <c r="AV159" s="13" t="s">
        <v>81</v>
      </c>
      <c r="AW159" s="13" t="s">
        <v>32</v>
      </c>
      <c r="AX159" s="13" t="s">
        <v>71</v>
      </c>
      <c r="AY159" s="153" t="s">
        <v>429</v>
      </c>
    </row>
    <row r="160" spans="2:65" s="13" customFormat="1">
      <c r="B160" s="152"/>
      <c r="D160" s="146" t="s">
        <v>442</v>
      </c>
      <c r="E160" s="153" t="s">
        <v>19</v>
      </c>
      <c r="F160" s="154" t="s">
        <v>3651</v>
      </c>
      <c r="H160" s="155">
        <v>35.83</v>
      </c>
      <c r="I160" s="156"/>
      <c r="L160" s="152"/>
      <c r="M160" s="157"/>
      <c r="T160" s="158"/>
      <c r="AT160" s="153" t="s">
        <v>442</v>
      </c>
      <c r="AU160" s="153" t="s">
        <v>81</v>
      </c>
      <c r="AV160" s="13" t="s">
        <v>81</v>
      </c>
      <c r="AW160" s="13" t="s">
        <v>32</v>
      </c>
      <c r="AX160" s="13" t="s">
        <v>71</v>
      </c>
      <c r="AY160" s="153" t="s">
        <v>429</v>
      </c>
    </row>
    <row r="161" spans="2:65" s="13" customFormat="1">
      <c r="B161" s="152"/>
      <c r="D161" s="146" t="s">
        <v>442</v>
      </c>
      <c r="E161" s="153" t="s">
        <v>19</v>
      </c>
      <c r="F161" s="154" t="s">
        <v>3652</v>
      </c>
      <c r="H161" s="155">
        <v>0.4</v>
      </c>
      <c r="I161" s="156"/>
      <c r="L161" s="152"/>
      <c r="M161" s="157"/>
      <c r="T161" s="158"/>
      <c r="AT161" s="153" t="s">
        <v>442</v>
      </c>
      <c r="AU161" s="153" t="s">
        <v>81</v>
      </c>
      <c r="AV161" s="13" t="s">
        <v>81</v>
      </c>
      <c r="AW161" s="13" t="s">
        <v>32</v>
      </c>
      <c r="AX161" s="13" t="s">
        <v>71</v>
      </c>
      <c r="AY161" s="153" t="s">
        <v>429</v>
      </c>
    </row>
    <row r="162" spans="2:65" s="13" customFormat="1">
      <c r="B162" s="152"/>
      <c r="D162" s="146" t="s">
        <v>442</v>
      </c>
      <c r="E162" s="153" t="s">
        <v>19</v>
      </c>
      <c r="F162" s="154" t="s">
        <v>3653</v>
      </c>
      <c r="H162" s="155">
        <v>4</v>
      </c>
      <c r="I162" s="156"/>
      <c r="L162" s="152"/>
      <c r="M162" s="157"/>
      <c r="T162" s="158"/>
      <c r="AT162" s="153" t="s">
        <v>442</v>
      </c>
      <c r="AU162" s="153" t="s">
        <v>81</v>
      </c>
      <c r="AV162" s="13" t="s">
        <v>81</v>
      </c>
      <c r="AW162" s="13" t="s">
        <v>32</v>
      </c>
      <c r="AX162" s="13" t="s">
        <v>71</v>
      </c>
      <c r="AY162" s="153" t="s">
        <v>429</v>
      </c>
    </row>
    <row r="163" spans="2:65" s="14" customFormat="1">
      <c r="B163" s="159"/>
      <c r="D163" s="146" t="s">
        <v>442</v>
      </c>
      <c r="E163" s="160" t="s">
        <v>19</v>
      </c>
      <c r="F163" s="161" t="s">
        <v>451</v>
      </c>
      <c r="H163" s="162">
        <v>45.24</v>
      </c>
      <c r="I163" s="163"/>
      <c r="L163" s="159"/>
      <c r="M163" s="164"/>
      <c r="T163" s="165"/>
      <c r="AT163" s="160" t="s">
        <v>442</v>
      </c>
      <c r="AU163" s="160" t="s">
        <v>81</v>
      </c>
      <c r="AV163" s="14" t="s">
        <v>440</v>
      </c>
      <c r="AW163" s="14" t="s">
        <v>32</v>
      </c>
      <c r="AX163" s="14" t="s">
        <v>79</v>
      </c>
      <c r="AY163" s="160" t="s">
        <v>429</v>
      </c>
    </row>
    <row r="164" spans="2:65" s="1" customFormat="1" ht="49.15" customHeight="1">
      <c r="B164" s="32"/>
      <c r="C164" s="166" t="s">
        <v>600</v>
      </c>
      <c r="D164" s="166" t="s">
        <v>780</v>
      </c>
      <c r="E164" s="167" t="s">
        <v>3654</v>
      </c>
      <c r="F164" s="168" t="s">
        <v>3655</v>
      </c>
      <c r="G164" s="169" t="s">
        <v>783</v>
      </c>
      <c r="H164" s="170">
        <v>16.649999999999999</v>
      </c>
      <c r="I164" s="171"/>
      <c r="J164" s="172">
        <f>ROUND(I164*H164,2)</f>
        <v>0</v>
      </c>
      <c r="K164" s="168" t="s">
        <v>2192</v>
      </c>
      <c r="L164" s="32"/>
      <c r="M164" s="173" t="s">
        <v>19</v>
      </c>
      <c r="N164" s="174" t="s">
        <v>42</v>
      </c>
      <c r="P164" s="141">
        <f>O164*H164</f>
        <v>0</v>
      </c>
      <c r="Q164" s="141">
        <v>6.5699999999999995E-2</v>
      </c>
      <c r="R164" s="141">
        <f>Q164*H164</f>
        <v>1.0939049999999999</v>
      </c>
      <c r="S164" s="141">
        <v>7.4999999999999997E-2</v>
      </c>
      <c r="T164" s="142">
        <f>S164*H164</f>
        <v>1.2487499999999998</v>
      </c>
      <c r="AR164" s="143" t="s">
        <v>440</v>
      </c>
      <c r="AT164" s="143" t="s">
        <v>780</v>
      </c>
      <c r="AU164" s="143" t="s">
        <v>81</v>
      </c>
      <c r="AY164" s="17" t="s">
        <v>429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7" t="s">
        <v>79</v>
      </c>
      <c r="BK164" s="144">
        <f>ROUND(I164*H164,2)</f>
        <v>0</v>
      </c>
      <c r="BL164" s="17" t="s">
        <v>440</v>
      </c>
      <c r="BM164" s="143" t="s">
        <v>3656</v>
      </c>
    </row>
    <row r="165" spans="2:65" s="1" customFormat="1">
      <c r="B165" s="32"/>
      <c r="D165" s="189" t="s">
        <v>2193</v>
      </c>
      <c r="F165" s="190" t="s">
        <v>3657</v>
      </c>
      <c r="I165" s="176"/>
      <c r="L165" s="32"/>
      <c r="M165" s="177"/>
      <c r="T165" s="53"/>
      <c r="AT165" s="17" t="s">
        <v>2193</v>
      </c>
      <c r="AU165" s="17" t="s">
        <v>81</v>
      </c>
    </row>
    <row r="166" spans="2:65" s="13" customFormat="1">
      <c r="B166" s="152"/>
      <c r="D166" s="146" t="s">
        <v>442</v>
      </c>
      <c r="E166" s="153" t="s">
        <v>19</v>
      </c>
      <c r="F166" s="154" t="s">
        <v>3658</v>
      </c>
      <c r="H166" s="155">
        <v>6</v>
      </c>
      <c r="I166" s="156"/>
      <c r="L166" s="152"/>
      <c r="M166" s="157"/>
      <c r="T166" s="158"/>
      <c r="AT166" s="153" t="s">
        <v>442</v>
      </c>
      <c r="AU166" s="153" t="s">
        <v>81</v>
      </c>
      <c r="AV166" s="13" t="s">
        <v>81</v>
      </c>
      <c r="AW166" s="13" t="s">
        <v>32</v>
      </c>
      <c r="AX166" s="13" t="s">
        <v>71</v>
      </c>
      <c r="AY166" s="153" t="s">
        <v>429</v>
      </c>
    </row>
    <row r="167" spans="2:65" s="13" customFormat="1">
      <c r="B167" s="152"/>
      <c r="D167" s="146" t="s">
        <v>442</v>
      </c>
      <c r="E167" s="153" t="s">
        <v>19</v>
      </c>
      <c r="F167" s="154" t="s">
        <v>3659</v>
      </c>
      <c r="H167" s="155">
        <v>10.65</v>
      </c>
      <c r="I167" s="156"/>
      <c r="L167" s="152"/>
      <c r="M167" s="157"/>
      <c r="T167" s="158"/>
      <c r="AT167" s="153" t="s">
        <v>442</v>
      </c>
      <c r="AU167" s="153" t="s">
        <v>81</v>
      </c>
      <c r="AV167" s="13" t="s">
        <v>81</v>
      </c>
      <c r="AW167" s="13" t="s">
        <v>32</v>
      </c>
      <c r="AX167" s="13" t="s">
        <v>71</v>
      </c>
      <c r="AY167" s="153" t="s">
        <v>429</v>
      </c>
    </row>
    <row r="168" spans="2:65" s="14" customFormat="1">
      <c r="B168" s="159"/>
      <c r="D168" s="146" t="s">
        <v>442</v>
      </c>
      <c r="E168" s="160" t="s">
        <v>19</v>
      </c>
      <c r="F168" s="161" t="s">
        <v>451</v>
      </c>
      <c r="H168" s="162">
        <v>16.649999999999999</v>
      </c>
      <c r="I168" s="163"/>
      <c r="L168" s="159"/>
      <c r="M168" s="164"/>
      <c r="T168" s="165"/>
      <c r="AT168" s="160" t="s">
        <v>442</v>
      </c>
      <c r="AU168" s="160" t="s">
        <v>81</v>
      </c>
      <c r="AV168" s="14" t="s">
        <v>440</v>
      </c>
      <c r="AW168" s="14" t="s">
        <v>32</v>
      </c>
      <c r="AX168" s="14" t="s">
        <v>79</v>
      </c>
      <c r="AY168" s="160" t="s">
        <v>429</v>
      </c>
    </row>
    <row r="169" spans="2:65" s="1" customFormat="1" ht="49.15" customHeight="1">
      <c r="B169" s="32"/>
      <c r="C169" s="166" t="s">
        <v>604</v>
      </c>
      <c r="D169" s="166" t="s">
        <v>780</v>
      </c>
      <c r="E169" s="167" t="s">
        <v>3660</v>
      </c>
      <c r="F169" s="168" t="s">
        <v>3661</v>
      </c>
      <c r="G169" s="169" t="s">
        <v>783</v>
      </c>
      <c r="H169" s="170">
        <v>183.18</v>
      </c>
      <c r="I169" s="171"/>
      <c r="J169" s="172">
        <f>ROUND(I169*H169,2)</f>
        <v>0</v>
      </c>
      <c r="K169" s="168" t="s">
        <v>2192</v>
      </c>
      <c r="L169" s="32"/>
      <c r="M169" s="173" t="s">
        <v>19</v>
      </c>
      <c r="N169" s="174" t="s">
        <v>42</v>
      </c>
      <c r="P169" s="141">
        <f>O169*H169</f>
        <v>0</v>
      </c>
      <c r="Q169" s="141">
        <v>4.9660000000000003E-2</v>
      </c>
      <c r="R169" s="141">
        <f>Q169*H169</f>
        <v>9.0967188000000014</v>
      </c>
      <c r="S169" s="141">
        <v>5.8999999999999997E-2</v>
      </c>
      <c r="T169" s="142">
        <f>S169*H169</f>
        <v>10.80762</v>
      </c>
      <c r="AR169" s="143" t="s">
        <v>440</v>
      </c>
      <c r="AT169" s="143" t="s">
        <v>780</v>
      </c>
      <c r="AU169" s="143" t="s">
        <v>81</v>
      </c>
      <c r="AY169" s="17" t="s">
        <v>429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7" t="s">
        <v>79</v>
      </c>
      <c r="BK169" s="144">
        <f>ROUND(I169*H169,2)</f>
        <v>0</v>
      </c>
      <c r="BL169" s="17" t="s">
        <v>440</v>
      </c>
      <c r="BM169" s="143" t="s">
        <v>3662</v>
      </c>
    </row>
    <row r="170" spans="2:65" s="1" customFormat="1">
      <c r="B170" s="32"/>
      <c r="D170" s="189" t="s">
        <v>2193</v>
      </c>
      <c r="F170" s="190" t="s">
        <v>3663</v>
      </c>
      <c r="I170" s="176"/>
      <c r="L170" s="32"/>
      <c r="M170" s="177"/>
      <c r="T170" s="53"/>
      <c r="AT170" s="17" t="s">
        <v>2193</v>
      </c>
      <c r="AU170" s="17" t="s">
        <v>81</v>
      </c>
    </row>
    <row r="171" spans="2:65" s="13" customFormat="1">
      <c r="B171" s="152"/>
      <c r="D171" s="146" t="s">
        <v>442</v>
      </c>
      <c r="E171" s="153" t="s">
        <v>19</v>
      </c>
      <c r="F171" s="154" t="s">
        <v>3664</v>
      </c>
      <c r="H171" s="155">
        <v>57.12</v>
      </c>
      <c r="I171" s="156"/>
      <c r="L171" s="152"/>
      <c r="M171" s="157"/>
      <c r="T171" s="158"/>
      <c r="AT171" s="153" t="s">
        <v>442</v>
      </c>
      <c r="AU171" s="153" t="s">
        <v>81</v>
      </c>
      <c r="AV171" s="13" t="s">
        <v>81</v>
      </c>
      <c r="AW171" s="13" t="s">
        <v>32</v>
      </c>
      <c r="AX171" s="13" t="s">
        <v>71</v>
      </c>
      <c r="AY171" s="153" t="s">
        <v>429</v>
      </c>
    </row>
    <row r="172" spans="2:65" s="13" customFormat="1">
      <c r="B172" s="152"/>
      <c r="D172" s="146" t="s">
        <v>442</v>
      </c>
      <c r="E172" s="153" t="s">
        <v>19</v>
      </c>
      <c r="F172" s="154" t="s">
        <v>3665</v>
      </c>
      <c r="H172" s="155">
        <v>21.6</v>
      </c>
      <c r="I172" s="156"/>
      <c r="L172" s="152"/>
      <c r="M172" s="157"/>
      <c r="T172" s="158"/>
      <c r="AT172" s="153" t="s">
        <v>442</v>
      </c>
      <c r="AU172" s="153" t="s">
        <v>81</v>
      </c>
      <c r="AV172" s="13" t="s">
        <v>81</v>
      </c>
      <c r="AW172" s="13" t="s">
        <v>32</v>
      </c>
      <c r="AX172" s="13" t="s">
        <v>71</v>
      </c>
      <c r="AY172" s="153" t="s">
        <v>429</v>
      </c>
    </row>
    <row r="173" spans="2:65" s="13" customFormat="1">
      <c r="B173" s="152"/>
      <c r="D173" s="146" t="s">
        <v>442</v>
      </c>
      <c r="E173" s="153" t="s">
        <v>19</v>
      </c>
      <c r="F173" s="154" t="s">
        <v>3666</v>
      </c>
      <c r="H173" s="155">
        <v>28</v>
      </c>
      <c r="I173" s="156"/>
      <c r="L173" s="152"/>
      <c r="M173" s="157"/>
      <c r="T173" s="158"/>
      <c r="AT173" s="153" t="s">
        <v>442</v>
      </c>
      <c r="AU173" s="153" t="s">
        <v>81</v>
      </c>
      <c r="AV173" s="13" t="s">
        <v>81</v>
      </c>
      <c r="AW173" s="13" t="s">
        <v>32</v>
      </c>
      <c r="AX173" s="13" t="s">
        <v>71</v>
      </c>
      <c r="AY173" s="153" t="s">
        <v>429</v>
      </c>
    </row>
    <row r="174" spans="2:65" s="13" customFormat="1">
      <c r="B174" s="152"/>
      <c r="D174" s="146" t="s">
        <v>442</v>
      </c>
      <c r="E174" s="153" t="s">
        <v>19</v>
      </c>
      <c r="F174" s="154" t="s">
        <v>3667</v>
      </c>
      <c r="H174" s="155">
        <v>76.459999999999994</v>
      </c>
      <c r="I174" s="156"/>
      <c r="L174" s="152"/>
      <c r="M174" s="157"/>
      <c r="T174" s="158"/>
      <c r="AT174" s="153" t="s">
        <v>442</v>
      </c>
      <c r="AU174" s="153" t="s">
        <v>81</v>
      </c>
      <c r="AV174" s="13" t="s">
        <v>81</v>
      </c>
      <c r="AW174" s="13" t="s">
        <v>32</v>
      </c>
      <c r="AX174" s="13" t="s">
        <v>71</v>
      </c>
      <c r="AY174" s="153" t="s">
        <v>429</v>
      </c>
    </row>
    <row r="175" spans="2:65" s="14" customFormat="1">
      <c r="B175" s="159"/>
      <c r="D175" s="146" t="s">
        <v>442</v>
      </c>
      <c r="E175" s="160" t="s">
        <v>19</v>
      </c>
      <c r="F175" s="161" t="s">
        <v>451</v>
      </c>
      <c r="H175" s="162">
        <v>183.18</v>
      </c>
      <c r="I175" s="163"/>
      <c r="L175" s="159"/>
      <c r="M175" s="164"/>
      <c r="T175" s="165"/>
      <c r="AT175" s="160" t="s">
        <v>442</v>
      </c>
      <c r="AU175" s="160" t="s">
        <v>81</v>
      </c>
      <c r="AV175" s="14" t="s">
        <v>440</v>
      </c>
      <c r="AW175" s="14" t="s">
        <v>32</v>
      </c>
      <c r="AX175" s="14" t="s">
        <v>79</v>
      </c>
      <c r="AY175" s="160" t="s">
        <v>429</v>
      </c>
    </row>
    <row r="176" spans="2:65" s="11" customFormat="1" ht="22.9" customHeight="1">
      <c r="B176" s="119"/>
      <c r="D176" s="120" t="s">
        <v>70</v>
      </c>
      <c r="E176" s="129" t="s">
        <v>509</v>
      </c>
      <c r="F176" s="129" t="s">
        <v>2442</v>
      </c>
      <c r="I176" s="122"/>
      <c r="J176" s="130">
        <f>BK176</f>
        <v>0</v>
      </c>
      <c r="L176" s="119"/>
      <c r="M176" s="124"/>
      <c r="P176" s="125">
        <f>SUM(P177:P232)</f>
        <v>0</v>
      </c>
      <c r="R176" s="125">
        <f>SUM(R177:R232)</f>
        <v>5.8900239600000006</v>
      </c>
      <c r="T176" s="126">
        <f>SUM(T177:T232)</f>
        <v>8.1997999999999998</v>
      </c>
      <c r="AR176" s="120" t="s">
        <v>79</v>
      </c>
      <c r="AT176" s="127" t="s">
        <v>70</v>
      </c>
      <c r="AU176" s="127" t="s">
        <v>79</v>
      </c>
      <c r="AY176" s="120" t="s">
        <v>429</v>
      </c>
      <c r="BK176" s="128">
        <f>SUM(BK177:BK232)</f>
        <v>0</v>
      </c>
    </row>
    <row r="177" spans="2:65" s="1" customFormat="1" ht="37.9" customHeight="1">
      <c r="B177" s="32"/>
      <c r="C177" s="166" t="s">
        <v>460</v>
      </c>
      <c r="D177" s="166" t="s">
        <v>780</v>
      </c>
      <c r="E177" s="167" t="s">
        <v>3668</v>
      </c>
      <c r="F177" s="168" t="s">
        <v>3669</v>
      </c>
      <c r="G177" s="169" t="s">
        <v>483</v>
      </c>
      <c r="H177" s="170">
        <v>10</v>
      </c>
      <c r="I177" s="171"/>
      <c r="J177" s="172">
        <f>ROUND(I177*H177,2)</f>
        <v>0</v>
      </c>
      <c r="K177" s="168" t="s">
        <v>2192</v>
      </c>
      <c r="L177" s="32"/>
      <c r="M177" s="173" t="s">
        <v>19</v>
      </c>
      <c r="N177" s="174" t="s">
        <v>42</v>
      </c>
      <c r="P177" s="141">
        <f>O177*H177</f>
        <v>0</v>
      </c>
      <c r="Q177" s="141">
        <v>0</v>
      </c>
      <c r="R177" s="141">
        <f>Q177*H177</f>
        <v>0</v>
      </c>
      <c r="S177" s="141">
        <v>4.7E-2</v>
      </c>
      <c r="T177" s="142">
        <f>S177*H177</f>
        <v>0.47</v>
      </c>
      <c r="AR177" s="143" t="s">
        <v>440</v>
      </c>
      <c r="AT177" s="143" t="s">
        <v>780</v>
      </c>
      <c r="AU177" s="143" t="s">
        <v>81</v>
      </c>
      <c r="AY177" s="17" t="s">
        <v>429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7" t="s">
        <v>79</v>
      </c>
      <c r="BK177" s="144">
        <f>ROUND(I177*H177,2)</f>
        <v>0</v>
      </c>
      <c r="BL177" s="17" t="s">
        <v>440</v>
      </c>
      <c r="BM177" s="143" t="s">
        <v>3670</v>
      </c>
    </row>
    <row r="178" spans="2:65" s="1" customFormat="1">
      <c r="B178" s="32"/>
      <c r="D178" s="189" t="s">
        <v>2193</v>
      </c>
      <c r="F178" s="190" t="s">
        <v>3671</v>
      </c>
      <c r="I178" s="176"/>
      <c r="L178" s="32"/>
      <c r="M178" s="177"/>
      <c r="T178" s="53"/>
      <c r="AT178" s="17" t="s">
        <v>2193</v>
      </c>
      <c r="AU178" s="17" t="s">
        <v>81</v>
      </c>
    </row>
    <row r="179" spans="2:65" s="1" customFormat="1" ht="44.25" customHeight="1">
      <c r="B179" s="32"/>
      <c r="C179" s="166" t="s">
        <v>469</v>
      </c>
      <c r="D179" s="166" t="s">
        <v>780</v>
      </c>
      <c r="E179" s="167" t="s">
        <v>3672</v>
      </c>
      <c r="F179" s="168" t="s">
        <v>3673</v>
      </c>
      <c r="G179" s="169" t="s">
        <v>483</v>
      </c>
      <c r="H179" s="170">
        <v>10</v>
      </c>
      <c r="I179" s="171"/>
      <c r="J179" s="172">
        <f>ROUND(I179*H179,2)</f>
        <v>0</v>
      </c>
      <c r="K179" s="168" t="s">
        <v>2192</v>
      </c>
      <c r="L179" s="32"/>
      <c r="M179" s="173" t="s">
        <v>19</v>
      </c>
      <c r="N179" s="174" t="s">
        <v>42</v>
      </c>
      <c r="P179" s="141">
        <f>O179*H179</f>
        <v>0</v>
      </c>
      <c r="Q179" s="141">
        <v>1.83E-3</v>
      </c>
      <c r="R179" s="141">
        <f>Q179*H179</f>
        <v>1.83E-2</v>
      </c>
      <c r="S179" s="141">
        <v>0</v>
      </c>
      <c r="T179" s="142">
        <f>S179*H179</f>
        <v>0</v>
      </c>
      <c r="AR179" s="143" t="s">
        <v>440</v>
      </c>
      <c r="AT179" s="143" t="s">
        <v>780</v>
      </c>
      <c r="AU179" s="143" t="s">
        <v>81</v>
      </c>
      <c r="AY179" s="17" t="s">
        <v>429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7" t="s">
        <v>79</v>
      </c>
      <c r="BK179" s="144">
        <f>ROUND(I179*H179,2)</f>
        <v>0</v>
      </c>
      <c r="BL179" s="17" t="s">
        <v>440</v>
      </c>
      <c r="BM179" s="143" t="s">
        <v>3674</v>
      </c>
    </row>
    <row r="180" spans="2:65" s="1" customFormat="1">
      <c r="B180" s="32"/>
      <c r="D180" s="189" t="s">
        <v>2193</v>
      </c>
      <c r="F180" s="190" t="s">
        <v>3675</v>
      </c>
      <c r="I180" s="176"/>
      <c r="L180" s="32"/>
      <c r="M180" s="177"/>
      <c r="T180" s="53"/>
      <c r="AT180" s="17" t="s">
        <v>2193</v>
      </c>
      <c r="AU180" s="17" t="s">
        <v>81</v>
      </c>
    </row>
    <row r="181" spans="2:65" s="1" customFormat="1" ht="24.2" customHeight="1">
      <c r="B181" s="32"/>
      <c r="C181" s="166" t="s">
        <v>14</v>
      </c>
      <c r="D181" s="166" t="s">
        <v>780</v>
      </c>
      <c r="E181" s="167" t="s">
        <v>3676</v>
      </c>
      <c r="F181" s="168" t="s">
        <v>3677</v>
      </c>
      <c r="G181" s="169" t="s">
        <v>437</v>
      </c>
      <c r="H181" s="170">
        <v>4</v>
      </c>
      <c r="I181" s="171"/>
      <c r="J181" s="172">
        <f>ROUND(I181*H181,2)</f>
        <v>0</v>
      </c>
      <c r="K181" s="168" t="s">
        <v>2192</v>
      </c>
      <c r="L181" s="32"/>
      <c r="M181" s="173" t="s">
        <v>19</v>
      </c>
      <c r="N181" s="174" t="s">
        <v>42</v>
      </c>
      <c r="P181" s="141">
        <f>O181*H181</f>
        <v>0</v>
      </c>
      <c r="Q181" s="141">
        <v>6.0000000000000002E-5</v>
      </c>
      <c r="R181" s="141">
        <f>Q181*H181</f>
        <v>2.4000000000000001E-4</v>
      </c>
      <c r="S181" s="141">
        <v>0</v>
      </c>
      <c r="T181" s="142">
        <f>S181*H181</f>
        <v>0</v>
      </c>
      <c r="AR181" s="143" t="s">
        <v>440</v>
      </c>
      <c r="AT181" s="143" t="s">
        <v>780</v>
      </c>
      <c r="AU181" s="143" t="s">
        <v>81</v>
      </c>
      <c r="AY181" s="17" t="s">
        <v>429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7" t="s">
        <v>79</v>
      </c>
      <c r="BK181" s="144">
        <f>ROUND(I181*H181,2)</f>
        <v>0</v>
      </c>
      <c r="BL181" s="17" t="s">
        <v>440</v>
      </c>
      <c r="BM181" s="143" t="s">
        <v>3678</v>
      </c>
    </row>
    <row r="182" spans="2:65" s="1" customFormat="1">
      <c r="B182" s="32"/>
      <c r="D182" s="189" t="s">
        <v>2193</v>
      </c>
      <c r="F182" s="190" t="s">
        <v>3679</v>
      </c>
      <c r="I182" s="176"/>
      <c r="L182" s="32"/>
      <c r="M182" s="177"/>
      <c r="T182" s="53"/>
      <c r="AT182" s="17" t="s">
        <v>2193</v>
      </c>
      <c r="AU182" s="17" t="s">
        <v>81</v>
      </c>
    </row>
    <row r="183" spans="2:65" s="1" customFormat="1" ht="24.2" customHeight="1">
      <c r="B183" s="32"/>
      <c r="C183" s="166" t="s">
        <v>458</v>
      </c>
      <c r="D183" s="166" t="s">
        <v>780</v>
      </c>
      <c r="E183" s="167" t="s">
        <v>3680</v>
      </c>
      <c r="F183" s="168" t="s">
        <v>3681</v>
      </c>
      <c r="G183" s="169" t="s">
        <v>437</v>
      </c>
      <c r="H183" s="170">
        <v>4</v>
      </c>
      <c r="I183" s="171"/>
      <c r="J183" s="172">
        <f>ROUND(I183*H183,2)</f>
        <v>0</v>
      </c>
      <c r="K183" s="168" t="s">
        <v>2192</v>
      </c>
      <c r="L183" s="32"/>
      <c r="M183" s="173" t="s">
        <v>19</v>
      </c>
      <c r="N183" s="174" t="s">
        <v>42</v>
      </c>
      <c r="P183" s="141">
        <f>O183*H183</f>
        <v>0</v>
      </c>
      <c r="Q183" s="141">
        <v>0.36965999999999999</v>
      </c>
      <c r="R183" s="141">
        <f>Q183*H183</f>
        <v>1.47864</v>
      </c>
      <c r="S183" s="141">
        <v>0</v>
      </c>
      <c r="T183" s="142">
        <f>S183*H183</f>
        <v>0</v>
      </c>
      <c r="AR183" s="143" t="s">
        <v>440</v>
      </c>
      <c r="AT183" s="143" t="s">
        <v>780</v>
      </c>
      <c r="AU183" s="143" t="s">
        <v>81</v>
      </c>
      <c r="AY183" s="17" t="s">
        <v>429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7" t="s">
        <v>79</v>
      </c>
      <c r="BK183" s="144">
        <f>ROUND(I183*H183,2)</f>
        <v>0</v>
      </c>
      <c r="BL183" s="17" t="s">
        <v>440</v>
      </c>
      <c r="BM183" s="143" t="s">
        <v>3682</v>
      </c>
    </row>
    <row r="184" spans="2:65" s="1" customFormat="1">
      <c r="B184" s="32"/>
      <c r="D184" s="189" t="s">
        <v>2193</v>
      </c>
      <c r="F184" s="190" t="s">
        <v>3683</v>
      </c>
      <c r="I184" s="176"/>
      <c r="L184" s="32"/>
      <c r="M184" s="177"/>
      <c r="T184" s="53"/>
      <c r="AT184" s="17" t="s">
        <v>2193</v>
      </c>
      <c r="AU184" s="17" t="s">
        <v>81</v>
      </c>
    </row>
    <row r="185" spans="2:65" s="1" customFormat="1" ht="55.5" customHeight="1">
      <c r="B185" s="32"/>
      <c r="C185" s="166" t="s">
        <v>621</v>
      </c>
      <c r="D185" s="166" t="s">
        <v>780</v>
      </c>
      <c r="E185" s="167" t="s">
        <v>3521</v>
      </c>
      <c r="F185" s="168" t="s">
        <v>3522</v>
      </c>
      <c r="G185" s="169" t="s">
        <v>783</v>
      </c>
      <c r="H185" s="170">
        <v>166</v>
      </c>
      <c r="I185" s="171"/>
      <c r="J185" s="172">
        <f>ROUND(I185*H185,2)</f>
        <v>0</v>
      </c>
      <c r="K185" s="168" t="s">
        <v>2192</v>
      </c>
      <c r="L185" s="32"/>
      <c r="M185" s="173" t="s">
        <v>19</v>
      </c>
      <c r="N185" s="174" t="s">
        <v>42</v>
      </c>
      <c r="P185" s="141">
        <f>O185*H185</f>
        <v>0</v>
      </c>
      <c r="Q185" s="141">
        <v>0</v>
      </c>
      <c r="R185" s="141">
        <f>Q185*H185</f>
        <v>0</v>
      </c>
      <c r="S185" s="141">
        <v>0</v>
      </c>
      <c r="T185" s="142">
        <f>S185*H185</f>
        <v>0</v>
      </c>
      <c r="AR185" s="143" t="s">
        <v>440</v>
      </c>
      <c r="AT185" s="143" t="s">
        <v>780</v>
      </c>
      <c r="AU185" s="143" t="s">
        <v>81</v>
      </c>
      <c r="AY185" s="17" t="s">
        <v>429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7" t="s">
        <v>79</v>
      </c>
      <c r="BK185" s="144">
        <f>ROUND(I185*H185,2)</f>
        <v>0</v>
      </c>
      <c r="BL185" s="17" t="s">
        <v>440</v>
      </c>
      <c r="BM185" s="143" t="s">
        <v>3684</v>
      </c>
    </row>
    <row r="186" spans="2:65" s="1" customFormat="1">
      <c r="B186" s="32"/>
      <c r="D186" s="189" t="s">
        <v>2193</v>
      </c>
      <c r="F186" s="190" t="s">
        <v>3524</v>
      </c>
      <c r="I186" s="176"/>
      <c r="L186" s="32"/>
      <c r="M186" s="177"/>
      <c r="T186" s="53"/>
      <c r="AT186" s="17" t="s">
        <v>2193</v>
      </c>
      <c r="AU186" s="17" t="s">
        <v>81</v>
      </c>
    </row>
    <row r="187" spans="2:65" s="13" customFormat="1">
      <c r="B187" s="152"/>
      <c r="D187" s="146" t="s">
        <v>442</v>
      </c>
      <c r="E187" s="153" t="s">
        <v>19</v>
      </c>
      <c r="F187" s="154" t="s">
        <v>3685</v>
      </c>
      <c r="H187" s="155">
        <v>166</v>
      </c>
      <c r="I187" s="156"/>
      <c r="L187" s="152"/>
      <c r="M187" s="157"/>
      <c r="T187" s="158"/>
      <c r="AT187" s="153" t="s">
        <v>442</v>
      </c>
      <c r="AU187" s="153" t="s">
        <v>81</v>
      </c>
      <c r="AV187" s="13" t="s">
        <v>81</v>
      </c>
      <c r="AW187" s="13" t="s">
        <v>32</v>
      </c>
      <c r="AX187" s="13" t="s">
        <v>79</v>
      </c>
      <c r="AY187" s="153" t="s">
        <v>429</v>
      </c>
    </row>
    <row r="188" spans="2:65" s="1" customFormat="1" ht="55.5" customHeight="1">
      <c r="B188" s="32"/>
      <c r="C188" s="166" t="s">
        <v>629</v>
      </c>
      <c r="D188" s="166" t="s">
        <v>780</v>
      </c>
      <c r="E188" s="167" t="s">
        <v>3525</v>
      </c>
      <c r="F188" s="168" t="s">
        <v>3526</v>
      </c>
      <c r="G188" s="169" t="s">
        <v>783</v>
      </c>
      <c r="H188" s="170">
        <v>3486</v>
      </c>
      <c r="I188" s="171"/>
      <c r="J188" s="172">
        <f>ROUND(I188*H188,2)</f>
        <v>0</v>
      </c>
      <c r="K188" s="168" t="s">
        <v>2192</v>
      </c>
      <c r="L188" s="32"/>
      <c r="M188" s="173" t="s">
        <v>19</v>
      </c>
      <c r="N188" s="174" t="s">
        <v>42</v>
      </c>
      <c r="P188" s="141">
        <f>O188*H188</f>
        <v>0</v>
      </c>
      <c r="Q188" s="141">
        <v>0</v>
      </c>
      <c r="R188" s="141">
        <f>Q188*H188</f>
        <v>0</v>
      </c>
      <c r="S188" s="141">
        <v>0</v>
      </c>
      <c r="T188" s="142">
        <f>S188*H188</f>
        <v>0</v>
      </c>
      <c r="AR188" s="143" t="s">
        <v>440</v>
      </c>
      <c r="AT188" s="143" t="s">
        <v>780</v>
      </c>
      <c r="AU188" s="143" t="s">
        <v>81</v>
      </c>
      <c r="AY188" s="17" t="s">
        <v>429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7" t="s">
        <v>79</v>
      </c>
      <c r="BK188" s="144">
        <f>ROUND(I188*H188,2)</f>
        <v>0</v>
      </c>
      <c r="BL188" s="17" t="s">
        <v>440</v>
      </c>
      <c r="BM188" s="143" t="s">
        <v>3686</v>
      </c>
    </row>
    <row r="189" spans="2:65" s="1" customFormat="1">
      <c r="B189" s="32"/>
      <c r="D189" s="189" t="s">
        <v>2193</v>
      </c>
      <c r="F189" s="190" t="s">
        <v>3528</v>
      </c>
      <c r="I189" s="176"/>
      <c r="L189" s="32"/>
      <c r="M189" s="177"/>
      <c r="T189" s="53"/>
      <c r="AT189" s="17" t="s">
        <v>2193</v>
      </c>
      <c r="AU189" s="17" t="s">
        <v>81</v>
      </c>
    </row>
    <row r="190" spans="2:65" s="13" customFormat="1">
      <c r="B190" s="152"/>
      <c r="D190" s="146" t="s">
        <v>442</v>
      </c>
      <c r="F190" s="154" t="s">
        <v>3687</v>
      </c>
      <c r="H190" s="155">
        <v>3486</v>
      </c>
      <c r="I190" s="156"/>
      <c r="L190" s="152"/>
      <c r="M190" s="157"/>
      <c r="T190" s="158"/>
      <c r="AT190" s="153" t="s">
        <v>442</v>
      </c>
      <c r="AU190" s="153" t="s">
        <v>81</v>
      </c>
      <c r="AV190" s="13" t="s">
        <v>81</v>
      </c>
      <c r="AW190" s="13" t="s">
        <v>4</v>
      </c>
      <c r="AX190" s="13" t="s">
        <v>79</v>
      </c>
      <c r="AY190" s="153" t="s">
        <v>429</v>
      </c>
    </row>
    <row r="191" spans="2:65" s="1" customFormat="1" ht="55.5" customHeight="1">
      <c r="B191" s="32"/>
      <c r="C191" s="166" t="s">
        <v>444</v>
      </c>
      <c r="D191" s="166" t="s">
        <v>780</v>
      </c>
      <c r="E191" s="167" t="s">
        <v>3530</v>
      </c>
      <c r="F191" s="168" t="s">
        <v>3531</v>
      </c>
      <c r="G191" s="169" t="s">
        <v>783</v>
      </c>
      <c r="H191" s="170">
        <v>166</v>
      </c>
      <c r="I191" s="171"/>
      <c r="J191" s="172">
        <f>ROUND(I191*H191,2)</f>
        <v>0</v>
      </c>
      <c r="K191" s="168" t="s">
        <v>2192</v>
      </c>
      <c r="L191" s="32"/>
      <c r="M191" s="173" t="s">
        <v>19</v>
      </c>
      <c r="N191" s="174" t="s">
        <v>42</v>
      </c>
      <c r="P191" s="141">
        <f>O191*H191</f>
        <v>0</v>
      </c>
      <c r="Q191" s="141">
        <v>0</v>
      </c>
      <c r="R191" s="141">
        <f>Q191*H191</f>
        <v>0</v>
      </c>
      <c r="S191" s="141">
        <v>0</v>
      </c>
      <c r="T191" s="142">
        <f>S191*H191</f>
        <v>0</v>
      </c>
      <c r="AR191" s="143" t="s">
        <v>440</v>
      </c>
      <c r="AT191" s="143" t="s">
        <v>780</v>
      </c>
      <c r="AU191" s="143" t="s">
        <v>81</v>
      </c>
      <c r="AY191" s="17" t="s">
        <v>429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7" t="s">
        <v>79</v>
      </c>
      <c r="BK191" s="144">
        <f>ROUND(I191*H191,2)</f>
        <v>0</v>
      </c>
      <c r="BL191" s="17" t="s">
        <v>440</v>
      </c>
      <c r="BM191" s="143" t="s">
        <v>3688</v>
      </c>
    </row>
    <row r="192" spans="2:65" s="1" customFormat="1">
      <c r="B192" s="32"/>
      <c r="D192" s="189" t="s">
        <v>2193</v>
      </c>
      <c r="F192" s="190" t="s">
        <v>3533</v>
      </c>
      <c r="I192" s="176"/>
      <c r="L192" s="32"/>
      <c r="M192" s="177"/>
      <c r="T192" s="53"/>
      <c r="AT192" s="17" t="s">
        <v>2193</v>
      </c>
      <c r="AU192" s="17" t="s">
        <v>81</v>
      </c>
    </row>
    <row r="193" spans="2:65" s="1" customFormat="1" ht="24.2" customHeight="1">
      <c r="B193" s="32"/>
      <c r="C193" s="166" t="s">
        <v>638</v>
      </c>
      <c r="D193" s="166" t="s">
        <v>780</v>
      </c>
      <c r="E193" s="167" t="s">
        <v>3689</v>
      </c>
      <c r="F193" s="168" t="s">
        <v>3690</v>
      </c>
      <c r="G193" s="169" t="s">
        <v>783</v>
      </c>
      <c r="H193" s="170">
        <v>210</v>
      </c>
      <c r="I193" s="171"/>
      <c r="J193" s="172">
        <f>ROUND(I193*H193,2)</f>
        <v>0</v>
      </c>
      <c r="K193" s="168" t="s">
        <v>2192</v>
      </c>
      <c r="L193" s="32"/>
      <c r="M193" s="173" t="s">
        <v>19</v>
      </c>
      <c r="N193" s="174" t="s">
        <v>42</v>
      </c>
      <c r="P193" s="141">
        <f>O193*H193</f>
        <v>0</v>
      </c>
      <c r="Q193" s="141">
        <v>0</v>
      </c>
      <c r="R193" s="141">
        <f>Q193*H193</f>
        <v>0</v>
      </c>
      <c r="S193" s="141">
        <v>0</v>
      </c>
      <c r="T193" s="142">
        <f>S193*H193</f>
        <v>0</v>
      </c>
      <c r="AR193" s="143" t="s">
        <v>440</v>
      </c>
      <c r="AT193" s="143" t="s">
        <v>780</v>
      </c>
      <c r="AU193" s="143" t="s">
        <v>81</v>
      </c>
      <c r="AY193" s="17" t="s">
        <v>429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7" t="s">
        <v>79</v>
      </c>
      <c r="BK193" s="144">
        <f>ROUND(I193*H193,2)</f>
        <v>0</v>
      </c>
      <c r="BL193" s="17" t="s">
        <v>440</v>
      </c>
      <c r="BM193" s="143" t="s">
        <v>3691</v>
      </c>
    </row>
    <row r="194" spans="2:65" s="1" customFormat="1">
      <c r="B194" s="32"/>
      <c r="D194" s="189" t="s">
        <v>2193</v>
      </c>
      <c r="F194" s="190" t="s">
        <v>3692</v>
      </c>
      <c r="I194" s="176"/>
      <c r="L194" s="32"/>
      <c r="M194" s="177"/>
      <c r="T194" s="53"/>
      <c r="AT194" s="17" t="s">
        <v>2193</v>
      </c>
      <c r="AU194" s="17" t="s">
        <v>81</v>
      </c>
    </row>
    <row r="195" spans="2:65" s="13" customFormat="1">
      <c r="B195" s="152"/>
      <c r="D195" s="146" t="s">
        <v>442</v>
      </c>
      <c r="E195" s="153" t="s">
        <v>19</v>
      </c>
      <c r="F195" s="154" t="s">
        <v>3693</v>
      </c>
      <c r="H195" s="155">
        <v>210</v>
      </c>
      <c r="I195" s="156"/>
      <c r="L195" s="152"/>
      <c r="M195" s="157"/>
      <c r="T195" s="158"/>
      <c r="AT195" s="153" t="s">
        <v>442</v>
      </c>
      <c r="AU195" s="153" t="s">
        <v>81</v>
      </c>
      <c r="AV195" s="13" t="s">
        <v>81</v>
      </c>
      <c r="AW195" s="13" t="s">
        <v>32</v>
      </c>
      <c r="AX195" s="13" t="s">
        <v>79</v>
      </c>
      <c r="AY195" s="153" t="s">
        <v>429</v>
      </c>
    </row>
    <row r="196" spans="2:65" s="1" customFormat="1" ht="16.5" customHeight="1">
      <c r="B196" s="32"/>
      <c r="C196" s="131" t="s">
        <v>644</v>
      </c>
      <c r="D196" s="131" t="s">
        <v>434</v>
      </c>
      <c r="E196" s="132" t="s">
        <v>3694</v>
      </c>
      <c r="F196" s="133" t="s">
        <v>3695</v>
      </c>
      <c r="G196" s="134" t="s">
        <v>783</v>
      </c>
      <c r="H196" s="135">
        <v>220.5</v>
      </c>
      <c r="I196" s="136"/>
      <c r="J196" s="137">
        <f>ROUND(I196*H196,2)</f>
        <v>0</v>
      </c>
      <c r="K196" s="133" t="s">
        <v>2192</v>
      </c>
      <c r="L196" s="138"/>
      <c r="M196" s="139" t="s">
        <v>19</v>
      </c>
      <c r="N196" s="140" t="s">
        <v>42</v>
      </c>
      <c r="P196" s="141">
        <f>O196*H196</f>
        <v>0</v>
      </c>
      <c r="Q196" s="141">
        <v>3.5E-4</v>
      </c>
      <c r="R196" s="141">
        <f>Q196*H196</f>
        <v>7.7174999999999994E-2</v>
      </c>
      <c r="S196" s="141">
        <v>0</v>
      </c>
      <c r="T196" s="142">
        <f>S196*H196</f>
        <v>0</v>
      </c>
      <c r="AR196" s="143" t="s">
        <v>439</v>
      </c>
      <c r="AT196" s="143" t="s">
        <v>434</v>
      </c>
      <c r="AU196" s="143" t="s">
        <v>81</v>
      </c>
      <c r="AY196" s="17" t="s">
        <v>429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7" t="s">
        <v>79</v>
      </c>
      <c r="BK196" s="144">
        <f>ROUND(I196*H196,2)</f>
        <v>0</v>
      </c>
      <c r="BL196" s="17" t="s">
        <v>440</v>
      </c>
      <c r="BM196" s="143" t="s">
        <v>3696</v>
      </c>
    </row>
    <row r="197" spans="2:65" s="13" customFormat="1">
      <c r="B197" s="152"/>
      <c r="D197" s="146" t="s">
        <v>442</v>
      </c>
      <c r="F197" s="154" t="s">
        <v>3697</v>
      </c>
      <c r="H197" s="155">
        <v>220.5</v>
      </c>
      <c r="I197" s="156"/>
      <c r="L197" s="152"/>
      <c r="M197" s="157"/>
      <c r="T197" s="158"/>
      <c r="AT197" s="153" t="s">
        <v>442</v>
      </c>
      <c r="AU197" s="153" t="s">
        <v>81</v>
      </c>
      <c r="AV197" s="13" t="s">
        <v>81</v>
      </c>
      <c r="AW197" s="13" t="s">
        <v>4</v>
      </c>
      <c r="AX197" s="13" t="s">
        <v>79</v>
      </c>
      <c r="AY197" s="153" t="s">
        <v>429</v>
      </c>
    </row>
    <row r="198" spans="2:65" s="1" customFormat="1" ht="37.9" customHeight="1">
      <c r="B198" s="32"/>
      <c r="C198" s="166" t="s">
        <v>655</v>
      </c>
      <c r="D198" s="166" t="s">
        <v>780</v>
      </c>
      <c r="E198" s="167" t="s">
        <v>3698</v>
      </c>
      <c r="F198" s="168" t="s">
        <v>3699</v>
      </c>
      <c r="G198" s="169" t="s">
        <v>783</v>
      </c>
      <c r="H198" s="170">
        <v>210</v>
      </c>
      <c r="I198" s="171"/>
      <c r="J198" s="172">
        <f>ROUND(I198*H198,2)</f>
        <v>0</v>
      </c>
      <c r="K198" s="168" t="s">
        <v>2192</v>
      </c>
      <c r="L198" s="32"/>
      <c r="M198" s="173" t="s">
        <v>19</v>
      </c>
      <c r="N198" s="174" t="s">
        <v>42</v>
      </c>
      <c r="P198" s="141">
        <f>O198*H198</f>
        <v>0</v>
      </c>
      <c r="Q198" s="141">
        <v>0</v>
      </c>
      <c r="R198" s="141">
        <f>Q198*H198</f>
        <v>0</v>
      </c>
      <c r="S198" s="141">
        <v>0</v>
      </c>
      <c r="T198" s="142">
        <f>S198*H198</f>
        <v>0</v>
      </c>
      <c r="AR198" s="143" t="s">
        <v>440</v>
      </c>
      <c r="AT198" s="143" t="s">
        <v>780</v>
      </c>
      <c r="AU198" s="143" t="s">
        <v>81</v>
      </c>
      <c r="AY198" s="17" t="s">
        <v>429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7" t="s">
        <v>79</v>
      </c>
      <c r="BK198" s="144">
        <f>ROUND(I198*H198,2)</f>
        <v>0</v>
      </c>
      <c r="BL198" s="17" t="s">
        <v>440</v>
      </c>
      <c r="BM198" s="143" t="s">
        <v>3700</v>
      </c>
    </row>
    <row r="199" spans="2:65" s="1" customFormat="1">
      <c r="B199" s="32"/>
      <c r="D199" s="189" t="s">
        <v>2193</v>
      </c>
      <c r="F199" s="190" t="s">
        <v>3701</v>
      </c>
      <c r="I199" s="176"/>
      <c r="L199" s="32"/>
      <c r="M199" s="177"/>
      <c r="T199" s="53"/>
      <c r="AT199" s="17" t="s">
        <v>2193</v>
      </c>
      <c r="AU199" s="17" t="s">
        <v>81</v>
      </c>
    </row>
    <row r="200" spans="2:65" s="1" customFormat="1" ht="24.2" customHeight="1">
      <c r="B200" s="32"/>
      <c r="C200" s="166" t="s">
        <v>661</v>
      </c>
      <c r="D200" s="166" t="s">
        <v>780</v>
      </c>
      <c r="E200" s="167" t="s">
        <v>3702</v>
      </c>
      <c r="F200" s="168" t="s">
        <v>3703</v>
      </c>
      <c r="G200" s="169" t="s">
        <v>783</v>
      </c>
      <c r="H200" s="170">
        <v>210</v>
      </c>
      <c r="I200" s="171"/>
      <c r="J200" s="172">
        <f>ROUND(I200*H200,2)</f>
        <v>0</v>
      </c>
      <c r="K200" s="168" t="s">
        <v>2192</v>
      </c>
      <c r="L200" s="32"/>
      <c r="M200" s="173" t="s">
        <v>19</v>
      </c>
      <c r="N200" s="174" t="s">
        <v>42</v>
      </c>
      <c r="P200" s="141">
        <f>O200*H200</f>
        <v>0</v>
      </c>
      <c r="Q200" s="141">
        <v>0</v>
      </c>
      <c r="R200" s="141">
        <f>Q200*H200</f>
        <v>0</v>
      </c>
      <c r="S200" s="141">
        <v>0</v>
      </c>
      <c r="T200" s="142">
        <f>S200*H200</f>
        <v>0</v>
      </c>
      <c r="AR200" s="143" t="s">
        <v>440</v>
      </c>
      <c r="AT200" s="143" t="s">
        <v>780</v>
      </c>
      <c r="AU200" s="143" t="s">
        <v>81</v>
      </c>
      <c r="AY200" s="17" t="s">
        <v>429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7" t="s">
        <v>79</v>
      </c>
      <c r="BK200" s="144">
        <f>ROUND(I200*H200,2)</f>
        <v>0</v>
      </c>
      <c r="BL200" s="17" t="s">
        <v>440</v>
      </c>
      <c r="BM200" s="143" t="s">
        <v>3704</v>
      </c>
    </row>
    <row r="201" spans="2:65" s="1" customFormat="1">
      <c r="B201" s="32"/>
      <c r="D201" s="189" t="s">
        <v>2193</v>
      </c>
      <c r="F201" s="190" t="s">
        <v>3705</v>
      </c>
      <c r="I201" s="176"/>
      <c r="L201" s="32"/>
      <c r="M201" s="177"/>
      <c r="T201" s="53"/>
      <c r="AT201" s="17" t="s">
        <v>2193</v>
      </c>
      <c r="AU201" s="17" t="s">
        <v>81</v>
      </c>
    </row>
    <row r="202" spans="2:65" s="1" customFormat="1" ht="55.5" customHeight="1">
      <c r="B202" s="32"/>
      <c r="C202" s="166" t="s">
        <v>665</v>
      </c>
      <c r="D202" s="166" t="s">
        <v>780</v>
      </c>
      <c r="E202" s="167" t="s">
        <v>3706</v>
      </c>
      <c r="F202" s="168" t="s">
        <v>3707</v>
      </c>
      <c r="G202" s="169" t="s">
        <v>783</v>
      </c>
      <c r="H202" s="170">
        <v>44</v>
      </c>
      <c r="I202" s="171"/>
      <c r="J202" s="172">
        <f>ROUND(I202*H202,2)</f>
        <v>0</v>
      </c>
      <c r="K202" s="168" t="s">
        <v>2192</v>
      </c>
      <c r="L202" s="32"/>
      <c r="M202" s="173" t="s">
        <v>19</v>
      </c>
      <c r="N202" s="174" t="s">
        <v>42</v>
      </c>
      <c r="P202" s="141">
        <f>O202*H202</f>
        <v>0</v>
      </c>
      <c r="Q202" s="141">
        <v>0</v>
      </c>
      <c r="R202" s="141">
        <f>Q202*H202</f>
        <v>0</v>
      </c>
      <c r="S202" s="141">
        <v>0</v>
      </c>
      <c r="T202" s="142">
        <f>S202*H202</f>
        <v>0</v>
      </c>
      <c r="AR202" s="143" t="s">
        <v>440</v>
      </c>
      <c r="AT202" s="143" t="s">
        <v>780</v>
      </c>
      <c r="AU202" s="143" t="s">
        <v>81</v>
      </c>
      <c r="AY202" s="17" t="s">
        <v>429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7" t="s">
        <v>79</v>
      </c>
      <c r="BK202" s="144">
        <f>ROUND(I202*H202,2)</f>
        <v>0</v>
      </c>
      <c r="BL202" s="17" t="s">
        <v>440</v>
      </c>
      <c r="BM202" s="143" t="s">
        <v>3708</v>
      </c>
    </row>
    <row r="203" spans="2:65" s="1" customFormat="1">
      <c r="B203" s="32"/>
      <c r="D203" s="189" t="s">
        <v>2193</v>
      </c>
      <c r="F203" s="190" t="s">
        <v>3709</v>
      </c>
      <c r="I203" s="176"/>
      <c r="L203" s="32"/>
      <c r="M203" s="177"/>
      <c r="T203" s="53"/>
      <c r="AT203" s="17" t="s">
        <v>2193</v>
      </c>
      <c r="AU203" s="17" t="s">
        <v>81</v>
      </c>
    </row>
    <row r="204" spans="2:65" s="13" customFormat="1">
      <c r="B204" s="152"/>
      <c r="D204" s="146" t="s">
        <v>442</v>
      </c>
      <c r="E204" s="153" t="s">
        <v>19</v>
      </c>
      <c r="F204" s="154" t="s">
        <v>3710</v>
      </c>
      <c r="H204" s="155">
        <v>44</v>
      </c>
      <c r="I204" s="156"/>
      <c r="L204" s="152"/>
      <c r="M204" s="157"/>
      <c r="T204" s="158"/>
      <c r="AT204" s="153" t="s">
        <v>442</v>
      </c>
      <c r="AU204" s="153" t="s">
        <v>81</v>
      </c>
      <c r="AV204" s="13" t="s">
        <v>81</v>
      </c>
      <c r="AW204" s="13" t="s">
        <v>32</v>
      </c>
      <c r="AX204" s="13" t="s">
        <v>79</v>
      </c>
      <c r="AY204" s="153" t="s">
        <v>429</v>
      </c>
    </row>
    <row r="205" spans="2:65" s="1" customFormat="1" ht="44.25" customHeight="1">
      <c r="B205" s="32"/>
      <c r="C205" s="166" t="s">
        <v>669</v>
      </c>
      <c r="D205" s="166" t="s">
        <v>780</v>
      </c>
      <c r="E205" s="167" t="s">
        <v>3711</v>
      </c>
      <c r="F205" s="168" t="s">
        <v>3712</v>
      </c>
      <c r="G205" s="169" t="s">
        <v>783</v>
      </c>
      <c r="H205" s="170">
        <v>924</v>
      </c>
      <c r="I205" s="171"/>
      <c r="J205" s="172">
        <f>ROUND(I205*H205,2)</f>
        <v>0</v>
      </c>
      <c r="K205" s="168" t="s">
        <v>2192</v>
      </c>
      <c r="L205" s="32"/>
      <c r="M205" s="173" t="s">
        <v>19</v>
      </c>
      <c r="N205" s="174" t="s">
        <v>42</v>
      </c>
      <c r="P205" s="141">
        <f>O205*H205</f>
        <v>0</v>
      </c>
      <c r="Q205" s="141">
        <v>0</v>
      </c>
      <c r="R205" s="141">
        <f>Q205*H205</f>
        <v>0</v>
      </c>
      <c r="S205" s="141">
        <v>0</v>
      </c>
      <c r="T205" s="142">
        <f>S205*H205</f>
        <v>0</v>
      </c>
      <c r="AR205" s="143" t="s">
        <v>440</v>
      </c>
      <c r="AT205" s="143" t="s">
        <v>780</v>
      </c>
      <c r="AU205" s="143" t="s">
        <v>81</v>
      </c>
      <c r="AY205" s="17" t="s">
        <v>429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7" t="s">
        <v>79</v>
      </c>
      <c r="BK205" s="144">
        <f>ROUND(I205*H205,2)</f>
        <v>0</v>
      </c>
      <c r="BL205" s="17" t="s">
        <v>440</v>
      </c>
      <c r="BM205" s="143" t="s">
        <v>3713</v>
      </c>
    </row>
    <row r="206" spans="2:65" s="1" customFormat="1">
      <c r="B206" s="32"/>
      <c r="D206" s="189" t="s">
        <v>2193</v>
      </c>
      <c r="F206" s="190" t="s">
        <v>3714</v>
      </c>
      <c r="I206" s="176"/>
      <c r="L206" s="32"/>
      <c r="M206" s="177"/>
      <c r="T206" s="53"/>
      <c r="AT206" s="17" t="s">
        <v>2193</v>
      </c>
      <c r="AU206" s="17" t="s">
        <v>81</v>
      </c>
    </row>
    <row r="207" spans="2:65" s="13" customFormat="1">
      <c r="B207" s="152"/>
      <c r="D207" s="146" t="s">
        <v>442</v>
      </c>
      <c r="E207" s="153" t="s">
        <v>19</v>
      </c>
      <c r="F207" s="154" t="s">
        <v>3715</v>
      </c>
      <c r="H207" s="155">
        <v>44</v>
      </c>
      <c r="I207" s="156"/>
      <c r="L207" s="152"/>
      <c r="M207" s="157"/>
      <c r="T207" s="158"/>
      <c r="AT207" s="153" t="s">
        <v>442</v>
      </c>
      <c r="AU207" s="153" t="s">
        <v>81</v>
      </c>
      <c r="AV207" s="13" t="s">
        <v>81</v>
      </c>
      <c r="AW207" s="13" t="s">
        <v>32</v>
      </c>
      <c r="AX207" s="13" t="s">
        <v>79</v>
      </c>
      <c r="AY207" s="153" t="s">
        <v>429</v>
      </c>
    </row>
    <row r="208" spans="2:65" s="13" customFormat="1">
      <c r="B208" s="152"/>
      <c r="D208" s="146" t="s">
        <v>442</v>
      </c>
      <c r="F208" s="154" t="s">
        <v>3716</v>
      </c>
      <c r="H208" s="155">
        <v>924</v>
      </c>
      <c r="I208" s="156"/>
      <c r="L208" s="152"/>
      <c r="M208" s="157"/>
      <c r="T208" s="158"/>
      <c r="AT208" s="153" t="s">
        <v>442</v>
      </c>
      <c r="AU208" s="153" t="s">
        <v>81</v>
      </c>
      <c r="AV208" s="13" t="s">
        <v>81</v>
      </c>
      <c r="AW208" s="13" t="s">
        <v>4</v>
      </c>
      <c r="AX208" s="13" t="s">
        <v>79</v>
      </c>
      <c r="AY208" s="153" t="s">
        <v>429</v>
      </c>
    </row>
    <row r="209" spans="2:65" s="1" customFormat="1" ht="55.5" customHeight="1">
      <c r="B209" s="32"/>
      <c r="C209" s="166" t="s">
        <v>678</v>
      </c>
      <c r="D209" s="166" t="s">
        <v>780</v>
      </c>
      <c r="E209" s="167" t="s">
        <v>3717</v>
      </c>
      <c r="F209" s="168" t="s">
        <v>3718</v>
      </c>
      <c r="G209" s="169" t="s">
        <v>783</v>
      </c>
      <c r="H209" s="170">
        <v>44</v>
      </c>
      <c r="I209" s="171"/>
      <c r="J209" s="172">
        <f>ROUND(I209*H209,2)</f>
        <v>0</v>
      </c>
      <c r="K209" s="168" t="s">
        <v>2192</v>
      </c>
      <c r="L209" s="32"/>
      <c r="M209" s="173" t="s">
        <v>19</v>
      </c>
      <c r="N209" s="174" t="s">
        <v>42</v>
      </c>
      <c r="P209" s="141">
        <f>O209*H209</f>
        <v>0</v>
      </c>
      <c r="Q209" s="141">
        <v>0</v>
      </c>
      <c r="R209" s="141">
        <f>Q209*H209</f>
        <v>0</v>
      </c>
      <c r="S209" s="141">
        <v>0</v>
      </c>
      <c r="T209" s="142">
        <f>S209*H209</f>
        <v>0</v>
      </c>
      <c r="AR209" s="143" t="s">
        <v>440</v>
      </c>
      <c r="AT209" s="143" t="s">
        <v>780</v>
      </c>
      <c r="AU209" s="143" t="s">
        <v>81</v>
      </c>
      <c r="AY209" s="17" t="s">
        <v>429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7" t="s">
        <v>79</v>
      </c>
      <c r="BK209" s="144">
        <f>ROUND(I209*H209,2)</f>
        <v>0</v>
      </c>
      <c r="BL209" s="17" t="s">
        <v>440</v>
      </c>
      <c r="BM209" s="143" t="s">
        <v>3719</v>
      </c>
    </row>
    <row r="210" spans="2:65" s="1" customFormat="1">
      <c r="B210" s="32"/>
      <c r="D210" s="189" t="s">
        <v>2193</v>
      </c>
      <c r="F210" s="190" t="s">
        <v>3720</v>
      </c>
      <c r="I210" s="176"/>
      <c r="L210" s="32"/>
      <c r="M210" s="177"/>
      <c r="T210" s="53"/>
      <c r="AT210" s="17" t="s">
        <v>2193</v>
      </c>
      <c r="AU210" s="17" t="s">
        <v>81</v>
      </c>
    </row>
    <row r="211" spans="2:65" s="1" customFormat="1" ht="24.2" customHeight="1">
      <c r="B211" s="32"/>
      <c r="C211" s="166" t="s">
        <v>685</v>
      </c>
      <c r="D211" s="166" t="s">
        <v>780</v>
      </c>
      <c r="E211" s="167" t="s">
        <v>3721</v>
      </c>
      <c r="F211" s="168" t="s">
        <v>3722</v>
      </c>
      <c r="G211" s="169" t="s">
        <v>783</v>
      </c>
      <c r="H211" s="170">
        <v>59.46</v>
      </c>
      <c r="I211" s="171"/>
      <c r="J211" s="172">
        <f>ROUND(I211*H211,2)</f>
        <v>0</v>
      </c>
      <c r="K211" s="168" t="s">
        <v>2192</v>
      </c>
      <c r="L211" s="32"/>
      <c r="M211" s="173" t="s">
        <v>19</v>
      </c>
      <c r="N211" s="174" t="s">
        <v>42</v>
      </c>
      <c r="P211" s="141">
        <f>O211*H211</f>
        <v>0</v>
      </c>
      <c r="Q211" s="141">
        <v>6.5000000000000002E-2</v>
      </c>
      <c r="R211" s="141">
        <f>Q211*H211</f>
        <v>3.8649</v>
      </c>
      <c r="S211" s="141">
        <v>0.13</v>
      </c>
      <c r="T211" s="142">
        <f>S211*H211</f>
        <v>7.7298</v>
      </c>
      <c r="AR211" s="143" t="s">
        <v>440</v>
      </c>
      <c r="AT211" s="143" t="s">
        <v>780</v>
      </c>
      <c r="AU211" s="143" t="s">
        <v>81</v>
      </c>
      <c r="AY211" s="17" t="s">
        <v>429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7" t="s">
        <v>79</v>
      </c>
      <c r="BK211" s="144">
        <f>ROUND(I211*H211,2)</f>
        <v>0</v>
      </c>
      <c r="BL211" s="17" t="s">
        <v>440</v>
      </c>
      <c r="BM211" s="143" t="s">
        <v>3723</v>
      </c>
    </row>
    <row r="212" spans="2:65" s="1" customFormat="1">
      <c r="B212" s="32"/>
      <c r="D212" s="189" t="s">
        <v>2193</v>
      </c>
      <c r="F212" s="190" t="s">
        <v>3724</v>
      </c>
      <c r="I212" s="176"/>
      <c r="L212" s="32"/>
      <c r="M212" s="177"/>
      <c r="T212" s="53"/>
      <c r="AT212" s="17" t="s">
        <v>2193</v>
      </c>
      <c r="AU212" s="17" t="s">
        <v>81</v>
      </c>
    </row>
    <row r="213" spans="2:65" s="13" customFormat="1">
      <c r="B213" s="152"/>
      <c r="D213" s="146" t="s">
        <v>442</v>
      </c>
      <c r="E213" s="153" t="s">
        <v>19</v>
      </c>
      <c r="F213" s="154" t="s">
        <v>3725</v>
      </c>
      <c r="H213" s="155">
        <v>7.06</v>
      </c>
      <c r="I213" s="156"/>
      <c r="L213" s="152"/>
      <c r="M213" s="157"/>
      <c r="T213" s="158"/>
      <c r="AT213" s="153" t="s">
        <v>442</v>
      </c>
      <c r="AU213" s="153" t="s">
        <v>81</v>
      </c>
      <c r="AV213" s="13" t="s">
        <v>81</v>
      </c>
      <c r="AW213" s="13" t="s">
        <v>32</v>
      </c>
      <c r="AX213" s="13" t="s">
        <v>71</v>
      </c>
      <c r="AY213" s="153" t="s">
        <v>429</v>
      </c>
    </row>
    <row r="214" spans="2:65" s="13" customFormat="1">
      <c r="B214" s="152"/>
      <c r="D214" s="146" t="s">
        <v>442</v>
      </c>
      <c r="E214" s="153" t="s">
        <v>19</v>
      </c>
      <c r="F214" s="154" t="s">
        <v>3726</v>
      </c>
      <c r="H214" s="155">
        <v>12.2</v>
      </c>
      <c r="I214" s="156"/>
      <c r="L214" s="152"/>
      <c r="M214" s="157"/>
      <c r="T214" s="158"/>
      <c r="AT214" s="153" t="s">
        <v>442</v>
      </c>
      <c r="AU214" s="153" t="s">
        <v>81</v>
      </c>
      <c r="AV214" s="13" t="s">
        <v>81</v>
      </c>
      <c r="AW214" s="13" t="s">
        <v>32</v>
      </c>
      <c r="AX214" s="13" t="s">
        <v>71</v>
      </c>
      <c r="AY214" s="153" t="s">
        <v>429</v>
      </c>
    </row>
    <row r="215" spans="2:65" s="13" customFormat="1">
      <c r="B215" s="152"/>
      <c r="D215" s="146" t="s">
        <v>442</v>
      </c>
      <c r="E215" s="153" t="s">
        <v>19</v>
      </c>
      <c r="F215" s="154" t="s">
        <v>3727</v>
      </c>
      <c r="H215" s="155">
        <v>8.4</v>
      </c>
      <c r="I215" s="156"/>
      <c r="L215" s="152"/>
      <c r="M215" s="157"/>
      <c r="T215" s="158"/>
      <c r="AT215" s="153" t="s">
        <v>442</v>
      </c>
      <c r="AU215" s="153" t="s">
        <v>81</v>
      </c>
      <c r="AV215" s="13" t="s">
        <v>81</v>
      </c>
      <c r="AW215" s="13" t="s">
        <v>32</v>
      </c>
      <c r="AX215" s="13" t="s">
        <v>71</v>
      </c>
      <c r="AY215" s="153" t="s">
        <v>429</v>
      </c>
    </row>
    <row r="216" spans="2:65" s="13" customFormat="1">
      <c r="B216" s="152"/>
      <c r="D216" s="146" t="s">
        <v>442</v>
      </c>
      <c r="E216" s="153" t="s">
        <v>19</v>
      </c>
      <c r="F216" s="154" t="s">
        <v>3728</v>
      </c>
      <c r="H216" s="155">
        <v>16.8</v>
      </c>
      <c r="I216" s="156"/>
      <c r="L216" s="152"/>
      <c r="M216" s="157"/>
      <c r="T216" s="158"/>
      <c r="AT216" s="153" t="s">
        <v>442</v>
      </c>
      <c r="AU216" s="153" t="s">
        <v>81</v>
      </c>
      <c r="AV216" s="13" t="s">
        <v>81</v>
      </c>
      <c r="AW216" s="13" t="s">
        <v>32</v>
      </c>
      <c r="AX216" s="13" t="s">
        <v>71</v>
      </c>
      <c r="AY216" s="153" t="s">
        <v>429</v>
      </c>
    </row>
    <row r="217" spans="2:65" s="13" customFormat="1">
      <c r="B217" s="152"/>
      <c r="D217" s="146" t="s">
        <v>442</v>
      </c>
      <c r="E217" s="153" t="s">
        <v>19</v>
      </c>
      <c r="F217" s="154" t="s">
        <v>3729</v>
      </c>
      <c r="H217" s="155">
        <v>15</v>
      </c>
      <c r="I217" s="156"/>
      <c r="L217" s="152"/>
      <c r="M217" s="157"/>
      <c r="T217" s="158"/>
      <c r="AT217" s="153" t="s">
        <v>442</v>
      </c>
      <c r="AU217" s="153" t="s">
        <v>81</v>
      </c>
      <c r="AV217" s="13" t="s">
        <v>81</v>
      </c>
      <c r="AW217" s="13" t="s">
        <v>32</v>
      </c>
      <c r="AX217" s="13" t="s">
        <v>71</v>
      </c>
      <c r="AY217" s="153" t="s">
        <v>429</v>
      </c>
    </row>
    <row r="218" spans="2:65" s="14" customFormat="1">
      <c r="B218" s="159"/>
      <c r="D218" s="146" t="s">
        <v>442</v>
      </c>
      <c r="E218" s="160" t="s">
        <v>19</v>
      </c>
      <c r="F218" s="161" t="s">
        <v>451</v>
      </c>
      <c r="H218" s="162">
        <v>59.46</v>
      </c>
      <c r="I218" s="163"/>
      <c r="L218" s="159"/>
      <c r="M218" s="164"/>
      <c r="T218" s="165"/>
      <c r="AT218" s="160" t="s">
        <v>442</v>
      </c>
      <c r="AU218" s="160" t="s">
        <v>81</v>
      </c>
      <c r="AV218" s="14" t="s">
        <v>440</v>
      </c>
      <c r="AW218" s="14" t="s">
        <v>32</v>
      </c>
      <c r="AX218" s="14" t="s">
        <v>79</v>
      </c>
      <c r="AY218" s="160" t="s">
        <v>429</v>
      </c>
    </row>
    <row r="219" spans="2:65" s="1" customFormat="1" ht="24.2" customHeight="1">
      <c r="B219" s="32"/>
      <c r="C219" s="166" t="s">
        <v>692</v>
      </c>
      <c r="D219" s="166" t="s">
        <v>780</v>
      </c>
      <c r="E219" s="167" t="s">
        <v>3730</v>
      </c>
      <c r="F219" s="168" t="s">
        <v>3731</v>
      </c>
      <c r="G219" s="169" t="s">
        <v>783</v>
      </c>
      <c r="H219" s="170">
        <v>6.7439999999999998</v>
      </c>
      <c r="I219" s="171"/>
      <c r="J219" s="172">
        <f>ROUND(I219*H219,2)</f>
        <v>0</v>
      </c>
      <c r="K219" s="168" t="s">
        <v>2192</v>
      </c>
      <c r="L219" s="32"/>
      <c r="M219" s="173" t="s">
        <v>19</v>
      </c>
      <c r="N219" s="174" t="s">
        <v>42</v>
      </c>
      <c r="P219" s="141">
        <f>O219*H219</f>
        <v>0</v>
      </c>
      <c r="Q219" s="141">
        <v>2.0140000000000002E-2</v>
      </c>
      <c r="R219" s="141">
        <f>Q219*H219</f>
        <v>0.13582416</v>
      </c>
      <c r="S219" s="141">
        <v>0</v>
      </c>
      <c r="T219" s="142">
        <f>S219*H219</f>
        <v>0</v>
      </c>
      <c r="AR219" s="143" t="s">
        <v>440</v>
      </c>
      <c r="AT219" s="143" t="s">
        <v>780</v>
      </c>
      <c r="AU219" s="143" t="s">
        <v>81</v>
      </c>
      <c r="AY219" s="17" t="s">
        <v>429</v>
      </c>
      <c r="BE219" s="144">
        <f>IF(N219="základní",J219,0)</f>
        <v>0</v>
      </c>
      <c r="BF219" s="144">
        <f>IF(N219="snížená",J219,0)</f>
        <v>0</v>
      </c>
      <c r="BG219" s="144">
        <f>IF(N219="zákl. přenesená",J219,0)</f>
        <v>0</v>
      </c>
      <c r="BH219" s="144">
        <f>IF(N219="sníž. přenesená",J219,0)</f>
        <v>0</v>
      </c>
      <c r="BI219" s="144">
        <f>IF(N219="nulová",J219,0)</f>
        <v>0</v>
      </c>
      <c r="BJ219" s="17" t="s">
        <v>79</v>
      </c>
      <c r="BK219" s="144">
        <f>ROUND(I219*H219,2)</f>
        <v>0</v>
      </c>
      <c r="BL219" s="17" t="s">
        <v>440</v>
      </c>
      <c r="BM219" s="143" t="s">
        <v>3732</v>
      </c>
    </row>
    <row r="220" spans="2:65" s="1" customFormat="1">
      <c r="B220" s="32"/>
      <c r="D220" s="189" t="s">
        <v>2193</v>
      </c>
      <c r="F220" s="190" t="s">
        <v>3733</v>
      </c>
      <c r="I220" s="176"/>
      <c r="L220" s="32"/>
      <c r="M220" s="177"/>
      <c r="T220" s="53"/>
      <c r="AT220" s="17" t="s">
        <v>2193</v>
      </c>
      <c r="AU220" s="17" t="s">
        <v>81</v>
      </c>
    </row>
    <row r="221" spans="2:65" s="13" customFormat="1">
      <c r="B221" s="152"/>
      <c r="D221" s="146" t="s">
        <v>442</v>
      </c>
      <c r="E221" s="153" t="s">
        <v>19</v>
      </c>
      <c r="F221" s="154" t="s">
        <v>3734</v>
      </c>
      <c r="H221" s="155">
        <v>6.7439999999999998</v>
      </c>
      <c r="I221" s="156"/>
      <c r="L221" s="152"/>
      <c r="M221" s="157"/>
      <c r="T221" s="158"/>
      <c r="AT221" s="153" t="s">
        <v>442</v>
      </c>
      <c r="AU221" s="153" t="s">
        <v>81</v>
      </c>
      <c r="AV221" s="13" t="s">
        <v>81</v>
      </c>
      <c r="AW221" s="13" t="s">
        <v>32</v>
      </c>
      <c r="AX221" s="13" t="s">
        <v>79</v>
      </c>
      <c r="AY221" s="153" t="s">
        <v>429</v>
      </c>
    </row>
    <row r="222" spans="2:65" s="1" customFormat="1" ht="24.2" customHeight="1">
      <c r="B222" s="32"/>
      <c r="C222" s="166" t="s">
        <v>700</v>
      </c>
      <c r="D222" s="166" t="s">
        <v>780</v>
      </c>
      <c r="E222" s="167" t="s">
        <v>3735</v>
      </c>
      <c r="F222" s="168" t="s">
        <v>3736</v>
      </c>
      <c r="G222" s="169" t="s">
        <v>783</v>
      </c>
      <c r="H222" s="170">
        <v>33.72</v>
      </c>
      <c r="I222" s="171"/>
      <c r="J222" s="172">
        <f>ROUND(I222*H222,2)</f>
        <v>0</v>
      </c>
      <c r="K222" s="168" t="s">
        <v>2192</v>
      </c>
      <c r="L222" s="32"/>
      <c r="M222" s="173" t="s">
        <v>19</v>
      </c>
      <c r="N222" s="174" t="s">
        <v>42</v>
      </c>
      <c r="P222" s="141">
        <f>O222*H222</f>
        <v>0</v>
      </c>
      <c r="Q222" s="141">
        <v>6.1500000000000001E-3</v>
      </c>
      <c r="R222" s="141">
        <f>Q222*H222</f>
        <v>0.20737800000000001</v>
      </c>
      <c r="S222" s="141">
        <v>0</v>
      </c>
      <c r="T222" s="142">
        <f>S222*H222</f>
        <v>0</v>
      </c>
      <c r="AR222" s="143" t="s">
        <v>440</v>
      </c>
      <c r="AT222" s="143" t="s">
        <v>780</v>
      </c>
      <c r="AU222" s="143" t="s">
        <v>81</v>
      </c>
      <c r="AY222" s="17" t="s">
        <v>429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7" t="s">
        <v>79</v>
      </c>
      <c r="BK222" s="144">
        <f>ROUND(I222*H222,2)</f>
        <v>0</v>
      </c>
      <c r="BL222" s="17" t="s">
        <v>440</v>
      </c>
      <c r="BM222" s="143" t="s">
        <v>3737</v>
      </c>
    </row>
    <row r="223" spans="2:65" s="1" customFormat="1">
      <c r="B223" s="32"/>
      <c r="D223" s="189" t="s">
        <v>2193</v>
      </c>
      <c r="F223" s="190" t="s">
        <v>3738</v>
      </c>
      <c r="I223" s="176"/>
      <c r="L223" s="32"/>
      <c r="M223" s="177"/>
      <c r="T223" s="53"/>
      <c r="AT223" s="17" t="s">
        <v>2193</v>
      </c>
      <c r="AU223" s="17" t="s">
        <v>81</v>
      </c>
    </row>
    <row r="224" spans="2:65" s="13" customFormat="1">
      <c r="B224" s="152"/>
      <c r="D224" s="146" t="s">
        <v>442</v>
      </c>
      <c r="E224" s="153" t="s">
        <v>19</v>
      </c>
      <c r="F224" s="154" t="s">
        <v>3739</v>
      </c>
      <c r="H224" s="155">
        <v>33.72</v>
      </c>
      <c r="I224" s="156"/>
      <c r="L224" s="152"/>
      <c r="M224" s="157"/>
      <c r="T224" s="158"/>
      <c r="AT224" s="153" t="s">
        <v>442</v>
      </c>
      <c r="AU224" s="153" t="s">
        <v>81</v>
      </c>
      <c r="AV224" s="13" t="s">
        <v>81</v>
      </c>
      <c r="AW224" s="13" t="s">
        <v>32</v>
      </c>
      <c r="AX224" s="13" t="s">
        <v>79</v>
      </c>
      <c r="AY224" s="153" t="s">
        <v>429</v>
      </c>
    </row>
    <row r="225" spans="2:65" s="1" customFormat="1" ht="33" customHeight="1">
      <c r="B225" s="32"/>
      <c r="C225" s="166" t="s">
        <v>705</v>
      </c>
      <c r="D225" s="166" t="s">
        <v>780</v>
      </c>
      <c r="E225" s="167" t="s">
        <v>3740</v>
      </c>
      <c r="F225" s="168" t="s">
        <v>3741</v>
      </c>
      <c r="G225" s="169" t="s">
        <v>783</v>
      </c>
      <c r="H225" s="170">
        <v>33.72</v>
      </c>
      <c r="I225" s="171"/>
      <c r="J225" s="172">
        <f>ROUND(I225*H225,2)</f>
        <v>0</v>
      </c>
      <c r="K225" s="168" t="s">
        <v>2192</v>
      </c>
      <c r="L225" s="32"/>
      <c r="M225" s="173" t="s">
        <v>19</v>
      </c>
      <c r="N225" s="174" t="s">
        <v>42</v>
      </c>
      <c r="P225" s="141">
        <f>O225*H225</f>
        <v>0</v>
      </c>
      <c r="Q225" s="141">
        <v>0</v>
      </c>
      <c r="R225" s="141">
        <f>Q225*H225</f>
        <v>0</v>
      </c>
      <c r="S225" s="141">
        <v>0</v>
      </c>
      <c r="T225" s="142">
        <f>S225*H225</f>
        <v>0</v>
      </c>
      <c r="AR225" s="143" t="s">
        <v>440</v>
      </c>
      <c r="AT225" s="143" t="s">
        <v>780</v>
      </c>
      <c r="AU225" s="143" t="s">
        <v>81</v>
      </c>
      <c r="AY225" s="17" t="s">
        <v>429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7" t="s">
        <v>79</v>
      </c>
      <c r="BK225" s="144">
        <f>ROUND(I225*H225,2)</f>
        <v>0</v>
      </c>
      <c r="BL225" s="17" t="s">
        <v>440</v>
      </c>
      <c r="BM225" s="143" t="s">
        <v>3742</v>
      </c>
    </row>
    <row r="226" spans="2:65" s="1" customFormat="1">
      <c r="B226" s="32"/>
      <c r="D226" s="189" t="s">
        <v>2193</v>
      </c>
      <c r="F226" s="190" t="s">
        <v>3743</v>
      </c>
      <c r="I226" s="176"/>
      <c r="L226" s="32"/>
      <c r="M226" s="177"/>
      <c r="T226" s="53"/>
      <c r="AT226" s="17" t="s">
        <v>2193</v>
      </c>
      <c r="AU226" s="17" t="s">
        <v>81</v>
      </c>
    </row>
    <row r="227" spans="2:65" s="1" customFormat="1" ht="24.2" customHeight="1">
      <c r="B227" s="32"/>
      <c r="C227" s="166" t="s">
        <v>709</v>
      </c>
      <c r="D227" s="166" t="s">
        <v>780</v>
      </c>
      <c r="E227" s="167" t="s">
        <v>3744</v>
      </c>
      <c r="F227" s="168" t="s">
        <v>3745</v>
      </c>
      <c r="G227" s="169" t="s">
        <v>783</v>
      </c>
      <c r="H227" s="170">
        <v>33.72</v>
      </c>
      <c r="I227" s="171"/>
      <c r="J227" s="172">
        <f>ROUND(I227*H227,2)</f>
        <v>0</v>
      </c>
      <c r="K227" s="168" t="s">
        <v>2192</v>
      </c>
      <c r="L227" s="32"/>
      <c r="M227" s="173" t="s">
        <v>19</v>
      </c>
      <c r="N227" s="174" t="s">
        <v>42</v>
      </c>
      <c r="P227" s="141">
        <f>O227*H227</f>
        <v>0</v>
      </c>
      <c r="Q227" s="141">
        <v>2.0999999999999999E-3</v>
      </c>
      <c r="R227" s="141">
        <f>Q227*H227</f>
        <v>7.0812E-2</v>
      </c>
      <c r="S227" s="141">
        <v>0</v>
      </c>
      <c r="T227" s="142">
        <f>S227*H227</f>
        <v>0</v>
      </c>
      <c r="AR227" s="143" t="s">
        <v>440</v>
      </c>
      <c r="AT227" s="143" t="s">
        <v>780</v>
      </c>
      <c r="AU227" s="143" t="s">
        <v>81</v>
      </c>
      <c r="AY227" s="17" t="s">
        <v>429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7" t="s">
        <v>79</v>
      </c>
      <c r="BK227" s="144">
        <f>ROUND(I227*H227,2)</f>
        <v>0</v>
      </c>
      <c r="BL227" s="17" t="s">
        <v>440</v>
      </c>
      <c r="BM227" s="143" t="s">
        <v>3746</v>
      </c>
    </row>
    <row r="228" spans="2:65" s="1" customFormat="1">
      <c r="B228" s="32"/>
      <c r="D228" s="189" t="s">
        <v>2193</v>
      </c>
      <c r="F228" s="190" t="s">
        <v>3747</v>
      </c>
      <c r="I228" s="176"/>
      <c r="L228" s="32"/>
      <c r="M228" s="177"/>
      <c r="T228" s="53"/>
      <c r="AT228" s="17" t="s">
        <v>2193</v>
      </c>
      <c r="AU228" s="17" t="s">
        <v>81</v>
      </c>
    </row>
    <row r="229" spans="2:65" s="1" customFormat="1" ht="24.2" customHeight="1">
      <c r="B229" s="32"/>
      <c r="C229" s="166" t="s">
        <v>716</v>
      </c>
      <c r="D229" s="166" t="s">
        <v>780</v>
      </c>
      <c r="E229" s="167" t="s">
        <v>3748</v>
      </c>
      <c r="F229" s="168" t="s">
        <v>3749</v>
      </c>
      <c r="G229" s="169" t="s">
        <v>783</v>
      </c>
      <c r="H229" s="170">
        <v>33.72</v>
      </c>
      <c r="I229" s="171"/>
      <c r="J229" s="172">
        <f>ROUND(I229*H229,2)</f>
        <v>0</v>
      </c>
      <c r="K229" s="168" t="s">
        <v>2192</v>
      </c>
      <c r="L229" s="32"/>
      <c r="M229" s="173" t="s">
        <v>19</v>
      </c>
      <c r="N229" s="174" t="s">
        <v>42</v>
      </c>
      <c r="P229" s="141">
        <f>O229*H229</f>
        <v>0</v>
      </c>
      <c r="Q229" s="141">
        <v>1.09E-3</v>
      </c>
      <c r="R229" s="141">
        <f>Q229*H229</f>
        <v>3.6754799999999997E-2</v>
      </c>
      <c r="S229" s="141">
        <v>0</v>
      </c>
      <c r="T229" s="142">
        <f>S229*H229</f>
        <v>0</v>
      </c>
      <c r="AR229" s="143" t="s">
        <v>440</v>
      </c>
      <c r="AT229" s="143" t="s">
        <v>780</v>
      </c>
      <c r="AU229" s="143" t="s">
        <v>81</v>
      </c>
      <c r="AY229" s="17" t="s">
        <v>429</v>
      </c>
      <c r="BE229" s="144">
        <f>IF(N229="základní",J229,0)</f>
        <v>0</v>
      </c>
      <c r="BF229" s="144">
        <f>IF(N229="snížená",J229,0)</f>
        <v>0</v>
      </c>
      <c r="BG229" s="144">
        <f>IF(N229="zákl. přenesená",J229,0)</f>
        <v>0</v>
      </c>
      <c r="BH229" s="144">
        <f>IF(N229="sníž. přenesená",J229,0)</f>
        <v>0</v>
      </c>
      <c r="BI229" s="144">
        <f>IF(N229="nulová",J229,0)</f>
        <v>0</v>
      </c>
      <c r="BJ229" s="17" t="s">
        <v>79</v>
      </c>
      <c r="BK229" s="144">
        <f>ROUND(I229*H229,2)</f>
        <v>0</v>
      </c>
      <c r="BL229" s="17" t="s">
        <v>440</v>
      </c>
      <c r="BM229" s="143" t="s">
        <v>3750</v>
      </c>
    </row>
    <row r="230" spans="2:65" s="1" customFormat="1">
      <c r="B230" s="32"/>
      <c r="D230" s="189" t="s">
        <v>2193</v>
      </c>
      <c r="F230" s="190" t="s">
        <v>3751</v>
      </c>
      <c r="I230" s="176"/>
      <c r="L230" s="32"/>
      <c r="M230" s="177"/>
      <c r="T230" s="53"/>
      <c r="AT230" s="17" t="s">
        <v>2193</v>
      </c>
      <c r="AU230" s="17" t="s">
        <v>81</v>
      </c>
    </row>
    <row r="231" spans="2:65" s="1" customFormat="1" ht="24.2" customHeight="1">
      <c r="B231" s="32"/>
      <c r="C231" s="166" t="s">
        <v>724</v>
      </c>
      <c r="D231" s="166" t="s">
        <v>780</v>
      </c>
      <c r="E231" s="167" t="s">
        <v>3752</v>
      </c>
      <c r="F231" s="168" t="s">
        <v>3753</v>
      </c>
      <c r="G231" s="169" t="s">
        <v>783</v>
      </c>
      <c r="H231" s="170">
        <v>33.72</v>
      </c>
      <c r="I231" s="171"/>
      <c r="J231" s="172">
        <f>ROUND(I231*H231,2)</f>
        <v>0</v>
      </c>
      <c r="K231" s="168" t="s">
        <v>2192</v>
      </c>
      <c r="L231" s="32"/>
      <c r="M231" s="173" t="s">
        <v>19</v>
      </c>
      <c r="N231" s="174" t="s">
        <v>42</v>
      </c>
      <c r="P231" s="141">
        <f>O231*H231</f>
        <v>0</v>
      </c>
      <c r="Q231" s="141">
        <v>0</v>
      </c>
      <c r="R231" s="141">
        <f>Q231*H231</f>
        <v>0</v>
      </c>
      <c r="S231" s="141">
        <v>0</v>
      </c>
      <c r="T231" s="142">
        <f>S231*H231</f>
        <v>0</v>
      </c>
      <c r="AR231" s="143" t="s">
        <v>440</v>
      </c>
      <c r="AT231" s="143" t="s">
        <v>780</v>
      </c>
      <c r="AU231" s="143" t="s">
        <v>81</v>
      </c>
      <c r="AY231" s="17" t="s">
        <v>429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7" t="s">
        <v>79</v>
      </c>
      <c r="BK231" s="144">
        <f>ROUND(I231*H231,2)</f>
        <v>0</v>
      </c>
      <c r="BL231" s="17" t="s">
        <v>440</v>
      </c>
      <c r="BM231" s="143" t="s">
        <v>3754</v>
      </c>
    </row>
    <row r="232" spans="2:65" s="1" customFormat="1">
      <c r="B232" s="32"/>
      <c r="D232" s="189" t="s">
        <v>2193</v>
      </c>
      <c r="F232" s="190" t="s">
        <v>3755</v>
      </c>
      <c r="I232" s="176"/>
      <c r="L232" s="32"/>
      <c r="M232" s="177"/>
      <c r="T232" s="53"/>
      <c r="AT232" s="17" t="s">
        <v>2193</v>
      </c>
      <c r="AU232" s="17" t="s">
        <v>81</v>
      </c>
    </row>
    <row r="233" spans="2:65" s="11" customFormat="1" ht="22.9" customHeight="1">
      <c r="B233" s="119"/>
      <c r="D233" s="120" t="s">
        <v>70</v>
      </c>
      <c r="E233" s="129" t="s">
        <v>2848</v>
      </c>
      <c r="F233" s="129" t="s">
        <v>2849</v>
      </c>
      <c r="I233" s="122"/>
      <c r="J233" s="130">
        <f>BK233</f>
        <v>0</v>
      </c>
      <c r="L233" s="119"/>
      <c r="M233" s="124"/>
      <c r="P233" s="125">
        <f>SUM(P234:P267)</f>
        <v>0</v>
      </c>
      <c r="R233" s="125">
        <f>SUM(R234:R267)</f>
        <v>0</v>
      </c>
      <c r="T233" s="126">
        <f>SUM(T234:T267)</f>
        <v>0</v>
      </c>
      <c r="AR233" s="120" t="s">
        <v>79</v>
      </c>
      <c r="AT233" s="127" t="s">
        <v>70</v>
      </c>
      <c r="AU233" s="127" t="s">
        <v>79</v>
      </c>
      <c r="AY233" s="120" t="s">
        <v>429</v>
      </c>
      <c r="BK233" s="128">
        <f>SUM(BK234:BK267)</f>
        <v>0</v>
      </c>
    </row>
    <row r="234" spans="2:65" s="1" customFormat="1" ht="24.2" customHeight="1">
      <c r="B234" s="32"/>
      <c r="C234" s="166" t="s">
        <v>588</v>
      </c>
      <c r="D234" s="166" t="s">
        <v>780</v>
      </c>
      <c r="E234" s="167" t="s">
        <v>3756</v>
      </c>
      <c r="F234" s="168" t="s">
        <v>3757</v>
      </c>
      <c r="G234" s="169" t="s">
        <v>437</v>
      </c>
      <c r="H234" s="170">
        <v>19</v>
      </c>
      <c r="I234" s="171"/>
      <c r="J234" s="172">
        <f>ROUND(I234*H234,2)</f>
        <v>0</v>
      </c>
      <c r="K234" s="168" t="s">
        <v>2192</v>
      </c>
      <c r="L234" s="32"/>
      <c r="M234" s="173" t="s">
        <v>19</v>
      </c>
      <c r="N234" s="174" t="s">
        <v>42</v>
      </c>
      <c r="P234" s="141">
        <f>O234*H234</f>
        <v>0</v>
      </c>
      <c r="Q234" s="141">
        <v>0</v>
      </c>
      <c r="R234" s="141">
        <f>Q234*H234</f>
        <v>0</v>
      </c>
      <c r="S234" s="141">
        <v>0</v>
      </c>
      <c r="T234" s="142">
        <f>S234*H234</f>
        <v>0</v>
      </c>
      <c r="AR234" s="143" t="s">
        <v>440</v>
      </c>
      <c r="AT234" s="143" t="s">
        <v>780</v>
      </c>
      <c r="AU234" s="143" t="s">
        <v>81</v>
      </c>
      <c r="AY234" s="17" t="s">
        <v>429</v>
      </c>
      <c r="BE234" s="144">
        <f>IF(N234="základní",J234,0)</f>
        <v>0</v>
      </c>
      <c r="BF234" s="144">
        <f>IF(N234="snížená",J234,0)</f>
        <v>0</v>
      </c>
      <c r="BG234" s="144">
        <f>IF(N234="zákl. přenesená",J234,0)</f>
        <v>0</v>
      </c>
      <c r="BH234" s="144">
        <f>IF(N234="sníž. přenesená",J234,0)</f>
        <v>0</v>
      </c>
      <c r="BI234" s="144">
        <f>IF(N234="nulová",J234,0)</f>
        <v>0</v>
      </c>
      <c r="BJ234" s="17" t="s">
        <v>79</v>
      </c>
      <c r="BK234" s="144">
        <f>ROUND(I234*H234,2)</f>
        <v>0</v>
      </c>
      <c r="BL234" s="17" t="s">
        <v>440</v>
      </c>
      <c r="BM234" s="143" t="s">
        <v>3758</v>
      </c>
    </row>
    <row r="235" spans="2:65" s="1" customFormat="1">
      <c r="B235" s="32"/>
      <c r="D235" s="189" t="s">
        <v>2193</v>
      </c>
      <c r="F235" s="190" t="s">
        <v>3759</v>
      </c>
      <c r="I235" s="176"/>
      <c r="L235" s="32"/>
      <c r="M235" s="177"/>
      <c r="T235" s="53"/>
      <c r="AT235" s="17" t="s">
        <v>2193</v>
      </c>
      <c r="AU235" s="17" t="s">
        <v>81</v>
      </c>
    </row>
    <row r="236" spans="2:65" s="1" customFormat="1" ht="24.2" customHeight="1">
      <c r="B236" s="32"/>
      <c r="C236" s="166" t="s">
        <v>744</v>
      </c>
      <c r="D236" s="166" t="s">
        <v>780</v>
      </c>
      <c r="E236" s="167" t="s">
        <v>2850</v>
      </c>
      <c r="F236" s="168" t="s">
        <v>2851</v>
      </c>
      <c r="G236" s="169" t="s">
        <v>719</v>
      </c>
      <c r="H236" s="170">
        <v>24</v>
      </c>
      <c r="I236" s="171"/>
      <c r="J236" s="172">
        <f>ROUND(I236*H236,2)</f>
        <v>0</v>
      </c>
      <c r="K236" s="168" t="s">
        <v>2192</v>
      </c>
      <c r="L236" s="32"/>
      <c r="M236" s="173" t="s">
        <v>19</v>
      </c>
      <c r="N236" s="174" t="s">
        <v>42</v>
      </c>
      <c r="P236" s="141">
        <f>O236*H236</f>
        <v>0</v>
      </c>
      <c r="Q236" s="141">
        <v>0</v>
      </c>
      <c r="R236" s="141">
        <f>Q236*H236</f>
        <v>0</v>
      </c>
      <c r="S236" s="141">
        <v>0</v>
      </c>
      <c r="T236" s="142">
        <f>S236*H236</f>
        <v>0</v>
      </c>
      <c r="AR236" s="143" t="s">
        <v>440</v>
      </c>
      <c r="AT236" s="143" t="s">
        <v>780</v>
      </c>
      <c r="AU236" s="143" t="s">
        <v>81</v>
      </c>
      <c r="AY236" s="17" t="s">
        <v>429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7" t="s">
        <v>79</v>
      </c>
      <c r="BK236" s="144">
        <f>ROUND(I236*H236,2)</f>
        <v>0</v>
      </c>
      <c r="BL236" s="17" t="s">
        <v>440</v>
      </c>
      <c r="BM236" s="143" t="s">
        <v>3760</v>
      </c>
    </row>
    <row r="237" spans="2:65" s="1" customFormat="1">
      <c r="B237" s="32"/>
      <c r="D237" s="189" t="s">
        <v>2193</v>
      </c>
      <c r="F237" s="190" t="s">
        <v>2853</v>
      </c>
      <c r="I237" s="176"/>
      <c r="L237" s="32"/>
      <c r="M237" s="177"/>
      <c r="T237" s="53"/>
      <c r="AT237" s="17" t="s">
        <v>2193</v>
      </c>
      <c r="AU237" s="17" t="s">
        <v>81</v>
      </c>
    </row>
    <row r="238" spans="2:65" s="13" customFormat="1">
      <c r="B238" s="152"/>
      <c r="D238" s="146" t="s">
        <v>442</v>
      </c>
      <c r="E238" s="153" t="s">
        <v>19</v>
      </c>
      <c r="F238" s="154" t="s">
        <v>3761</v>
      </c>
      <c r="H238" s="155">
        <v>7.7</v>
      </c>
      <c r="I238" s="156"/>
      <c r="L238" s="152"/>
      <c r="M238" s="157"/>
      <c r="T238" s="158"/>
      <c r="AT238" s="153" t="s">
        <v>442</v>
      </c>
      <c r="AU238" s="153" t="s">
        <v>81</v>
      </c>
      <c r="AV238" s="13" t="s">
        <v>81</v>
      </c>
      <c r="AW238" s="13" t="s">
        <v>32</v>
      </c>
      <c r="AX238" s="13" t="s">
        <v>71</v>
      </c>
      <c r="AY238" s="153" t="s">
        <v>429</v>
      </c>
    </row>
    <row r="239" spans="2:65" s="13" customFormat="1">
      <c r="B239" s="152"/>
      <c r="D239" s="146" t="s">
        <v>442</v>
      </c>
      <c r="E239" s="153" t="s">
        <v>19</v>
      </c>
      <c r="F239" s="154" t="s">
        <v>3762</v>
      </c>
      <c r="H239" s="155">
        <v>16.3</v>
      </c>
      <c r="I239" s="156"/>
      <c r="L239" s="152"/>
      <c r="M239" s="157"/>
      <c r="T239" s="158"/>
      <c r="AT239" s="153" t="s">
        <v>442</v>
      </c>
      <c r="AU239" s="153" t="s">
        <v>81</v>
      </c>
      <c r="AV239" s="13" t="s">
        <v>81</v>
      </c>
      <c r="AW239" s="13" t="s">
        <v>32</v>
      </c>
      <c r="AX239" s="13" t="s">
        <v>71</v>
      </c>
      <c r="AY239" s="153" t="s">
        <v>429</v>
      </c>
    </row>
    <row r="240" spans="2:65" s="14" customFormat="1">
      <c r="B240" s="159"/>
      <c r="D240" s="146" t="s">
        <v>442</v>
      </c>
      <c r="E240" s="160" t="s">
        <v>19</v>
      </c>
      <c r="F240" s="161" t="s">
        <v>451</v>
      </c>
      <c r="H240" s="162">
        <v>24</v>
      </c>
      <c r="I240" s="163"/>
      <c r="L240" s="159"/>
      <c r="M240" s="164"/>
      <c r="T240" s="165"/>
      <c r="AT240" s="160" t="s">
        <v>442</v>
      </c>
      <c r="AU240" s="160" t="s">
        <v>81</v>
      </c>
      <c r="AV240" s="14" t="s">
        <v>440</v>
      </c>
      <c r="AW240" s="14" t="s">
        <v>32</v>
      </c>
      <c r="AX240" s="14" t="s">
        <v>79</v>
      </c>
      <c r="AY240" s="160" t="s">
        <v>429</v>
      </c>
    </row>
    <row r="241" spans="2:65" s="1" customFormat="1" ht="33" customHeight="1">
      <c r="B241" s="32"/>
      <c r="C241" s="166" t="s">
        <v>749</v>
      </c>
      <c r="D241" s="166" t="s">
        <v>780</v>
      </c>
      <c r="E241" s="167" t="s">
        <v>2856</v>
      </c>
      <c r="F241" s="168" t="s">
        <v>2857</v>
      </c>
      <c r="G241" s="169" t="s">
        <v>719</v>
      </c>
      <c r="H241" s="170">
        <v>24</v>
      </c>
      <c r="I241" s="171"/>
      <c r="J241" s="172">
        <f>ROUND(I241*H241,2)</f>
        <v>0</v>
      </c>
      <c r="K241" s="168" t="s">
        <v>2192</v>
      </c>
      <c r="L241" s="32"/>
      <c r="M241" s="173" t="s">
        <v>19</v>
      </c>
      <c r="N241" s="174" t="s">
        <v>42</v>
      </c>
      <c r="P241" s="141">
        <f>O241*H241</f>
        <v>0</v>
      </c>
      <c r="Q241" s="141">
        <v>0</v>
      </c>
      <c r="R241" s="141">
        <f>Q241*H241</f>
        <v>0</v>
      </c>
      <c r="S241" s="141">
        <v>0</v>
      </c>
      <c r="T241" s="142">
        <f>S241*H241</f>
        <v>0</v>
      </c>
      <c r="AR241" s="143" t="s">
        <v>440</v>
      </c>
      <c r="AT241" s="143" t="s">
        <v>780</v>
      </c>
      <c r="AU241" s="143" t="s">
        <v>81</v>
      </c>
      <c r="AY241" s="17" t="s">
        <v>429</v>
      </c>
      <c r="BE241" s="144">
        <f>IF(N241="základní",J241,0)</f>
        <v>0</v>
      </c>
      <c r="BF241" s="144">
        <f>IF(N241="snížená",J241,0)</f>
        <v>0</v>
      </c>
      <c r="BG241" s="144">
        <f>IF(N241="zákl. přenesená",J241,0)</f>
        <v>0</v>
      </c>
      <c r="BH241" s="144">
        <f>IF(N241="sníž. přenesená",J241,0)</f>
        <v>0</v>
      </c>
      <c r="BI241" s="144">
        <f>IF(N241="nulová",J241,0)</f>
        <v>0</v>
      </c>
      <c r="BJ241" s="17" t="s">
        <v>79</v>
      </c>
      <c r="BK241" s="144">
        <f>ROUND(I241*H241,2)</f>
        <v>0</v>
      </c>
      <c r="BL241" s="17" t="s">
        <v>440</v>
      </c>
      <c r="BM241" s="143" t="s">
        <v>3763</v>
      </c>
    </row>
    <row r="242" spans="2:65" s="1" customFormat="1">
      <c r="B242" s="32"/>
      <c r="D242" s="189" t="s">
        <v>2193</v>
      </c>
      <c r="F242" s="190" t="s">
        <v>2859</v>
      </c>
      <c r="I242" s="176"/>
      <c r="L242" s="32"/>
      <c r="M242" s="177"/>
      <c r="T242" s="53"/>
      <c r="AT242" s="17" t="s">
        <v>2193</v>
      </c>
      <c r="AU242" s="17" t="s">
        <v>81</v>
      </c>
    </row>
    <row r="243" spans="2:65" s="13" customFormat="1">
      <c r="B243" s="152"/>
      <c r="D243" s="146" t="s">
        <v>442</v>
      </c>
      <c r="E243" s="153" t="s">
        <v>19</v>
      </c>
      <c r="F243" s="154" t="s">
        <v>3761</v>
      </c>
      <c r="H243" s="155">
        <v>7.7</v>
      </c>
      <c r="I243" s="156"/>
      <c r="L243" s="152"/>
      <c r="M243" s="157"/>
      <c r="T243" s="158"/>
      <c r="AT243" s="153" t="s">
        <v>442</v>
      </c>
      <c r="AU243" s="153" t="s">
        <v>81</v>
      </c>
      <c r="AV243" s="13" t="s">
        <v>81</v>
      </c>
      <c r="AW243" s="13" t="s">
        <v>32</v>
      </c>
      <c r="AX243" s="13" t="s">
        <v>71</v>
      </c>
      <c r="AY243" s="153" t="s">
        <v>429</v>
      </c>
    </row>
    <row r="244" spans="2:65" s="13" customFormat="1">
      <c r="B244" s="152"/>
      <c r="D244" s="146" t="s">
        <v>442</v>
      </c>
      <c r="E244" s="153" t="s">
        <v>19</v>
      </c>
      <c r="F244" s="154" t="s">
        <v>3762</v>
      </c>
      <c r="H244" s="155">
        <v>16.3</v>
      </c>
      <c r="I244" s="156"/>
      <c r="L244" s="152"/>
      <c r="M244" s="157"/>
      <c r="T244" s="158"/>
      <c r="AT244" s="153" t="s">
        <v>442</v>
      </c>
      <c r="AU244" s="153" t="s">
        <v>81</v>
      </c>
      <c r="AV244" s="13" t="s">
        <v>81</v>
      </c>
      <c r="AW244" s="13" t="s">
        <v>32</v>
      </c>
      <c r="AX244" s="13" t="s">
        <v>71</v>
      </c>
      <c r="AY244" s="153" t="s">
        <v>429</v>
      </c>
    </row>
    <row r="245" spans="2:65" s="14" customFormat="1">
      <c r="B245" s="159"/>
      <c r="D245" s="146" t="s">
        <v>442</v>
      </c>
      <c r="E245" s="160" t="s">
        <v>19</v>
      </c>
      <c r="F245" s="161" t="s">
        <v>451</v>
      </c>
      <c r="H245" s="162">
        <v>24</v>
      </c>
      <c r="I245" s="163"/>
      <c r="L245" s="159"/>
      <c r="M245" s="164"/>
      <c r="T245" s="165"/>
      <c r="AT245" s="160" t="s">
        <v>442</v>
      </c>
      <c r="AU245" s="160" t="s">
        <v>81</v>
      </c>
      <c r="AV245" s="14" t="s">
        <v>440</v>
      </c>
      <c r="AW245" s="14" t="s">
        <v>32</v>
      </c>
      <c r="AX245" s="14" t="s">
        <v>79</v>
      </c>
      <c r="AY245" s="160" t="s">
        <v>429</v>
      </c>
    </row>
    <row r="246" spans="2:65" s="1" customFormat="1" ht="44.25" customHeight="1">
      <c r="B246" s="32"/>
      <c r="C246" s="166" t="s">
        <v>759</v>
      </c>
      <c r="D246" s="166" t="s">
        <v>780</v>
      </c>
      <c r="E246" s="167" t="s">
        <v>2860</v>
      </c>
      <c r="F246" s="168" t="s">
        <v>2861</v>
      </c>
      <c r="G246" s="169" t="s">
        <v>719</v>
      </c>
      <c r="H246" s="170">
        <v>24</v>
      </c>
      <c r="I246" s="171"/>
      <c r="J246" s="172">
        <f>ROUND(I246*H246,2)</f>
        <v>0</v>
      </c>
      <c r="K246" s="168" t="s">
        <v>2192</v>
      </c>
      <c r="L246" s="32"/>
      <c r="M246" s="173" t="s">
        <v>19</v>
      </c>
      <c r="N246" s="174" t="s">
        <v>42</v>
      </c>
      <c r="P246" s="141">
        <f>O246*H246</f>
        <v>0</v>
      </c>
      <c r="Q246" s="141">
        <v>0</v>
      </c>
      <c r="R246" s="141">
        <f>Q246*H246</f>
        <v>0</v>
      </c>
      <c r="S246" s="141">
        <v>0</v>
      </c>
      <c r="T246" s="142">
        <f>S246*H246</f>
        <v>0</v>
      </c>
      <c r="AR246" s="143" t="s">
        <v>440</v>
      </c>
      <c r="AT246" s="143" t="s">
        <v>780</v>
      </c>
      <c r="AU246" s="143" t="s">
        <v>81</v>
      </c>
      <c r="AY246" s="17" t="s">
        <v>429</v>
      </c>
      <c r="BE246" s="144">
        <f>IF(N246="základní",J246,0)</f>
        <v>0</v>
      </c>
      <c r="BF246" s="144">
        <f>IF(N246="snížená",J246,0)</f>
        <v>0</v>
      </c>
      <c r="BG246" s="144">
        <f>IF(N246="zákl. přenesená",J246,0)</f>
        <v>0</v>
      </c>
      <c r="BH246" s="144">
        <f>IF(N246="sníž. přenesená",J246,0)</f>
        <v>0</v>
      </c>
      <c r="BI246" s="144">
        <f>IF(N246="nulová",J246,0)</f>
        <v>0</v>
      </c>
      <c r="BJ246" s="17" t="s">
        <v>79</v>
      </c>
      <c r="BK246" s="144">
        <f>ROUND(I246*H246,2)</f>
        <v>0</v>
      </c>
      <c r="BL246" s="17" t="s">
        <v>440</v>
      </c>
      <c r="BM246" s="143" t="s">
        <v>3764</v>
      </c>
    </row>
    <row r="247" spans="2:65" s="1" customFormat="1">
      <c r="B247" s="32"/>
      <c r="D247" s="189" t="s">
        <v>2193</v>
      </c>
      <c r="F247" s="190" t="s">
        <v>2863</v>
      </c>
      <c r="I247" s="176"/>
      <c r="L247" s="32"/>
      <c r="M247" s="177"/>
      <c r="T247" s="53"/>
      <c r="AT247" s="17" t="s">
        <v>2193</v>
      </c>
      <c r="AU247" s="17" t="s">
        <v>81</v>
      </c>
    </row>
    <row r="248" spans="2:65" s="13" customFormat="1">
      <c r="B248" s="152"/>
      <c r="D248" s="146" t="s">
        <v>442</v>
      </c>
      <c r="E248" s="153" t="s">
        <v>19</v>
      </c>
      <c r="F248" s="154" t="s">
        <v>3761</v>
      </c>
      <c r="H248" s="155">
        <v>7.7</v>
      </c>
      <c r="I248" s="156"/>
      <c r="L248" s="152"/>
      <c r="M248" s="157"/>
      <c r="T248" s="158"/>
      <c r="AT248" s="153" t="s">
        <v>442</v>
      </c>
      <c r="AU248" s="153" t="s">
        <v>81</v>
      </c>
      <c r="AV248" s="13" t="s">
        <v>81</v>
      </c>
      <c r="AW248" s="13" t="s">
        <v>32</v>
      </c>
      <c r="AX248" s="13" t="s">
        <v>71</v>
      </c>
      <c r="AY248" s="153" t="s">
        <v>429</v>
      </c>
    </row>
    <row r="249" spans="2:65" s="13" customFormat="1">
      <c r="B249" s="152"/>
      <c r="D249" s="146" t="s">
        <v>442</v>
      </c>
      <c r="E249" s="153" t="s">
        <v>19</v>
      </c>
      <c r="F249" s="154" t="s">
        <v>3762</v>
      </c>
      <c r="H249" s="155">
        <v>16.3</v>
      </c>
      <c r="I249" s="156"/>
      <c r="L249" s="152"/>
      <c r="M249" s="157"/>
      <c r="T249" s="158"/>
      <c r="AT249" s="153" t="s">
        <v>442</v>
      </c>
      <c r="AU249" s="153" t="s">
        <v>81</v>
      </c>
      <c r="AV249" s="13" t="s">
        <v>81</v>
      </c>
      <c r="AW249" s="13" t="s">
        <v>32</v>
      </c>
      <c r="AX249" s="13" t="s">
        <v>71</v>
      </c>
      <c r="AY249" s="153" t="s">
        <v>429</v>
      </c>
    </row>
    <row r="250" spans="2:65" s="14" customFormat="1">
      <c r="B250" s="159"/>
      <c r="D250" s="146" t="s">
        <v>442</v>
      </c>
      <c r="E250" s="160" t="s">
        <v>19</v>
      </c>
      <c r="F250" s="161" t="s">
        <v>451</v>
      </c>
      <c r="H250" s="162">
        <v>24</v>
      </c>
      <c r="I250" s="163"/>
      <c r="L250" s="159"/>
      <c r="M250" s="164"/>
      <c r="T250" s="165"/>
      <c r="AT250" s="160" t="s">
        <v>442</v>
      </c>
      <c r="AU250" s="160" t="s">
        <v>81</v>
      </c>
      <c r="AV250" s="14" t="s">
        <v>440</v>
      </c>
      <c r="AW250" s="14" t="s">
        <v>32</v>
      </c>
      <c r="AX250" s="14" t="s">
        <v>79</v>
      </c>
      <c r="AY250" s="160" t="s">
        <v>429</v>
      </c>
    </row>
    <row r="251" spans="2:65" s="1" customFormat="1" ht="49.15" customHeight="1">
      <c r="B251" s="32"/>
      <c r="C251" s="166" t="s">
        <v>764</v>
      </c>
      <c r="D251" s="166" t="s">
        <v>780</v>
      </c>
      <c r="E251" s="167" t="s">
        <v>3765</v>
      </c>
      <c r="F251" s="168" t="s">
        <v>3766</v>
      </c>
      <c r="G251" s="169" t="s">
        <v>719</v>
      </c>
      <c r="H251" s="170">
        <v>2.4700000000000002</v>
      </c>
      <c r="I251" s="171"/>
      <c r="J251" s="172">
        <f>ROUND(I251*H251,2)</f>
        <v>0</v>
      </c>
      <c r="K251" s="168" t="s">
        <v>2192</v>
      </c>
      <c r="L251" s="32"/>
      <c r="M251" s="173" t="s">
        <v>19</v>
      </c>
      <c r="N251" s="174" t="s">
        <v>42</v>
      </c>
      <c r="P251" s="141">
        <f>O251*H251</f>
        <v>0</v>
      </c>
      <c r="Q251" s="141">
        <v>0</v>
      </c>
      <c r="R251" s="141">
        <f>Q251*H251</f>
        <v>0</v>
      </c>
      <c r="S251" s="141">
        <v>0</v>
      </c>
      <c r="T251" s="142">
        <f>S251*H251</f>
        <v>0</v>
      </c>
      <c r="AR251" s="143" t="s">
        <v>440</v>
      </c>
      <c r="AT251" s="143" t="s">
        <v>780</v>
      </c>
      <c r="AU251" s="143" t="s">
        <v>81</v>
      </c>
      <c r="AY251" s="17" t="s">
        <v>429</v>
      </c>
      <c r="BE251" s="144">
        <f>IF(N251="základní",J251,0)</f>
        <v>0</v>
      </c>
      <c r="BF251" s="144">
        <f>IF(N251="snížená",J251,0)</f>
        <v>0</v>
      </c>
      <c r="BG251" s="144">
        <f>IF(N251="zákl. přenesená",J251,0)</f>
        <v>0</v>
      </c>
      <c r="BH251" s="144">
        <f>IF(N251="sníž. přenesená",J251,0)</f>
        <v>0</v>
      </c>
      <c r="BI251" s="144">
        <f>IF(N251="nulová",J251,0)</f>
        <v>0</v>
      </c>
      <c r="BJ251" s="17" t="s">
        <v>79</v>
      </c>
      <c r="BK251" s="144">
        <f>ROUND(I251*H251,2)</f>
        <v>0</v>
      </c>
      <c r="BL251" s="17" t="s">
        <v>440</v>
      </c>
      <c r="BM251" s="143" t="s">
        <v>3767</v>
      </c>
    </row>
    <row r="252" spans="2:65" s="1" customFormat="1">
      <c r="B252" s="32"/>
      <c r="D252" s="189" t="s">
        <v>2193</v>
      </c>
      <c r="F252" s="190" t="s">
        <v>3768</v>
      </c>
      <c r="I252" s="176"/>
      <c r="L252" s="32"/>
      <c r="M252" s="177"/>
      <c r="T252" s="53"/>
      <c r="AT252" s="17" t="s">
        <v>2193</v>
      </c>
      <c r="AU252" s="17" t="s">
        <v>81</v>
      </c>
    </row>
    <row r="253" spans="2:65" s="13" customFormat="1">
      <c r="B253" s="152"/>
      <c r="D253" s="146" t="s">
        <v>442</v>
      </c>
      <c r="E253" s="153" t="s">
        <v>19</v>
      </c>
      <c r="F253" s="154" t="s">
        <v>3769</v>
      </c>
      <c r="H253" s="155">
        <v>2.4700000000000002</v>
      </c>
      <c r="I253" s="156"/>
      <c r="L253" s="152"/>
      <c r="M253" s="157"/>
      <c r="T253" s="158"/>
      <c r="AT253" s="153" t="s">
        <v>442</v>
      </c>
      <c r="AU253" s="153" t="s">
        <v>81</v>
      </c>
      <c r="AV253" s="13" t="s">
        <v>81</v>
      </c>
      <c r="AW253" s="13" t="s">
        <v>32</v>
      </c>
      <c r="AX253" s="13" t="s">
        <v>79</v>
      </c>
      <c r="AY253" s="153" t="s">
        <v>429</v>
      </c>
    </row>
    <row r="254" spans="2:65" s="1" customFormat="1" ht="66.75" customHeight="1">
      <c r="B254" s="32"/>
      <c r="C254" s="166" t="s">
        <v>779</v>
      </c>
      <c r="D254" s="166" t="s">
        <v>780</v>
      </c>
      <c r="E254" s="167" t="s">
        <v>3770</v>
      </c>
      <c r="F254" s="168" t="s">
        <v>3771</v>
      </c>
      <c r="G254" s="169" t="s">
        <v>719</v>
      </c>
      <c r="H254" s="170">
        <v>148.19999999999999</v>
      </c>
      <c r="I254" s="171"/>
      <c r="J254" s="172">
        <f>ROUND(I254*H254,2)</f>
        <v>0</v>
      </c>
      <c r="K254" s="168" t="s">
        <v>2192</v>
      </c>
      <c r="L254" s="32"/>
      <c r="M254" s="173" t="s">
        <v>19</v>
      </c>
      <c r="N254" s="174" t="s">
        <v>42</v>
      </c>
      <c r="P254" s="141">
        <f>O254*H254</f>
        <v>0</v>
      </c>
      <c r="Q254" s="141">
        <v>0</v>
      </c>
      <c r="R254" s="141">
        <f>Q254*H254</f>
        <v>0</v>
      </c>
      <c r="S254" s="141">
        <v>0</v>
      </c>
      <c r="T254" s="142">
        <f>S254*H254</f>
        <v>0</v>
      </c>
      <c r="AR254" s="143" t="s">
        <v>440</v>
      </c>
      <c r="AT254" s="143" t="s">
        <v>780</v>
      </c>
      <c r="AU254" s="143" t="s">
        <v>81</v>
      </c>
      <c r="AY254" s="17" t="s">
        <v>429</v>
      </c>
      <c r="BE254" s="144">
        <f>IF(N254="základní",J254,0)</f>
        <v>0</v>
      </c>
      <c r="BF254" s="144">
        <f>IF(N254="snížená",J254,0)</f>
        <v>0</v>
      </c>
      <c r="BG254" s="144">
        <f>IF(N254="zákl. přenesená",J254,0)</f>
        <v>0</v>
      </c>
      <c r="BH254" s="144">
        <f>IF(N254="sníž. přenesená",J254,0)</f>
        <v>0</v>
      </c>
      <c r="BI254" s="144">
        <f>IF(N254="nulová",J254,0)</f>
        <v>0</v>
      </c>
      <c r="BJ254" s="17" t="s">
        <v>79</v>
      </c>
      <c r="BK254" s="144">
        <f>ROUND(I254*H254,2)</f>
        <v>0</v>
      </c>
      <c r="BL254" s="17" t="s">
        <v>440</v>
      </c>
      <c r="BM254" s="143" t="s">
        <v>3772</v>
      </c>
    </row>
    <row r="255" spans="2:65" s="1" customFormat="1">
      <c r="B255" s="32"/>
      <c r="D255" s="189" t="s">
        <v>2193</v>
      </c>
      <c r="F255" s="190" t="s">
        <v>3773</v>
      </c>
      <c r="I255" s="176"/>
      <c r="L255" s="32"/>
      <c r="M255" s="177"/>
      <c r="T255" s="53"/>
      <c r="AT255" s="17" t="s">
        <v>2193</v>
      </c>
      <c r="AU255" s="17" t="s">
        <v>81</v>
      </c>
    </row>
    <row r="256" spans="2:65" s="13" customFormat="1" ht="22.5">
      <c r="B256" s="152"/>
      <c r="D256" s="146" t="s">
        <v>442</v>
      </c>
      <c r="E256" s="153" t="s">
        <v>19</v>
      </c>
      <c r="F256" s="154" t="s">
        <v>3774</v>
      </c>
      <c r="H256" s="155">
        <v>2.4700000000000002</v>
      </c>
      <c r="I256" s="156"/>
      <c r="L256" s="152"/>
      <c r="M256" s="157"/>
      <c r="T256" s="158"/>
      <c r="AT256" s="153" t="s">
        <v>442</v>
      </c>
      <c r="AU256" s="153" t="s">
        <v>81</v>
      </c>
      <c r="AV256" s="13" t="s">
        <v>81</v>
      </c>
      <c r="AW256" s="13" t="s">
        <v>32</v>
      </c>
      <c r="AX256" s="13" t="s">
        <v>79</v>
      </c>
      <c r="AY256" s="153" t="s">
        <v>429</v>
      </c>
    </row>
    <row r="257" spans="2:65" s="13" customFormat="1">
      <c r="B257" s="152"/>
      <c r="D257" s="146" t="s">
        <v>442</v>
      </c>
      <c r="F257" s="154" t="s">
        <v>3775</v>
      </c>
      <c r="H257" s="155">
        <v>148.19999999999999</v>
      </c>
      <c r="I257" s="156"/>
      <c r="L257" s="152"/>
      <c r="M257" s="157"/>
      <c r="T257" s="158"/>
      <c r="AT257" s="153" t="s">
        <v>442</v>
      </c>
      <c r="AU257" s="153" t="s">
        <v>81</v>
      </c>
      <c r="AV257" s="13" t="s">
        <v>81</v>
      </c>
      <c r="AW257" s="13" t="s">
        <v>4</v>
      </c>
      <c r="AX257" s="13" t="s">
        <v>79</v>
      </c>
      <c r="AY257" s="153" t="s">
        <v>429</v>
      </c>
    </row>
    <row r="258" spans="2:65" s="1" customFormat="1" ht="33" customHeight="1">
      <c r="B258" s="32"/>
      <c r="C258" s="166" t="s">
        <v>786</v>
      </c>
      <c r="D258" s="166" t="s">
        <v>780</v>
      </c>
      <c r="E258" s="167" t="s">
        <v>3776</v>
      </c>
      <c r="F258" s="168" t="s">
        <v>3777</v>
      </c>
      <c r="G258" s="169" t="s">
        <v>719</v>
      </c>
      <c r="H258" s="170">
        <v>20</v>
      </c>
      <c r="I258" s="171"/>
      <c r="J258" s="172">
        <f>ROUND(I258*H258,2)</f>
        <v>0</v>
      </c>
      <c r="K258" s="168" t="s">
        <v>2192</v>
      </c>
      <c r="L258" s="32"/>
      <c r="M258" s="173" t="s">
        <v>19</v>
      </c>
      <c r="N258" s="174" t="s">
        <v>42</v>
      </c>
      <c r="P258" s="141">
        <f>O258*H258</f>
        <v>0</v>
      </c>
      <c r="Q258" s="141">
        <v>0</v>
      </c>
      <c r="R258" s="141">
        <f>Q258*H258</f>
        <v>0</v>
      </c>
      <c r="S258" s="141">
        <v>0</v>
      </c>
      <c r="T258" s="142">
        <f>S258*H258</f>
        <v>0</v>
      </c>
      <c r="AR258" s="143" t="s">
        <v>440</v>
      </c>
      <c r="AT258" s="143" t="s">
        <v>780</v>
      </c>
      <c r="AU258" s="143" t="s">
        <v>81</v>
      </c>
      <c r="AY258" s="17" t="s">
        <v>429</v>
      </c>
      <c r="BE258" s="144">
        <f>IF(N258="základní",J258,0)</f>
        <v>0</v>
      </c>
      <c r="BF258" s="144">
        <f>IF(N258="snížená",J258,0)</f>
        <v>0</v>
      </c>
      <c r="BG258" s="144">
        <f>IF(N258="zákl. přenesená",J258,0)</f>
        <v>0</v>
      </c>
      <c r="BH258" s="144">
        <f>IF(N258="sníž. přenesená",J258,0)</f>
        <v>0</v>
      </c>
      <c r="BI258" s="144">
        <f>IF(N258="nulová",J258,0)</f>
        <v>0</v>
      </c>
      <c r="BJ258" s="17" t="s">
        <v>79</v>
      </c>
      <c r="BK258" s="144">
        <f>ROUND(I258*H258,2)</f>
        <v>0</v>
      </c>
      <c r="BL258" s="17" t="s">
        <v>440</v>
      </c>
      <c r="BM258" s="143" t="s">
        <v>3778</v>
      </c>
    </row>
    <row r="259" spans="2:65" s="1" customFormat="1">
      <c r="B259" s="32"/>
      <c r="D259" s="189" t="s">
        <v>2193</v>
      </c>
      <c r="F259" s="190" t="s">
        <v>3779</v>
      </c>
      <c r="I259" s="176"/>
      <c r="L259" s="32"/>
      <c r="M259" s="177"/>
      <c r="T259" s="53"/>
      <c r="AT259" s="17" t="s">
        <v>2193</v>
      </c>
      <c r="AU259" s="17" t="s">
        <v>81</v>
      </c>
    </row>
    <row r="260" spans="2:65" s="1" customFormat="1" ht="37.9" customHeight="1">
      <c r="B260" s="32"/>
      <c r="C260" s="166" t="s">
        <v>791</v>
      </c>
      <c r="D260" s="166" t="s">
        <v>780</v>
      </c>
      <c r="E260" s="167" t="s">
        <v>3780</v>
      </c>
      <c r="F260" s="168" t="s">
        <v>3781</v>
      </c>
      <c r="G260" s="169" t="s">
        <v>719</v>
      </c>
      <c r="H260" s="170">
        <v>2.4700000000000002</v>
      </c>
      <c r="I260" s="171"/>
      <c r="J260" s="172">
        <f>ROUND(I260*H260,2)</f>
        <v>0</v>
      </c>
      <c r="K260" s="168" t="s">
        <v>2192</v>
      </c>
      <c r="L260" s="32"/>
      <c r="M260" s="173" t="s">
        <v>19</v>
      </c>
      <c r="N260" s="174" t="s">
        <v>42</v>
      </c>
      <c r="P260" s="141">
        <f>O260*H260</f>
        <v>0</v>
      </c>
      <c r="Q260" s="141">
        <v>0</v>
      </c>
      <c r="R260" s="141">
        <f>Q260*H260</f>
        <v>0</v>
      </c>
      <c r="S260" s="141">
        <v>0</v>
      </c>
      <c r="T260" s="142">
        <f>S260*H260</f>
        <v>0</v>
      </c>
      <c r="AR260" s="143" t="s">
        <v>440</v>
      </c>
      <c r="AT260" s="143" t="s">
        <v>780</v>
      </c>
      <c r="AU260" s="143" t="s">
        <v>81</v>
      </c>
      <c r="AY260" s="17" t="s">
        <v>429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7" t="s">
        <v>79</v>
      </c>
      <c r="BK260" s="144">
        <f>ROUND(I260*H260,2)</f>
        <v>0</v>
      </c>
      <c r="BL260" s="17" t="s">
        <v>440</v>
      </c>
      <c r="BM260" s="143" t="s">
        <v>3782</v>
      </c>
    </row>
    <row r="261" spans="2:65" s="1" customFormat="1">
      <c r="B261" s="32"/>
      <c r="D261" s="189" t="s">
        <v>2193</v>
      </c>
      <c r="F261" s="190" t="s">
        <v>3783</v>
      </c>
      <c r="I261" s="176"/>
      <c r="L261" s="32"/>
      <c r="M261" s="177"/>
      <c r="T261" s="53"/>
      <c r="AT261" s="17" t="s">
        <v>2193</v>
      </c>
      <c r="AU261" s="17" t="s">
        <v>81</v>
      </c>
    </row>
    <row r="262" spans="2:65" s="1" customFormat="1" ht="55.5" customHeight="1">
      <c r="B262" s="32"/>
      <c r="C262" s="166" t="s">
        <v>810</v>
      </c>
      <c r="D262" s="166" t="s">
        <v>780</v>
      </c>
      <c r="E262" s="167" t="s">
        <v>3784</v>
      </c>
      <c r="F262" s="168" t="s">
        <v>3785</v>
      </c>
      <c r="G262" s="169" t="s">
        <v>719</v>
      </c>
      <c r="H262" s="170">
        <v>6</v>
      </c>
      <c r="I262" s="171"/>
      <c r="J262" s="172">
        <f>ROUND(I262*H262,2)</f>
        <v>0</v>
      </c>
      <c r="K262" s="168" t="s">
        <v>2192</v>
      </c>
      <c r="L262" s="32"/>
      <c r="M262" s="173" t="s">
        <v>19</v>
      </c>
      <c r="N262" s="174" t="s">
        <v>42</v>
      </c>
      <c r="P262" s="141">
        <f>O262*H262</f>
        <v>0</v>
      </c>
      <c r="Q262" s="141">
        <v>0</v>
      </c>
      <c r="R262" s="141">
        <f>Q262*H262</f>
        <v>0</v>
      </c>
      <c r="S262" s="141">
        <v>0</v>
      </c>
      <c r="T262" s="142">
        <f>S262*H262</f>
        <v>0</v>
      </c>
      <c r="AR262" s="143" t="s">
        <v>440</v>
      </c>
      <c r="AT262" s="143" t="s">
        <v>780</v>
      </c>
      <c r="AU262" s="143" t="s">
        <v>81</v>
      </c>
      <c r="AY262" s="17" t="s">
        <v>429</v>
      </c>
      <c r="BE262" s="144">
        <f>IF(N262="základní",J262,0)</f>
        <v>0</v>
      </c>
      <c r="BF262" s="144">
        <f>IF(N262="snížená",J262,0)</f>
        <v>0</v>
      </c>
      <c r="BG262" s="144">
        <f>IF(N262="zákl. přenesená",J262,0)</f>
        <v>0</v>
      </c>
      <c r="BH262" s="144">
        <f>IF(N262="sníž. přenesená",J262,0)</f>
        <v>0</v>
      </c>
      <c r="BI262" s="144">
        <f>IF(N262="nulová",J262,0)</f>
        <v>0</v>
      </c>
      <c r="BJ262" s="17" t="s">
        <v>79</v>
      </c>
      <c r="BK262" s="144">
        <f>ROUND(I262*H262,2)</f>
        <v>0</v>
      </c>
      <c r="BL262" s="17" t="s">
        <v>440</v>
      </c>
      <c r="BM262" s="143" t="s">
        <v>3786</v>
      </c>
    </row>
    <row r="263" spans="2:65" s="1" customFormat="1">
      <c r="B263" s="32"/>
      <c r="D263" s="189" t="s">
        <v>2193</v>
      </c>
      <c r="F263" s="190" t="s">
        <v>3787</v>
      </c>
      <c r="I263" s="176"/>
      <c r="L263" s="32"/>
      <c r="M263" s="177"/>
      <c r="T263" s="53"/>
      <c r="AT263" s="17" t="s">
        <v>2193</v>
      </c>
      <c r="AU263" s="17" t="s">
        <v>81</v>
      </c>
    </row>
    <row r="264" spans="2:65" s="13" customFormat="1">
      <c r="B264" s="152"/>
      <c r="D264" s="146" t="s">
        <v>442</v>
      </c>
      <c r="E264" s="153" t="s">
        <v>19</v>
      </c>
      <c r="F264" s="154" t="s">
        <v>3788</v>
      </c>
      <c r="H264" s="155">
        <v>6</v>
      </c>
      <c r="I264" s="156"/>
      <c r="L264" s="152"/>
      <c r="M264" s="157"/>
      <c r="T264" s="158"/>
      <c r="AT264" s="153" t="s">
        <v>442</v>
      </c>
      <c r="AU264" s="153" t="s">
        <v>81</v>
      </c>
      <c r="AV264" s="13" t="s">
        <v>81</v>
      </c>
      <c r="AW264" s="13" t="s">
        <v>32</v>
      </c>
      <c r="AX264" s="13" t="s">
        <v>79</v>
      </c>
      <c r="AY264" s="153" t="s">
        <v>429</v>
      </c>
    </row>
    <row r="265" spans="2:65" s="1" customFormat="1" ht="55.5" customHeight="1">
      <c r="B265" s="32"/>
      <c r="C265" s="166" t="s">
        <v>823</v>
      </c>
      <c r="D265" s="166" t="s">
        <v>780</v>
      </c>
      <c r="E265" s="167" t="s">
        <v>3789</v>
      </c>
      <c r="F265" s="168" t="s">
        <v>3790</v>
      </c>
      <c r="G265" s="169" t="s">
        <v>719</v>
      </c>
      <c r="H265" s="170">
        <v>16.3</v>
      </c>
      <c r="I265" s="171"/>
      <c r="J265" s="172">
        <f>ROUND(I265*H265,2)</f>
        <v>0</v>
      </c>
      <c r="K265" s="168" t="s">
        <v>2192</v>
      </c>
      <c r="L265" s="32"/>
      <c r="M265" s="173" t="s">
        <v>19</v>
      </c>
      <c r="N265" s="174" t="s">
        <v>42</v>
      </c>
      <c r="P265" s="141">
        <f>O265*H265</f>
        <v>0</v>
      </c>
      <c r="Q265" s="141">
        <v>0</v>
      </c>
      <c r="R265" s="141">
        <f>Q265*H265</f>
        <v>0</v>
      </c>
      <c r="S265" s="141">
        <v>0</v>
      </c>
      <c r="T265" s="142">
        <f>S265*H265</f>
        <v>0</v>
      </c>
      <c r="AR265" s="143" t="s">
        <v>440</v>
      </c>
      <c r="AT265" s="143" t="s">
        <v>780</v>
      </c>
      <c r="AU265" s="143" t="s">
        <v>81</v>
      </c>
      <c r="AY265" s="17" t="s">
        <v>429</v>
      </c>
      <c r="BE265" s="144">
        <f>IF(N265="základní",J265,0)</f>
        <v>0</v>
      </c>
      <c r="BF265" s="144">
        <f>IF(N265="snížená",J265,0)</f>
        <v>0</v>
      </c>
      <c r="BG265" s="144">
        <f>IF(N265="zákl. přenesená",J265,0)</f>
        <v>0</v>
      </c>
      <c r="BH265" s="144">
        <f>IF(N265="sníž. přenesená",J265,0)</f>
        <v>0</v>
      </c>
      <c r="BI265" s="144">
        <f>IF(N265="nulová",J265,0)</f>
        <v>0</v>
      </c>
      <c r="BJ265" s="17" t="s">
        <v>79</v>
      </c>
      <c r="BK265" s="144">
        <f>ROUND(I265*H265,2)</f>
        <v>0</v>
      </c>
      <c r="BL265" s="17" t="s">
        <v>440</v>
      </c>
      <c r="BM265" s="143" t="s">
        <v>3791</v>
      </c>
    </row>
    <row r="266" spans="2:65" s="1" customFormat="1">
      <c r="B266" s="32"/>
      <c r="D266" s="189" t="s">
        <v>2193</v>
      </c>
      <c r="F266" s="190" t="s">
        <v>3792</v>
      </c>
      <c r="I266" s="176"/>
      <c r="L266" s="32"/>
      <c r="M266" s="177"/>
      <c r="T266" s="53"/>
      <c r="AT266" s="17" t="s">
        <v>2193</v>
      </c>
      <c r="AU266" s="17" t="s">
        <v>81</v>
      </c>
    </row>
    <row r="267" spans="2:65" s="13" customFormat="1">
      <c r="B267" s="152"/>
      <c r="D267" s="146" t="s">
        <v>442</v>
      </c>
      <c r="E267" s="153" t="s">
        <v>19</v>
      </c>
      <c r="F267" s="154" t="s">
        <v>3762</v>
      </c>
      <c r="H267" s="155">
        <v>16.3</v>
      </c>
      <c r="I267" s="156"/>
      <c r="L267" s="152"/>
      <c r="M267" s="157"/>
      <c r="T267" s="158"/>
      <c r="AT267" s="153" t="s">
        <v>442</v>
      </c>
      <c r="AU267" s="153" t="s">
        <v>81</v>
      </c>
      <c r="AV267" s="13" t="s">
        <v>81</v>
      </c>
      <c r="AW267" s="13" t="s">
        <v>32</v>
      </c>
      <c r="AX267" s="13" t="s">
        <v>79</v>
      </c>
      <c r="AY267" s="153" t="s">
        <v>429</v>
      </c>
    </row>
    <row r="268" spans="2:65" s="11" customFormat="1" ht="22.9" customHeight="1">
      <c r="B268" s="119"/>
      <c r="D268" s="120" t="s">
        <v>70</v>
      </c>
      <c r="E268" s="129" t="s">
        <v>2457</v>
      </c>
      <c r="F268" s="129" t="s">
        <v>2458</v>
      </c>
      <c r="I268" s="122"/>
      <c r="J268" s="130">
        <f>BK268</f>
        <v>0</v>
      </c>
      <c r="L268" s="119"/>
      <c r="M268" s="124"/>
      <c r="P268" s="125">
        <f>SUM(P269:P272)</f>
        <v>0</v>
      </c>
      <c r="R268" s="125">
        <f>SUM(R269:R272)</f>
        <v>0</v>
      </c>
      <c r="T268" s="126">
        <f>SUM(T269:T272)</f>
        <v>0</v>
      </c>
      <c r="AR268" s="120" t="s">
        <v>79</v>
      </c>
      <c r="AT268" s="127" t="s">
        <v>70</v>
      </c>
      <c r="AU268" s="127" t="s">
        <v>79</v>
      </c>
      <c r="AY268" s="120" t="s">
        <v>429</v>
      </c>
      <c r="BK268" s="128">
        <f>SUM(BK269:BK272)</f>
        <v>0</v>
      </c>
    </row>
    <row r="269" spans="2:65" s="1" customFormat="1" ht="44.25" customHeight="1">
      <c r="B269" s="32"/>
      <c r="C269" s="166" t="s">
        <v>471</v>
      </c>
      <c r="D269" s="166" t="s">
        <v>780</v>
      </c>
      <c r="E269" s="167" t="s">
        <v>2459</v>
      </c>
      <c r="F269" s="168" t="s">
        <v>2460</v>
      </c>
      <c r="G269" s="169" t="s">
        <v>719</v>
      </c>
      <c r="H269" s="170">
        <v>25.417999999999999</v>
      </c>
      <c r="I269" s="171"/>
      <c r="J269" s="172">
        <f>ROUND(I269*H269,2)</f>
        <v>0</v>
      </c>
      <c r="K269" s="168" t="s">
        <v>2192</v>
      </c>
      <c r="L269" s="32"/>
      <c r="M269" s="173" t="s">
        <v>19</v>
      </c>
      <c r="N269" s="174" t="s">
        <v>42</v>
      </c>
      <c r="P269" s="141">
        <f>O269*H269</f>
        <v>0</v>
      </c>
      <c r="Q269" s="141">
        <v>0</v>
      </c>
      <c r="R269" s="141">
        <f>Q269*H269</f>
        <v>0</v>
      </c>
      <c r="S269" s="141">
        <v>0</v>
      </c>
      <c r="T269" s="142">
        <f>S269*H269</f>
        <v>0</v>
      </c>
      <c r="AR269" s="143" t="s">
        <v>440</v>
      </c>
      <c r="AT269" s="143" t="s">
        <v>780</v>
      </c>
      <c r="AU269" s="143" t="s">
        <v>81</v>
      </c>
      <c r="AY269" s="17" t="s">
        <v>429</v>
      </c>
      <c r="BE269" s="144">
        <f>IF(N269="základní",J269,0)</f>
        <v>0</v>
      </c>
      <c r="BF269" s="144">
        <f>IF(N269="snížená",J269,0)</f>
        <v>0</v>
      </c>
      <c r="BG269" s="144">
        <f>IF(N269="zákl. přenesená",J269,0)</f>
        <v>0</v>
      </c>
      <c r="BH269" s="144">
        <f>IF(N269="sníž. přenesená",J269,0)</f>
        <v>0</v>
      </c>
      <c r="BI269" s="144">
        <f>IF(N269="nulová",J269,0)</f>
        <v>0</v>
      </c>
      <c r="BJ269" s="17" t="s">
        <v>79</v>
      </c>
      <c r="BK269" s="144">
        <f>ROUND(I269*H269,2)</f>
        <v>0</v>
      </c>
      <c r="BL269" s="17" t="s">
        <v>440</v>
      </c>
      <c r="BM269" s="143" t="s">
        <v>3793</v>
      </c>
    </row>
    <row r="270" spans="2:65" s="1" customFormat="1">
      <c r="B270" s="32"/>
      <c r="D270" s="189" t="s">
        <v>2193</v>
      </c>
      <c r="F270" s="190" t="s">
        <v>2462</v>
      </c>
      <c r="I270" s="176"/>
      <c r="L270" s="32"/>
      <c r="M270" s="177"/>
      <c r="T270" s="53"/>
      <c r="AT270" s="17" t="s">
        <v>2193</v>
      </c>
      <c r="AU270" s="17" t="s">
        <v>81</v>
      </c>
    </row>
    <row r="271" spans="2:65" s="1" customFormat="1" ht="55.5" customHeight="1">
      <c r="B271" s="32"/>
      <c r="C271" s="166" t="s">
        <v>835</v>
      </c>
      <c r="D271" s="166" t="s">
        <v>780</v>
      </c>
      <c r="E271" s="167" t="s">
        <v>2463</v>
      </c>
      <c r="F271" s="168" t="s">
        <v>2464</v>
      </c>
      <c r="G271" s="169" t="s">
        <v>719</v>
      </c>
      <c r="H271" s="170">
        <v>25.417999999999999</v>
      </c>
      <c r="I271" s="171"/>
      <c r="J271" s="172">
        <f>ROUND(I271*H271,2)</f>
        <v>0</v>
      </c>
      <c r="K271" s="168" t="s">
        <v>2192</v>
      </c>
      <c r="L271" s="32"/>
      <c r="M271" s="173" t="s">
        <v>19</v>
      </c>
      <c r="N271" s="174" t="s">
        <v>42</v>
      </c>
      <c r="P271" s="141">
        <f>O271*H271</f>
        <v>0</v>
      </c>
      <c r="Q271" s="141">
        <v>0</v>
      </c>
      <c r="R271" s="141">
        <f>Q271*H271</f>
        <v>0</v>
      </c>
      <c r="S271" s="141">
        <v>0</v>
      </c>
      <c r="T271" s="142">
        <f>S271*H271</f>
        <v>0</v>
      </c>
      <c r="AR271" s="143" t="s">
        <v>440</v>
      </c>
      <c r="AT271" s="143" t="s">
        <v>780</v>
      </c>
      <c r="AU271" s="143" t="s">
        <v>81</v>
      </c>
      <c r="AY271" s="17" t="s">
        <v>429</v>
      </c>
      <c r="BE271" s="144">
        <f>IF(N271="základní",J271,0)</f>
        <v>0</v>
      </c>
      <c r="BF271" s="144">
        <f>IF(N271="snížená",J271,0)</f>
        <v>0</v>
      </c>
      <c r="BG271" s="144">
        <f>IF(N271="zákl. přenesená",J271,0)</f>
        <v>0</v>
      </c>
      <c r="BH271" s="144">
        <f>IF(N271="sníž. přenesená",J271,0)</f>
        <v>0</v>
      </c>
      <c r="BI271" s="144">
        <f>IF(N271="nulová",J271,0)</f>
        <v>0</v>
      </c>
      <c r="BJ271" s="17" t="s">
        <v>79</v>
      </c>
      <c r="BK271" s="144">
        <f>ROUND(I271*H271,2)</f>
        <v>0</v>
      </c>
      <c r="BL271" s="17" t="s">
        <v>440</v>
      </c>
      <c r="BM271" s="143" t="s">
        <v>3794</v>
      </c>
    </row>
    <row r="272" spans="2:65" s="1" customFormat="1">
      <c r="B272" s="32"/>
      <c r="D272" s="189" t="s">
        <v>2193</v>
      </c>
      <c r="F272" s="190" t="s">
        <v>2466</v>
      </c>
      <c r="I272" s="176"/>
      <c r="L272" s="32"/>
      <c r="M272" s="177"/>
      <c r="T272" s="53"/>
      <c r="AT272" s="17" t="s">
        <v>2193</v>
      </c>
      <c r="AU272" s="17" t="s">
        <v>81</v>
      </c>
    </row>
    <row r="273" spans="2:65" s="11" customFormat="1" ht="25.9" customHeight="1">
      <c r="B273" s="119"/>
      <c r="D273" s="120" t="s">
        <v>70</v>
      </c>
      <c r="E273" s="121" t="s">
        <v>434</v>
      </c>
      <c r="F273" s="121" t="s">
        <v>2076</v>
      </c>
      <c r="I273" s="122"/>
      <c r="J273" s="123">
        <f>BK273</f>
        <v>0</v>
      </c>
      <c r="L273" s="119"/>
      <c r="M273" s="124"/>
      <c r="P273" s="125">
        <f>P274</f>
        <v>0</v>
      </c>
      <c r="R273" s="125">
        <f>R274</f>
        <v>0</v>
      </c>
      <c r="T273" s="126">
        <f>T274</f>
        <v>0</v>
      </c>
      <c r="AR273" s="120" t="s">
        <v>97</v>
      </c>
      <c r="AT273" s="127" t="s">
        <v>70</v>
      </c>
      <c r="AU273" s="127" t="s">
        <v>71</v>
      </c>
      <c r="AY273" s="120" t="s">
        <v>429</v>
      </c>
      <c r="BK273" s="128">
        <f>BK274</f>
        <v>0</v>
      </c>
    </row>
    <row r="274" spans="2:65" s="11" customFormat="1" ht="22.9" customHeight="1">
      <c r="B274" s="119"/>
      <c r="D274" s="120" t="s">
        <v>70</v>
      </c>
      <c r="E274" s="129" t="s">
        <v>2898</v>
      </c>
      <c r="F274" s="129" t="s">
        <v>2899</v>
      </c>
      <c r="I274" s="122"/>
      <c r="J274" s="130">
        <f>BK274</f>
        <v>0</v>
      </c>
      <c r="L274" s="119"/>
      <c r="M274" s="124"/>
      <c r="P274" s="125">
        <f>SUM(P275:P277)</f>
        <v>0</v>
      </c>
      <c r="R274" s="125">
        <f>SUM(R275:R277)</f>
        <v>0</v>
      </c>
      <c r="T274" s="126">
        <f>SUM(T275:T277)</f>
        <v>0</v>
      </c>
      <c r="AR274" s="120" t="s">
        <v>97</v>
      </c>
      <c r="AT274" s="127" t="s">
        <v>70</v>
      </c>
      <c r="AU274" s="127" t="s">
        <v>79</v>
      </c>
      <c r="AY274" s="120" t="s">
        <v>429</v>
      </c>
      <c r="BK274" s="128">
        <f>SUM(BK275:BK277)</f>
        <v>0</v>
      </c>
    </row>
    <row r="275" spans="2:65" s="1" customFormat="1" ht="21.75" customHeight="1">
      <c r="B275" s="32"/>
      <c r="C275" s="166" t="s">
        <v>704</v>
      </c>
      <c r="D275" s="166" t="s">
        <v>780</v>
      </c>
      <c r="E275" s="167" t="s">
        <v>2900</v>
      </c>
      <c r="F275" s="168" t="s">
        <v>3795</v>
      </c>
      <c r="G275" s="169" t="s">
        <v>483</v>
      </c>
      <c r="H275" s="170">
        <v>20</v>
      </c>
      <c r="I275" s="171"/>
      <c r="J275" s="172">
        <f>ROUND(I275*H275,2)</f>
        <v>0</v>
      </c>
      <c r="K275" s="168" t="s">
        <v>2192</v>
      </c>
      <c r="L275" s="32"/>
      <c r="M275" s="173" t="s">
        <v>19</v>
      </c>
      <c r="N275" s="174" t="s">
        <v>42</v>
      </c>
      <c r="P275" s="141">
        <f>O275*H275</f>
        <v>0</v>
      </c>
      <c r="Q275" s="141">
        <v>0</v>
      </c>
      <c r="R275" s="141">
        <f>Q275*H275</f>
        <v>0</v>
      </c>
      <c r="S275" s="141">
        <v>0</v>
      </c>
      <c r="T275" s="142">
        <f>S275*H275</f>
        <v>0</v>
      </c>
      <c r="AR275" s="143" t="s">
        <v>863</v>
      </c>
      <c r="AT275" s="143" t="s">
        <v>780</v>
      </c>
      <c r="AU275" s="143" t="s">
        <v>81</v>
      </c>
      <c r="AY275" s="17" t="s">
        <v>429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7" t="s">
        <v>79</v>
      </c>
      <c r="BK275" s="144">
        <f>ROUND(I275*H275,2)</f>
        <v>0</v>
      </c>
      <c r="BL275" s="17" t="s">
        <v>863</v>
      </c>
      <c r="BM275" s="143" t="s">
        <v>3796</v>
      </c>
    </row>
    <row r="276" spans="2:65" s="1" customFormat="1">
      <c r="B276" s="32"/>
      <c r="D276" s="189" t="s">
        <v>2193</v>
      </c>
      <c r="F276" s="190" t="s">
        <v>2903</v>
      </c>
      <c r="I276" s="176"/>
      <c r="L276" s="32"/>
      <c r="M276" s="177"/>
      <c r="T276" s="53"/>
      <c r="AT276" s="17" t="s">
        <v>2193</v>
      </c>
      <c r="AU276" s="17" t="s">
        <v>81</v>
      </c>
    </row>
    <row r="277" spans="2:65" s="1" customFormat="1" ht="29.25">
      <c r="B277" s="32"/>
      <c r="D277" s="146" t="s">
        <v>777</v>
      </c>
      <c r="F277" s="175" t="s">
        <v>3797</v>
      </c>
      <c r="I277" s="176"/>
      <c r="L277" s="32"/>
      <c r="M277" s="177"/>
      <c r="T277" s="53"/>
      <c r="AT277" s="17" t="s">
        <v>777</v>
      </c>
      <c r="AU277" s="17" t="s">
        <v>81</v>
      </c>
    </row>
    <row r="278" spans="2:65" s="11" customFormat="1" ht="25.9" customHeight="1">
      <c r="B278" s="119"/>
      <c r="D278" s="120" t="s">
        <v>70</v>
      </c>
      <c r="E278" s="121" t="s">
        <v>2908</v>
      </c>
      <c r="F278" s="121" t="s">
        <v>2909</v>
      </c>
      <c r="I278" s="122"/>
      <c r="J278" s="123">
        <f>BK278</f>
        <v>0</v>
      </c>
      <c r="L278" s="119"/>
      <c r="M278" s="124"/>
      <c r="P278" s="125">
        <f>SUM(P279:P281)</f>
        <v>0</v>
      </c>
      <c r="R278" s="125">
        <f>SUM(R279:R281)</f>
        <v>0</v>
      </c>
      <c r="T278" s="126">
        <f>SUM(T279:T281)</f>
        <v>0</v>
      </c>
      <c r="AR278" s="120" t="s">
        <v>440</v>
      </c>
      <c r="AT278" s="127" t="s">
        <v>70</v>
      </c>
      <c r="AU278" s="127" t="s">
        <v>71</v>
      </c>
      <c r="AY278" s="120" t="s">
        <v>429</v>
      </c>
      <c r="BK278" s="128">
        <f>SUM(BK279:BK281)</f>
        <v>0</v>
      </c>
    </row>
    <row r="279" spans="2:65" s="1" customFormat="1" ht="37.9" customHeight="1">
      <c r="B279" s="32"/>
      <c r="C279" s="166" t="s">
        <v>697</v>
      </c>
      <c r="D279" s="166" t="s">
        <v>780</v>
      </c>
      <c r="E279" s="167" t="s">
        <v>3798</v>
      </c>
      <c r="F279" s="168" t="s">
        <v>3799</v>
      </c>
      <c r="G279" s="169" t="s">
        <v>2183</v>
      </c>
      <c r="H279" s="170">
        <v>96</v>
      </c>
      <c r="I279" s="171"/>
      <c r="J279" s="172">
        <f>ROUND(I279*H279,2)</f>
        <v>0</v>
      </c>
      <c r="K279" s="168" t="s">
        <v>2192</v>
      </c>
      <c r="L279" s="32"/>
      <c r="M279" s="173" t="s">
        <v>19</v>
      </c>
      <c r="N279" s="174" t="s">
        <v>42</v>
      </c>
      <c r="P279" s="141">
        <f>O279*H279</f>
        <v>0</v>
      </c>
      <c r="Q279" s="141">
        <v>0</v>
      </c>
      <c r="R279" s="141">
        <f>Q279*H279</f>
        <v>0</v>
      </c>
      <c r="S279" s="141">
        <v>0</v>
      </c>
      <c r="T279" s="142">
        <f>S279*H279</f>
        <v>0</v>
      </c>
      <c r="AR279" s="143" t="s">
        <v>1177</v>
      </c>
      <c r="AT279" s="143" t="s">
        <v>780</v>
      </c>
      <c r="AU279" s="143" t="s">
        <v>79</v>
      </c>
      <c r="AY279" s="17" t="s">
        <v>429</v>
      </c>
      <c r="BE279" s="144">
        <f>IF(N279="základní",J279,0)</f>
        <v>0</v>
      </c>
      <c r="BF279" s="144">
        <f>IF(N279="snížená",J279,0)</f>
        <v>0</v>
      </c>
      <c r="BG279" s="144">
        <f>IF(N279="zákl. přenesená",J279,0)</f>
        <v>0</v>
      </c>
      <c r="BH279" s="144">
        <f>IF(N279="sníž. přenesená",J279,0)</f>
        <v>0</v>
      </c>
      <c r="BI279" s="144">
        <f>IF(N279="nulová",J279,0)</f>
        <v>0</v>
      </c>
      <c r="BJ279" s="17" t="s">
        <v>79</v>
      </c>
      <c r="BK279" s="144">
        <f>ROUND(I279*H279,2)</f>
        <v>0</v>
      </c>
      <c r="BL279" s="17" t="s">
        <v>1177</v>
      </c>
      <c r="BM279" s="143" t="s">
        <v>3800</v>
      </c>
    </row>
    <row r="280" spans="2:65" s="1" customFormat="1">
      <c r="B280" s="32"/>
      <c r="D280" s="189" t="s">
        <v>2193</v>
      </c>
      <c r="F280" s="190" t="s">
        <v>3801</v>
      </c>
      <c r="I280" s="176"/>
      <c r="L280" s="32"/>
      <c r="M280" s="177"/>
      <c r="T280" s="53"/>
      <c r="AT280" s="17" t="s">
        <v>2193</v>
      </c>
      <c r="AU280" s="17" t="s">
        <v>79</v>
      </c>
    </row>
    <row r="281" spans="2:65" s="13" customFormat="1">
      <c r="B281" s="152"/>
      <c r="D281" s="146" t="s">
        <v>442</v>
      </c>
      <c r="E281" s="153" t="s">
        <v>19</v>
      </c>
      <c r="F281" s="154" t="s">
        <v>3802</v>
      </c>
      <c r="H281" s="155">
        <v>96</v>
      </c>
      <c r="I281" s="156"/>
      <c r="L281" s="152"/>
      <c r="M281" s="194"/>
      <c r="N281" s="195"/>
      <c r="O281" s="195"/>
      <c r="P281" s="195"/>
      <c r="Q281" s="195"/>
      <c r="R281" s="195"/>
      <c r="S281" s="195"/>
      <c r="T281" s="196"/>
      <c r="AT281" s="153" t="s">
        <v>442</v>
      </c>
      <c r="AU281" s="153" t="s">
        <v>79</v>
      </c>
      <c r="AV281" s="13" t="s">
        <v>81</v>
      </c>
      <c r="AW281" s="13" t="s">
        <v>32</v>
      </c>
      <c r="AX281" s="13" t="s">
        <v>79</v>
      </c>
      <c r="AY281" s="153" t="s">
        <v>429</v>
      </c>
    </row>
    <row r="282" spans="2:65" s="1" customFormat="1" ht="6.95" customHeight="1">
      <c r="B282" s="41"/>
      <c r="C282" s="42"/>
      <c r="D282" s="42"/>
      <c r="E282" s="42"/>
      <c r="F282" s="42"/>
      <c r="G282" s="42"/>
      <c r="H282" s="42"/>
      <c r="I282" s="42"/>
      <c r="J282" s="42"/>
      <c r="K282" s="42"/>
      <c r="L282" s="32"/>
    </row>
  </sheetData>
  <sheetProtection algorithmName="SHA-512" hashValue="evdoGDIyekMitJSV9tptPTE+ZCjxHeYGGf9sqNO5L7yYJ45lIyG1DzyyOH73udmhnQONP4mZdTKf5I3kxWg5dg==" saltValue="PwJ3HyXRj5cmuuGHN3AKmA==" spinCount="100000" sheet="1" objects="1" scenarios="1" formatColumns="0" formatRows="0" autoFilter="0"/>
  <autoFilter ref="C101:K281" xr:uid="{00000000-0009-0000-0000-00002E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6" r:id="rId1" xr:uid="{00000000-0004-0000-2E00-000000000000}"/>
    <hyperlink ref="F109" r:id="rId2" xr:uid="{00000000-0004-0000-2E00-000001000000}"/>
    <hyperlink ref="F111" r:id="rId3" xr:uid="{00000000-0004-0000-2E00-000002000000}"/>
    <hyperlink ref="F114" r:id="rId4" xr:uid="{00000000-0004-0000-2E00-000003000000}"/>
    <hyperlink ref="F117" r:id="rId5" xr:uid="{00000000-0004-0000-2E00-000004000000}"/>
    <hyperlink ref="F120" r:id="rId6" xr:uid="{00000000-0004-0000-2E00-000005000000}"/>
    <hyperlink ref="F122" r:id="rId7" xr:uid="{00000000-0004-0000-2E00-000006000000}"/>
    <hyperlink ref="F125" r:id="rId8" xr:uid="{00000000-0004-0000-2E00-000007000000}"/>
    <hyperlink ref="F139" r:id="rId9" xr:uid="{00000000-0004-0000-2E00-000008000000}"/>
    <hyperlink ref="F141" r:id="rId10" xr:uid="{00000000-0004-0000-2E00-000009000000}"/>
    <hyperlink ref="F143" r:id="rId11" xr:uid="{00000000-0004-0000-2E00-00000A000000}"/>
    <hyperlink ref="F147" r:id="rId12" xr:uid="{00000000-0004-0000-2E00-00000B000000}"/>
    <hyperlink ref="F149" r:id="rId13" xr:uid="{00000000-0004-0000-2E00-00000C000000}"/>
    <hyperlink ref="F151" r:id="rId14" xr:uid="{00000000-0004-0000-2E00-00000D000000}"/>
    <hyperlink ref="F158" r:id="rId15" xr:uid="{00000000-0004-0000-2E00-00000E000000}"/>
    <hyperlink ref="F165" r:id="rId16" xr:uid="{00000000-0004-0000-2E00-00000F000000}"/>
    <hyperlink ref="F170" r:id="rId17" xr:uid="{00000000-0004-0000-2E00-000010000000}"/>
    <hyperlink ref="F178" r:id="rId18" xr:uid="{00000000-0004-0000-2E00-000011000000}"/>
    <hyperlink ref="F180" r:id="rId19" xr:uid="{00000000-0004-0000-2E00-000012000000}"/>
    <hyperlink ref="F182" r:id="rId20" xr:uid="{00000000-0004-0000-2E00-000013000000}"/>
    <hyperlink ref="F184" r:id="rId21" xr:uid="{00000000-0004-0000-2E00-000014000000}"/>
    <hyperlink ref="F186" r:id="rId22" xr:uid="{00000000-0004-0000-2E00-000015000000}"/>
    <hyperlink ref="F189" r:id="rId23" xr:uid="{00000000-0004-0000-2E00-000016000000}"/>
    <hyperlink ref="F192" r:id="rId24" xr:uid="{00000000-0004-0000-2E00-000017000000}"/>
    <hyperlink ref="F194" r:id="rId25" xr:uid="{00000000-0004-0000-2E00-000018000000}"/>
    <hyperlink ref="F199" r:id="rId26" xr:uid="{00000000-0004-0000-2E00-000019000000}"/>
    <hyperlink ref="F201" r:id="rId27" xr:uid="{00000000-0004-0000-2E00-00001A000000}"/>
    <hyperlink ref="F203" r:id="rId28" xr:uid="{00000000-0004-0000-2E00-00001B000000}"/>
    <hyperlink ref="F206" r:id="rId29" xr:uid="{00000000-0004-0000-2E00-00001C000000}"/>
    <hyperlink ref="F210" r:id="rId30" xr:uid="{00000000-0004-0000-2E00-00001D000000}"/>
    <hyperlink ref="F212" r:id="rId31" xr:uid="{00000000-0004-0000-2E00-00001E000000}"/>
    <hyperlink ref="F220" r:id="rId32" xr:uid="{00000000-0004-0000-2E00-00001F000000}"/>
    <hyperlink ref="F223" r:id="rId33" xr:uid="{00000000-0004-0000-2E00-000020000000}"/>
    <hyperlink ref="F226" r:id="rId34" xr:uid="{00000000-0004-0000-2E00-000021000000}"/>
    <hyperlink ref="F228" r:id="rId35" xr:uid="{00000000-0004-0000-2E00-000022000000}"/>
    <hyperlink ref="F230" r:id="rId36" xr:uid="{00000000-0004-0000-2E00-000023000000}"/>
    <hyperlink ref="F232" r:id="rId37" xr:uid="{00000000-0004-0000-2E00-000024000000}"/>
    <hyperlink ref="F235" r:id="rId38" xr:uid="{00000000-0004-0000-2E00-000025000000}"/>
    <hyperlink ref="F237" r:id="rId39" xr:uid="{00000000-0004-0000-2E00-000026000000}"/>
    <hyperlink ref="F242" r:id="rId40" xr:uid="{00000000-0004-0000-2E00-000027000000}"/>
    <hyperlink ref="F247" r:id="rId41" xr:uid="{00000000-0004-0000-2E00-000028000000}"/>
    <hyperlink ref="F252" r:id="rId42" xr:uid="{00000000-0004-0000-2E00-000029000000}"/>
    <hyperlink ref="F255" r:id="rId43" xr:uid="{00000000-0004-0000-2E00-00002A000000}"/>
    <hyperlink ref="F259" r:id="rId44" xr:uid="{00000000-0004-0000-2E00-00002B000000}"/>
    <hyperlink ref="F261" r:id="rId45" xr:uid="{00000000-0004-0000-2E00-00002C000000}"/>
    <hyperlink ref="F263" r:id="rId46" xr:uid="{00000000-0004-0000-2E00-00002D000000}"/>
    <hyperlink ref="F266" r:id="rId47" xr:uid="{00000000-0004-0000-2E00-00002E000000}"/>
    <hyperlink ref="F270" r:id="rId48" xr:uid="{00000000-0004-0000-2E00-00002F000000}"/>
    <hyperlink ref="F272" r:id="rId49" xr:uid="{00000000-0004-0000-2E00-000030000000}"/>
    <hyperlink ref="F276" r:id="rId50" xr:uid="{00000000-0004-0000-2E00-000031000000}"/>
    <hyperlink ref="F280" r:id="rId51" xr:uid="{00000000-0004-0000-2E00-00003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5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120"/>
  <sheetViews>
    <sheetView showGridLines="0" topLeftCell="A97" workbookViewId="0">
      <selection activeCell="I107" sqref="I107:I11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221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3557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3803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ROUND((SUM(BE94:BE119)),  2)</f>
        <v>0</v>
      </c>
      <c r="I37" s="93">
        <v>0.21</v>
      </c>
      <c r="J37" s="83">
        <f>ROUND(((SUM(BE94:BE119))*I37),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ROUND((SUM(BF94:BF119)),  2)</f>
        <v>0</v>
      </c>
      <c r="I38" s="93">
        <v>0.12</v>
      </c>
      <c r="J38" s="83">
        <f>ROUND(((SUM(BF94:BF119))*I38),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ROUND((SUM(BG94:BG119)),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ROUND((SUM(BH94:BH119)),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ROUND((SUM(BI94:BI119)),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3557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Most v km 21,514_Železniční svršek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408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8" customFormat="1" ht="24.95" customHeight="1">
      <c r="B70" s="103"/>
      <c r="D70" s="104" t="s">
        <v>412</v>
      </c>
      <c r="E70" s="105"/>
      <c r="F70" s="105"/>
      <c r="G70" s="105"/>
      <c r="H70" s="105"/>
      <c r="I70" s="105"/>
      <c r="J70" s="106">
        <f>J117</f>
        <v>0</v>
      </c>
      <c r="L70" s="103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16.5" customHeight="1">
      <c r="B82" s="20"/>
      <c r="E82" s="326" t="s">
        <v>2363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3557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Most v km 21,514_Železniční svršek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Správa železnic, státní organizace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P95+P117</f>
        <v>0</v>
      </c>
      <c r="Q94" s="50"/>
      <c r="R94" s="116">
        <f>R95+R117</f>
        <v>0.18803952000000002</v>
      </c>
      <c r="S94" s="50"/>
      <c r="T94" s="117">
        <f>T95+T117</f>
        <v>0</v>
      </c>
      <c r="AT94" s="17" t="s">
        <v>70</v>
      </c>
      <c r="AU94" s="17" t="s">
        <v>406</v>
      </c>
      <c r="BK94" s="118">
        <f>BK95+BK117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</f>
        <v>0</v>
      </c>
      <c r="R95" s="125">
        <f>R96</f>
        <v>0.18803952000000002</v>
      </c>
      <c r="T95" s="126">
        <f>T96</f>
        <v>0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</f>
        <v>0</v>
      </c>
    </row>
    <row r="96" spans="2:63" s="11" customFormat="1" ht="22.9" customHeight="1">
      <c r="B96" s="119"/>
      <c r="D96" s="120" t="s">
        <v>70</v>
      </c>
      <c r="E96" s="129" t="s">
        <v>430</v>
      </c>
      <c r="F96" s="129" t="s">
        <v>431</v>
      </c>
      <c r="I96" s="122"/>
      <c r="J96" s="130">
        <f>BK96</f>
        <v>0</v>
      </c>
      <c r="L96" s="119"/>
      <c r="M96" s="124"/>
      <c r="P96" s="125">
        <f>SUM(P97:P116)</f>
        <v>0</v>
      </c>
      <c r="R96" s="125">
        <f>SUM(R97:R116)</f>
        <v>0.18803952000000002</v>
      </c>
      <c r="T96" s="126">
        <f>SUM(T97:T116)</f>
        <v>0</v>
      </c>
      <c r="AR96" s="120" t="s">
        <v>79</v>
      </c>
      <c r="AT96" s="127" t="s">
        <v>70</v>
      </c>
      <c r="AU96" s="127" t="s">
        <v>79</v>
      </c>
      <c r="AY96" s="120" t="s">
        <v>429</v>
      </c>
      <c r="BK96" s="128">
        <f>SUM(BK97:BK116)</f>
        <v>0</v>
      </c>
    </row>
    <row r="97" spans="2:65" s="1" customFormat="1" ht="90" customHeight="1">
      <c r="B97" s="32"/>
      <c r="C97" s="166" t="s">
        <v>79</v>
      </c>
      <c r="D97" s="166" t="s">
        <v>780</v>
      </c>
      <c r="E97" s="167" t="s">
        <v>864</v>
      </c>
      <c r="F97" s="168" t="s">
        <v>865</v>
      </c>
      <c r="G97" s="169" t="s">
        <v>830</v>
      </c>
      <c r="H97" s="170">
        <v>1.2E-2</v>
      </c>
      <c r="I97" s="171"/>
      <c r="J97" s="172">
        <f>ROUND(I97*H97,2)</f>
        <v>0</v>
      </c>
      <c r="K97" s="168" t="s">
        <v>438</v>
      </c>
      <c r="L97" s="32"/>
      <c r="M97" s="173" t="s">
        <v>19</v>
      </c>
      <c r="N97" s="174" t="s">
        <v>42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440</v>
      </c>
      <c r="AT97" s="143" t="s">
        <v>780</v>
      </c>
      <c r="AU97" s="143" t="s">
        <v>81</v>
      </c>
      <c r="AY97" s="17" t="s">
        <v>429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7" t="s">
        <v>79</v>
      </c>
      <c r="BK97" s="144">
        <f>ROUND(I97*H97,2)</f>
        <v>0</v>
      </c>
      <c r="BL97" s="17" t="s">
        <v>440</v>
      </c>
      <c r="BM97" s="143" t="s">
        <v>3804</v>
      </c>
    </row>
    <row r="98" spans="2:65" s="13" customFormat="1">
      <c r="B98" s="152"/>
      <c r="D98" s="146" t="s">
        <v>442</v>
      </c>
      <c r="E98" s="153" t="s">
        <v>19</v>
      </c>
      <c r="F98" s="154" t="s">
        <v>3805</v>
      </c>
      <c r="H98" s="155">
        <v>7.0000000000000001E-3</v>
      </c>
      <c r="I98" s="156"/>
      <c r="L98" s="152"/>
      <c r="M98" s="157"/>
      <c r="T98" s="158"/>
      <c r="AT98" s="153" t="s">
        <v>442</v>
      </c>
      <c r="AU98" s="153" t="s">
        <v>81</v>
      </c>
      <c r="AV98" s="13" t="s">
        <v>81</v>
      </c>
      <c r="AW98" s="13" t="s">
        <v>32</v>
      </c>
      <c r="AX98" s="13" t="s">
        <v>71</v>
      </c>
      <c r="AY98" s="153" t="s">
        <v>429</v>
      </c>
    </row>
    <row r="99" spans="2:65" s="13" customFormat="1">
      <c r="B99" s="152"/>
      <c r="D99" s="146" t="s">
        <v>442</v>
      </c>
      <c r="E99" s="153" t="s">
        <v>19</v>
      </c>
      <c r="F99" s="154" t="s">
        <v>3806</v>
      </c>
      <c r="H99" s="155">
        <v>5.0000000000000001E-3</v>
      </c>
      <c r="I99" s="156"/>
      <c r="L99" s="152"/>
      <c r="M99" s="157"/>
      <c r="T99" s="158"/>
      <c r="AT99" s="153" t="s">
        <v>442</v>
      </c>
      <c r="AU99" s="153" t="s">
        <v>81</v>
      </c>
      <c r="AV99" s="13" t="s">
        <v>81</v>
      </c>
      <c r="AW99" s="13" t="s">
        <v>32</v>
      </c>
      <c r="AX99" s="13" t="s">
        <v>71</v>
      </c>
      <c r="AY99" s="153" t="s">
        <v>429</v>
      </c>
    </row>
    <row r="100" spans="2:65" s="14" customFormat="1">
      <c r="B100" s="159"/>
      <c r="D100" s="146" t="s">
        <v>442</v>
      </c>
      <c r="E100" s="160" t="s">
        <v>19</v>
      </c>
      <c r="F100" s="161" t="s">
        <v>451</v>
      </c>
      <c r="H100" s="162">
        <v>1.2E-2</v>
      </c>
      <c r="I100" s="163"/>
      <c r="L100" s="159"/>
      <c r="M100" s="164"/>
      <c r="T100" s="165"/>
      <c r="AT100" s="160" t="s">
        <v>442</v>
      </c>
      <c r="AU100" s="160" t="s">
        <v>81</v>
      </c>
      <c r="AV100" s="14" t="s">
        <v>440</v>
      </c>
      <c r="AW100" s="14" t="s">
        <v>32</v>
      </c>
      <c r="AX100" s="14" t="s">
        <v>79</v>
      </c>
      <c r="AY100" s="160" t="s">
        <v>429</v>
      </c>
    </row>
    <row r="101" spans="2:65" s="1" customFormat="1" ht="76.349999999999994" customHeight="1">
      <c r="B101" s="32"/>
      <c r="C101" s="166" t="s">
        <v>81</v>
      </c>
      <c r="D101" s="166" t="s">
        <v>780</v>
      </c>
      <c r="E101" s="167" t="s">
        <v>2923</v>
      </c>
      <c r="F101" s="168" t="s">
        <v>2924</v>
      </c>
      <c r="G101" s="169" t="s">
        <v>830</v>
      </c>
      <c r="H101" s="170">
        <v>1.2E-2</v>
      </c>
      <c r="I101" s="171"/>
      <c r="J101" s="172">
        <f>ROUND(I101*H101,2)</f>
        <v>0</v>
      </c>
      <c r="K101" s="168" t="s">
        <v>438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440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3807</v>
      </c>
    </row>
    <row r="102" spans="2:65" s="1" customFormat="1" ht="16.5" customHeight="1">
      <c r="B102" s="32"/>
      <c r="C102" s="131" t="s">
        <v>97</v>
      </c>
      <c r="D102" s="131" t="s">
        <v>434</v>
      </c>
      <c r="E102" s="132" t="s">
        <v>2538</v>
      </c>
      <c r="F102" s="133" t="s">
        <v>2539</v>
      </c>
      <c r="G102" s="134" t="s">
        <v>483</v>
      </c>
      <c r="H102" s="135">
        <v>2.4E-2</v>
      </c>
      <c r="I102" s="282"/>
      <c r="J102" s="137">
        <f>ROUND(I102*H102,2)</f>
        <v>0</v>
      </c>
      <c r="K102" s="133" t="s">
        <v>438</v>
      </c>
      <c r="L102" s="138"/>
      <c r="M102" s="139" t="s">
        <v>19</v>
      </c>
      <c r="N102" s="140" t="s">
        <v>42</v>
      </c>
      <c r="P102" s="141">
        <f>O102*H102</f>
        <v>0</v>
      </c>
      <c r="Q102" s="141">
        <v>6.4979999999999996E-2</v>
      </c>
      <c r="R102" s="141">
        <f>Q102*H102</f>
        <v>1.55952E-3</v>
      </c>
      <c r="S102" s="141">
        <v>0</v>
      </c>
      <c r="T102" s="142">
        <f>S102*H102</f>
        <v>0</v>
      </c>
      <c r="AR102" s="143" t="s">
        <v>439</v>
      </c>
      <c r="AT102" s="143" t="s">
        <v>434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440</v>
      </c>
      <c r="BM102" s="143" t="s">
        <v>3808</v>
      </c>
    </row>
    <row r="103" spans="2:65" s="1" customFormat="1" ht="19.5">
      <c r="B103" s="32"/>
      <c r="D103" s="146" t="s">
        <v>777</v>
      </c>
      <c r="F103" s="175" t="s">
        <v>3397</v>
      </c>
      <c r="L103" s="32"/>
      <c r="M103" s="177"/>
      <c r="T103" s="53"/>
      <c r="AT103" s="17" t="s">
        <v>777</v>
      </c>
      <c r="AU103" s="17" t="s">
        <v>81</v>
      </c>
    </row>
    <row r="104" spans="2:65" s="1" customFormat="1" ht="21.75" customHeight="1">
      <c r="B104" s="32"/>
      <c r="C104" s="131" t="s">
        <v>440</v>
      </c>
      <c r="D104" s="131" t="s">
        <v>434</v>
      </c>
      <c r="E104" s="132" t="s">
        <v>551</v>
      </c>
      <c r="F104" s="133" t="s">
        <v>552</v>
      </c>
      <c r="G104" s="134" t="s">
        <v>437</v>
      </c>
      <c r="H104" s="135">
        <v>24</v>
      </c>
      <c r="I104" s="282"/>
      <c r="J104" s="137">
        <f>ROUND(I104*H104,2)</f>
        <v>0</v>
      </c>
      <c r="K104" s="133" t="s">
        <v>438</v>
      </c>
      <c r="L104" s="138"/>
      <c r="M104" s="139" t="s">
        <v>19</v>
      </c>
      <c r="N104" s="140" t="s">
        <v>42</v>
      </c>
      <c r="P104" s="141">
        <f>O104*H104</f>
        <v>0</v>
      </c>
      <c r="Q104" s="141">
        <v>2.1000000000000001E-4</v>
      </c>
      <c r="R104" s="141">
        <f>Q104*H104</f>
        <v>5.0400000000000002E-3</v>
      </c>
      <c r="S104" s="141">
        <v>0</v>
      </c>
      <c r="T104" s="142">
        <f>S104*H104</f>
        <v>0</v>
      </c>
      <c r="AR104" s="143" t="s">
        <v>439</v>
      </c>
      <c r="AT104" s="143" t="s">
        <v>434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3809</v>
      </c>
    </row>
    <row r="105" spans="2:65" s="1" customFormat="1" ht="19.5">
      <c r="B105" s="32"/>
      <c r="D105" s="146" t="s">
        <v>777</v>
      </c>
      <c r="F105" s="175" t="s">
        <v>3397</v>
      </c>
      <c r="I105" s="176"/>
      <c r="L105" s="32"/>
      <c r="M105" s="177"/>
      <c r="T105" s="53"/>
      <c r="AT105" s="17" t="s">
        <v>777</v>
      </c>
      <c r="AU105" s="17" t="s">
        <v>81</v>
      </c>
    </row>
    <row r="106" spans="2:65" s="1" customFormat="1" ht="90" customHeight="1">
      <c r="B106" s="32"/>
      <c r="C106" s="166" t="s">
        <v>430</v>
      </c>
      <c r="D106" s="166" t="s">
        <v>780</v>
      </c>
      <c r="E106" s="167" t="s">
        <v>2544</v>
      </c>
      <c r="F106" s="168" t="s">
        <v>2545</v>
      </c>
      <c r="G106" s="169" t="s">
        <v>917</v>
      </c>
      <c r="H106" s="170">
        <v>4</v>
      </c>
      <c r="I106" s="171"/>
      <c r="J106" s="172">
        <f>ROUND(I106*H106,2)</f>
        <v>0</v>
      </c>
      <c r="K106" s="168" t="s">
        <v>438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440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3810</v>
      </c>
    </row>
    <row r="107" spans="2:65" s="1" customFormat="1" ht="16.5" customHeight="1">
      <c r="B107" s="32"/>
      <c r="C107" s="131" t="s">
        <v>493</v>
      </c>
      <c r="D107" s="131" t="s">
        <v>434</v>
      </c>
      <c r="E107" s="132" t="s">
        <v>2547</v>
      </c>
      <c r="F107" s="133" t="s">
        <v>2548</v>
      </c>
      <c r="G107" s="134" t="s">
        <v>437</v>
      </c>
      <c r="H107" s="135">
        <v>8</v>
      </c>
      <c r="I107" s="282"/>
      <c r="J107" s="137">
        <f>ROUND(I107*H107,2)</f>
        <v>0</v>
      </c>
      <c r="K107" s="133" t="s">
        <v>438</v>
      </c>
      <c r="L107" s="138"/>
      <c r="M107" s="139" t="s">
        <v>19</v>
      </c>
      <c r="N107" s="140" t="s">
        <v>42</v>
      </c>
      <c r="P107" s="141">
        <f>O107*H107</f>
        <v>0</v>
      </c>
      <c r="Q107" s="141">
        <v>2.128E-2</v>
      </c>
      <c r="R107" s="141">
        <f>Q107*H107</f>
        <v>0.17024</v>
      </c>
      <c r="S107" s="141">
        <v>0</v>
      </c>
      <c r="T107" s="142">
        <f>S107*H107</f>
        <v>0</v>
      </c>
      <c r="AR107" s="143" t="s">
        <v>439</v>
      </c>
      <c r="AT107" s="143" t="s">
        <v>434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440</v>
      </c>
      <c r="BM107" s="143" t="s">
        <v>3811</v>
      </c>
    </row>
    <row r="108" spans="2:65" s="1" customFormat="1" ht="19.5">
      <c r="B108" s="32"/>
      <c r="D108" s="146" t="s">
        <v>777</v>
      </c>
      <c r="F108" s="175" t="s">
        <v>2550</v>
      </c>
      <c r="L108" s="32"/>
      <c r="M108" s="177"/>
      <c r="T108" s="53"/>
      <c r="AT108" s="17" t="s">
        <v>777</v>
      </c>
      <c r="AU108" s="17" t="s">
        <v>81</v>
      </c>
    </row>
    <row r="109" spans="2:65" s="1" customFormat="1" ht="16.5" customHeight="1">
      <c r="B109" s="32"/>
      <c r="C109" s="131" t="s">
        <v>499</v>
      </c>
      <c r="D109" s="131" t="s">
        <v>434</v>
      </c>
      <c r="E109" s="132" t="s">
        <v>2551</v>
      </c>
      <c r="F109" s="133" t="s">
        <v>2552</v>
      </c>
      <c r="G109" s="134" t="s">
        <v>437</v>
      </c>
      <c r="H109" s="135">
        <v>16</v>
      </c>
      <c r="I109" s="282"/>
      <c r="J109" s="137">
        <f>ROUND(I109*H109,2)</f>
        <v>0</v>
      </c>
      <c r="K109" s="133" t="s">
        <v>438</v>
      </c>
      <c r="L109" s="138"/>
      <c r="M109" s="139" t="s">
        <v>19</v>
      </c>
      <c r="N109" s="140" t="s">
        <v>42</v>
      </c>
      <c r="P109" s="141">
        <f>O109*H109</f>
        <v>0</v>
      </c>
      <c r="Q109" s="141">
        <v>6.7000000000000002E-4</v>
      </c>
      <c r="R109" s="141">
        <f>Q109*H109</f>
        <v>1.072E-2</v>
      </c>
      <c r="S109" s="141">
        <v>0</v>
      </c>
      <c r="T109" s="142">
        <f>S109*H109</f>
        <v>0</v>
      </c>
      <c r="AR109" s="143" t="s">
        <v>439</v>
      </c>
      <c r="AT109" s="143" t="s">
        <v>434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440</v>
      </c>
      <c r="BM109" s="143" t="s">
        <v>2553</v>
      </c>
    </row>
    <row r="110" spans="2:65" s="1" customFormat="1" ht="19.5">
      <c r="B110" s="32"/>
      <c r="D110" s="146" t="s">
        <v>777</v>
      </c>
      <c r="F110" s="175" t="s">
        <v>2550</v>
      </c>
      <c r="L110" s="32"/>
      <c r="M110" s="177"/>
      <c r="T110" s="53"/>
      <c r="AT110" s="17" t="s">
        <v>777</v>
      </c>
      <c r="AU110" s="17" t="s">
        <v>81</v>
      </c>
    </row>
    <row r="111" spans="2:65" s="1" customFormat="1" ht="16.5" customHeight="1">
      <c r="B111" s="32"/>
      <c r="C111" s="131" t="s">
        <v>439</v>
      </c>
      <c r="D111" s="131" t="s">
        <v>434</v>
      </c>
      <c r="E111" s="132" t="s">
        <v>2554</v>
      </c>
      <c r="F111" s="133" t="s">
        <v>2555</v>
      </c>
      <c r="G111" s="134" t="s">
        <v>437</v>
      </c>
      <c r="H111" s="135">
        <v>16</v>
      </c>
      <c r="I111" s="282"/>
      <c r="J111" s="137">
        <f>ROUND(I111*H111,2)</f>
        <v>0</v>
      </c>
      <c r="K111" s="133" t="s">
        <v>438</v>
      </c>
      <c r="L111" s="138"/>
      <c r="M111" s="139" t="s">
        <v>19</v>
      </c>
      <c r="N111" s="140" t="s">
        <v>42</v>
      </c>
      <c r="P111" s="141">
        <f>O111*H111</f>
        <v>0</v>
      </c>
      <c r="Q111" s="141">
        <v>3.0000000000000001E-5</v>
      </c>
      <c r="R111" s="141">
        <f>Q111*H111</f>
        <v>4.8000000000000001E-4</v>
      </c>
      <c r="S111" s="141">
        <v>0</v>
      </c>
      <c r="T111" s="142">
        <f>S111*H111</f>
        <v>0</v>
      </c>
      <c r="AR111" s="143" t="s">
        <v>439</v>
      </c>
      <c r="AT111" s="143" t="s">
        <v>434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440</v>
      </c>
      <c r="BM111" s="143" t="s">
        <v>2556</v>
      </c>
    </row>
    <row r="112" spans="2:65" s="1" customFormat="1" ht="19.5">
      <c r="B112" s="32"/>
      <c r="D112" s="146" t="s">
        <v>777</v>
      </c>
      <c r="F112" s="175" t="s">
        <v>2550</v>
      </c>
      <c r="L112" s="32"/>
      <c r="M112" s="177"/>
      <c r="T112" s="53"/>
      <c r="AT112" s="17" t="s">
        <v>777</v>
      </c>
      <c r="AU112" s="17" t="s">
        <v>81</v>
      </c>
    </row>
    <row r="113" spans="2:65" s="1" customFormat="1" ht="16.5" customHeight="1">
      <c r="B113" s="32"/>
      <c r="C113" s="131" t="s">
        <v>509</v>
      </c>
      <c r="D113" s="131" t="s">
        <v>434</v>
      </c>
      <c r="E113" s="132" t="s">
        <v>2557</v>
      </c>
      <c r="F113" s="133" t="s">
        <v>2558</v>
      </c>
      <c r="G113" s="134" t="s">
        <v>437</v>
      </c>
      <c r="H113" s="135">
        <v>16</v>
      </c>
      <c r="I113" s="282"/>
      <c r="J113" s="137">
        <f>ROUND(I113*H113,2)</f>
        <v>0</v>
      </c>
      <c r="K113" s="133" t="s">
        <v>438</v>
      </c>
      <c r="L113" s="138"/>
      <c r="M113" s="139" t="s">
        <v>19</v>
      </c>
      <c r="N113" s="140" t="s">
        <v>42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439</v>
      </c>
      <c r="AT113" s="143" t="s">
        <v>434</v>
      </c>
      <c r="AU113" s="143" t="s">
        <v>81</v>
      </c>
      <c r="AY113" s="17" t="s">
        <v>429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7" t="s">
        <v>79</v>
      </c>
      <c r="BK113" s="144">
        <f>ROUND(I113*H113,2)</f>
        <v>0</v>
      </c>
      <c r="BL113" s="17" t="s">
        <v>440</v>
      </c>
      <c r="BM113" s="143" t="s">
        <v>2559</v>
      </c>
    </row>
    <row r="114" spans="2:65" s="1" customFormat="1" ht="19.5">
      <c r="B114" s="32"/>
      <c r="D114" s="146" t="s">
        <v>777</v>
      </c>
      <c r="F114" s="175" t="s">
        <v>2550</v>
      </c>
      <c r="I114" s="176"/>
      <c r="L114" s="32"/>
      <c r="M114" s="177"/>
      <c r="T114" s="53"/>
      <c r="AT114" s="17" t="s">
        <v>777</v>
      </c>
      <c r="AU114" s="17" t="s">
        <v>81</v>
      </c>
    </row>
    <row r="115" spans="2:65" s="1" customFormat="1" ht="76.349999999999994" customHeight="1">
      <c r="B115" s="32"/>
      <c r="C115" s="166" t="s">
        <v>504</v>
      </c>
      <c r="D115" s="166" t="s">
        <v>780</v>
      </c>
      <c r="E115" s="167" t="s">
        <v>2934</v>
      </c>
      <c r="F115" s="168" t="s">
        <v>2935</v>
      </c>
      <c r="G115" s="169" t="s">
        <v>437</v>
      </c>
      <c r="H115" s="170">
        <v>10</v>
      </c>
      <c r="I115" s="171"/>
      <c r="J115" s="172">
        <f>ROUND(I115*H115,2)</f>
        <v>0</v>
      </c>
      <c r="K115" s="168" t="s">
        <v>438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440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440</v>
      </c>
      <c r="BM115" s="143" t="s">
        <v>3812</v>
      </c>
    </row>
    <row r="116" spans="2:65" s="1" customFormat="1" ht="55.5" customHeight="1">
      <c r="B116" s="32"/>
      <c r="C116" s="166" t="s">
        <v>525</v>
      </c>
      <c r="D116" s="166" t="s">
        <v>780</v>
      </c>
      <c r="E116" s="167" t="s">
        <v>2579</v>
      </c>
      <c r="F116" s="168" t="s">
        <v>2580</v>
      </c>
      <c r="G116" s="169" t="s">
        <v>2183</v>
      </c>
      <c r="H116" s="170">
        <v>32</v>
      </c>
      <c r="I116" s="171"/>
      <c r="J116" s="172">
        <f>ROUND(I116*H116,2)</f>
        <v>0</v>
      </c>
      <c r="K116" s="168" t="s">
        <v>438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440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2581</v>
      </c>
    </row>
    <row r="117" spans="2:65" s="11" customFormat="1" ht="25.9" customHeight="1">
      <c r="B117" s="119"/>
      <c r="D117" s="120" t="s">
        <v>70</v>
      </c>
      <c r="E117" s="121" t="s">
        <v>1172</v>
      </c>
      <c r="F117" s="121" t="s">
        <v>1173</v>
      </c>
      <c r="I117" s="122"/>
      <c r="J117" s="123">
        <f>BK117</f>
        <v>0</v>
      </c>
      <c r="L117" s="119"/>
      <c r="M117" s="124"/>
      <c r="P117" s="125">
        <f>SUM(P118:P119)</f>
        <v>0</v>
      </c>
      <c r="R117" s="125">
        <f>SUM(R118:R119)</f>
        <v>0</v>
      </c>
      <c r="T117" s="126">
        <f>SUM(T118:T119)</f>
        <v>0</v>
      </c>
      <c r="AR117" s="120" t="s">
        <v>440</v>
      </c>
      <c r="AT117" s="127" t="s">
        <v>70</v>
      </c>
      <c r="AU117" s="127" t="s">
        <v>71</v>
      </c>
      <c r="AY117" s="120" t="s">
        <v>429</v>
      </c>
      <c r="BK117" s="128">
        <f>SUM(BK118:BK119)</f>
        <v>0</v>
      </c>
    </row>
    <row r="118" spans="2:65" s="1" customFormat="1" ht="90" customHeight="1">
      <c r="B118" s="32"/>
      <c r="C118" s="166" t="s">
        <v>8</v>
      </c>
      <c r="D118" s="166" t="s">
        <v>780</v>
      </c>
      <c r="E118" s="167" t="s">
        <v>2590</v>
      </c>
      <c r="F118" s="168" t="s">
        <v>2591</v>
      </c>
      <c r="G118" s="169" t="s">
        <v>437</v>
      </c>
      <c r="H118" s="170">
        <v>1</v>
      </c>
      <c r="I118" s="171"/>
      <c r="J118" s="172">
        <f>ROUND(I118*H118,2)</f>
        <v>0</v>
      </c>
      <c r="K118" s="168" t="s">
        <v>438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1177</v>
      </c>
      <c r="AT118" s="143" t="s">
        <v>780</v>
      </c>
      <c r="AU118" s="143" t="s">
        <v>79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1177</v>
      </c>
      <c r="BM118" s="143" t="s">
        <v>3813</v>
      </c>
    </row>
    <row r="119" spans="2:65" s="1" customFormat="1" ht="19.5">
      <c r="B119" s="32"/>
      <c r="D119" s="146" t="s">
        <v>777</v>
      </c>
      <c r="F119" s="175" t="s">
        <v>2593</v>
      </c>
      <c r="I119" s="176"/>
      <c r="L119" s="32"/>
      <c r="M119" s="187"/>
      <c r="N119" s="183"/>
      <c r="O119" s="183"/>
      <c r="P119" s="183"/>
      <c r="Q119" s="183"/>
      <c r="R119" s="183"/>
      <c r="S119" s="183"/>
      <c r="T119" s="188"/>
      <c r="AT119" s="17" t="s">
        <v>777</v>
      </c>
      <c r="AU119" s="17" t="s">
        <v>79</v>
      </c>
    </row>
    <row r="120" spans="2:65" s="1" customFormat="1" ht="6.95" customHeight="1"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32"/>
    </row>
  </sheetData>
  <sheetProtection algorithmName="SHA-512" hashValue="s3VYPDHayJv5hyWhHnTJI51gV8W1yNwWvDxnj5wzuunFugVeNuzxf1HtSMVAXrD74327X2/+Ikt3oDAL5bY3VQ==" saltValue="BVz5+uiYCrtBMJuvc49W2w==" spinCount="100000" sheet="1" objects="1" scenarios="1" formatColumns="0" formatRows="0" autoFilter="0"/>
  <autoFilter ref="C93:K119" xr:uid="{00000000-0009-0000-0000-00002F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126"/>
  <sheetViews>
    <sheetView showGridLines="0" topLeftCell="A108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223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3557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3814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ROUND((SUM(BE97:BE125)),  2)</f>
        <v>0</v>
      </c>
      <c r="I37" s="93">
        <v>0.21</v>
      </c>
      <c r="J37" s="83">
        <f>ROUND(((SUM(BE97:BE125))*I37),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ROUND((SUM(BF97:BF125)),  2)</f>
        <v>0</v>
      </c>
      <c r="I38" s="93">
        <v>0.12</v>
      </c>
      <c r="J38" s="83">
        <f>ROUND(((SUM(BF97:BF125))*I38),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ROUND((SUM(BG97:BG125)),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ROUND((SUM(BH97:BH125)),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ROUND((SUM(BI97:BI125)),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3557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Most v km 21,514_VRN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J97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customHeight="1">
      <c r="B70" s="107"/>
      <c r="D70" s="108" t="s">
        <v>2598</v>
      </c>
      <c r="E70" s="109"/>
      <c r="F70" s="109"/>
      <c r="G70" s="109"/>
      <c r="H70" s="109"/>
      <c r="I70" s="109"/>
      <c r="J70" s="110">
        <f>J102</f>
        <v>0</v>
      </c>
      <c r="L70" s="107"/>
    </row>
    <row r="71" spans="2:47" s="9" customFormat="1" ht="19.899999999999999" customHeight="1">
      <c r="B71" s="107"/>
      <c r="D71" s="108" t="s">
        <v>2600</v>
      </c>
      <c r="E71" s="109"/>
      <c r="F71" s="109"/>
      <c r="G71" s="109"/>
      <c r="H71" s="109"/>
      <c r="I71" s="109"/>
      <c r="J71" s="110">
        <f>J112</f>
        <v>0</v>
      </c>
      <c r="L71" s="107"/>
    </row>
    <row r="72" spans="2:47" s="9" customFormat="1" ht="19.899999999999999" customHeight="1">
      <c r="B72" s="107"/>
      <c r="D72" s="108" t="s">
        <v>2601</v>
      </c>
      <c r="E72" s="109"/>
      <c r="F72" s="109"/>
      <c r="G72" s="109"/>
      <c r="H72" s="109"/>
      <c r="I72" s="109"/>
      <c r="J72" s="110">
        <f>J118</f>
        <v>0</v>
      </c>
      <c r="L72" s="107"/>
    </row>
    <row r="73" spans="2:47" s="9" customFormat="1" ht="19.899999999999999" customHeight="1">
      <c r="B73" s="107"/>
      <c r="D73" s="108" t="s">
        <v>2602</v>
      </c>
      <c r="E73" s="109"/>
      <c r="F73" s="109"/>
      <c r="G73" s="109"/>
      <c r="H73" s="109"/>
      <c r="I73" s="109"/>
      <c r="J73" s="110">
        <f>J121</f>
        <v>0</v>
      </c>
      <c r="L73" s="107"/>
    </row>
    <row r="74" spans="2:47" s="1" customFormat="1" ht="21.75" customHeight="1">
      <c r="B74" s="32"/>
      <c r="L74" s="32"/>
    </row>
    <row r="75" spans="2:47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414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16.5" customHeight="1">
      <c r="B83" s="32"/>
      <c r="E83" s="326" t="str">
        <f>E7</f>
        <v>Prostá rekonstrukce trati v úseku Mirošovice u Rataj nad Sázavou</v>
      </c>
      <c r="F83" s="327"/>
      <c r="G83" s="327"/>
      <c r="H83" s="327"/>
      <c r="L83" s="32"/>
    </row>
    <row r="84" spans="2:20" ht="12" customHeight="1">
      <c r="B84" s="20"/>
      <c r="C84" s="27" t="s">
        <v>401</v>
      </c>
      <c r="L84" s="20"/>
    </row>
    <row r="85" spans="2:20" ht="16.5" customHeight="1">
      <c r="B85" s="20"/>
      <c r="E85" s="326" t="s">
        <v>2363</v>
      </c>
      <c r="F85" s="290"/>
      <c r="G85" s="290"/>
      <c r="H85" s="290"/>
      <c r="L85" s="20"/>
    </row>
    <row r="86" spans="2:20" ht="12" customHeight="1">
      <c r="B86" s="20"/>
      <c r="C86" s="27" t="s">
        <v>1977</v>
      </c>
      <c r="L86" s="20"/>
    </row>
    <row r="87" spans="2:20" s="1" customFormat="1" ht="16.5" customHeight="1">
      <c r="B87" s="32"/>
      <c r="E87" s="321" t="s">
        <v>3557</v>
      </c>
      <c r="F87" s="325"/>
      <c r="G87" s="325"/>
      <c r="H87" s="325"/>
      <c r="L87" s="32"/>
    </row>
    <row r="88" spans="2:20" s="1" customFormat="1" ht="12" customHeight="1">
      <c r="B88" s="32"/>
      <c r="C88" s="27" t="s">
        <v>1979</v>
      </c>
      <c r="L88" s="32"/>
    </row>
    <row r="89" spans="2:20" s="1" customFormat="1" ht="16.5" customHeight="1">
      <c r="B89" s="32"/>
      <c r="E89" s="308" t="str">
        <f>E13</f>
        <v>03 - Most v km 21,514_VRN</v>
      </c>
      <c r="F89" s="325"/>
      <c r="G89" s="325"/>
      <c r="H89" s="325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 xml:space="preserve"> </v>
      </c>
      <c r="I91" s="27" t="s">
        <v>23</v>
      </c>
      <c r="J91" s="49" t="str">
        <f>IF(J16="","",J16)</f>
        <v>29. 5. 2025</v>
      </c>
      <c r="L91" s="32"/>
    </row>
    <row r="92" spans="2:20" s="1" customFormat="1" ht="6.95" customHeight="1">
      <c r="B92" s="32"/>
      <c r="L92" s="32"/>
    </row>
    <row r="93" spans="2:20" s="1" customFormat="1" ht="15.2" customHeight="1">
      <c r="B93" s="32"/>
      <c r="C93" s="27" t="s">
        <v>25</v>
      </c>
      <c r="F93" s="25" t="str">
        <f>E19</f>
        <v>Správa železnic, státní organizace</v>
      </c>
      <c r="I93" s="27" t="s">
        <v>31</v>
      </c>
      <c r="J93" s="30" t="str">
        <f>E25</f>
        <v xml:space="preserve"> 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33</v>
      </c>
      <c r="J94" s="30" t="str">
        <f>E28</f>
        <v>Hospodková Marcela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415</v>
      </c>
      <c r="D96" s="113" t="s">
        <v>56</v>
      </c>
      <c r="E96" s="113" t="s">
        <v>52</v>
      </c>
      <c r="F96" s="113" t="s">
        <v>53</v>
      </c>
      <c r="G96" s="113" t="s">
        <v>416</v>
      </c>
      <c r="H96" s="113" t="s">
        <v>417</v>
      </c>
      <c r="I96" s="113" t="s">
        <v>418</v>
      </c>
      <c r="J96" s="113" t="s">
        <v>405</v>
      </c>
      <c r="K96" s="114" t="s">
        <v>419</v>
      </c>
      <c r="L96" s="111"/>
      <c r="M96" s="56" t="s">
        <v>19</v>
      </c>
      <c r="N96" s="57" t="s">
        <v>41</v>
      </c>
      <c r="O96" s="57" t="s">
        <v>420</v>
      </c>
      <c r="P96" s="57" t="s">
        <v>421</v>
      </c>
      <c r="Q96" s="57" t="s">
        <v>422</v>
      </c>
      <c r="R96" s="57" t="s">
        <v>423</v>
      </c>
      <c r="S96" s="57" t="s">
        <v>424</v>
      </c>
      <c r="T96" s="58" t="s">
        <v>425</v>
      </c>
    </row>
    <row r="97" spans="2:65" s="1" customFormat="1" ht="22.9" customHeight="1">
      <c r="B97" s="32"/>
      <c r="C97" s="61" t="s">
        <v>426</v>
      </c>
      <c r="J97" s="115">
        <f>BK97</f>
        <v>0</v>
      </c>
      <c r="L97" s="32"/>
      <c r="M97" s="59"/>
      <c r="N97" s="50"/>
      <c r="O97" s="50"/>
      <c r="P97" s="116">
        <f>P98</f>
        <v>0</v>
      </c>
      <c r="Q97" s="50"/>
      <c r="R97" s="116">
        <f>R98</f>
        <v>0</v>
      </c>
      <c r="S97" s="50"/>
      <c r="T97" s="117">
        <f>T98</f>
        <v>0</v>
      </c>
      <c r="AT97" s="17" t="s">
        <v>70</v>
      </c>
      <c r="AU97" s="17" t="s">
        <v>406</v>
      </c>
      <c r="BK97" s="118">
        <f>BK98</f>
        <v>0</v>
      </c>
    </row>
    <row r="98" spans="2:65" s="11" customFormat="1" ht="25.9" customHeight="1">
      <c r="B98" s="119"/>
      <c r="D98" s="120" t="s">
        <v>70</v>
      </c>
      <c r="E98" s="121" t="s">
        <v>103</v>
      </c>
      <c r="F98" s="121" t="s">
        <v>1192</v>
      </c>
      <c r="I98" s="122"/>
      <c r="J98" s="123">
        <f>BK98</f>
        <v>0</v>
      </c>
      <c r="L98" s="119"/>
      <c r="M98" s="124"/>
      <c r="P98" s="125">
        <f>P99+P102+P112+P118+P121</f>
        <v>0</v>
      </c>
      <c r="R98" s="125">
        <f>R99+R102+R112+R118+R121</f>
        <v>0</v>
      </c>
      <c r="T98" s="126">
        <f>T99+T102+T112+T118+T121</f>
        <v>0</v>
      </c>
      <c r="AR98" s="120" t="s">
        <v>430</v>
      </c>
      <c r="AT98" s="127" t="s">
        <v>70</v>
      </c>
      <c r="AU98" s="127" t="s">
        <v>71</v>
      </c>
      <c r="AY98" s="120" t="s">
        <v>429</v>
      </c>
      <c r="BK98" s="128">
        <f>BK99+BK102+BK112+BK118+BK121</f>
        <v>0</v>
      </c>
    </row>
    <row r="99" spans="2:65" s="11" customFormat="1" ht="22.9" customHeight="1">
      <c r="B99" s="119"/>
      <c r="D99" s="120" t="s">
        <v>70</v>
      </c>
      <c r="E99" s="129" t="s">
        <v>2603</v>
      </c>
      <c r="F99" s="129" t="s">
        <v>2604</v>
      </c>
      <c r="I99" s="122"/>
      <c r="J99" s="130">
        <f>BK99</f>
        <v>0</v>
      </c>
      <c r="L99" s="119"/>
      <c r="M99" s="124"/>
      <c r="P99" s="125">
        <f>SUM(P100:P101)</f>
        <v>0</v>
      </c>
      <c r="R99" s="125">
        <f>SUM(R100:R101)</f>
        <v>0</v>
      </c>
      <c r="T99" s="126">
        <f>SUM(T100:T101)</f>
        <v>0</v>
      </c>
      <c r="AR99" s="120" t="s">
        <v>430</v>
      </c>
      <c r="AT99" s="127" t="s">
        <v>70</v>
      </c>
      <c r="AU99" s="127" t="s">
        <v>79</v>
      </c>
      <c r="AY99" s="120" t="s">
        <v>429</v>
      </c>
      <c r="BK99" s="128">
        <f>SUM(BK100:BK101)</f>
        <v>0</v>
      </c>
    </row>
    <row r="100" spans="2:65" s="1" customFormat="1" ht="16.5" customHeight="1">
      <c r="B100" s="32"/>
      <c r="C100" s="166" t="s">
        <v>79</v>
      </c>
      <c r="D100" s="166" t="s">
        <v>780</v>
      </c>
      <c r="E100" s="167" t="s">
        <v>2605</v>
      </c>
      <c r="F100" s="168" t="s">
        <v>2606</v>
      </c>
      <c r="G100" s="169" t="s">
        <v>2607</v>
      </c>
      <c r="H100" s="170">
        <v>1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2608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2608</v>
      </c>
      <c r="BM100" s="143" t="s">
        <v>3815</v>
      </c>
    </row>
    <row r="101" spans="2:65" s="1" customFormat="1">
      <c r="B101" s="32"/>
      <c r="D101" s="189" t="s">
        <v>2193</v>
      </c>
      <c r="F101" s="190" t="s">
        <v>2610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1" customFormat="1" ht="22.9" customHeight="1">
      <c r="B102" s="119"/>
      <c r="D102" s="120" t="s">
        <v>70</v>
      </c>
      <c r="E102" s="129" t="s">
        <v>2611</v>
      </c>
      <c r="F102" s="129" t="s">
        <v>2612</v>
      </c>
      <c r="I102" s="122"/>
      <c r="J102" s="130">
        <f>BK102</f>
        <v>0</v>
      </c>
      <c r="L102" s="119"/>
      <c r="M102" s="124"/>
      <c r="P102" s="125">
        <f>SUM(P103:P111)</f>
        <v>0</v>
      </c>
      <c r="R102" s="125">
        <f>SUM(R103:R111)</f>
        <v>0</v>
      </c>
      <c r="T102" s="126">
        <f>SUM(T103:T111)</f>
        <v>0</v>
      </c>
      <c r="AR102" s="120" t="s">
        <v>430</v>
      </c>
      <c r="AT102" s="127" t="s">
        <v>70</v>
      </c>
      <c r="AU102" s="127" t="s">
        <v>79</v>
      </c>
      <c r="AY102" s="120" t="s">
        <v>429</v>
      </c>
      <c r="BK102" s="128">
        <f>SUM(BK103:BK111)</f>
        <v>0</v>
      </c>
    </row>
    <row r="103" spans="2:65" s="1" customFormat="1" ht="16.5" customHeight="1">
      <c r="B103" s="32"/>
      <c r="C103" s="166" t="s">
        <v>81</v>
      </c>
      <c r="D103" s="166" t="s">
        <v>780</v>
      </c>
      <c r="E103" s="167" t="s">
        <v>2613</v>
      </c>
      <c r="F103" s="168" t="s">
        <v>2612</v>
      </c>
      <c r="G103" s="169" t="s">
        <v>2607</v>
      </c>
      <c r="H103" s="170">
        <v>1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2608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2608</v>
      </c>
      <c r="BM103" s="143" t="s">
        <v>3816</v>
      </c>
    </row>
    <row r="104" spans="2:65" s="1" customFormat="1">
      <c r="B104" s="32"/>
      <c r="D104" s="189" t="s">
        <v>2193</v>
      </c>
      <c r="F104" s="190" t="s">
        <v>2615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19.5">
      <c r="B105" s="32"/>
      <c r="D105" s="146" t="s">
        <v>777</v>
      </c>
      <c r="F105" s="175" t="s">
        <v>2616</v>
      </c>
      <c r="I105" s="176"/>
      <c r="L105" s="32"/>
      <c r="M105" s="177"/>
      <c r="T105" s="53"/>
      <c r="AT105" s="17" t="s">
        <v>777</v>
      </c>
      <c r="AU105" s="17" t="s">
        <v>81</v>
      </c>
    </row>
    <row r="106" spans="2:65" s="1" customFormat="1" ht="16.5" customHeight="1">
      <c r="B106" s="32"/>
      <c r="C106" s="166" t="s">
        <v>97</v>
      </c>
      <c r="D106" s="166" t="s">
        <v>780</v>
      </c>
      <c r="E106" s="167" t="s">
        <v>2617</v>
      </c>
      <c r="F106" s="168" t="s">
        <v>2618</v>
      </c>
      <c r="G106" s="169" t="s">
        <v>2607</v>
      </c>
      <c r="H106" s="170">
        <v>1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2608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2608</v>
      </c>
      <c r="BM106" s="143" t="s">
        <v>3817</v>
      </c>
    </row>
    <row r="107" spans="2:65" s="1" customFormat="1">
      <c r="B107" s="32"/>
      <c r="D107" s="189" t="s">
        <v>2193</v>
      </c>
      <c r="F107" s="190" t="s">
        <v>2620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" customFormat="1" ht="19.5">
      <c r="B108" s="32"/>
      <c r="D108" s="146" t="s">
        <v>777</v>
      </c>
      <c r="F108" s="175" t="s">
        <v>2621</v>
      </c>
      <c r="I108" s="176"/>
      <c r="L108" s="32"/>
      <c r="M108" s="177"/>
      <c r="T108" s="53"/>
      <c r="AT108" s="17" t="s">
        <v>777</v>
      </c>
      <c r="AU108" s="17" t="s">
        <v>81</v>
      </c>
    </row>
    <row r="109" spans="2:65" s="1" customFormat="1" ht="16.5" customHeight="1">
      <c r="B109" s="32"/>
      <c r="C109" s="166" t="s">
        <v>440</v>
      </c>
      <c r="D109" s="166" t="s">
        <v>780</v>
      </c>
      <c r="E109" s="167" t="s">
        <v>2622</v>
      </c>
      <c r="F109" s="168" t="s">
        <v>2623</v>
      </c>
      <c r="G109" s="169" t="s">
        <v>2607</v>
      </c>
      <c r="H109" s="170">
        <v>1</v>
      </c>
      <c r="I109" s="171"/>
      <c r="J109" s="172">
        <f>ROUND(I109*H109,2)</f>
        <v>0</v>
      </c>
      <c r="K109" s="168" t="s">
        <v>2192</v>
      </c>
      <c r="L109" s="32"/>
      <c r="M109" s="173" t="s">
        <v>19</v>
      </c>
      <c r="N109" s="174" t="s">
        <v>42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2608</v>
      </c>
      <c r="AT109" s="143" t="s">
        <v>780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2608</v>
      </c>
      <c r="BM109" s="143" t="s">
        <v>3818</v>
      </c>
    </row>
    <row r="110" spans="2:65" s="1" customFormat="1">
      <c r="B110" s="32"/>
      <c r="D110" s="189" t="s">
        <v>2193</v>
      </c>
      <c r="F110" s="190" t="s">
        <v>2625</v>
      </c>
      <c r="I110" s="176"/>
      <c r="L110" s="32"/>
      <c r="M110" s="177"/>
      <c r="T110" s="53"/>
      <c r="AT110" s="17" t="s">
        <v>2193</v>
      </c>
      <c r="AU110" s="17" t="s">
        <v>81</v>
      </c>
    </row>
    <row r="111" spans="2:65" s="1" customFormat="1" ht="19.5">
      <c r="B111" s="32"/>
      <c r="D111" s="146" t="s">
        <v>777</v>
      </c>
      <c r="F111" s="175" t="s">
        <v>2626</v>
      </c>
      <c r="I111" s="176"/>
      <c r="L111" s="32"/>
      <c r="M111" s="177"/>
      <c r="T111" s="53"/>
      <c r="AT111" s="17" t="s">
        <v>777</v>
      </c>
      <c r="AU111" s="17" t="s">
        <v>81</v>
      </c>
    </row>
    <row r="112" spans="2:65" s="11" customFormat="1" ht="22.9" customHeight="1">
      <c r="B112" s="119"/>
      <c r="D112" s="120" t="s">
        <v>70</v>
      </c>
      <c r="E112" s="129" t="s">
        <v>2638</v>
      </c>
      <c r="F112" s="129" t="s">
        <v>2639</v>
      </c>
      <c r="I112" s="122"/>
      <c r="J112" s="130">
        <f>BK112</f>
        <v>0</v>
      </c>
      <c r="L112" s="119"/>
      <c r="M112" s="124"/>
      <c r="P112" s="125">
        <f>SUM(P113:P117)</f>
        <v>0</v>
      </c>
      <c r="R112" s="125">
        <f>SUM(R113:R117)</f>
        <v>0</v>
      </c>
      <c r="T112" s="126">
        <f>SUM(T113:T117)</f>
        <v>0</v>
      </c>
      <c r="AR112" s="120" t="s">
        <v>430</v>
      </c>
      <c r="AT112" s="127" t="s">
        <v>70</v>
      </c>
      <c r="AU112" s="127" t="s">
        <v>79</v>
      </c>
      <c r="AY112" s="120" t="s">
        <v>429</v>
      </c>
      <c r="BK112" s="128">
        <f>SUM(BK113:BK117)</f>
        <v>0</v>
      </c>
    </row>
    <row r="113" spans="2:65" s="1" customFormat="1" ht="16.5" customHeight="1">
      <c r="B113" s="32"/>
      <c r="C113" s="166" t="s">
        <v>430</v>
      </c>
      <c r="D113" s="166" t="s">
        <v>780</v>
      </c>
      <c r="E113" s="167" t="s">
        <v>2640</v>
      </c>
      <c r="F113" s="168" t="s">
        <v>2639</v>
      </c>
      <c r="G113" s="169" t="s">
        <v>2607</v>
      </c>
      <c r="H113" s="170">
        <v>1</v>
      </c>
      <c r="I113" s="171"/>
      <c r="J113" s="172">
        <f>ROUND(I113*H113,2)</f>
        <v>0</v>
      </c>
      <c r="K113" s="168" t="s">
        <v>2192</v>
      </c>
      <c r="L113" s="32"/>
      <c r="M113" s="173" t="s">
        <v>19</v>
      </c>
      <c r="N113" s="174" t="s">
        <v>42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2608</v>
      </c>
      <c r="AT113" s="143" t="s">
        <v>780</v>
      </c>
      <c r="AU113" s="143" t="s">
        <v>81</v>
      </c>
      <c r="AY113" s="17" t="s">
        <v>429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7" t="s">
        <v>79</v>
      </c>
      <c r="BK113" s="144">
        <f>ROUND(I113*H113,2)</f>
        <v>0</v>
      </c>
      <c r="BL113" s="17" t="s">
        <v>2608</v>
      </c>
      <c r="BM113" s="143" t="s">
        <v>3819</v>
      </c>
    </row>
    <row r="114" spans="2:65" s="1" customFormat="1">
      <c r="B114" s="32"/>
      <c r="D114" s="189" t="s">
        <v>2193</v>
      </c>
      <c r="F114" s="190" t="s">
        <v>2642</v>
      </c>
      <c r="I114" s="176"/>
      <c r="L114" s="32"/>
      <c r="M114" s="177"/>
      <c r="T114" s="53"/>
      <c r="AT114" s="17" t="s">
        <v>2193</v>
      </c>
      <c r="AU114" s="17" t="s">
        <v>81</v>
      </c>
    </row>
    <row r="115" spans="2:65" s="1" customFormat="1" ht="21.75" customHeight="1">
      <c r="B115" s="32"/>
      <c r="C115" s="166" t="s">
        <v>493</v>
      </c>
      <c r="D115" s="166" t="s">
        <v>780</v>
      </c>
      <c r="E115" s="167" t="s">
        <v>2643</v>
      </c>
      <c r="F115" s="168" t="s">
        <v>2644</v>
      </c>
      <c r="G115" s="169" t="s">
        <v>2607</v>
      </c>
      <c r="H115" s="170">
        <v>1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2608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2608</v>
      </c>
      <c r="BM115" s="143" t="s">
        <v>3820</v>
      </c>
    </row>
    <row r="116" spans="2:65" s="1" customFormat="1">
      <c r="B116" s="32"/>
      <c r="D116" s="189" t="s">
        <v>2193</v>
      </c>
      <c r="F116" s="190" t="s">
        <v>2646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" customFormat="1" ht="19.5">
      <c r="B117" s="32"/>
      <c r="D117" s="146" t="s">
        <v>777</v>
      </c>
      <c r="F117" s="175" t="s">
        <v>2647</v>
      </c>
      <c r="I117" s="176"/>
      <c r="L117" s="32"/>
      <c r="M117" s="177"/>
      <c r="T117" s="53"/>
      <c r="AT117" s="17" t="s">
        <v>777</v>
      </c>
      <c r="AU117" s="17" t="s">
        <v>81</v>
      </c>
    </row>
    <row r="118" spans="2:65" s="11" customFormat="1" ht="22.9" customHeight="1">
      <c r="B118" s="119"/>
      <c r="D118" s="120" t="s">
        <v>70</v>
      </c>
      <c r="E118" s="129" t="s">
        <v>2648</v>
      </c>
      <c r="F118" s="129" t="s">
        <v>2649</v>
      </c>
      <c r="I118" s="122"/>
      <c r="J118" s="130">
        <f>BK118</f>
        <v>0</v>
      </c>
      <c r="L118" s="119"/>
      <c r="M118" s="124"/>
      <c r="P118" s="125">
        <f>SUM(P119:P120)</f>
        <v>0</v>
      </c>
      <c r="R118" s="125">
        <f>SUM(R119:R120)</f>
        <v>0</v>
      </c>
      <c r="T118" s="126">
        <f>SUM(T119:T120)</f>
        <v>0</v>
      </c>
      <c r="AR118" s="120" t="s">
        <v>430</v>
      </c>
      <c r="AT118" s="127" t="s">
        <v>70</v>
      </c>
      <c r="AU118" s="127" t="s">
        <v>79</v>
      </c>
      <c r="AY118" s="120" t="s">
        <v>429</v>
      </c>
      <c r="BK118" s="128">
        <f>SUM(BK119:BK120)</f>
        <v>0</v>
      </c>
    </row>
    <row r="119" spans="2:65" s="1" customFormat="1" ht="16.5" customHeight="1">
      <c r="B119" s="32"/>
      <c r="C119" s="166" t="s">
        <v>499</v>
      </c>
      <c r="D119" s="166" t="s">
        <v>780</v>
      </c>
      <c r="E119" s="167" t="s">
        <v>2650</v>
      </c>
      <c r="F119" s="168" t="s">
        <v>2649</v>
      </c>
      <c r="G119" s="169" t="s">
        <v>2607</v>
      </c>
      <c r="H119" s="170">
        <v>1</v>
      </c>
      <c r="I119" s="171"/>
      <c r="J119" s="172">
        <f>ROUND(I119*H119,2)</f>
        <v>0</v>
      </c>
      <c r="K119" s="168" t="s">
        <v>2192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2608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2608</v>
      </c>
      <c r="BM119" s="143" t="s">
        <v>3821</v>
      </c>
    </row>
    <row r="120" spans="2:65" s="1" customFormat="1">
      <c r="B120" s="32"/>
      <c r="D120" s="189" t="s">
        <v>2193</v>
      </c>
      <c r="F120" s="190" t="s">
        <v>2652</v>
      </c>
      <c r="I120" s="176"/>
      <c r="L120" s="32"/>
      <c r="M120" s="177"/>
      <c r="T120" s="53"/>
      <c r="AT120" s="17" t="s">
        <v>2193</v>
      </c>
      <c r="AU120" s="17" t="s">
        <v>81</v>
      </c>
    </row>
    <row r="121" spans="2:65" s="11" customFormat="1" ht="22.9" customHeight="1">
      <c r="B121" s="119"/>
      <c r="D121" s="120" t="s">
        <v>70</v>
      </c>
      <c r="E121" s="129" t="s">
        <v>2653</v>
      </c>
      <c r="F121" s="129" t="s">
        <v>2654</v>
      </c>
      <c r="I121" s="122"/>
      <c r="J121" s="130">
        <f>BK121</f>
        <v>0</v>
      </c>
      <c r="L121" s="119"/>
      <c r="M121" s="124"/>
      <c r="P121" s="125">
        <f>SUM(P122:P125)</f>
        <v>0</v>
      </c>
      <c r="R121" s="125">
        <f>SUM(R122:R125)</f>
        <v>0</v>
      </c>
      <c r="T121" s="126">
        <f>SUM(T122:T125)</f>
        <v>0</v>
      </c>
      <c r="AR121" s="120" t="s">
        <v>430</v>
      </c>
      <c r="AT121" s="127" t="s">
        <v>70</v>
      </c>
      <c r="AU121" s="127" t="s">
        <v>79</v>
      </c>
      <c r="AY121" s="120" t="s">
        <v>429</v>
      </c>
      <c r="BK121" s="128">
        <f>SUM(BK122:BK125)</f>
        <v>0</v>
      </c>
    </row>
    <row r="122" spans="2:65" s="1" customFormat="1" ht="16.5" customHeight="1">
      <c r="B122" s="32"/>
      <c r="C122" s="166" t="s">
        <v>439</v>
      </c>
      <c r="D122" s="166" t="s">
        <v>780</v>
      </c>
      <c r="E122" s="167" t="s">
        <v>2655</v>
      </c>
      <c r="F122" s="168" t="s">
        <v>2656</v>
      </c>
      <c r="G122" s="169" t="s">
        <v>2607</v>
      </c>
      <c r="H122" s="170">
        <v>1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2608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2608</v>
      </c>
      <c r="BM122" s="143" t="s">
        <v>3822</v>
      </c>
    </row>
    <row r="123" spans="2:65" s="1" customFormat="1">
      <c r="B123" s="32"/>
      <c r="D123" s="189" t="s">
        <v>2193</v>
      </c>
      <c r="F123" s="190" t="s">
        <v>2658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" customFormat="1" ht="16.5" customHeight="1">
      <c r="B124" s="32"/>
      <c r="C124" s="166" t="s">
        <v>509</v>
      </c>
      <c r="D124" s="166" t="s">
        <v>780</v>
      </c>
      <c r="E124" s="167" t="s">
        <v>2659</v>
      </c>
      <c r="F124" s="168" t="s">
        <v>2660</v>
      </c>
      <c r="G124" s="169" t="s">
        <v>2607</v>
      </c>
      <c r="H124" s="170">
        <v>1</v>
      </c>
      <c r="I124" s="171"/>
      <c r="J124" s="172">
        <f>ROUND(I124*H124,2)</f>
        <v>0</v>
      </c>
      <c r="K124" s="168" t="s">
        <v>2192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2608</v>
      </c>
      <c r="AT124" s="143" t="s">
        <v>780</v>
      </c>
      <c r="AU124" s="143" t="s">
        <v>81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2608</v>
      </c>
      <c r="BM124" s="143" t="s">
        <v>3823</v>
      </c>
    </row>
    <row r="125" spans="2:65" s="1" customFormat="1">
      <c r="B125" s="32"/>
      <c r="D125" s="189" t="s">
        <v>2193</v>
      </c>
      <c r="F125" s="190" t="s">
        <v>2662</v>
      </c>
      <c r="I125" s="176"/>
      <c r="L125" s="32"/>
      <c r="M125" s="187"/>
      <c r="N125" s="183"/>
      <c r="O125" s="183"/>
      <c r="P125" s="183"/>
      <c r="Q125" s="183"/>
      <c r="R125" s="183"/>
      <c r="S125" s="183"/>
      <c r="T125" s="188"/>
      <c r="AT125" s="17" t="s">
        <v>2193</v>
      </c>
      <c r="AU125" s="17" t="s">
        <v>81</v>
      </c>
    </row>
    <row r="126" spans="2:65" s="1" customFormat="1" ht="6.95" customHeight="1"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32"/>
    </row>
  </sheetData>
  <sheetProtection algorithmName="SHA-512" hashValue="oSzdTIOKK2CEOuut6+2dkkGe5pHhHKXnuJe5LauVLuCkO8CmI0rIbkFzQJ2+anFhxW7fbi8L07UYF4YmJZivUQ==" saltValue="RLz6xHYXE4o1NAGblEvdHelcNL11a7vhk+9i4JSjdw+rPJ1bQinnlATWyBItXXHQnAO8YV+9QEgXsUryxlGcNw==" spinCount="100000" sheet="1" objects="1" scenarios="1" formatColumns="0" formatRows="0" autoFilter="0"/>
  <autoFilter ref="C96:K125" xr:uid="{00000000-0009-0000-0000-000030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3000-000000000000}"/>
    <hyperlink ref="F104" r:id="rId2" xr:uid="{00000000-0004-0000-3000-000001000000}"/>
    <hyperlink ref="F107" r:id="rId3" xr:uid="{00000000-0004-0000-3000-000002000000}"/>
    <hyperlink ref="F110" r:id="rId4" xr:uid="{00000000-0004-0000-3000-000003000000}"/>
    <hyperlink ref="F114" r:id="rId5" xr:uid="{00000000-0004-0000-3000-000004000000}"/>
    <hyperlink ref="F116" r:id="rId6" xr:uid="{00000000-0004-0000-3000-000005000000}"/>
    <hyperlink ref="F120" r:id="rId7" xr:uid="{00000000-0004-0000-3000-000006000000}"/>
    <hyperlink ref="F123" r:id="rId8" xr:uid="{00000000-0004-0000-3000-000007000000}"/>
    <hyperlink ref="F125" r:id="rId9" xr:uid="{00000000-0004-0000-30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26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227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3824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3825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ROUND(J105,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ROUND((SUM(BE105:BE267)),  2)</f>
        <v>0</v>
      </c>
      <c r="I37" s="93">
        <v>0.21</v>
      </c>
      <c r="J37" s="83">
        <f>ROUND(((SUM(BE105:BE267))*I37),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ROUND((SUM(BF105:BF267)),  2)</f>
        <v>0</v>
      </c>
      <c r="I38" s="93">
        <v>0.12</v>
      </c>
      <c r="J38" s="83">
        <f>ROUND(((SUM(BF105:BF267))*I38),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ROUND((SUM(BG105:BG267)),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ROUND((SUM(BH105:BH267)),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ROUND((SUM(BI105:BI267)),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3824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22,151_ŽB DN 800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J105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J106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J107</f>
        <v>0</v>
      </c>
      <c r="L69" s="107"/>
    </row>
    <row r="70" spans="2:47" s="9" customFormat="1" ht="19.899999999999999" customHeight="1">
      <c r="B70" s="107"/>
      <c r="D70" s="108" t="s">
        <v>2371</v>
      </c>
      <c r="E70" s="109"/>
      <c r="F70" s="109"/>
      <c r="G70" s="109"/>
      <c r="H70" s="109"/>
      <c r="I70" s="109"/>
      <c r="J70" s="110">
        <f>J134</f>
        <v>0</v>
      </c>
      <c r="L70" s="107"/>
    </row>
    <row r="71" spans="2:47" s="9" customFormat="1" ht="19.899999999999999" customHeight="1">
      <c r="B71" s="107"/>
      <c r="D71" s="108" t="s">
        <v>2372</v>
      </c>
      <c r="E71" s="109"/>
      <c r="F71" s="109"/>
      <c r="G71" s="109"/>
      <c r="H71" s="109"/>
      <c r="I71" s="109"/>
      <c r="J71" s="110">
        <f>J161</f>
        <v>0</v>
      </c>
      <c r="L71" s="107"/>
    </row>
    <row r="72" spans="2:47" s="9" customFormat="1" ht="19.899999999999999" customHeight="1">
      <c r="B72" s="107"/>
      <c r="D72" s="108" t="s">
        <v>2373</v>
      </c>
      <c r="E72" s="109"/>
      <c r="F72" s="109"/>
      <c r="G72" s="109"/>
      <c r="H72" s="109"/>
      <c r="I72" s="109"/>
      <c r="J72" s="110">
        <f>J191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J205</f>
        <v>0</v>
      </c>
      <c r="L73" s="107"/>
    </row>
    <row r="74" spans="2:47" s="9" customFormat="1" ht="19.899999999999999" customHeight="1">
      <c r="B74" s="107"/>
      <c r="D74" s="108" t="s">
        <v>2670</v>
      </c>
      <c r="E74" s="109"/>
      <c r="F74" s="109"/>
      <c r="G74" s="109"/>
      <c r="H74" s="109"/>
      <c r="I74" s="109"/>
      <c r="J74" s="110">
        <f>J221</f>
        <v>0</v>
      </c>
      <c r="L74" s="107"/>
    </row>
    <row r="75" spans="2:47" s="9" customFormat="1" ht="19.899999999999999" customHeight="1">
      <c r="B75" s="107"/>
      <c r="D75" s="108" t="s">
        <v>2375</v>
      </c>
      <c r="E75" s="109"/>
      <c r="F75" s="109"/>
      <c r="G75" s="109"/>
      <c r="H75" s="109"/>
      <c r="I75" s="109"/>
      <c r="J75" s="110">
        <f>J237</f>
        <v>0</v>
      </c>
      <c r="L75" s="107"/>
    </row>
    <row r="76" spans="2:47" s="8" customFormat="1" ht="24.95" customHeight="1">
      <c r="B76" s="103"/>
      <c r="D76" s="104" t="s">
        <v>2376</v>
      </c>
      <c r="E76" s="105"/>
      <c r="F76" s="105"/>
      <c r="G76" s="105"/>
      <c r="H76" s="105"/>
      <c r="I76" s="105"/>
      <c r="J76" s="106">
        <f>J242</f>
        <v>0</v>
      </c>
      <c r="L76" s="103"/>
    </row>
    <row r="77" spans="2:47" s="9" customFormat="1" ht="19.899999999999999" customHeight="1">
      <c r="B77" s="107"/>
      <c r="D77" s="108" t="s">
        <v>2377</v>
      </c>
      <c r="E77" s="109"/>
      <c r="F77" s="109"/>
      <c r="G77" s="109"/>
      <c r="H77" s="109"/>
      <c r="I77" s="109"/>
      <c r="J77" s="110">
        <f>J243</f>
        <v>0</v>
      </c>
      <c r="L77" s="107"/>
    </row>
    <row r="78" spans="2:47" s="8" customFormat="1" ht="24.95" customHeight="1">
      <c r="B78" s="103"/>
      <c r="D78" s="104" t="s">
        <v>2064</v>
      </c>
      <c r="E78" s="105"/>
      <c r="F78" s="105"/>
      <c r="G78" s="105"/>
      <c r="H78" s="105"/>
      <c r="I78" s="105"/>
      <c r="J78" s="106">
        <f>J258</f>
        <v>0</v>
      </c>
      <c r="L78" s="103"/>
    </row>
    <row r="79" spans="2:47" s="9" customFormat="1" ht="19.899999999999999" customHeight="1">
      <c r="B79" s="107"/>
      <c r="D79" s="108" t="s">
        <v>2671</v>
      </c>
      <c r="E79" s="109"/>
      <c r="F79" s="109"/>
      <c r="G79" s="109"/>
      <c r="H79" s="109"/>
      <c r="I79" s="109"/>
      <c r="J79" s="110">
        <f>J259</f>
        <v>0</v>
      </c>
      <c r="L79" s="107"/>
    </row>
    <row r="80" spans="2:47" s="9" customFormat="1" ht="19.899999999999999" customHeight="1">
      <c r="B80" s="107"/>
      <c r="D80" s="108" t="s">
        <v>2065</v>
      </c>
      <c r="E80" s="109"/>
      <c r="F80" s="109"/>
      <c r="G80" s="109"/>
      <c r="H80" s="109"/>
      <c r="I80" s="109"/>
      <c r="J80" s="110">
        <f>J262</f>
        <v>0</v>
      </c>
      <c r="L80" s="107"/>
    </row>
    <row r="81" spans="2:12" s="8" customFormat="1" ht="24.95" customHeight="1">
      <c r="B81" s="103"/>
      <c r="D81" s="104" t="s">
        <v>2672</v>
      </c>
      <c r="E81" s="105"/>
      <c r="F81" s="105"/>
      <c r="G81" s="105"/>
      <c r="H81" s="105"/>
      <c r="I81" s="105"/>
      <c r="J81" s="106">
        <f>J265</f>
        <v>0</v>
      </c>
      <c r="L81" s="103"/>
    </row>
    <row r="82" spans="2:12" s="1" customFormat="1" ht="21.75" customHeight="1">
      <c r="B82" s="32"/>
      <c r="L82" s="32"/>
    </row>
    <row r="83" spans="2:12" s="1" customFormat="1" ht="6.95" customHeight="1"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32"/>
    </row>
    <row r="87" spans="2:12" s="1" customFormat="1" ht="6.95" customHeight="1"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32"/>
    </row>
    <row r="88" spans="2:12" s="1" customFormat="1" ht="24.95" customHeight="1">
      <c r="B88" s="32"/>
      <c r="C88" s="21" t="s">
        <v>414</v>
      </c>
      <c r="L88" s="32"/>
    </row>
    <row r="89" spans="2:12" s="1" customFormat="1" ht="6.95" customHeight="1">
      <c r="B89" s="32"/>
      <c r="L89" s="32"/>
    </row>
    <row r="90" spans="2:12" s="1" customFormat="1" ht="12" customHeight="1">
      <c r="B90" s="32"/>
      <c r="C90" s="27" t="s">
        <v>16</v>
      </c>
      <c r="L90" s="32"/>
    </row>
    <row r="91" spans="2:12" s="1" customFormat="1" ht="16.5" customHeight="1">
      <c r="B91" s="32"/>
      <c r="E91" s="326" t="str">
        <f>E7</f>
        <v>Prostá rekonstrukce trati v úseku Mirošovice u Rataj nad Sázavou</v>
      </c>
      <c r="F91" s="327"/>
      <c r="G91" s="327"/>
      <c r="H91" s="327"/>
      <c r="L91" s="32"/>
    </row>
    <row r="92" spans="2:12" ht="12" customHeight="1">
      <c r="B92" s="20"/>
      <c r="C92" s="27" t="s">
        <v>401</v>
      </c>
      <c r="L92" s="20"/>
    </row>
    <row r="93" spans="2:12" ht="16.5" customHeight="1">
      <c r="B93" s="20"/>
      <c r="E93" s="326" t="s">
        <v>2363</v>
      </c>
      <c r="F93" s="290"/>
      <c r="G93" s="290"/>
      <c r="H93" s="290"/>
      <c r="L93" s="20"/>
    </row>
    <row r="94" spans="2:12" ht="12" customHeight="1">
      <c r="B94" s="20"/>
      <c r="C94" s="27" t="s">
        <v>1977</v>
      </c>
      <c r="L94" s="20"/>
    </row>
    <row r="95" spans="2:12" s="1" customFormat="1" ht="16.5" customHeight="1">
      <c r="B95" s="32"/>
      <c r="E95" s="321" t="s">
        <v>3824</v>
      </c>
      <c r="F95" s="325"/>
      <c r="G95" s="325"/>
      <c r="H95" s="325"/>
      <c r="L95" s="32"/>
    </row>
    <row r="96" spans="2:12" s="1" customFormat="1" ht="12" customHeight="1">
      <c r="B96" s="32"/>
      <c r="C96" s="27" t="s">
        <v>1979</v>
      </c>
      <c r="L96" s="32"/>
    </row>
    <row r="97" spans="2:65" s="1" customFormat="1" ht="16.5" customHeight="1">
      <c r="B97" s="32"/>
      <c r="E97" s="308" t="str">
        <f>E13</f>
        <v>01 - Propustek v km 22,151_ŽB DN 800</v>
      </c>
      <c r="F97" s="325"/>
      <c r="G97" s="325"/>
      <c r="H97" s="325"/>
      <c r="L97" s="32"/>
    </row>
    <row r="98" spans="2:65" s="1" customFormat="1" ht="6.95" customHeight="1">
      <c r="B98" s="32"/>
      <c r="L98" s="32"/>
    </row>
    <row r="99" spans="2:65" s="1" customFormat="1" ht="12" customHeight="1">
      <c r="B99" s="32"/>
      <c r="C99" s="27" t="s">
        <v>21</v>
      </c>
      <c r="F99" s="25" t="str">
        <f>F16</f>
        <v xml:space="preserve"> </v>
      </c>
      <c r="I99" s="27" t="s">
        <v>23</v>
      </c>
      <c r="J99" s="49" t="str">
        <f>IF(J16="","",J16)</f>
        <v>29. 5. 2025</v>
      </c>
      <c r="L99" s="32"/>
    </row>
    <row r="100" spans="2:65" s="1" customFormat="1" ht="6.95" customHeight="1">
      <c r="B100" s="32"/>
      <c r="L100" s="32"/>
    </row>
    <row r="101" spans="2:65" s="1" customFormat="1" ht="15.2" customHeight="1">
      <c r="B101" s="32"/>
      <c r="C101" s="27" t="s">
        <v>25</v>
      </c>
      <c r="F101" s="25" t="str">
        <f>E19</f>
        <v>Správa železnic, státní organizace</v>
      </c>
      <c r="I101" s="27" t="s">
        <v>31</v>
      </c>
      <c r="J101" s="30" t="str">
        <f>E25</f>
        <v xml:space="preserve"> </v>
      </c>
      <c r="L101" s="32"/>
    </row>
    <row r="102" spans="2:65" s="1" customFormat="1" ht="15.2" customHeight="1">
      <c r="B102" s="32"/>
      <c r="C102" s="27" t="s">
        <v>29</v>
      </c>
      <c r="F102" s="25" t="str">
        <f>IF(E22="","",E22)</f>
        <v>Vyplň údaj</v>
      </c>
      <c r="I102" s="27" t="s">
        <v>33</v>
      </c>
      <c r="J102" s="30" t="str">
        <f>E28</f>
        <v>Hospodková Marcela</v>
      </c>
      <c r="L102" s="32"/>
    </row>
    <row r="103" spans="2:65" s="1" customFormat="1" ht="10.35" customHeight="1">
      <c r="B103" s="32"/>
      <c r="L103" s="32"/>
    </row>
    <row r="104" spans="2:65" s="10" customFormat="1" ht="29.25" customHeight="1">
      <c r="B104" s="111"/>
      <c r="C104" s="112" t="s">
        <v>415</v>
      </c>
      <c r="D104" s="113" t="s">
        <v>56</v>
      </c>
      <c r="E104" s="113" t="s">
        <v>52</v>
      </c>
      <c r="F104" s="113" t="s">
        <v>53</v>
      </c>
      <c r="G104" s="113" t="s">
        <v>416</v>
      </c>
      <c r="H104" s="113" t="s">
        <v>417</v>
      </c>
      <c r="I104" s="113" t="s">
        <v>418</v>
      </c>
      <c r="J104" s="113" t="s">
        <v>405</v>
      </c>
      <c r="K104" s="114" t="s">
        <v>419</v>
      </c>
      <c r="L104" s="111"/>
      <c r="M104" s="56" t="s">
        <v>19</v>
      </c>
      <c r="N104" s="57" t="s">
        <v>41</v>
      </c>
      <c r="O104" s="57" t="s">
        <v>420</v>
      </c>
      <c r="P104" s="57" t="s">
        <v>421</v>
      </c>
      <c r="Q104" s="57" t="s">
        <v>422</v>
      </c>
      <c r="R104" s="57" t="s">
        <v>423</v>
      </c>
      <c r="S104" s="57" t="s">
        <v>424</v>
      </c>
      <c r="T104" s="58" t="s">
        <v>425</v>
      </c>
    </row>
    <row r="105" spans="2:65" s="1" customFormat="1" ht="22.9" customHeight="1">
      <c r="B105" s="32"/>
      <c r="C105" s="61" t="s">
        <v>426</v>
      </c>
      <c r="J105" s="115">
        <f>BK105</f>
        <v>0</v>
      </c>
      <c r="L105" s="32"/>
      <c r="M105" s="59"/>
      <c r="N105" s="50"/>
      <c r="O105" s="50"/>
      <c r="P105" s="116">
        <f>P106+P242+P258+P265</f>
        <v>0</v>
      </c>
      <c r="Q105" s="50"/>
      <c r="R105" s="116">
        <f>R106+R242+R258+R265</f>
        <v>93.512314579999995</v>
      </c>
      <c r="S105" s="50"/>
      <c r="T105" s="117">
        <f>T106+T242+T258+T265</f>
        <v>17.745000000000001</v>
      </c>
      <c r="AT105" s="17" t="s">
        <v>70</v>
      </c>
      <c r="AU105" s="17" t="s">
        <v>406</v>
      </c>
      <c r="BK105" s="118">
        <f>BK106+BK242+BK258+BK265</f>
        <v>0</v>
      </c>
    </row>
    <row r="106" spans="2:65" s="11" customFormat="1" ht="25.9" customHeight="1">
      <c r="B106" s="119"/>
      <c r="D106" s="120" t="s">
        <v>70</v>
      </c>
      <c r="E106" s="121" t="s">
        <v>427</v>
      </c>
      <c r="F106" s="121" t="s">
        <v>428</v>
      </c>
      <c r="I106" s="122"/>
      <c r="J106" s="123">
        <f>BK106</f>
        <v>0</v>
      </c>
      <c r="L106" s="119"/>
      <c r="M106" s="124"/>
      <c r="P106" s="125">
        <f>P107+P134+P161+P191+P205+P221+P237</f>
        <v>0</v>
      </c>
      <c r="R106" s="125">
        <f>R107+R134+R161+R191+R205+R221+R237</f>
        <v>93.405874580000003</v>
      </c>
      <c r="T106" s="126">
        <f>T107+T134+T161+T191+T205+T221+T237</f>
        <v>17.745000000000001</v>
      </c>
      <c r="AR106" s="120" t="s">
        <v>79</v>
      </c>
      <c r="AT106" s="127" t="s">
        <v>70</v>
      </c>
      <c r="AU106" s="127" t="s">
        <v>71</v>
      </c>
      <c r="AY106" s="120" t="s">
        <v>429</v>
      </c>
      <c r="BK106" s="128">
        <f>BK107+BK134+BK161+BK191+BK205+BK221+BK237</f>
        <v>0</v>
      </c>
    </row>
    <row r="107" spans="2:65" s="11" customFormat="1" ht="22.9" customHeight="1">
      <c r="B107" s="119"/>
      <c r="D107" s="120" t="s">
        <v>70</v>
      </c>
      <c r="E107" s="129" t="s">
        <v>79</v>
      </c>
      <c r="F107" s="129" t="s">
        <v>2066</v>
      </c>
      <c r="I107" s="122"/>
      <c r="J107" s="130">
        <f>BK107</f>
        <v>0</v>
      </c>
      <c r="L107" s="119"/>
      <c r="M107" s="124"/>
      <c r="P107" s="125">
        <f>SUM(P108:P133)</f>
        <v>0</v>
      </c>
      <c r="R107" s="125">
        <f>SUM(R108:R133)</f>
        <v>57.289000000000001</v>
      </c>
      <c r="T107" s="126">
        <f>SUM(T108:T133)</f>
        <v>0</v>
      </c>
      <c r="AR107" s="120" t="s">
        <v>79</v>
      </c>
      <c r="AT107" s="127" t="s">
        <v>70</v>
      </c>
      <c r="AU107" s="127" t="s">
        <v>79</v>
      </c>
      <c r="AY107" s="120" t="s">
        <v>429</v>
      </c>
      <c r="BK107" s="128">
        <f>SUM(BK108:BK133)</f>
        <v>0</v>
      </c>
    </row>
    <row r="108" spans="2:65" s="1" customFormat="1" ht="90" customHeight="1">
      <c r="B108" s="32"/>
      <c r="C108" s="166" t="s">
        <v>79</v>
      </c>
      <c r="D108" s="166" t="s">
        <v>780</v>
      </c>
      <c r="E108" s="167" t="s">
        <v>2673</v>
      </c>
      <c r="F108" s="168" t="s">
        <v>2674</v>
      </c>
      <c r="G108" s="169" t="s">
        <v>483</v>
      </c>
      <c r="H108" s="170">
        <v>10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3.6900000000000002E-2</v>
      </c>
      <c r="R108" s="141">
        <f>Q108*H108</f>
        <v>0.36899999999999999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3826</v>
      </c>
    </row>
    <row r="109" spans="2:65" s="1" customFormat="1">
      <c r="B109" s="32"/>
      <c r="D109" s="189" t="s">
        <v>2193</v>
      </c>
      <c r="F109" s="190" t="s">
        <v>2676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" customFormat="1" ht="37.9" customHeight="1">
      <c r="B110" s="32"/>
      <c r="C110" s="166" t="s">
        <v>81</v>
      </c>
      <c r="D110" s="166" t="s">
        <v>780</v>
      </c>
      <c r="E110" s="167" t="s">
        <v>2677</v>
      </c>
      <c r="F110" s="168" t="s">
        <v>2678</v>
      </c>
      <c r="G110" s="169" t="s">
        <v>752</v>
      </c>
      <c r="H110" s="170">
        <v>42.71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2679</v>
      </c>
    </row>
    <row r="111" spans="2:65" s="1" customFormat="1">
      <c r="B111" s="32"/>
      <c r="D111" s="189" t="s">
        <v>2193</v>
      </c>
      <c r="F111" s="190" t="s">
        <v>2680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3" customFormat="1">
      <c r="B112" s="152"/>
      <c r="D112" s="146" t="s">
        <v>442</v>
      </c>
      <c r="E112" s="153" t="s">
        <v>19</v>
      </c>
      <c r="F112" s="154" t="s">
        <v>3827</v>
      </c>
      <c r="H112" s="155">
        <v>63.21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3" customFormat="1">
      <c r="B113" s="152"/>
      <c r="D113" s="146" t="s">
        <v>442</v>
      </c>
      <c r="E113" s="153" t="s">
        <v>19</v>
      </c>
      <c r="F113" s="154" t="s">
        <v>3828</v>
      </c>
      <c r="H113" s="155">
        <v>-6.8</v>
      </c>
      <c r="I113" s="156"/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71</v>
      </c>
      <c r="AY113" s="153" t="s">
        <v>429</v>
      </c>
    </row>
    <row r="114" spans="2:65" s="13" customFormat="1">
      <c r="B114" s="152"/>
      <c r="D114" s="146" t="s">
        <v>442</v>
      </c>
      <c r="E114" s="153" t="s">
        <v>19</v>
      </c>
      <c r="F114" s="154" t="s">
        <v>3829</v>
      </c>
      <c r="H114" s="155">
        <v>-13.2</v>
      </c>
      <c r="I114" s="156"/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71</v>
      </c>
      <c r="AY114" s="153" t="s">
        <v>429</v>
      </c>
    </row>
    <row r="115" spans="2:65" s="13" customFormat="1">
      <c r="B115" s="152"/>
      <c r="D115" s="146" t="s">
        <v>442</v>
      </c>
      <c r="E115" s="153" t="s">
        <v>19</v>
      </c>
      <c r="F115" s="154" t="s">
        <v>3830</v>
      </c>
      <c r="H115" s="155">
        <v>-3.5</v>
      </c>
      <c r="I115" s="156"/>
      <c r="L115" s="152"/>
      <c r="M115" s="157"/>
      <c r="T115" s="158"/>
      <c r="AT115" s="153" t="s">
        <v>442</v>
      </c>
      <c r="AU115" s="153" t="s">
        <v>81</v>
      </c>
      <c r="AV115" s="13" t="s">
        <v>81</v>
      </c>
      <c r="AW115" s="13" t="s">
        <v>32</v>
      </c>
      <c r="AX115" s="13" t="s">
        <v>71</v>
      </c>
      <c r="AY115" s="153" t="s">
        <v>429</v>
      </c>
    </row>
    <row r="116" spans="2:65" s="13" customFormat="1">
      <c r="B116" s="152"/>
      <c r="D116" s="146" t="s">
        <v>442</v>
      </c>
      <c r="E116" s="153" t="s">
        <v>19</v>
      </c>
      <c r="F116" s="154" t="s">
        <v>3831</v>
      </c>
      <c r="H116" s="155">
        <v>3</v>
      </c>
      <c r="I116" s="156"/>
      <c r="L116" s="152"/>
      <c r="M116" s="157"/>
      <c r="T116" s="158"/>
      <c r="AT116" s="153" t="s">
        <v>442</v>
      </c>
      <c r="AU116" s="153" t="s">
        <v>81</v>
      </c>
      <c r="AV116" s="13" t="s">
        <v>81</v>
      </c>
      <c r="AW116" s="13" t="s">
        <v>32</v>
      </c>
      <c r="AX116" s="13" t="s">
        <v>71</v>
      </c>
      <c r="AY116" s="153" t="s">
        <v>429</v>
      </c>
    </row>
    <row r="117" spans="2:65" s="14" customFormat="1">
      <c r="B117" s="159"/>
      <c r="D117" s="146" t="s">
        <v>442</v>
      </c>
      <c r="E117" s="160" t="s">
        <v>19</v>
      </c>
      <c r="F117" s="161" t="s">
        <v>451</v>
      </c>
      <c r="H117" s="162">
        <v>42.71</v>
      </c>
      <c r="I117" s="163"/>
      <c r="L117" s="159"/>
      <c r="M117" s="164"/>
      <c r="T117" s="165"/>
      <c r="AT117" s="160" t="s">
        <v>442</v>
      </c>
      <c r="AU117" s="160" t="s">
        <v>81</v>
      </c>
      <c r="AV117" s="14" t="s">
        <v>440</v>
      </c>
      <c r="AW117" s="14" t="s">
        <v>32</v>
      </c>
      <c r="AX117" s="14" t="s">
        <v>79</v>
      </c>
      <c r="AY117" s="160" t="s">
        <v>429</v>
      </c>
    </row>
    <row r="118" spans="2:65" s="1" customFormat="1" ht="37.9" customHeight="1">
      <c r="B118" s="32"/>
      <c r="C118" s="166" t="s">
        <v>97</v>
      </c>
      <c r="D118" s="166" t="s">
        <v>780</v>
      </c>
      <c r="E118" s="167" t="s">
        <v>2686</v>
      </c>
      <c r="F118" s="168" t="s">
        <v>2687</v>
      </c>
      <c r="G118" s="169" t="s">
        <v>752</v>
      </c>
      <c r="H118" s="170">
        <v>15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3832</v>
      </c>
    </row>
    <row r="119" spans="2:65" s="1" customFormat="1">
      <c r="B119" s="32"/>
      <c r="D119" s="189" t="s">
        <v>2193</v>
      </c>
      <c r="F119" s="190" t="s">
        <v>2689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62.65" customHeight="1">
      <c r="B120" s="32"/>
      <c r="C120" s="166" t="s">
        <v>440</v>
      </c>
      <c r="D120" s="166" t="s">
        <v>780</v>
      </c>
      <c r="E120" s="167" t="s">
        <v>2690</v>
      </c>
      <c r="F120" s="168" t="s">
        <v>2691</v>
      </c>
      <c r="G120" s="169" t="s">
        <v>752</v>
      </c>
      <c r="H120" s="170">
        <v>42.71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2692</v>
      </c>
    </row>
    <row r="121" spans="2:65" s="1" customFormat="1">
      <c r="B121" s="32"/>
      <c r="D121" s="189" t="s">
        <v>2193</v>
      </c>
      <c r="F121" s="190" t="s">
        <v>2693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3" customFormat="1">
      <c r="B122" s="152"/>
      <c r="D122" s="146" t="s">
        <v>442</v>
      </c>
      <c r="E122" s="153" t="s">
        <v>19</v>
      </c>
      <c r="F122" s="154" t="s">
        <v>3833</v>
      </c>
      <c r="H122" s="155">
        <v>42.71</v>
      </c>
      <c r="I122" s="156"/>
      <c r="L122" s="152"/>
      <c r="M122" s="157"/>
      <c r="T122" s="158"/>
      <c r="AT122" s="153" t="s">
        <v>442</v>
      </c>
      <c r="AU122" s="153" t="s">
        <v>81</v>
      </c>
      <c r="AV122" s="13" t="s">
        <v>81</v>
      </c>
      <c r="AW122" s="13" t="s">
        <v>32</v>
      </c>
      <c r="AX122" s="13" t="s">
        <v>79</v>
      </c>
      <c r="AY122" s="153" t="s">
        <v>429</v>
      </c>
    </row>
    <row r="123" spans="2:65" s="1" customFormat="1" ht="66.75" customHeight="1">
      <c r="B123" s="32"/>
      <c r="C123" s="166" t="s">
        <v>430</v>
      </c>
      <c r="D123" s="166" t="s">
        <v>780</v>
      </c>
      <c r="E123" s="167" t="s">
        <v>2694</v>
      </c>
      <c r="F123" s="168" t="s">
        <v>2695</v>
      </c>
      <c r="G123" s="169" t="s">
        <v>752</v>
      </c>
      <c r="H123" s="170">
        <v>597.94000000000005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440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440</v>
      </c>
      <c r="BM123" s="143" t="s">
        <v>3834</v>
      </c>
    </row>
    <row r="124" spans="2:65" s="1" customFormat="1">
      <c r="B124" s="32"/>
      <c r="D124" s="189" t="s">
        <v>2193</v>
      </c>
      <c r="F124" s="190" t="s">
        <v>2697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3" customFormat="1" ht="22.5">
      <c r="B125" s="152"/>
      <c r="D125" s="146" t="s">
        <v>442</v>
      </c>
      <c r="E125" s="153" t="s">
        <v>19</v>
      </c>
      <c r="F125" s="154" t="s">
        <v>3835</v>
      </c>
      <c r="H125" s="155">
        <v>42.71</v>
      </c>
      <c r="I125" s="156"/>
      <c r="L125" s="152"/>
      <c r="M125" s="157"/>
      <c r="T125" s="158"/>
      <c r="AT125" s="153" t="s">
        <v>442</v>
      </c>
      <c r="AU125" s="153" t="s">
        <v>81</v>
      </c>
      <c r="AV125" s="13" t="s">
        <v>81</v>
      </c>
      <c r="AW125" s="13" t="s">
        <v>32</v>
      </c>
      <c r="AX125" s="13" t="s">
        <v>79</v>
      </c>
      <c r="AY125" s="153" t="s">
        <v>429</v>
      </c>
    </row>
    <row r="126" spans="2:65" s="13" customFormat="1">
      <c r="B126" s="152"/>
      <c r="D126" s="146" t="s">
        <v>442</v>
      </c>
      <c r="F126" s="154" t="s">
        <v>3836</v>
      </c>
      <c r="H126" s="155">
        <v>597.94000000000005</v>
      </c>
      <c r="I126" s="156"/>
      <c r="L126" s="152"/>
      <c r="M126" s="157"/>
      <c r="T126" s="158"/>
      <c r="AT126" s="153" t="s">
        <v>442</v>
      </c>
      <c r="AU126" s="153" t="s">
        <v>81</v>
      </c>
      <c r="AV126" s="13" t="s">
        <v>81</v>
      </c>
      <c r="AW126" s="13" t="s">
        <v>4</v>
      </c>
      <c r="AX126" s="13" t="s">
        <v>79</v>
      </c>
      <c r="AY126" s="153" t="s">
        <v>429</v>
      </c>
    </row>
    <row r="127" spans="2:65" s="1" customFormat="1" ht="44.25" customHeight="1">
      <c r="B127" s="32"/>
      <c r="C127" s="166" t="s">
        <v>493</v>
      </c>
      <c r="D127" s="166" t="s">
        <v>780</v>
      </c>
      <c r="E127" s="167" t="s">
        <v>2699</v>
      </c>
      <c r="F127" s="168" t="s">
        <v>2700</v>
      </c>
      <c r="G127" s="169" t="s">
        <v>719</v>
      </c>
      <c r="H127" s="170">
        <v>76.878</v>
      </c>
      <c r="I127" s="171"/>
      <c r="J127" s="172">
        <f>ROUND(I127*H127,2)</f>
        <v>0</v>
      </c>
      <c r="K127" s="168" t="s">
        <v>2192</v>
      </c>
      <c r="L127" s="32"/>
      <c r="M127" s="173" t="s">
        <v>19</v>
      </c>
      <c r="N127" s="174" t="s">
        <v>42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440</v>
      </c>
      <c r="AT127" s="143" t="s">
        <v>780</v>
      </c>
      <c r="AU127" s="143" t="s">
        <v>81</v>
      </c>
      <c r="AY127" s="17" t="s">
        <v>429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7" t="s">
        <v>79</v>
      </c>
      <c r="BK127" s="144">
        <f>ROUND(I127*H127,2)</f>
        <v>0</v>
      </c>
      <c r="BL127" s="17" t="s">
        <v>440</v>
      </c>
      <c r="BM127" s="143" t="s">
        <v>3837</v>
      </c>
    </row>
    <row r="128" spans="2:65" s="1" customFormat="1">
      <c r="B128" s="32"/>
      <c r="D128" s="189" t="s">
        <v>2193</v>
      </c>
      <c r="F128" s="190" t="s">
        <v>2702</v>
      </c>
      <c r="I128" s="176"/>
      <c r="L128" s="32"/>
      <c r="M128" s="177"/>
      <c r="T128" s="53"/>
      <c r="AT128" s="17" t="s">
        <v>2193</v>
      </c>
      <c r="AU128" s="17" t="s">
        <v>81</v>
      </c>
    </row>
    <row r="129" spans="2:65" s="13" customFormat="1">
      <c r="B129" s="152"/>
      <c r="D129" s="146" t="s">
        <v>442</v>
      </c>
      <c r="F129" s="154" t="s">
        <v>3838</v>
      </c>
      <c r="H129" s="155">
        <v>76.878</v>
      </c>
      <c r="I129" s="156"/>
      <c r="L129" s="152"/>
      <c r="M129" s="157"/>
      <c r="T129" s="158"/>
      <c r="AT129" s="153" t="s">
        <v>442</v>
      </c>
      <c r="AU129" s="153" t="s">
        <v>81</v>
      </c>
      <c r="AV129" s="13" t="s">
        <v>81</v>
      </c>
      <c r="AW129" s="13" t="s">
        <v>4</v>
      </c>
      <c r="AX129" s="13" t="s">
        <v>79</v>
      </c>
      <c r="AY129" s="153" t="s">
        <v>429</v>
      </c>
    </row>
    <row r="130" spans="2:65" s="1" customFormat="1" ht="66.75" customHeight="1">
      <c r="B130" s="32"/>
      <c r="C130" s="166" t="s">
        <v>499</v>
      </c>
      <c r="D130" s="166" t="s">
        <v>780</v>
      </c>
      <c r="E130" s="167" t="s">
        <v>2713</v>
      </c>
      <c r="F130" s="168" t="s">
        <v>2714</v>
      </c>
      <c r="G130" s="169" t="s">
        <v>752</v>
      </c>
      <c r="H130" s="170">
        <v>28.46</v>
      </c>
      <c r="I130" s="171"/>
      <c r="J130" s="172">
        <f>ROUND(I130*H130,2)</f>
        <v>0</v>
      </c>
      <c r="K130" s="168" t="s">
        <v>2192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440</v>
      </c>
      <c r="AT130" s="143" t="s">
        <v>780</v>
      </c>
      <c r="AU130" s="143" t="s">
        <v>81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440</v>
      </c>
      <c r="BM130" s="143" t="s">
        <v>3839</v>
      </c>
    </row>
    <row r="131" spans="2:65" s="1" customFormat="1">
      <c r="B131" s="32"/>
      <c r="D131" s="189" t="s">
        <v>2193</v>
      </c>
      <c r="F131" s="190" t="s">
        <v>2716</v>
      </c>
      <c r="I131" s="176"/>
      <c r="L131" s="32"/>
      <c r="M131" s="177"/>
      <c r="T131" s="53"/>
      <c r="AT131" s="17" t="s">
        <v>2193</v>
      </c>
      <c r="AU131" s="17" t="s">
        <v>81</v>
      </c>
    </row>
    <row r="132" spans="2:65" s="1" customFormat="1" ht="16.5" customHeight="1">
      <c r="B132" s="32"/>
      <c r="C132" s="131" t="s">
        <v>439</v>
      </c>
      <c r="D132" s="131" t="s">
        <v>434</v>
      </c>
      <c r="E132" s="132" t="s">
        <v>2717</v>
      </c>
      <c r="F132" s="133" t="s">
        <v>2718</v>
      </c>
      <c r="G132" s="134" t="s">
        <v>719</v>
      </c>
      <c r="H132" s="135">
        <v>56.92</v>
      </c>
      <c r="I132" s="136"/>
      <c r="J132" s="137">
        <f>ROUND(I132*H132,2)</f>
        <v>0</v>
      </c>
      <c r="K132" s="133" t="s">
        <v>2192</v>
      </c>
      <c r="L132" s="138"/>
      <c r="M132" s="139" t="s">
        <v>19</v>
      </c>
      <c r="N132" s="140" t="s">
        <v>42</v>
      </c>
      <c r="P132" s="141">
        <f>O132*H132</f>
        <v>0</v>
      </c>
      <c r="Q132" s="141">
        <v>1</v>
      </c>
      <c r="R132" s="141">
        <f>Q132*H132</f>
        <v>56.92</v>
      </c>
      <c r="S132" s="141">
        <v>0</v>
      </c>
      <c r="T132" s="142">
        <f>S132*H132</f>
        <v>0</v>
      </c>
      <c r="AR132" s="143" t="s">
        <v>439</v>
      </c>
      <c r="AT132" s="143" t="s">
        <v>434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440</v>
      </c>
      <c r="BM132" s="143" t="s">
        <v>3840</v>
      </c>
    </row>
    <row r="133" spans="2:65" s="13" customFormat="1">
      <c r="B133" s="152"/>
      <c r="D133" s="146" t="s">
        <v>442</v>
      </c>
      <c r="F133" s="154" t="s">
        <v>3841</v>
      </c>
      <c r="H133" s="155">
        <v>56.92</v>
      </c>
      <c r="I133" s="156"/>
      <c r="L133" s="152"/>
      <c r="M133" s="157"/>
      <c r="T133" s="158"/>
      <c r="AT133" s="153" t="s">
        <v>442</v>
      </c>
      <c r="AU133" s="153" t="s">
        <v>81</v>
      </c>
      <c r="AV133" s="13" t="s">
        <v>81</v>
      </c>
      <c r="AW133" s="13" t="s">
        <v>4</v>
      </c>
      <c r="AX133" s="13" t="s">
        <v>79</v>
      </c>
      <c r="AY133" s="153" t="s">
        <v>429</v>
      </c>
    </row>
    <row r="134" spans="2:65" s="11" customFormat="1" ht="22.9" customHeight="1">
      <c r="B134" s="119"/>
      <c r="D134" s="120" t="s">
        <v>70</v>
      </c>
      <c r="E134" s="129" t="s">
        <v>81</v>
      </c>
      <c r="F134" s="129" t="s">
        <v>2383</v>
      </c>
      <c r="I134" s="122"/>
      <c r="J134" s="130">
        <f>BK134</f>
        <v>0</v>
      </c>
      <c r="L134" s="119"/>
      <c r="M134" s="124"/>
      <c r="P134" s="125">
        <f>SUM(P135:P160)</f>
        <v>0</v>
      </c>
      <c r="R134" s="125">
        <f>SUM(R135:R160)</f>
        <v>0.45117138000000001</v>
      </c>
      <c r="T134" s="126">
        <f>SUM(T135:T160)</f>
        <v>0</v>
      </c>
      <c r="AR134" s="120" t="s">
        <v>79</v>
      </c>
      <c r="AT134" s="127" t="s">
        <v>70</v>
      </c>
      <c r="AU134" s="127" t="s">
        <v>79</v>
      </c>
      <c r="AY134" s="120" t="s">
        <v>429</v>
      </c>
      <c r="BK134" s="128">
        <f>SUM(BK135:BK160)</f>
        <v>0</v>
      </c>
    </row>
    <row r="135" spans="2:65" s="1" customFormat="1" ht="24.2" customHeight="1">
      <c r="B135" s="32"/>
      <c r="C135" s="166" t="s">
        <v>509</v>
      </c>
      <c r="D135" s="166" t="s">
        <v>780</v>
      </c>
      <c r="E135" s="167" t="s">
        <v>2721</v>
      </c>
      <c r="F135" s="168" t="s">
        <v>2722</v>
      </c>
      <c r="G135" s="169" t="s">
        <v>752</v>
      </c>
      <c r="H135" s="170">
        <v>3.16</v>
      </c>
      <c r="I135" s="171"/>
      <c r="J135" s="172">
        <f>ROUND(I135*H135,2)</f>
        <v>0</v>
      </c>
      <c r="K135" s="168" t="s">
        <v>2192</v>
      </c>
      <c r="L135" s="32"/>
      <c r="M135" s="173" t="s">
        <v>19</v>
      </c>
      <c r="N135" s="174" t="s">
        <v>42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440</v>
      </c>
      <c r="AT135" s="143" t="s">
        <v>780</v>
      </c>
      <c r="AU135" s="143" t="s">
        <v>81</v>
      </c>
      <c r="AY135" s="17" t="s">
        <v>429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7" t="s">
        <v>79</v>
      </c>
      <c r="BK135" s="144">
        <f>ROUND(I135*H135,2)</f>
        <v>0</v>
      </c>
      <c r="BL135" s="17" t="s">
        <v>440</v>
      </c>
      <c r="BM135" s="143" t="s">
        <v>2723</v>
      </c>
    </row>
    <row r="136" spans="2:65" s="1" customFormat="1">
      <c r="B136" s="32"/>
      <c r="D136" s="189" t="s">
        <v>2193</v>
      </c>
      <c r="F136" s="190" t="s">
        <v>2724</v>
      </c>
      <c r="I136" s="176"/>
      <c r="L136" s="32"/>
      <c r="M136" s="177"/>
      <c r="T136" s="53"/>
      <c r="AT136" s="17" t="s">
        <v>2193</v>
      </c>
      <c r="AU136" s="17" t="s">
        <v>81</v>
      </c>
    </row>
    <row r="137" spans="2:65" s="13" customFormat="1">
      <c r="B137" s="152"/>
      <c r="D137" s="146" t="s">
        <v>442</v>
      </c>
      <c r="E137" s="153" t="s">
        <v>19</v>
      </c>
      <c r="F137" s="154" t="s">
        <v>3842</v>
      </c>
      <c r="H137" s="155">
        <v>3.16</v>
      </c>
      <c r="I137" s="156"/>
      <c r="L137" s="152"/>
      <c r="M137" s="157"/>
      <c r="T137" s="158"/>
      <c r="AT137" s="153" t="s">
        <v>442</v>
      </c>
      <c r="AU137" s="153" t="s">
        <v>81</v>
      </c>
      <c r="AV137" s="13" t="s">
        <v>81</v>
      </c>
      <c r="AW137" s="13" t="s">
        <v>32</v>
      </c>
      <c r="AX137" s="13" t="s">
        <v>79</v>
      </c>
      <c r="AY137" s="153" t="s">
        <v>429</v>
      </c>
    </row>
    <row r="138" spans="2:65" s="1" customFormat="1" ht="33" customHeight="1">
      <c r="B138" s="32"/>
      <c r="C138" s="166" t="s">
        <v>504</v>
      </c>
      <c r="D138" s="166" t="s">
        <v>780</v>
      </c>
      <c r="E138" s="167" t="s">
        <v>2726</v>
      </c>
      <c r="F138" s="168" t="s">
        <v>2727</v>
      </c>
      <c r="G138" s="169" t="s">
        <v>752</v>
      </c>
      <c r="H138" s="170">
        <v>3.16</v>
      </c>
      <c r="I138" s="171"/>
      <c r="J138" s="172">
        <f>ROUND(I138*H138,2)</f>
        <v>0</v>
      </c>
      <c r="K138" s="168" t="s">
        <v>2192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440</v>
      </c>
      <c r="AT138" s="143" t="s">
        <v>780</v>
      </c>
      <c r="AU138" s="143" t="s">
        <v>81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2728</v>
      </c>
    </row>
    <row r="139" spans="2:65" s="1" customFormat="1">
      <c r="B139" s="32"/>
      <c r="D139" s="189" t="s">
        <v>2193</v>
      </c>
      <c r="F139" s="190" t="s">
        <v>2729</v>
      </c>
      <c r="I139" s="176"/>
      <c r="L139" s="32"/>
      <c r="M139" s="177"/>
      <c r="T139" s="53"/>
      <c r="AT139" s="17" t="s">
        <v>2193</v>
      </c>
      <c r="AU139" s="17" t="s">
        <v>81</v>
      </c>
    </row>
    <row r="140" spans="2:65" s="1" customFormat="1" ht="16.5" customHeight="1">
      <c r="B140" s="32"/>
      <c r="C140" s="166" t="s">
        <v>525</v>
      </c>
      <c r="D140" s="166" t="s">
        <v>780</v>
      </c>
      <c r="E140" s="167" t="s">
        <v>2730</v>
      </c>
      <c r="F140" s="168" t="s">
        <v>2731</v>
      </c>
      <c r="G140" s="169" t="s">
        <v>783</v>
      </c>
      <c r="H140" s="170">
        <v>4.3</v>
      </c>
      <c r="I140" s="171"/>
      <c r="J140" s="172">
        <f>ROUND(I140*H140,2)</f>
        <v>0</v>
      </c>
      <c r="K140" s="168" t="s">
        <v>2192</v>
      </c>
      <c r="L140" s="32"/>
      <c r="M140" s="173" t="s">
        <v>19</v>
      </c>
      <c r="N140" s="174" t="s">
        <v>42</v>
      </c>
      <c r="P140" s="141">
        <f>O140*H140</f>
        <v>0</v>
      </c>
      <c r="Q140" s="141">
        <v>1.2999999999999999E-3</v>
      </c>
      <c r="R140" s="141">
        <f>Q140*H140</f>
        <v>5.5899999999999995E-3</v>
      </c>
      <c r="S140" s="141">
        <v>0</v>
      </c>
      <c r="T140" s="142">
        <f>S140*H140</f>
        <v>0</v>
      </c>
      <c r="AR140" s="143" t="s">
        <v>440</v>
      </c>
      <c r="AT140" s="143" t="s">
        <v>780</v>
      </c>
      <c r="AU140" s="143" t="s">
        <v>81</v>
      </c>
      <c r="AY140" s="17" t="s">
        <v>429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7" t="s">
        <v>79</v>
      </c>
      <c r="BK140" s="144">
        <f>ROUND(I140*H140,2)</f>
        <v>0</v>
      </c>
      <c r="BL140" s="17" t="s">
        <v>440</v>
      </c>
      <c r="BM140" s="143" t="s">
        <v>2732</v>
      </c>
    </row>
    <row r="141" spans="2:65" s="1" customFormat="1">
      <c r="B141" s="32"/>
      <c r="D141" s="189" t="s">
        <v>2193</v>
      </c>
      <c r="F141" s="190" t="s">
        <v>2733</v>
      </c>
      <c r="I141" s="176"/>
      <c r="L141" s="32"/>
      <c r="M141" s="177"/>
      <c r="T141" s="53"/>
      <c r="AT141" s="17" t="s">
        <v>2193</v>
      </c>
      <c r="AU141" s="17" t="s">
        <v>81</v>
      </c>
    </row>
    <row r="142" spans="2:65" s="13" customFormat="1">
      <c r="B142" s="152"/>
      <c r="D142" s="146" t="s">
        <v>442</v>
      </c>
      <c r="E142" s="153" t="s">
        <v>19</v>
      </c>
      <c r="F142" s="154" t="s">
        <v>3843</v>
      </c>
      <c r="H142" s="155">
        <v>4.3</v>
      </c>
      <c r="I142" s="156"/>
      <c r="L142" s="152"/>
      <c r="M142" s="157"/>
      <c r="T142" s="158"/>
      <c r="AT142" s="153" t="s">
        <v>442</v>
      </c>
      <c r="AU142" s="153" t="s">
        <v>81</v>
      </c>
      <c r="AV142" s="13" t="s">
        <v>81</v>
      </c>
      <c r="AW142" s="13" t="s">
        <v>32</v>
      </c>
      <c r="AX142" s="13" t="s">
        <v>79</v>
      </c>
      <c r="AY142" s="153" t="s">
        <v>429</v>
      </c>
    </row>
    <row r="143" spans="2:65" s="1" customFormat="1" ht="24.2" customHeight="1">
      <c r="B143" s="32"/>
      <c r="C143" s="166" t="s">
        <v>8</v>
      </c>
      <c r="D143" s="166" t="s">
        <v>780</v>
      </c>
      <c r="E143" s="167" t="s">
        <v>2735</v>
      </c>
      <c r="F143" s="168" t="s">
        <v>2736</v>
      </c>
      <c r="G143" s="169" t="s">
        <v>783</v>
      </c>
      <c r="H143" s="170">
        <v>4.3</v>
      </c>
      <c r="I143" s="171"/>
      <c r="J143" s="172">
        <f>ROUND(I143*H143,2)</f>
        <v>0</v>
      </c>
      <c r="K143" s="168" t="s">
        <v>2192</v>
      </c>
      <c r="L143" s="32"/>
      <c r="M143" s="173" t="s">
        <v>19</v>
      </c>
      <c r="N143" s="174" t="s">
        <v>42</v>
      </c>
      <c r="P143" s="141">
        <f>O143*H143</f>
        <v>0</v>
      </c>
      <c r="Q143" s="141">
        <v>4.0000000000000003E-5</v>
      </c>
      <c r="R143" s="141">
        <f>Q143*H143</f>
        <v>1.7200000000000001E-4</v>
      </c>
      <c r="S143" s="141">
        <v>0</v>
      </c>
      <c r="T143" s="142">
        <f>S143*H143</f>
        <v>0</v>
      </c>
      <c r="AR143" s="143" t="s">
        <v>440</v>
      </c>
      <c r="AT143" s="143" t="s">
        <v>780</v>
      </c>
      <c r="AU143" s="143" t="s">
        <v>81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440</v>
      </c>
      <c r="BM143" s="143" t="s">
        <v>2737</v>
      </c>
    </row>
    <row r="144" spans="2:65" s="1" customFormat="1">
      <c r="B144" s="32"/>
      <c r="D144" s="189" t="s">
        <v>2193</v>
      </c>
      <c r="F144" s="190" t="s">
        <v>2738</v>
      </c>
      <c r="I144" s="176"/>
      <c r="L144" s="32"/>
      <c r="M144" s="177"/>
      <c r="T144" s="53"/>
      <c r="AT144" s="17" t="s">
        <v>2193</v>
      </c>
      <c r="AU144" s="17" t="s">
        <v>81</v>
      </c>
    </row>
    <row r="145" spans="2:65" s="1" customFormat="1" ht="24.2" customHeight="1">
      <c r="B145" s="32"/>
      <c r="C145" s="166" t="s">
        <v>533</v>
      </c>
      <c r="D145" s="166" t="s">
        <v>780</v>
      </c>
      <c r="E145" s="167" t="s">
        <v>2419</v>
      </c>
      <c r="F145" s="168" t="s">
        <v>2420</v>
      </c>
      <c r="G145" s="169" t="s">
        <v>719</v>
      </c>
      <c r="H145" s="170">
        <v>0.14199999999999999</v>
      </c>
      <c r="I145" s="171"/>
      <c r="J145" s="172">
        <f>ROUND(I145*H145,2)</f>
        <v>0</v>
      </c>
      <c r="K145" s="168" t="s">
        <v>2192</v>
      </c>
      <c r="L145" s="32"/>
      <c r="M145" s="173" t="s">
        <v>19</v>
      </c>
      <c r="N145" s="174" t="s">
        <v>42</v>
      </c>
      <c r="P145" s="141">
        <f>O145*H145</f>
        <v>0</v>
      </c>
      <c r="Q145" s="141">
        <v>1.0597399999999999</v>
      </c>
      <c r="R145" s="141">
        <f>Q145*H145</f>
        <v>0.15048307999999996</v>
      </c>
      <c r="S145" s="141">
        <v>0</v>
      </c>
      <c r="T145" s="142">
        <f>S145*H145</f>
        <v>0</v>
      </c>
      <c r="AR145" s="143" t="s">
        <v>440</v>
      </c>
      <c r="AT145" s="143" t="s">
        <v>780</v>
      </c>
      <c r="AU145" s="143" t="s">
        <v>81</v>
      </c>
      <c r="AY145" s="17" t="s">
        <v>429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7" t="s">
        <v>79</v>
      </c>
      <c r="BK145" s="144">
        <f>ROUND(I145*H145,2)</f>
        <v>0</v>
      </c>
      <c r="BL145" s="17" t="s">
        <v>440</v>
      </c>
      <c r="BM145" s="143" t="s">
        <v>2739</v>
      </c>
    </row>
    <row r="146" spans="2:65" s="1" customFormat="1">
      <c r="B146" s="32"/>
      <c r="D146" s="189" t="s">
        <v>2193</v>
      </c>
      <c r="F146" s="190" t="s">
        <v>2422</v>
      </c>
      <c r="I146" s="176"/>
      <c r="L146" s="32"/>
      <c r="M146" s="177"/>
      <c r="T146" s="53"/>
      <c r="AT146" s="17" t="s">
        <v>2193</v>
      </c>
      <c r="AU146" s="17" t="s">
        <v>81</v>
      </c>
    </row>
    <row r="147" spans="2:65" s="13" customFormat="1">
      <c r="B147" s="152"/>
      <c r="D147" s="146" t="s">
        <v>442</v>
      </c>
      <c r="E147" s="153" t="s">
        <v>19</v>
      </c>
      <c r="F147" s="154" t="s">
        <v>3844</v>
      </c>
      <c r="H147" s="155">
        <v>0.14199999999999999</v>
      </c>
      <c r="I147" s="156"/>
      <c r="L147" s="152"/>
      <c r="M147" s="157"/>
      <c r="T147" s="158"/>
      <c r="AT147" s="153" t="s">
        <v>442</v>
      </c>
      <c r="AU147" s="153" t="s">
        <v>81</v>
      </c>
      <c r="AV147" s="13" t="s">
        <v>81</v>
      </c>
      <c r="AW147" s="13" t="s">
        <v>32</v>
      </c>
      <c r="AX147" s="13" t="s">
        <v>79</v>
      </c>
      <c r="AY147" s="153" t="s">
        <v>429</v>
      </c>
    </row>
    <row r="148" spans="2:65" s="1" customFormat="1" ht="37.9" customHeight="1">
      <c r="B148" s="32"/>
      <c r="C148" s="166" t="s">
        <v>539</v>
      </c>
      <c r="D148" s="166" t="s">
        <v>780</v>
      </c>
      <c r="E148" s="167" t="s">
        <v>2740</v>
      </c>
      <c r="F148" s="168" t="s">
        <v>2741</v>
      </c>
      <c r="G148" s="169" t="s">
        <v>752</v>
      </c>
      <c r="H148" s="170">
        <v>4.32</v>
      </c>
      <c r="I148" s="171"/>
      <c r="J148" s="172">
        <f>ROUND(I148*H148,2)</f>
        <v>0</v>
      </c>
      <c r="K148" s="168" t="s">
        <v>2192</v>
      </c>
      <c r="L148" s="32"/>
      <c r="M148" s="173" t="s">
        <v>19</v>
      </c>
      <c r="N148" s="174" t="s">
        <v>42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440</v>
      </c>
      <c r="AT148" s="143" t="s">
        <v>780</v>
      </c>
      <c r="AU148" s="143" t="s">
        <v>81</v>
      </c>
      <c r="AY148" s="17" t="s">
        <v>429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7" t="s">
        <v>79</v>
      </c>
      <c r="BK148" s="144">
        <f>ROUND(I148*H148,2)</f>
        <v>0</v>
      </c>
      <c r="BL148" s="17" t="s">
        <v>440</v>
      </c>
      <c r="BM148" s="143" t="s">
        <v>2742</v>
      </c>
    </row>
    <row r="149" spans="2:65" s="1" customFormat="1">
      <c r="B149" s="32"/>
      <c r="D149" s="189" t="s">
        <v>2193</v>
      </c>
      <c r="F149" s="190" t="s">
        <v>2743</v>
      </c>
      <c r="I149" s="176"/>
      <c r="L149" s="32"/>
      <c r="M149" s="177"/>
      <c r="T149" s="53"/>
      <c r="AT149" s="17" t="s">
        <v>2193</v>
      </c>
      <c r="AU149" s="17" t="s">
        <v>81</v>
      </c>
    </row>
    <row r="150" spans="2:65" s="13" customFormat="1">
      <c r="B150" s="152"/>
      <c r="D150" s="146" t="s">
        <v>442</v>
      </c>
      <c r="E150" s="153" t="s">
        <v>19</v>
      </c>
      <c r="F150" s="154" t="s">
        <v>3845</v>
      </c>
      <c r="H150" s="155">
        <v>4.32</v>
      </c>
      <c r="I150" s="156"/>
      <c r="L150" s="152"/>
      <c r="M150" s="157"/>
      <c r="T150" s="158"/>
      <c r="AT150" s="153" t="s">
        <v>442</v>
      </c>
      <c r="AU150" s="153" t="s">
        <v>81</v>
      </c>
      <c r="AV150" s="13" t="s">
        <v>81</v>
      </c>
      <c r="AW150" s="13" t="s">
        <v>32</v>
      </c>
      <c r="AX150" s="13" t="s">
        <v>79</v>
      </c>
      <c r="AY150" s="153" t="s">
        <v>429</v>
      </c>
    </row>
    <row r="151" spans="2:65" s="1" customFormat="1" ht="33" customHeight="1">
      <c r="B151" s="32"/>
      <c r="C151" s="166" t="s">
        <v>544</v>
      </c>
      <c r="D151" s="166" t="s">
        <v>780</v>
      </c>
      <c r="E151" s="167" t="s">
        <v>2747</v>
      </c>
      <c r="F151" s="168" t="s">
        <v>2727</v>
      </c>
      <c r="G151" s="169" t="s">
        <v>752</v>
      </c>
      <c r="H151" s="170">
        <v>4.32</v>
      </c>
      <c r="I151" s="171"/>
      <c r="J151" s="172">
        <f>ROUND(I151*H151,2)</f>
        <v>0</v>
      </c>
      <c r="K151" s="168" t="s">
        <v>2192</v>
      </c>
      <c r="L151" s="32"/>
      <c r="M151" s="173" t="s">
        <v>19</v>
      </c>
      <c r="N151" s="174" t="s">
        <v>42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440</v>
      </c>
      <c r="AT151" s="143" t="s">
        <v>780</v>
      </c>
      <c r="AU151" s="143" t="s">
        <v>81</v>
      </c>
      <c r="AY151" s="17" t="s">
        <v>429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7" t="s">
        <v>79</v>
      </c>
      <c r="BK151" s="144">
        <f>ROUND(I151*H151,2)</f>
        <v>0</v>
      </c>
      <c r="BL151" s="17" t="s">
        <v>440</v>
      </c>
      <c r="BM151" s="143" t="s">
        <v>2748</v>
      </c>
    </row>
    <row r="152" spans="2:65" s="1" customFormat="1">
      <c r="B152" s="32"/>
      <c r="D152" s="189" t="s">
        <v>2193</v>
      </c>
      <c r="F152" s="190" t="s">
        <v>2749</v>
      </c>
      <c r="I152" s="176"/>
      <c r="L152" s="32"/>
      <c r="M152" s="177"/>
      <c r="T152" s="53"/>
      <c r="AT152" s="17" t="s">
        <v>2193</v>
      </c>
      <c r="AU152" s="17" t="s">
        <v>81</v>
      </c>
    </row>
    <row r="153" spans="2:65" s="1" customFormat="1" ht="24.2" customHeight="1">
      <c r="B153" s="32"/>
      <c r="C153" s="166" t="s">
        <v>550</v>
      </c>
      <c r="D153" s="166" t="s">
        <v>780</v>
      </c>
      <c r="E153" s="167" t="s">
        <v>2750</v>
      </c>
      <c r="F153" s="168" t="s">
        <v>2751</v>
      </c>
      <c r="G153" s="169" t="s">
        <v>783</v>
      </c>
      <c r="H153" s="170">
        <v>8.56</v>
      </c>
      <c r="I153" s="171"/>
      <c r="J153" s="172">
        <f>ROUND(I153*H153,2)</f>
        <v>0</v>
      </c>
      <c r="K153" s="168" t="s">
        <v>2192</v>
      </c>
      <c r="L153" s="32"/>
      <c r="M153" s="173" t="s">
        <v>19</v>
      </c>
      <c r="N153" s="174" t="s">
        <v>42</v>
      </c>
      <c r="P153" s="141">
        <f>O153*H153</f>
        <v>0</v>
      </c>
      <c r="Q153" s="141">
        <v>1.2999999999999999E-3</v>
      </c>
      <c r="R153" s="141">
        <f>Q153*H153</f>
        <v>1.1128000000000001E-2</v>
      </c>
      <c r="S153" s="141">
        <v>0</v>
      </c>
      <c r="T153" s="142">
        <f>S153*H153</f>
        <v>0</v>
      </c>
      <c r="AR153" s="143" t="s">
        <v>440</v>
      </c>
      <c r="AT153" s="143" t="s">
        <v>780</v>
      </c>
      <c r="AU153" s="143" t="s">
        <v>81</v>
      </c>
      <c r="AY153" s="17" t="s">
        <v>429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7" t="s">
        <v>79</v>
      </c>
      <c r="BK153" s="144">
        <f>ROUND(I153*H153,2)</f>
        <v>0</v>
      </c>
      <c r="BL153" s="17" t="s">
        <v>440</v>
      </c>
      <c r="BM153" s="143" t="s">
        <v>2752</v>
      </c>
    </row>
    <row r="154" spans="2:65" s="1" customFormat="1">
      <c r="B154" s="32"/>
      <c r="D154" s="189" t="s">
        <v>2193</v>
      </c>
      <c r="F154" s="190" t="s">
        <v>2753</v>
      </c>
      <c r="I154" s="176"/>
      <c r="L154" s="32"/>
      <c r="M154" s="177"/>
      <c r="T154" s="53"/>
      <c r="AT154" s="17" t="s">
        <v>2193</v>
      </c>
      <c r="AU154" s="17" t="s">
        <v>81</v>
      </c>
    </row>
    <row r="155" spans="2:65" s="13" customFormat="1">
      <c r="B155" s="152"/>
      <c r="D155" s="146" t="s">
        <v>442</v>
      </c>
      <c r="E155" s="153" t="s">
        <v>19</v>
      </c>
      <c r="F155" s="154" t="s">
        <v>3846</v>
      </c>
      <c r="H155" s="155">
        <v>8.56</v>
      </c>
      <c r="I155" s="156"/>
      <c r="L155" s="152"/>
      <c r="M155" s="157"/>
      <c r="T155" s="158"/>
      <c r="AT155" s="153" t="s">
        <v>442</v>
      </c>
      <c r="AU155" s="153" t="s">
        <v>81</v>
      </c>
      <c r="AV155" s="13" t="s">
        <v>81</v>
      </c>
      <c r="AW155" s="13" t="s">
        <v>32</v>
      </c>
      <c r="AX155" s="13" t="s">
        <v>79</v>
      </c>
      <c r="AY155" s="153" t="s">
        <v>429</v>
      </c>
    </row>
    <row r="156" spans="2:65" s="1" customFormat="1" ht="24.2" customHeight="1">
      <c r="B156" s="32"/>
      <c r="C156" s="166" t="s">
        <v>562</v>
      </c>
      <c r="D156" s="166" t="s">
        <v>780</v>
      </c>
      <c r="E156" s="167" t="s">
        <v>2756</v>
      </c>
      <c r="F156" s="168" t="s">
        <v>2757</v>
      </c>
      <c r="G156" s="169" t="s">
        <v>783</v>
      </c>
      <c r="H156" s="170">
        <v>8.56</v>
      </c>
      <c r="I156" s="171"/>
      <c r="J156" s="172">
        <f>ROUND(I156*H156,2)</f>
        <v>0</v>
      </c>
      <c r="K156" s="168" t="s">
        <v>2192</v>
      </c>
      <c r="L156" s="32"/>
      <c r="M156" s="173" t="s">
        <v>19</v>
      </c>
      <c r="N156" s="174" t="s">
        <v>42</v>
      </c>
      <c r="P156" s="141">
        <f>O156*H156</f>
        <v>0</v>
      </c>
      <c r="Q156" s="141">
        <v>4.0000000000000003E-5</v>
      </c>
      <c r="R156" s="141">
        <f>Q156*H156</f>
        <v>3.4240000000000003E-4</v>
      </c>
      <c r="S156" s="141">
        <v>0</v>
      </c>
      <c r="T156" s="142">
        <f>S156*H156</f>
        <v>0</v>
      </c>
      <c r="AR156" s="143" t="s">
        <v>440</v>
      </c>
      <c r="AT156" s="143" t="s">
        <v>780</v>
      </c>
      <c r="AU156" s="143" t="s">
        <v>81</v>
      </c>
      <c r="AY156" s="17" t="s">
        <v>429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7" t="s">
        <v>79</v>
      </c>
      <c r="BK156" s="144">
        <f>ROUND(I156*H156,2)</f>
        <v>0</v>
      </c>
      <c r="BL156" s="17" t="s">
        <v>440</v>
      </c>
      <c r="BM156" s="143" t="s">
        <v>2758</v>
      </c>
    </row>
    <row r="157" spans="2:65" s="1" customFormat="1">
      <c r="B157" s="32"/>
      <c r="D157" s="189" t="s">
        <v>2193</v>
      </c>
      <c r="F157" s="190" t="s">
        <v>2759</v>
      </c>
      <c r="I157" s="176"/>
      <c r="L157" s="32"/>
      <c r="M157" s="177"/>
      <c r="T157" s="53"/>
      <c r="AT157" s="17" t="s">
        <v>2193</v>
      </c>
      <c r="AU157" s="17" t="s">
        <v>81</v>
      </c>
    </row>
    <row r="158" spans="2:65" s="1" customFormat="1" ht="33" customHeight="1">
      <c r="B158" s="32"/>
      <c r="C158" s="166" t="s">
        <v>572</v>
      </c>
      <c r="D158" s="166" t="s">
        <v>780</v>
      </c>
      <c r="E158" s="167" t="s">
        <v>2760</v>
      </c>
      <c r="F158" s="168" t="s">
        <v>2761</v>
      </c>
      <c r="G158" s="169" t="s">
        <v>719</v>
      </c>
      <c r="H158" s="170">
        <v>0.27300000000000002</v>
      </c>
      <c r="I158" s="171"/>
      <c r="J158" s="172">
        <f>ROUND(I158*H158,2)</f>
        <v>0</v>
      </c>
      <c r="K158" s="168" t="s">
        <v>2192</v>
      </c>
      <c r="L158" s="32"/>
      <c r="M158" s="173" t="s">
        <v>19</v>
      </c>
      <c r="N158" s="174" t="s">
        <v>42</v>
      </c>
      <c r="P158" s="141">
        <f>O158*H158</f>
        <v>0</v>
      </c>
      <c r="Q158" s="141">
        <v>1.0383</v>
      </c>
      <c r="R158" s="141">
        <f>Q158*H158</f>
        <v>0.28345590000000004</v>
      </c>
      <c r="S158" s="141">
        <v>0</v>
      </c>
      <c r="T158" s="142">
        <f>S158*H158</f>
        <v>0</v>
      </c>
      <c r="AR158" s="143" t="s">
        <v>440</v>
      </c>
      <c r="AT158" s="143" t="s">
        <v>780</v>
      </c>
      <c r="AU158" s="143" t="s">
        <v>81</v>
      </c>
      <c r="AY158" s="17" t="s">
        <v>429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7" t="s">
        <v>79</v>
      </c>
      <c r="BK158" s="144">
        <f>ROUND(I158*H158,2)</f>
        <v>0</v>
      </c>
      <c r="BL158" s="17" t="s">
        <v>440</v>
      </c>
      <c r="BM158" s="143" t="s">
        <v>2762</v>
      </c>
    </row>
    <row r="159" spans="2:65" s="1" customFormat="1">
      <c r="B159" s="32"/>
      <c r="D159" s="189" t="s">
        <v>2193</v>
      </c>
      <c r="F159" s="190" t="s">
        <v>2763</v>
      </c>
      <c r="I159" s="176"/>
      <c r="L159" s="32"/>
      <c r="M159" s="177"/>
      <c r="T159" s="53"/>
      <c r="AT159" s="17" t="s">
        <v>2193</v>
      </c>
      <c r="AU159" s="17" t="s">
        <v>81</v>
      </c>
    </row>
    <row r="160" spans="2:65" s="13" customFormat="1">
      <c r="B160" s="152"/>
      <c r="D160" s="146" t="s">
        <v>442</v>
      </c>
      <c r="E160" s="153" t="s">
        <v>19</v>
      </c>
      <c r="F160" s="154" t="s">
        <v>3847</v>
      </c>
      <c r="H160" s="155">
        <v>0.27300000000000002</v>
      </c>
      <c r="I160" s="156"/>
      <c r="L160" s="152"/>
      <c r="M160" s="157"/>
      <c r="T160" s="158"/>
      <c r="AT160" s="153" t="s">
        <v>442</v>
      </c>
      <c r="AU160" s="153" t="s">
        <v>81</v>
      </c>
      <c r="AV160" s="13" t="s">
        <v>81</v>
      </c>
      <c r="AW160" s="13" t="s">
        <v>32</v>
      </c>
      <c r="AX160" s="13" t="s">
        <v>79</v>
      </c>
      <c r="AY160" s="153" t="s">
        <v>429</v>
      </c>
    </row>
    <row r="161" spans="2:65" s="11" customFormat="1" ht="22.9" customHeight="1">
      <c r="B161" s="119"/>
      <c r="D161" s="120" t="s">
        <v>70</v>
      </c>
      <c r="E161" s="129" t="s">
        <v>97</v>
      </c>
      <c r="F161" s="129" t="s">
        <v>2389</v>
      </c>
      <c r="I161" s="122"/>
      <c r="J161" s="130">
        <f>BK161</f>
        <v>0</v>
      </c>
      <c r="L161" s="119"/>
      <c r="M161" s="124"/>
      <c r="P161" s="125">
        <f>SUM(P162:P190)</f>
        <v>0</v>
      </c>
      <c r="R161" s="125">
        <f>SUM(R162:R190)</f>
        <v>0.55190890000000015</v>
      </c>
      <c r="T161" s="126">
        <f>SUM(T162:T190)</f>
        <v>0</v>
      </c>
      <c r="AR161" s="120" t="s">
        <v>79</v>
      </c>
      <c r="AT161" s="127" t="s">
        <v>70</v>
      </c>
      <c r="AU161" s="127" t="s">
        <v>79</v>
      </c>
      <c r="AY161" s="120" t="s">
        <v>429</v>
      </c>
      <c r="BK161" s="128">
        <f>SUM(BK162:BK190)</f>
        <v>0</v>
      </c>
    </row>
    <row r="162" spans="2:65" s="1" customFormat="1" ht="16.5" customHeight="1">
      <c r="B162" s="32"/>
      <c r="C162" s="166" t="s">
        <v>577</v>
      </c>
      <c r="D162" s="166" t="s">
        <v>780</v>
      </c>
      <c r="E162" s="167" t="s">
        <v>2390</v>
      </c>
      <c r="F162" s="168" t="s">
        <v>2391</v>
      </c>
      <c r="G162" s="169" t="s">
        <v>752</v>
      </c>
      <c r="H162" s="170">
        <v>1.08</v>
      </c>
      <c r="I162" s="171"/>
      <c r="J162" s="172">
        <f>ROUND(I162*H162,2)</f>
        <v>0</v>
      </c>
      <c r="K162" s="168" t="s">
        <v>2192</v>
      </c>
      <c r="L162" s="32"/>
      <c r="M162" s="173" t="s">
        <v>19</v>
      </c>
      <c r="N162" s="174" t="s">
        <v>42</v>
      </c>
      <c r="P162" s="141">
        <f>O162*H162</f>
        <v>0</v>
      </c>
      <c r="Q162" s="141">
        <v>0</v>
      </c>
      <c r="R162" s="141">
        <f>Q162*H162</f>
        <v>0</v>
      </c>
      <c r="S162" s="141">
        <v>0</v>
      </c>
      <c r="T162" s="142">
        <f>S162*H162</f>
        <v>0</v>
      </c>
      <c r="AR162" s="143" t="s">
        <v>440</v>
      </c>
      <c r="AT162" s="143" t="s">
        <v>780</v>
      </c>
      <c r="AU162" s="143" t="s">
        <v>81</v>
      </c>
      <c r="AY162" s="17" t="s">
        <v>429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7" t="s">
        <v>79</v>
      </c>
      <c r="BK162" s="144">
        <f>ROUND(I162*H162,2)</f>
        <v>0</v>
      </c>
      <c r="BL162" s="17" t="s">
        <v>440</v>
      </c>
      <c r="BM162" s="143" t="s">
        <v>3848</v>
      </c>
    </row>
    <row r="163" spans="2:65" s="1" customFormat="1">
      <c r="B163" s="32"/>
      <c r="D163" s="189" t="s">
        <v>2193</v>
      </c>
      <c r="F163" s="190" t="s">
        <v>2393</v>
      </c>
      <c r="I163" s="176"/>
      <c r="L163" s="32"/>
      <c r="M163" s="177"/>
      <c r="T163" s="53"/>
      <c r="AT163" s="17" t="s">
        <v>2193</v>
      </c>
      <c r="AU163" s="17" t="s">
        <v>81</v>
      </c>
    </row>
    <row r="164" spans="2:65" s="13" customFormat="1">
      <c r="B164" s="152"/>
      <c r="D164" s="146" t="s">
        <v>442</v>
      </c>
      <c r="E164" s="153" t="s">
        <v>19</v>
      </c>
      <c r="F164" s="154" t="s">
        <v>3849</v>
      </c>
      <c r="H164" s="155">
        <v>1.08</v>
      </c>
      <c r="I164" s="156"/>
      <c r="L164" s="152"/>
      <c r="M164" s="157"/>
      <c r="T164" s="158"/>
      <c r="AT164" s="153" t="s">
        <v>442</v>
      </c>
      <c r="AU164" s="153" t="s">
        <v>81</v>
      </c>
      <c r="AV164" s="13" t="s">
        <v>81</v>
      </c>
      <c r="AW164" s="13" t="s">
        <v>32</v>
      </c>
      <c r="AX164" s="13" t="s">
        <v>79</v>
      </c>
      <c r="AY164" s="153" t="s">
        <v>429</v>
      </c>
    </row>
    <row r="165" spans="2:65" s="1" customFormat="1" ht="24.2" customHeight="1">
      <c r="B165" s="32"/>
      <c r="C165" s="166" t="s">
        <v>462</v>
      </c>
      <c r="D165" s="166" t="s">
        <v>780</v>
      </c>
      <c r="E165" s="167" t="s">
        <v>2395</v>
      </c>
      <c r="F165" s="168" t="s">
        <v>2396</v>
      </c>
      <c r="G165" s="169" t="s">
        <v>752</v>
      </c>
      <c r="H165" s="170">
        <v>1.08</v>
      </c>
      <c r="I165" s="171"/>
      <c r="J165" s="172">
        <f>ROUND(I165*H165,2)</f>
        <v>0</v>
      </c>
      <c r="K165" s="168" t="s">
        <v>2192</v>
      </c>
      <c r="L165" s="32"/>
      <c r="M165" s="173" t="s">
        <v>19</v>
      </c>
      <c r="N165" s="174" t="s">
        <v>42</v>
      </c>
      <c r="P165" s="141">
        <f>O165*H165</f>
        <v>0</v>
      </c>
      <c r="Q165" s="141">
        <v>4.8579999999999998E-2</v>
      </c>
      <c r="R165" s="141">
        <f>Q165*H165</f>
        <v>5.2466400000000003E-2</v>
      </c>
      <c r="S165" s="141">
        <v>0</v>
      </c>
      <c r="T165" s="142">
        <f>S165*H165</f>
        <v>0</v>
      </c>
      <c r="AR165" s="143" t="s">
        <v>440</v>
      </c>
      <c r="AT165" s="143" t="s">
        <v>780</v>
      </c>
      <c r="AU165" s="143" t="s">
        <v>81</v>
      </c>
      <c r="AY165" s="17" t="s">
        <v>429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7" t="s">
        <v>79</v>
      </c>
      <c r="BK165" s="144">
        <f>ROUND(I165*H165,2)</f>
        <v>0</v>
      </c>
      <c r="BL165" s="17" t="s">
        <v>440</v>
      </c>
      <c r="BM165" s="143" t="s">
        <v>3850</v>
      </c>
    </row>
    <row r="166" spans="2:65" s="1" customFormat="1">
      <c r="B166" s="32"/>
      <c r="D166" s="189" t="s">
        <v>2193</v>
      </c>
      <c r="F166" s="190" t="s">
        <v>2398</v>
      </c>
      <c r="I166" s="176"/>
      <c r="L166" s="32"/>
      <c r="M166" s="177"/>
      <c r="T166" s="53"/>
      <c r="AT166" s="17" t="s">
        <v>2193</v>
      </c>
      <c r="AU166" s="17" t="s">
        <v>81</v>
      </c>
    </row>
    <row r="167" spans="2:65" s="1" customFormat="1" ht="16.5" customHeight="1">
      <c r="B167" s="32"/>
      <c r="C167" s="166" t="s">
        <v>7</v>
      </c>
      <c r="D167" s="166" t="s">
        <v>780</v>
      </c>
      <c r="E167" s="167" t="s">
        <v>2399</v>
      </c>
      <c r="F167" s="168" t="s">
        <v>2400</v>
      </c>
      <c r="G167" s="169" t="s">
        <v>783</v>
      </c>
      <c r="H167" s="170">
        <v>6.94</v>
      </c>
      <c r="I167" s="171"/>
      <c r="J167" s="172">
        <f>ROUND(I167*H167,2)</f>
        <v>0</v>
      </c>
      <c r="K167" s="168" t="s">
        <v>2192</v>
      </c>
      <c r="L167" s="32"/>
      <c r="M167" s="173" t="s">
        <v>19</v>
      </c>
      <c r="N167" s="174" t="s">
        <v>42</v>
      </c>
      <c r="P167" s="141">
        <f>O167*H167</f>
        <v>0</v>
      </c>
      <c r="Q167" s="141">
        <v>4.1259999999999998E-2</v>
      </c>
      <c r="R167" s="141">
        <f>Q167*H167</f>
        <v>0.2863444</v>
      </c>
      <c r="S167" s="141">
        <v>0</v>
      </c>
      <c r="T167" s="142">
        <f>S167*H167</f>
        <v>0</v>
      </c>
      <c r="AR167" s="143" t="s">
        <v>440</v>
      </c>
      <c r="AT167" s="143" t="s">
        <v>780</v>
      </c>
      <c r="AU167" s="143" t="s">
        <v>81</v>
      </c>
      <c r="AY167" s="17" t="s">
        <v>429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7" t="s">
        <v>79</v>
      </c>
      <c r="BK167" s="144">
        <f>ROUND(I167*H167,2)</f>
        <v>0</v>
      </c>
      <c r="BL167" s="17" t="s">
        <v>440</v>
      </c>
      <c r="BM167" s="143" t="s">
        <v>3851</v>
      </c>
    </row>
    <row r="168" spans="2:65" s="1" customFormat="1">
      <c r="B168" s="32"/>
      <c r="D168" s="189" t="s">
        <v>2193</v>
      </c>
      <c r="F168" s="190" t="s">
        <v>2402</v>
      </c>
      <c r="I168" s="176"/>
      <c r="L168" s="32"/>
      <c r="M168" s="177"/>
      <c r="T168" s="53"/>
      <c r="AT168" s="17" t="s">
        <v>2193</v>
      </c>
      <c r="AU168" s="17" t="s">
        <v>81</v>
      </c>
    </row>
    <row r="169" spans="2:65" s="13" customFormat="1">
      <c r="B169" s="152"/>
      <c r="D169" s="146" t="s">
        <v>442</v>
      </c>
      <c r="E169" s="153" t="s">
        <v>19</v>
      </c>
      <c r="F169" s="154" t="s">
        <v>3852</v>
      </c>
      <c r="H169" s="155">
        <v>6.94</v>
      </c>
      <c r="I169" s="156"/>
      <c r="L169" s="152"/>
      <c r="M169" s="157"/>
      <c r="T169" s="158"/>
      <c r="AT169" s="153" t="s">
        <v>442</v>
      </c>
      <c r="AU169" s="153" t="s">
        <v>81</v>
      </c>
      <c r="AV169" s="13" t="s">
        <v>81</v>
      </c>
      <c r="AW169" s="13" t="s">
        <v>32</v>
      </c>
      <c r="AX169" s="13" t="s">
        <v>79</v>
      </c>
      <c r="AY169" s="153" t="s">
        <v>429</v>
      </c>
    </row>
    <row r="170" spans="2:65" s="1" customFormat="1" ht="16.5" customHeight="1">
      <c r="B170" s="32"/>
      <c r="C170" s="166" t="s">
        <v>589</v>
      </c>
      <c r="D170" s="166" t="s">
        <v>780</v>
      </c>
      <c r="E170" s="167" t="s">
        <v>2404</v>
      </c>
      <c r="F170" s="168" t="s">
        <v>2405</v>
      </c>
      <c r="G170" s="169" t="s">
        <v>783</v>
      </c>
      <c r="H170" s="170">
        <v>6.94</v>
      </c>
      <c r="I170" s="171"/>
      <c r="J170" s="172">
        <f>ROUND(I170*H170,2)</f>
        <v>0</v>
      </c>
      <c r="K170" s="168" t="s">
        <v>2192</v>
      </c>
      <c r="L170" s="32"/>
      <c r="M170" s="173" t="s">
        <v>19</v>
      </c>
      <c r="N170" s="174" t="s">
        <v>42</v>
      </c>
      <c r="P170" s="141">
        <f>O170*H170</f>
        <v>0</v>
      </c>
      <c r="Q170" s="141">
        <v>2.0000000000000002E-5</v>
      </c>
      <c r="R170" s="141">
        <f>Q170*H170</f>
        <v>1.3880000000000001E-4</v>
      </c>
      <c r="S170" s="141">
        <v>0</v>
      </c>
      <c r="T170" s="142">
        <f>S170*H170</f>
        <v>0</v>
      </c>
      <c r="AR170" s="143" t="s">
        <v>440</v>
      </c>
      <c r="AT170" s="143" t="s">
        <v>780</v>
      </c>
      <c r="AU170" s="143" t="s">
        <v>81</v>
      </c>
      <c r="AY170" s="17" t="s">
        <v>429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7" t="s">
        <v>79</v>
      </c>
      <c r="BK170" s="144">
        <f>ROUND(I170*H170,2)</f>
        <v>0</v>
      </c>
      <c r="BL170" s="17" t="s">
        <v>440</v>
      </c>
      <c r="BM170" s="143" t="s">
        <v>3853</v>
      </c>
    </row>
    <row r="171" spans="2:65" s="1" customFormat="1">
      <c r="B171" s="32"/>
      <c r="D171" s="189" t="s">
        <v>2193</v>
      </c>
      <c r="F171" s="190" t="s">
        <v>2407</v>
      </c>
      <c r="I171" s="176"/>
      <c r="L171" s="32"/>
      <c r="M171" s="177"/>
      <c r="T171" s="53"/>
      <c r="AT171" s="17" t="s">
        <v>2193</v>
      </c>
      <c r="AU171" s="17" t="s">
        <v>81</v>
      </c>
    </row>
    <row r="172" spans="2:65" s="1" customFormat="1" ht="24.2" customHeight="1">
      <c r="B172" s="32"/>
      <c r="C172" s="166" t="s">
        <v>593</v>
      </c>
      <c r="D172" s="166" t="s">
        <v>780</v>
      </c>
      <c r="E172" s="167" t="s">
        <v>2776</v>
      </c>
      <c r="F172" s="168" t="s">
        <v>2777</v>
      </c>
      <c r="G172" s="169" t="s">
        <v>719</v>
      </c>
      <c r="H172" s="170">
        <v>3.6999999999999998E-2</v>
      </c>
      <c r="I172" s="171"/>
      <c r="J172" s="172">
        <f>ROUND(I172*H172,2)</f>
        <v>0</v>
      </c>
      <c r="K172" s="168" t="s">
        <v>2192</v>
      </c>
      <c r="L172" s="32"/>
      <c r="M172" s="173" t="s">
        <v>19</v>
      </c>
      <c r="N172" s="174" t="s">
        <v>42</v>
      </c>
      <c r="P172" s="141">
        <f>O172*H172</f>
        <v>0</v>
      </c>
      <c r="Q172" s="141">
        <v>1.04877</v>
      </c>
      <c r="R172" s="141">
        <f>Q172*H172</f>
        <v>3.8804489999999997E-2</v>
      </c>
      <c r="S172" s="141">
        <v>0</v>
      </c>
      <c r="T172" s="142">
        <f>S172*H172</f>
        <v>0</v>
      </c>
      <c r="AR172" s="143" t="s">
        <v>440</v>
      </c>
      <c r="AT172" s="143" t="s">
        <v>780</v>
      </c>
      <c r="AU172" s="143" t="s">
        <v>81</v>
      </c>
      <c r="AY172" s="17" t="s">
        <v>429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7" t="s">
        <v>79</v>
      </c>
      <c r="BK172" s="144">
        <f>ROUND(I172*H172,2)</f>
        <v>0</v>
      </c>
      <c r="BL172" s="17" t="s">
        <v>440</v>
      </c>
      <c r="BM172" s="143" t="s">
        <v>3854</v>
      </c>
    </row>
    <row r="173" spans="2:65" s="1" customFormat="1">
      <c r="B173" s="32"/>
      <c r="D173" s="189" t="s">
        <v>2193</v>
      </c>
      <c r="F173" s="190" t="s">
        <v>2779</v>
      </c>
      <c r="I173" s="176"/>
      <c r="L173" s="32"/>
      <c r="M173" s="177"/>
      <c r="T173" s="53"/>
      <c r="AT173" s="17" t="s">
        <v>2193</v>
      </c>
      <c r="AU173" s="17" t="s">
        <v>81</v>
      </c>
    </row>
    <row r="174" spans="2:65" s="13" customFormat="1">
      <c r="B174" s="152"/>
      <c r="D174" s="146" t="s">
        <v>442</v>
      </c>
      <c r="E174" s="153" t="s">
        <v>19</v>
      </c>
      <c r="F174" s="154" t="s">
        <v>3855</v>
      </c>
      <c r="H174" s="155">
        <v>3.6999999999999998E-2</v>
      </c>
      <c r="I174" s="156"/>
      <c r="L174" s="152"/>
      <c r="M174" s="157"/>
      <c r="T174" s="158"/>
      <c r="AT174" s="153" t="s">
        <v>442</v>
      </c>
      <c r="AU174" s="153" t="s">
        <v>81</v>
      </c>
      <c r="AV174" s="13" t="s">
        <v>81</v>
      </c>
      <c r="AW174" s="13" t="s">
        <v>32</v>
      </c>
      <c r="AX174" s="13" t="s">
        <v>79</v>
      </c>
      <c r="AY174" s="153" t="s">
        <v>429</v>
      </c>
    </row>
    <row r="175" spans="2:65" s="1" customFormat="1" ht="24.2" customHeight="1">
      <c r="B175" s="32"/>
      <c r="C175" s="166" t="s">
        <v>584</v>
      </c>
      <c r="D175" s="166" t="s">
        <v>780</v>
      </c>
      <c r="E175" s="167" t="s">
        <v>2780</v>
      </c>
      <c r="F175" s="168" t="s">
        <v>2781</v>
      </c>
      <c r="G175" s="169" t="s">
        <v>483</v>
      </c>
      <c r="H175" s="170">
        <v>7.8</v>
      </c>
      <c r="I175" s="171"/>
      <c r="J175" s="172">
        <f>ROUND(I175*H175,2)</f>
        <v>0</v>
      </c>
      <c r="K175" s="168" t="s">
        <v>2192</v>
      </c>
      <c r="L175" s="32"/>
      <c r="M175" s="173" t="s">
        <v>19</v>
      </c>
      <c r="N175" s="174" t="s">
        <v>42</v>
      </c>
      <c r="P175" s="141">
        <f>O175*H175</f>
        <v>0</v>
      </c>
      <c r="Q175" s="141">
        <v>1.8000000000000001E-4</v>
      </c>
      <c r="R175" s="141">
        <f>Q175*H175</f>
        <v>1.4040000000000001E-3</v>
      </c>
      <c r="S175" s="141">
        <v>0</v>
      </c>
      <c r="T175" s="142">
        <f>S175*H175</f>
        <v>0</v>
      </c>
      <c r="AR175" s="143" t="s">
        <v>440</v>
      </c>
      <c r="AT175" s="143" t="s">
        <v>780</v>
      </c>
      <c r="AU175" s="143" t="s">
        <v>81</v>
      </c>
      <c r="AY175" s="17" t="s">
        <v>429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7" t="s">
        <v>79</v>
      </c>
      <c r="BK175" s="144">
        <f>ROUND(I175*H175,2)</f>
        <v>0</v>
      </c>
      <c r="BL175" s="17" t="s">
        <v>440</v>
      </c>
      <c r="BM175" s="143" t="s">
        <v>3856</v>
      </c>
    </row>
    <row r="176" spans="2:65" s="1" customFormat="1">
      <c r="B176" s="32"/>
      <c r="D176" s="189" t="s">
        <v>2193</v>
      </c>
      <c r="F176" s="190" t="s">
        <v>2783</v>
      </c>
      <c r="I176" s="176"/>
      <c r="L176" s="32"/>
      <c r="M176" s="177"/>
      <c r="T176" s="53"/>
      <c r="AT176" s="17" t="s">
        <v>2193</v>
      </c>
      <c r="AU176" s="17" t="s">
        <v>81</v>
      </c>
    </row>
    <row r="177" spans="2:65" s="13" customFormat="1">
      <c r="B177" s="152"/>
      <c r="D177" s="146" t="s">
        <v>442</v>
      </c>
      <c r="E177" s="153" t="s">
        <v>19</v>
      </c>
      <c r="F177" s="154" t="s">
        <v>3857</v>
      </c>
      <c r="H177" s="155">
        <v>7.8</v>
      </c>
      <c r="I177" s="156"/>
      <c r="L177" s="152"/>
      <c r="M177" s="157"/>
      <c r="T177" s="158"/>
      <c r="AT177" s="153" t="s">
        <v>442</v>
      </c>
      <c r="AU177" s="153" t="s">
        <v>81</v>
      </c>
      <c r="AV177" s="13" t="s">
        <v>81</v>
      </c>
      <c r="AW177" s="13" t="s">
        <v>32</v>
      </c>
      <c r="AX177" s="13" t="s">
        <v>79</v>
      </c>
      <c r="AY177" s="153" t="s">
        <v>429</v>
      </c>
    </row>
    <row r="178" spans="2:65" s="1" customFormat="1" ht="24.2" customHeight="1">
      <c r="B178" s="32"/>
      <c r="C178" s="166" t="s">
        <v>600</v>
      </c>
      <c r="D178" s="166" t="s">
        <v>780</v>
      </c>
      <c r="E178" s="167" t="s">
        <v>2785</v>
      </c>
      <c r="F178" s="168" t="s">
        <v>2786</v>
      </c>
      <c r="G178" s="169" t="s">
        <v>752</v>
      </c>
      <c r="H178" s="170">
        <v>3.27</v>
      </c>
      <c r="I178" s="171"/>
      <c r="J178" s="172">
        <f>ROUND(I178*H178,2)</f>
        <v>0</v>
      </c>
      <c r="K178" s="168" t="s">
        <v>2192</v>
      </c>
      <c r="L178" s="32"/>
      <c r="M178" s="173" t="s">
        <v>19</v>
      </c>
      <c r="N178" s="174" t="s">
        <v>42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440</v>
      </c>
      <c r="AT178" s="143" t="s">
        <v>780</v>
      </c>
      <c r="AU178" s="143" t="s">
        <v>81</v>
      </c>
      <c r="AY178" s="17" t="s">
        <v>429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7" t="s">
        <v>79</v>
      </c>
      <c r="BK178" s="144">
        <f>ROUND(I178*H178,2)</f>
        <v>0</v>
      </c>
      <c r="BL178" s="17" t="s">
        <v>440</v>
      </c>
      <c r="BM178" s="143" t="s">
        <v>2787</v>
      </c>
    </row>
    <row r="179" spans="2:65" s="1" customFormat="1">
      <c r="B179" s="32"/>
      <c r="D179" s="189" t="s">
        <v>2193</v>
      </c>
      <c r="F179" s="190" t="s">
        <v>2788</v>
      </c>
      <c r="I179" s="176"/>
      <c r="L179" s="32"/>
      <c r="M179" s="177"/>
      <c r="T179" s="53"/>
      <c r="AT179" s="17" t="s">
        <v>2193</v>
      </c>
      <c r="AU179" s="17" t="s">
        <v>81</v>
      </c>
    </row>
    <row r="180" spans="2:65" s="13" customFormat="1">
      <c r="B180" s="152"/>
      <c r="D180" s="146" t="s">
        <v>442</v>
      </c>
      <c r="E180" s="153" t="s">
        <v>19</v>
      </c>
      <c r="F180" s="154" t="s">
        <v>3858</v>
      </c>
      <c r="H180" s="155">
        <v>3.27</v>
      </c>
      <c r="I180" s="156"/>
      <c r="L180" s="152"/>
      <c r="M180" s="157"/>
      <c r="T180" s="158"/>
      <c r="AT180" s="153" t="s">
        <v>442</v>
      </c>
      <c r="AU180" s="153" t="s">
        <v>81</v>
      </c>
      <c r="AV180" s="13" t="s">
        <v>81</v>
      </c>
      <c r="AW180" s="13" t="s">
        <v>32</v>
      </c>
      <c r="AX180" s="13" t="s">
        <v>79</v>
      </c>
      <c r="AY180" s="153" t="s">
        <v>429</v>
      </c>
    </row>
    <row r="181" spans="2:65" s="1" customFormat="1" ht="24.2" customHeight="1">
      <c r="B181" s="32"/>
      <c r="C181" s="166" t="s">
        <v>604</v>
      </c>
      <c r="D181" s="166" t="s">
        <v>780</v>
      </c>
      <c r="E181" s="167" t="s">
        <v>2791</v>
      </c>
      <c r="F181" s="168" t="s">
        <v>2792</v>
      </c>
      <c r="G181" s="169" t="s">
        <v>752</v>
      </c>
      <c r="H181" s="170">
        <v>3.27</v>
      </c>
      <c r="I181" s="171"/>
      <c r="J181" s="172">
        <f>ROUND(I181*H181,2)</f>
        <v>0</v>
      </c>
      <c r="K181" s="168" t="s">
        <v>2192</v>
      </c>
      <c r="L181" s="32"/>
      <c r="M181" s="173" t="s">
        <v>19</v>
      </c>
      <c r="N181" s="174" t="s">
        <v>42</v>
      </c>
      <c r="P181" s="141">
        <f>O181*H181</f>
        <v>0</v>
      </c>
      <c r="Q181" s="141">
        <v>0</v>
      </c>
      <c r="R181" s="141">
        <f>Q181*H181</f>
        <v>0</v>
      </c>
      <c r="S181" s="141">
        <v>0</v>
      </c>
      <c r="T181" s="142">
        <f>S181*H181</f>
        <v>0</v>
      </c>
      <c r="AR181" s="143" t="s">
        <v>440</v>
      </c>
      <c r="AT181" s="143" t="s">
        <v>780</v>
      </c>
      <c r="AU181" s="143" t="s">
        <v>81</v>
      </c>
      <c r="AY181" s="17" t="s">
        <v>429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7" t="s">
        <v>79</v>
      </c>
      <c r="BK181" s="144">
        <f>ROUND(I181*H181,2)</f>
        <v>0</v>
      </c>
      <c r="BL181" s="17" t="s">
        <v>440</v>
      </c>
      <c r="BM181" s="143" t="s">
        <v>2793</v>
      </c>
    </row>
    <row r="182" spans="2:65" s="1" customFormat="1">
      <c r="B182" s="32"/>
      <c r="D182" s="189" t="s">
        <v>2193</v>
      </c>
      <c r="F182" s="190" t="s">
        <v>2794</v>
      </c>
      <c r="I182" s="176"/>
      <c r="L182" s="32"/>
      <c r="M182" s="177"/>
      <c r="T182" s="53"/>
      <c r="AT182" s="17" t="s">
        <v>2193</v>
      </c>
      <c r="AU182" s="17" t="s">
        <v>81</v>
      </c>
    </row>
    <row r="183" spans="2:65" s="1" customFormat="1" ht="24.2" customHeight="1">
      <c r="B183" s="32"/>
      <c r="C183" s="166" t="s">
        <v>460</v>
      </c>
      <c r="D183" s="166" t="s">
        <v>780</v>
      </c>
      <c r="E183" s="167" t="s">
        <v>2795</v>
      </c>
      <c r="F183" s="168" t="s">
        <v>2796</v>
      </c>
      <c r="G183" s="169" t="s">
        <v>783</v>
      </c>
      <c r="H183" s="170">
        <v>20.71</v>
      </c>
      <c r="I183" s="171"/>
      <c r="J183" s="172">
        <f>ROUND(I183*H183,2)</f>
        <v>0</v>
      </c>
      <c r="K183" s="168" t="s">
        <v>2192</v>
      </c>
      <c r="L183" s="32"/>
      <c r="M183" s="173" t="s">
        <v>19</v>
      </c>
      <c r="N183" s="174" t="s">
        <v>42</v>
      </c>
      <c r="P183" s="141">
        <f>O183*H183</f>
        <v>0</v>
      </c>
      <c r="Q183" s="141">
        <v>1.1800000000000001E-3</v>
      </c>
      <c r="R183" s="141">
        <f>Q183*H183</f>
        <v>2.4437800000000003E-2</v>
      </c>
      <c r="S183" s="141">
        <v>0</v>
      </c>
      <c r="T183" s="142">
        <f>S183*H183</f>
        <v>0</v>
      </c>
      <c r="AR183" s="143" t="s">
        <v>440</v>
      </c>
      <c r="AT183" s="143" t="s">
        <v>780</v>
      </c>
      <c r="AU183" s="143" t="s">
        <v>81</v>
      </c>
      <c r="AY183" s="17" t="s">
        <v>429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7" t="s">
        <v>79</v>
      </c>
      <c r="BK183" s="144">
        <f>ROUND(I183*H183,2)</f>
        <v>0</v>
      </c>
      <c r="BL183" s="17" t="s">
        <v>440</v>
      </c>
      <c r="BM183" s="143" t="s">
        <v>3859</v>
      </c>
    </row>
    <row r="184" spans="2:65" s="1" customFormat="1">
      <c r="B184" s="32"/>
      <c r="D184" s="189" t="s">
        <v>2193</v>
      </c>
      <c r="F184" s="190" t="s">
        <v>2798</v>
      </c>
      <c r="I184" s="176"/>
      <c r="L184" s="32"/>
      <c r="M184" s="177"/>
      <c r="T184" s="53"/>
      <c r="AT184" s="17" t="s">
        <v>2193</v>
      </c>
      <c r="AU184" s="17" t="s">
        <v>81</v>
      </c>
    </row>
    <row r="185" spans="2:65" s="13" customFormat="1">
      <c r="B185" s="152"/>
      <c r="D185" s="146" t="s">
        <v>442</v>
      </c>
      <c r="E185" s="153" t="s">
        <v>19</v>
      </c>
      <c r="F185" s="154" t="s">
        <v>3860</v>
      </c>
      <c r="H185" s="155">
        <v>20.71</v>
      </c>
      <c r="I185" s="156"/>
      <c r="L185" s="152"/>
      <c r="M185" s="157"/>
      <c r="T185" s="158"/>
      <c r="AT185" s="153" t="s">
        <v>442</v>
      </c>
      <c r="AU185" s="153" t="s">
        <v>81</v>
      </c>
      <c r="AV185" s="13" t="s">
        <v>81</v>
      </c>
      <c r="AW185" s="13" t="s">
        <v>32</v>
      </c>
      <c r="AX185" s="13" t="s">
        <v>79</v>
      </c>
      <c r="AY185" s="153" t="s">
        <v>429</v>
      </c>
    </row>
    <row r="186" spans="2:65" s="1" customFormat="1" ht="24.2" customHeight="1">
      <c r="B186" s="32"/>
      <c r="C186" s="166" t="s">
        <v>469</v>
      </c>
      <c r="D186" s="166" t="s">
        <v>780</v>
      </c>
      <c r="E186" s="167" t="s">
        <v>2800</v>
      </c>
      <c r="F186" s="168" t="s">
        <v>2801</v>
      </c>
      <c r="G186" s="169" t="s">
        <v>783</v>
      </c>
      <c r="H186" s="170">
        <v>20.71</v>
      </c>
      <c r="I186" s="171"/>
      <c r="J186" s="172">
        <f>ROUND(I186*H186,2)</f>
        <v>0</v>
      </c>
      <c r="K186" s="168" t="s">
        <v>2192</v>
      </c>
      <c r="L186" s="32"/>
      <c r="M186" s="173" t="s">
        <v>19</v>
      </c>
      <c r="N186" s="174" t="s">
        <v>42</v>
      </c>
      <c r="P186" s="141">
        <f>O186*H186</f>
        <v>0</v>
      </c>
      <c r="Q186" s="141">
        <v>4.0000000000000003E-5</v>
      </c>
      <c r="R186" s="141">
        <f>Q186*H186</f>
        <v>8.2840000000000008E-4</v>
      </c>
      <c r="S186" s="141">
        <v>0</v>
      </c>
      <c r="T186" s="142">
        <f>S186*H186</f>
        <v>0</v>
      </c>
      <c r="AR186" s="143" t="s">
        <v>440</v>
      </c>
      <c r="AT186" s="143" t="s">
        <v>780</v>
      </c>
      <c r="AU186" s="143" t="s">
        <v>81</v>
      </c>
      <c r="AY186" s="17" t="s">
        <v>429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7" t="s">
        <v>79</v>
      </c>
      <c r="BK186" s="144">
        <f>ROUND(I186*H186,2)</f>
        <v>0</v>
      </c>
      <c r="BL186" s="17" t="s">
        <v>440</v>
      </c>
      <c r="BM186" s="143" t="s">
        <v>3861</v>
      </c>
    </row>
    <row r="187" spans="2:65" s="1" customFormat="1">
      <c r="B187" s="32"/>
      <c r="D187" s="189" t="s">
        <v>2193</v>
      </c>
      <c r="F187" s="190" t="s">
        <v>2803</v>
      </c>
      <c r="I187" s="176"/>
      <c r="L187" s="32"/>
      <c r="M187" s="177"/>
      <c r="T187" s="53"/>
      <c r="AT187" s="17" t="s">
        <v>2193</v>
      </c>
      <c r="AU187" s="17" t="s">
        <v>81</v>
      </c>
    </row>
    <row r="188" spans="2:65" s="1" customFormat="1" ht="49.15" customHeight="1">
      <c r="B188" s="32"/>
      <c r="C188" s="166" t="s">
        <v>14</v>
      </c>
      <c r="D188" s="166" t="s">
        <v>780</v>
      </c>
      <c r="E188" s="167" t="s">
        <v>2804</v>
      </c>
      <c r="F188" s="168" t="s">
        <v>2805</v>
      </c>
      <c r="G188" s="169" t="s">
        <v>719</v>
      </c>
      <c r="H188" s="170">
        <v>0.13700000000000001</v>
      </c>
      <c r="I188" s="171"/>
      <c r="J188" s="172">
        <f>ROUND(I188*H188,2)</f>
        <v>0</v>
      </c>
      <c r="K188" s="168" t="s">
        <v>2192</v>
      </c>
      <c r="L188" s="32"/>
      <c r="M188" s="173" t="s">
        <v>19</v>
      </c>
      <c r="N188" s="174" t="s">
        <v>42</v>
      </c>
      <c r="P188" s="141">
        <f>O188*H188</f>
        <v>0</v>
      </c>
      <c r="Q188" s="141">
        <v>1.07653</v>
      </c>
      <c r="R188" s="141">
        <f>Q188*H188</f>
        <v>0.14748461000000002</v>
      </c>
      <c r="S188" s="141">
        <v>0</v>
      </c>
      <c r="T188" s="142">
        <f>S188*H188</f>
        <v>0</v>
      </c>
      <c r="AR188" s="143" t="s">
        <v>440</v>
      </c>
      <c r="AT188" s="143" t="s">
        <v>780</v>
      </c>
      <c r="AU188" s="143" t="s">
        <v>81</v>
      </c>
      <c r="AY188" s="17" t="s">
        <v>429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7" t="s">
        <v>79</v>
      </c>
      <c r="BK188" s="144">
        <f>ROUND(I188*H188,2)</f>
        <v>0</v>
      </c>
      <c r="BL188" s="17" t="s">
        <v>440</v>
      </c>
      <c r="BM188" s="143" t="s">
        <v>3862</v>
      </c>
    </row>
    <row r="189" spans="2:65" s="1" customFormat="1">
      <c r="B189" s="32"/>
      <c r="D189" s="189" t="s">
        <v>2193</v>
      </c>
      <c r="F189" s="190" t="s">
        <v>2807</v>
      </c>
      <c r="I189" s="176"/>
      <c r="L189" s="32"/>
      <c r="M189" s="177"/>
      <c r="T189" s="53"/>
      <c r="AT189" s="17" t="s">
        <v>2193</v>
      </c>
      <c r="AU189" s="17" t="s">
        <v>81</v>
      </c>
    </row>
    <row r="190" spans="2:65" s="13" customFormat="1">
      <c r="B190" s="152"/>
      <c r="D190" s="146" t="s">
        <v>442</v>
      </c>
      <c r="E190" s="153" t="s">
        <v>19</v>
      </c>
      <c r="F190" s="154" t="s">
        <v>3863</v>
      </c>
      <c r="H190" s="155">
        <v>0.13700000000000001</v>
      </c>
      <c r="I190" s="156"/>
      <c r="L190" s="152"/>
      <c r="M190" s="157"/>
      <c r="T190" s="158"/>
      <c r="AT190" s="153" t="s">
        <v>442</v>
      </c>
      <c r="AU190" s="153" t="s">
        <v>81</v>
      </c>
      <c r="AV190" s="13" t="s">
        <v>81</v>
      </c>
      <c r="AW190" s="13" t="s">
        <v>32</v>
      </c>
      <c r="AX190" s="13" t="s">
        <v>79</v>
      </c>
      <c r="AY190" s="153" t="s">
        <v>429</v>
      </c>
    </row>
    <row r="191" spans="2:65" s="11" customFormat="1" ht="22.9" customHeight="1">
      <c r="B191" s="119"/>
      <c r="D191" s="120" t="s">
        <v>70</v>
      </c>
      <c r="E191" s="129" t="s">
        <v>440</v>
      </c>
      <c r="F191" s="129" t="s">
        <v>2413</v>
      </c>
      <c r="I191" s="122"/>
      <c r="J191" s="130">
        <f>BK191</f>
        <v>0</v>
      </c>
      <c r="L191" s="119"/>
      <c r="M191" s="124"/>
      <c r="P191" s="125">
        <f>SUM(P192:P204)</f>
        <v>0</v>
      </c>
      <c r="R191" s="125">
        <f>SUM(R192:R204)</f>
        <v>14.495136299999999</v>
      </c>
      <c r="T191" s="126">
        <f>SUM(T192:T204)</f>
        <v>0</v>
      </c>
      <c r="AR191" s="120" t="s">
        <v>79</v>
      </c>
      <c r="AT191" s="127" t="s">
        <v>70</v>
      </c>
      <c r="AU191" s="127" t="s">
        <v>79</v>
      </c>
      <c r="AY191" s="120" t="s">
        <v>429</v>
      </c>
      <c r="BK191" s="128">
        <f>SUM(BK192:BK204)</f>
        <v>0</v>
      </c>
    </row>
    <row r="192" spans="2:65" s="1" customFormat="1" ht="24.2" customHeight="1">
      <c r="B192" s="32"/>
      <c r="C192" s="166" t="s">
        <v>458</v>
      </c>
      <c r="D192" s="166" t="s">
        <v>780</v>
      </c>
      <c r="E192" s="167" t="s">
        <v>2808</v>
      </c>
      <c r="F192" s="168" t="s">
        <v>2809</v>
      </c>
      <c r="G192" s="169" t="s">
        <v>783</v>
      </c>
      <c r="H192" s="170">
        <v>27.92</v>
      </c>
      <c r="I192" s="171"/>
      <c r="J192" s="172">
        <f>ROUND(I192*H192,2)</f>
        <v>0</v>
      </c>
      <c r="K192" s="168" t="s">
        <v>2192</v>
      </c>
      <c r="L192" s="32"/>
      <c r="M192" s="173" t="s">
        <v>19</v>
      </c>
      <c r="N192" s="174" t="s">
        <v>42</v>
      </c>
      <c r="P192" s="141">
        <f>O192*H192</f>
        <v>0</v>
      </c>
      <c r="Q192" s="141">
        <v>0</v>
      </c>
      <c r="R192" s="141">
        <f>Q192*H192</f>
        <v>0</v>
      </c>
      <c r="S192" s="141">
        <v>0</v>
      </c>
      <c r="T192" s="142">
        <f>S192*H192</f>
        <v>0</v>
      </c>
      <c r="AR192" s="143" t="s">
        <v>440</v>
      </c>
      <c r="AT192" s="143" t="s">
        <v>780</v>
      </c>
      <c r="AU192" s="143" t="s">
        <v>81</v>
      </c>
      <c r="AY192" s="17" t="s">
        <v>429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7" t="s">
        <v>79</v>
      </c>
      <c r="BK192" s="144">
        <f>ROUND(I192*H192,2)</f>
        <v>0</v>
      </c>
      <c r="BL192" s="17" t="s">
        <v>440</v>
      </c>
      <c r="BM192" s="143" t="s">
        <v>2810</v>
      </c>
    </row>
    <row r="193" spans="2:65" s="1" customFormat="1">
      <c r="B193" s="32"/>
      <c r="D193" s="189" t="s">
        <v>2193</v>
      </c>
      <c r="F193" s="190" t="s">
        <v>2811</v>
      </c>
      <c r="I193" s="176"/>
      <c r="L193" s="32"/>
      <c r="M193" s="177"/>
      <c r="T193" s="53"/>
      <c r="AT193" s="17" t="s">
        <v>2193</v>
      </c>
      <c r="AU193" s="17" t="s">
        <v>81</v>
      </c>
    </row>
    <row r="194" spans="2:65" s="13" customFormat="1">
      <c r="B194" s="152"/>
      <c r="D194" s="146" t="s">
        <v>442</v>
      </c>
      <c r="E194" s="153" t="s">
        <v>19</v>
      </c>
      <c r="F194" s="154" t="s">
        <v>3864</v>
      </c>
      <c r="H194" s="155">
        <v>18</v>
      </c>
      <c r="I194" s="156"/>
      <c r="L194" s="152"/>
      <c r="M194" s="157"/>
      <c r="T194" s="158"/>
      <c r="AT194" s="153" t="s">
        <v>442</v>
      </c>
      <c r="AU194" s="153" t="s">
        <v>81</v>
      </c>
      <c r="AV194" s="13" t="s">
        <v>81</v>
      </c>
      <c r="AW194" s="13" t="s">
        <v>32</v>
      </c>
      <c r="AX194" s="13" t="s">
        <v>71</v>
      </c>
      <c r="AY194" s="153" t="s">
        <v>429</v>
      </c>
    </row>
    <row r="195" spans="2:65" s="13" customFormat="1">
      <c r="B195" s="152"/>
      <c r="D195" s="146" t="s">
        <v>442</v>
      </c>
      <c r="E195" s="153" t="s">
        <v>19</v>
      </c>
      <c r="F195" s="154" t="s">
        <v>3865</v>
      </c>
      <c r="H195" s="155">
        <v>9.92</v>
      </c>
      <c r="I195" s="156"/>
      <c r="L195" s="152"/>
      <c r="M195" s="157"/>
      <c r="T195" s="158"/>
      <c r="AT195" s="153" t="s">
        <v>442</v>
      </c>
      <c r="AU195" s="153" t="s">
        <v>81</v>
      </c>
      <c r="AV195" s="13" t="s">
        <v>81</v>
      </c>
      <c r="AW195" s="13" t="s">
        <v>32</v>
      </c>
      <c r="AX195" s="13" t="s">
        <v>71</v>
      </c>
      <c r="AY195" s="153" t="s">
        <v>429</v>
      </c>
    </row>
    <row r="196" spans="2:65" s="14" customFormat="1">
      <c r="B196" s="159"/>
      <c r="D196" s="146" t="s">
        <v>442</v>
      </c>
      <c r="E196" s="160" t="s">
        <v>19</v>
      </c>
      <c r="F196" s="161" t="s">
        <v>451</v>
      </c>
      <c r="H196" s="162">
        <v>27.92</v>
      </c>
      <c r="I196" s="163"/>
      <c r="L196" s="159"/>
      <c r="M196" s="164"/>
      <c r="T196" s="165"/>
      <c r="AT196" s="160" t="s">
        <v>442</v>
      </c>
      <c r="AU196" s="160" t="s">
        <v>81</v>
      </c>
      <c r="AV196" s="14" t="s">
        <v>440</v>
      </c>
      <c r="AW196" s="14" t="s">
        <v>32</v>
      </c>
      <c r="AX196" s="14" t="s">
        <v>79</v>
      </c>
      <c r="AY196" s="160" t="s">
        <v>429</v>
      </c>
    </row>
    <row r="197" spans="2:65" s="1" customFormat="1" ht="24.2" customHeight="1">
      <c r="B197" s="32"/>
      <c r="C197" s="166" t="s">
        <v>621</v>
      </c>
      <c r="D197" s="166" t="s">
        <v>780</v>
      </c>
      <c r="E197" s="167" t="s">
        <v>2814</v>
      </c>
      <c r="F197" s="168" t="s">
        <v>2815</v>
      </c>
      <c r="G197" s="169" t="s">
        <v>719</v>
      </c>
      <c r="H197" s="170">
        <v>5.5E-2</v>
      </c>
      <c r="I197" s="171"/>
      <c r="J197" s="172">
        <f>ROUND(I197*H197,2)</f>
        <v>0</v>
      </c>
      <c r="K197" s="168" t="s">
        <v>2192</v>
      </c>
      <c r="L197" s="32"/>
      <c r="M197" s="173" t="s">
        <v>19</v>
      </c>
      <c r="N197" s="174" t="s">
        <v>42</v>
      </c>
      <c r="P197" s="141">
        <f>O197*H197</f>
        <v>0</v>
      </c>
      <c r="Q197" s="141">
        <v>1.0606599999999999</v>
      </c>
      <c r="R197" s="141">
        <f>Q197*H197</f>
        <v>5.8336299999999994E-2</v>
      </c>
      <c r="S197" s="141">
        <v>0</v>
      </c>
      <c r="T197" s="142">
        <f>S197*H197</f>
        <v>0</v>
      </c>
      <c r="AR197" s="143" t="s">
        <v>440</v>
      </c>
      <c r="AT197" s="143" t="s">
        <v>780</v>
      </c>
      <c r="AU197" s="143" t="s">
        <v>81</v>
      </c>
      <c r="AY197" s="17" t="s">
        <v>429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7" t="s">
        <v>79</v>
      </c>
      <c r="BK197" s="144">
        <f>ROUND(I197*H197,2)</f>
        <v>0</v>
      </c>
      <c r="BL197" s="17" t="s">
        <v>440</v>
      </c>
      <c r="BM197" s="143" t="s">
        <v>3866</v>
      </c>
    </row>
    <row r="198" spans="2:65" s="1" customFormat="1">
      <c r="B198" s="32"/>
      <c r="D198" s="189" t="s">
        <v>2193</v>
      </c>
      <c r="F198" s="190" t="s">
        <v>2817</v>
      </c>
      <c r="I198" s="176"/>
      <c r="L198" s="32"/>
      <c r="M198" s="177"/>
      <c r="T198" s="53"/>
      <c r="AT198" s="17" t="s">
        <v>2193</v>
      </c>
      <c r="AU198" s="17" t="s">
        <v>81</v>
      </c>
    </row>
    <row r="199" spans="2:65" s="13" customFormat="1">
      <c r="B199" s="152"/>
      <c r="D199" s="146" t="s">
        <v>442</v>
      </c>
      <c r="E199" s="153" t="s">
        <v>19</v>
      </c>
      <c r="F199" s="154" t="s">
        <v>3867</v>
      </c>
      <c r="H199" s="155">
        <v>5.5E-2</v>
      </c>
      <c r="I199" s="156"/>
      <c r="L199" s="152"/>
      <c r="M199" s="157"/>
      <c r="T199" s="158"/>
      <c r="AT199" s="153" t="s">
        <v>442</v>
      </c>
      <c r="AU199" s="153" t="s">
        <v>81</v>
      </c>
      <c r="AV199" s="13" t="s">
        <v>81</v>
      </c>
      <c r="AW199" s="13" t="s">
        <v>32</v>
      </c>
      <c r="AX199" s="13" t="s">
        <v>79</v>
      </c>
      <c r="AY199" s="153" t="s">
        <v>429</v>
      </c>
    </row>
    <row r="200" spans="2:65" s="1" customFormat="1" ht="55.5" customHeight="1">
      <c r="B200" s="32"/>
      <c r="C200" s="166" t="s">
        <v>629</v>
      </c>
      <c r="D200" s="166" t="s">
        <v>780</v>
      </c>
      <c r="E200" s="167" t="s">
        <v>2414</v>
      </c>
      <c r="F200" s="168" t="s">
        <v>2415</v>
      </c>
      <c r="G200" s="169" t="s">
        <v>783</v>
      </c>
      <c r="H200" s="170">
        <v>14</v>
      </c>
      <c r="I200" s="171"/>
      <c r="J200" s="172">
        <f>ROUND(I200*H200,2)</f>
        <v>0</v>
      </c>
      <c r="K200" s="168" t="s">
        <v>2192</v>
      </c>
      <c r="L200" s="32"/>
      <c r="M200" s="173" t="s">
        <v>19</v>
      </c>
      <c r="N200" s="174" t="s">
        <v>42</v>
      </c>
      <c r="P200" s="141">
        <f>O200*H200</f>
        <v>0</v>
      </c>
      <c r="Q200" s="141">
        <v>1.0311999999999999</v>
      </c>
      <c r="R200" s="141">
        <f>Q200*H200</f>
        <v>14.436799999999998</v>
      </c>
      <c r="S200" s="141">
        <v>0</v>
      </c>
      <c r="T200" s="142">
        <f>S200*H200</f>
        <v>0</v>
      </c>
      <c r="AR200" s="143" t="s">
        <v>440</v>
      </c>
      <c r="AT200" s="143" t="s">
        <v>780</v>
      </c>
      <c r="AU200" s="143" t="s">
        <v>81</v>
      </c>
      <c r="AY200" s="17" t="s">
        <v>429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7" t="s">
        <v>79</v>
      </c>
      <c r="BK200" s="144">
        <f>ROUND(I200*H200,2)</f>
        <v>0</v>
      </c>
      <c r="BL200" s="17" t="s">
        <v>440</v>
      </c>
      <c r="BM200" s="143" t="s">
        <v>3868</v>
      </c>
    </row>
    <row r="201" spans="2:65" s="1" customFormat="1">
      <c r="B201" s="32"/>
      <c r="D201" s="189" t="s">
        <v>2193</v>
      </c>
      <c r="F201" s="190" t="s">
        <v>2417</v>
      </c>
      <c r="I201" s="176"/>
      <c r="L201" s="32"/>
      <c r="M201" s="177"/>
      <c r="T201" s="53"/>
      <c r="AT201" s="17" t="s">
        <v>2193</v>
      </c>
      <c r="AU201" s="17" t="s">
        <v>81</v>
      </c>
    </row>
    <row r="202" spans="2:65" s="13" customFormat="1">
      <c r="B202" s="152"/>
      <c r="D202" s="146" t="s">
        <v>442</v>
      </c>
      <c r="E202" s="153" t="s">
        <v>19</v>
      </c>
      <c r="F202" s="154" t="s">
        <v>3869</v>
      </c>
      <c r="H202" s="155">
        <v>7</v>
      </c>
      <c r="I202" s="156"/>
      <c r="L202" s="152"/>
      <c r="M202" s="157"/>
      <c r="T202" s="158"/>
      <c r="AT202" s="153" t="s">
        <v>442</v>
      </c>
      <c r="AU202" s="153" t="s">
        <v>81</v>
      </c>
      <c r="AV202" s="13" t="s">
        <v>81</v>
      </c>
      <c r="AW202" s="13" t="s">
        <v>32</v>
      </c>
      <c r="AX202" s="13" t="s">
        <v>71</v>
      </c>
      <c r="AY202" s="153" t="s">
        <v>429</v>
      </c>
    </row>
    <row r="203" spans="2:65" s="13" customFormat="1">
      <c r="B203" s="152"/>
      <c r="D203" s="146" t="s">
        <v>442</v>
      </c>
      <c r="E203" s="153" t="s">
        <v>19</v>
      </c>
      <c r="F203" s="154" t="s">
        <v>3870</v>
      </c>
      <c r="H203" s="155">
        <v>7</v>
      </c>
      <c r="I203" s="156"/>
      <c r="L203" s="152"/>
      <c r="M203" s="157"/>
      <c r="T203" s="158"/>
      <c r="AT203" s="153" t="s">
        <v>442</v>
      </c>
      <c r="AU203" s="153" t="s">
        <v>81</v>
      </c>
      <c r="AV203" s="13" t="s">
        <v>81</v>
      </c>
      <c r="AW203" s="13" t="s">
        <v>32</v>
      </c>
      <c r="AX203" s="13" t="s">
        <v>71</v>
      </c>
      <c r="AY203" s="153" t="s">
        <v>429</v>
      </c>
    </row>
    <row r="204" spans="2:65" s="14" customFormat="1">
      <c r="B204" s="159"/>
      <c r="D204" s="146" t="s">
        <v>442</v>
      </c>
      <c r="E204" s="160" t="s">
        <v>19</v>
      </c>
      <c r="F204" s="161" t="s">
        <v>451</v>
      </c>
      <c r="H204" s="162">
        <v>14</v>
      </c>
      <c r="I204" s="163"/>
      <c r="L204" s="159"/>
      <c r="M204" s="164"/>
      <c r="T204" s="165"/>
      <c r="AT204" s="160" t="s">
        <v>442</v>
      </c>
      <c r="AU204" s="160" t="s">
        <v>81</v>
      </c>
      <c r="AV204" s="14" t="s">
        <v>440</v>
      </c>
      <c r="AW204" s="14" t="s">
        <v>32</v>
      </c>
      <c r="AX204" s="14" t="s">
        <v>79</v>
      </c>
      <c r="AY204" s="160" t="s">
        <v>429</v>
      </c>
    </row>
    <row r="205" spans="2:65" s="11" customFormat="1" ht="22.9" customHeight="1">
      <c r="B205" s="119"/>
      <c r="D205" s="120" t="s">
        <v>70</v>
      </c>
      <c r="E205" s="129" t="s">
        <v>509</v>
      </c>
      <c r="F205" s="129" t="s">
        <v>2442</v>
      </c>
      <c r="I205" s="122"/>
      <c r="J205" s="130">
        <f>BK205</f>
        <v>0</v>
      </c>
      <c r="L205" s="119"/>
      <c r="M205" s="124"/>
      <c r="P205" s="125">
        <f>SUM(P206:P220)</f>
        <v>0</v>
      </c>
      <c r="R205" s="125">
        <f>SUM(R206:R220)</f>
        <v>20.618658</v>
      </c>
      <c r="T205" s="126">
        <f>SUM(T206:T220)</f>
        <v>17.745000000000001</v>
      </c>
      <c r="AR205" s="120" t="s">
        <v>79</v>
      </c>
      <c r="AT205" s="127" t="s">
        <v>70</v>
      </c>
      <c r="AU205" s="127" t="s">
        <v>79</v>
      </c>
      <c r="AY205" s="120" t="s">
        <v>429</v>
      </c>
      <c r="BK205" s="128">
        <f>SUM(BK206:BK220)</f>
        <v>0</v>
      </c>
    </row>
    <row r="206" spans="2:65" s="1" customFormat="1" ht="21.75" customHeight="1">
      <c r="B206" s="32"/>
      <c r="C206" s="166" t="s">
        <v>444</v>
      </c>
      <c r="D206" s="166" t="s">
        <v>780</v>
      </c>
      <c r="E206" s="167" t="s">
        <v>2820</v>
      </c>
      <c r="F206" s="168" t="s">
        <v>3871</v>
      </c>
      <c r="G206" s="169" t="s">
        <v>483</v>
      </c>
      <c r="H206" s="170">
        <v>7</v>
      </c>
      <c r="I206" s="171"/>
      <c r="J206" s="172">
        <f>ROUND(I206*H206,2)</f>
        <v>0</v>
      </c>
      <c r="K206" s="168" t="s">
        <v>2192</v>
      </c>
      <c r="L206" s="32"/>
      <c r="M206" s="173" t="s">
        <v>19</v>
      </c>
      <c r="N206" s="174" t="s">
        <v>42</v>
      </c>
      <c r="P206" s="141">
        <f>O206*H206</f>
        <v>0</v>
      </c>
      <c r="Q206" s="141">
        <v>1.3682799999999999</v>
      </c>
      <c r="R206" s="141">
        <f>Q206*H206</f>
        <v>9.5779599999999991</v>
      </c>
      <c r="S206" s="141">
        <v>0</v>
      </c>
      <c r="T206" s="142">
        <f>S206*H206</f>
        <v>0</v>
      </c>
      <c r="AR206" s="143" t="s">
        <v>440</v>
      </c>
      <c r="AT206" s="143" t="s">
        <v>780</v>
      </c>
      <c r="AU206" s="143" t="s">
        <v>81</v>
      </c>
      <c r="AY206" s="17" t="s">
        <v>429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7" t="s">
        <v>79</v>
      </c>
      <c r="BK206" s="144">
        <f>ROUND(I206*H206,2)</f>
        <v>0</v>
      </c>
      <c r="BL206" s="17" t="s">
        <v>440</v>
      </c>
      <c r="BM206" s="143" t="s">
        <v>3872</v>
      </c>
    </row>
    <row r="207" spans="2:65" s="1" customFormat="1">
      <c r="B207" s="32"/>
      <c r="D207" s="189" t="s">
        <v>2193</v>
      </c>
      <c r="F207" s="190" t="s">
        <v>2823</v>
      </c>
      <c r="I207" s="176"/>
      <c r="L207" s="32"/>
      <c r="M207" s="177"/>
      <c r="T207" s="53"/>
      <c r="AT207" s="17" t="s">
        <v>2193</v>
      </c>
      <c r="AU207" s="17" t="s">
        <v>81</v>
      </c>
    </row>
    <row r="208" spans="2:65" s="1" customFormat="1" ht="16.5" customHeight="1">
      <c r="B208" s="32"/>
      <c r="C208" s="131" t="s">
        <v>638</v>
      </c>
      <c r="D208" s="131" t="s">
        <v>434</v>
      </c>
      <c r="E208" s="132" t="s">
        <v>2824</v>
      </c>
      <c r="F208" s="133" t="s">
        <v>3873</v>
      </c>
      <c r="G208" s="134" t="s">
        <v>437</v>
      </c>
      <c r="H208" s="135">
        <v>2</v>
      </c>
      <c r="I208" s="136"/>
      <c r="J208" s="137">
        <f>ROUND(I208*H208,2)</f>
        <v>0</v>
      </c>
      <c r="K208" s="133" t="s">
        <v>19</v>
      </c>
      <c r="L208" s="138"/>
      <c r="M208" s="139" t="s">
        <v>19</v>
      </c>
      <c r="N208" s="140" t="s">
        <v>42</v>
      </c>
      <c r="P208" s="141">
        <f>O208*H208</f>
        <v>0</v>
      </c>
      <c r="Q208" s="141">
        <v>1.45</v>
      </c>
      <c r="R208" s="141">
        <f>Q208*H208</f>
        <v>2.9</v>
      </c>
      <c r="S208" s="141">
        <v>0</v>
      </c>
      <c r="T208" s="142">
        <f>S208*H208</f>
        <v>0</v>
      </c>
      <c r="AR208" s="143" t="s">
        <v>439</v>
      </c>
      <c r="AT208" s="143" t="s">
        <v>434</v>
      </c>
      <c r="AU208" s="143" t="s">
        <v>81</v>
      </c>
      <c r="AY208" s="17" t="s">
        <v>429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7" t="s">
        <v>79</v>
      </c>
      <c r="BK208" s="144">
        <f>ROUND(I208*H208,2)</f>
        <v>0</v>
      </c>
      <c r="BL208" s="17" t="s">
        <v>440</v>
      </c>
      <c r="BM208" s="143" t="s">
        <v>3874</v>
      </c>
    </row>
    <row r="209" spans="2:65" s="1" customFormat="1" ht="21.75" customHeight="1">
      <c r="B209" s="32"/>
      <c r="C209" s="131" t="s">
        <v>644</v>
      </c>
      <c r="D209" s="131" t="s">
        <v>434</v>
      </c>
      <c r="E209" s="132" t="s">
        <v>2827</v>
      </c>
      <c r="F209" s="133" t="s">
        <v>2825</v>
      </c>
      <c r="G209" s="134" t="s">
        <v>437</v>
      </c>
      <c r="H209" s="135">
        <v>5</v>
      </c>
      <c r="I209" s="136"/>
      <c r="J209" s="137">
        <f>ROUND(I209*H209,2)</f>
        <v>0</v>
      </c>
      <c r="K209" s="133" t="s">
        <v>19</v>
      </c>
      <c r="L209" s="138"/>
      <c r="M209" s="139" t="s">
        <v>19</v>
      </c>
      <c r="N209" s="140" t="s">
        <v>42</v>
      </c>
      <c r="P209" s="141">
        <f>O209*H209</f>
        <v>0</v>
      </c>
      <c r="Q209" s="141">
        <v>1.45</v>
      </c>
      <c r="R209" s="141">
        <f>Q209*H209</f>
        <v>7.25</v>
      </c>
      <c r="S209" s="141">
        <v>0</v>
      </c>
      <c r="T209" s="142">
        <f>S209*H209</f>
        <v>0</v>
      </c>
      <c r="AR209" s="143" t="s">
        <v>439</v>
      </c>
      <c r="AT209" s="143" t="s">
        <v>434</v>
      </c>
      <c r="AU209" s="143" t="s">
        <v>81</v>
      </c>
      <c r="AY209" s="17" t="s">
        <v>429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7" t="s">
        <v>79</v>
      </c>
      <c r="BK209" s="144">
        <f>ROUND(I209*H209,2)</f>
        <v>0</v>
      </c>
      <c r="BL209" s="17" t="s">
        <v>440</v>
      </c>
      <c r="BM209" s="143" t="s">
        <v>3875</v>
      </c>
    </row>
    <row r="210" spans="2:65" s="1" customFormat="1" ht="24.2" customHeight="1">
      <c r="B210" s="32"/>
      <c r="C210" s="166" t="s">
        <v>655</v>
      </c>
      <c r="D210" s="166" t="s">
        <v>780</v>
      </c>
      <c r="E210" s="167" t="s">
        <v>2832</v>
      </c>
      <c r="F210" s="168" t="s">
        <v>2833</v>
      </c>
      <c r="G210" s="169" t="s">
        <v>437</v>
      </c>
      <c r="H210" s="170">
        <v>1</v>
      </c>
      <c r="I210" s="171"/>
      <c r="J210" s="172">
        <f>ROUND(I210*H210,2)</f>
        <v>0</v>
      </c>
      <c r="K210" s="168" t="s">
        <v>2192</v>
      </c>
      <c r="L210" s="32"/>
      <c r="M210" s="173" t="s">
        <v>19</v>
      </c>
      <c r="N210" s="174" t="s">
        <v>42</v>
      </c>
      <c r="P210" s="141">
        <f>O210*H210</f>
        <v>0</v>
      </c>
      <c r="Q210" s="141">
        <v>6.4900000000000001E-3</v>
      </c>
      <c r="R210" s="141">
        <f>Q210*H210</f>
        <v>6.4900000000000001E-3</v>
      </c>
      <c r="S210" s="141">
        <v>0</v>
      </c>
      <c r="T210" s="142">
        <f>S210*H210</f>
        <v>0</v>
      </c>
      <c r="AR210" s="143" t="s">
        <v>440</v>
      </c>
      <c r="AT210" s="143" t="s">
        <v>780</v>
      </c>
      <c r="AU210" s="143" t="s">
        <v>81</v>
      </c>
      <c r="AY210" s="17" t="s">
        <v>429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7" t="s">
        <v>79</v>
      </c>
      <c r="BK210" s="144">
        <f>ROUND(I210*H210,2)</f>
        <v>0</v>
      </c>
      <c r="BL210" s="17" t="s">
        <v>440</v>
      </c>
      <c r="BM210" s="143" t="s">
        <v>3876</v>
      </c>
    </row>
    <row r="211" spans="2:65" s="1" customFormat="1">
      <c r="B211" s="32"/>
      <c r="D211" s="189" t="s">
        <v>2193</v>
      </c>
      <c r="F211" s="190" t="s">
        <v>2835</v>
      </c>
      <c r="I211" s="176"/>
      <c r="L211" s="32"/>
      <c r="M211" s="177"/>
      <c r="T211" s="53"/>
      <c r="AT211" s="17" t="s">
        <v>2193</v>
      </c>
      <c r="AU211" s="17" t="s">
        <v>81</v>
      </c>
    </row>
    <row r="212" spans="2:65" s="1" customFormat="1" ht="24.2" customHeight="1">
      <c r="B212" s="32"/>
      <c r="C212" s="166" t="s">
        <v>661</v>
      </c>
      <c r="D212" s="166" t="s">
        <v>780</v>
      </c>
      <c r="E212" s="167" t="s">
        <v>2836</v>
      </c>
      <c r="F212" s="168" t="s">
        <v>2837</v>
      </c>
      <c r="G212" s="169" t="s">
        <v>752</v>
      </c>
      <c r="H212" s="170">
        <v>2.5</v>
      </c>
      <c r="I212" s="171"/>
      <c r="J212" s="172">
        <f>ROUND(I212*H212,2)</f>
        <v>0</v>
      </c>
      <c r="K212" s="168" t="s">
        <v>2192</v>
      </c>
      <c r="L212" s="32"/>
      <c r="M212" s="173" t="s">
        <v>19</v>
      </c>
      <c r="N212" s="174" t="s">
        <v>42</v>
      </c>
      <c r="P212" s="141">
        <f>O212*H212</f>
        <v>0</v>
      </c>
      <c r="Q212" s="141">
        <v>0.12</v>
      </c>
      <c r="R212" s="141">
        <f>Q212*H212</f>
        <v>0.3</v>
      </c>
      <c r="S212" s="141">
        <v>2.4900000000000002</v>
      </c>
      <c r="T212" s="142">
        <f>S212*H212</f>
        <v>6.2250000000000005</v>
      </c>
      <c r="AR212" s="143" t="s">
        <v>440</v>
      </c>
      <c r="AT212" s="143" t="s">
        <v>780</v>
      </c>
      <c r="AU212" s="143" t="s">
        <v>81</v>
      </c>
      <c r="AY212" s="17" t="s">
        <v>429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7" t="s">
        <v>79</v>
      </c>
      <c r="BK212" s="144">
        <f>ROUND(I212*H212,2)</f>
        <v>0</v>
      </c>
      <c r="BL212" s="17" t="s">
        <v>440</v>
      </c>
      <c r="BM212" s="143" t="s">
        <v>2838</v>
      </c>
    </row>
    <row r="213" spans="2:65" s="1" customFormat="1">
      <c r="B213" s="32"/>
      <c r="D213" s="189" t="s">
        <v>2193</v>
      </c>
      <c r="F213" s="190" t="s">
        <v>2839</v>
      </c>
      <c r="I213" s="176"/>
      <c r="L213" s="32"/>
      <c r="M213" s="177"/>
      <c r="T213" s="53"/>
      <c r="AT213" s="17" t="s">
        <v>2193</v>
      </c>
      <c r="AU213" s="17" t="s">
        <v>81</v>
      </c>
    </row>
    <row r="214" spans="2:65" s="13" customFormat="1">
      <c r="B214" s="152"/>
      <c r="D214" s="146" t="s">
        <v>442</v>
      </c>
      <c r="E214" s="153" t="s">
        <v>19</v>
      </c>
      <c r="F214" s="154" t="s">
        <v>3877</v>
      </c>
      <c r="H214" s="155">
        <v>2.5</v>
      </c>
      <c r="I214" s="156"/>
      <c r="L214" s="152"/>
      <c r="M214" s="157"/>
      <c r="T214" s="158"/>
      <c r="AT214" s="153" t="s">
        <v>442</v>
      </c>
      <c r="AU214" s="153" t="s">
        <v>81</v>
      </c>
      <c r="AV214" s="13" t="s">
        <v>81</v>
      </c>
      <c r="AW214" s="13" t="s">
        <v>32</v>
      </c>
      <c r="AX214" s="13" t="s">
        <v>79</v>
      </c>
      <c r="AY214" s="153" t="s">
        <v>429</v>
      </c>
    </row>
    <row r="215" spans="2:65" s="1" customFormat="1" ht="24.2" customHeight="1">
      <c r="B215" s="32"/>
      <c r="C215" s="166" t="s">
        <v>665</v>
      </c>
      <c r="D215" s="166" t="s">
        <v>780</v>
      </c>
      <c r="E215" s="167" t="s">
        <v>2843</v>
      </c>
      <c r="F215" s="168" t="s">
        <v>2844</v>
      </c>
      <c r="G215" s="169" t="s">
        <v>752</v>
      </c>
      <c r="H215" s="170">
        <v>4.8</v>
      </c>
      <c r="I215" s="171"/>
      <c r="J215" s="172">
        <f>ROUND(I215*H215,2)</f>
        <v>0</v>
      </c>
      <c r="K215" s="168" t="s">
        <v>2192</v>
      </c>
      <c r="L215" s="32"/>
      <c r="M215" s="173" t="s">
        <v>19</v>
      </c>
      <c r="N215" s="174" t="s">
        <v>42</v>
      </c>
      <c r="P215" s="141">
        <f>O215*H215</f>
        <v>0</v>
      </c>
      <c r="Q215" s="141">
        <v>0.12171</v>
      </c>
      <c r="R215" s="141">
        <f>Q215*H215</f>
        <v>0.58420799999999995</v>
      </c>
      <c r="S215" s="141">
        <v>2.4</v>
      </c>
      <c r="T215" s="142">
        <f>S215*H215</f>
        <v>11.52</v>
      </c>
      <c r="AR215" s="143" t="s">
        <v>440</v>
      </c>
      <c r="AT215" s="143" t="s">
        <v>780</v>
      </c>
      <c r="AU215" s="143" t="s">
        <v>81</v>
      </c>
      <c r="AY215" s="17" t="s">
        <v>429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7" t="s">
        <v>79</v>
      </c>
      <c r="BK215" s="144">
        <f>ROUND(I215*H215,2)</f>
        <v>0</v>
      </c>
      <c r="BL215" s="17" t="s">
        <v>440</v>
      </c>
      <c r="BM215" s="143" t="s">
        <v>3878</v>
      </c>
    </row>
    <row r="216" spans="2:65" s="1" customFormat="1">
      <c r="B216" s="32"/>
      <c r="D216" s="189" t="s">
        <v>2193</v>
      </c>
      <c r="F216" s="190" t="s">
        <v>2846</v>
      </c>
      <c r="I216" s="176"/>
      <c r="L216" s="32"/>
      <c r="M216" s="177"/>
      <c r="T216" s="53"/>
      <c r="AT216" s="17" t="s">
        <v>2193</v>
      </c>
      <c r="AU216" s="17" t="s">
        <v>81</v>
      </c>
    </row>
    <row r="217" spans="2:65" s="13" customFormat="1">
      <c r="B217" s="152"/>
      <c r="D217" s="146" t="s">
        <v>442</v>
      </c>
      <c r="E217" s="153" t="s">
        <v>19</v>
      </c>
      <c r="F217" s="154" t="s">
        <v>3879</v>
      </c>
      <c r="H217" s="155">
        <v>2</v>
      </c>
      <c r="I217" s="156"/>
      <c r="L217" s="152"/>
      <c r="M217" s="157"/>
      <c r="T217" s="158"/>
      <c r="AT217" s="153" t="s">
        <v>442</v>
      </c>
      <c r="AU217" s="153" t="s">
        <v>81</v>
      </c>
      <c r="AV217" s="13" t="s">
        <v>81</v>
      </c>
      <c r="AW217" s="13" t="s">
        <v>32</v>
      </c>
      <c r="AX217" s="13" t="s">
        <v>71</v>
      </c>
      <c r="AY217" s="153" t="s">
        <v>429</v>
      </c>
    </row>
    <row r="218" spans="2:65" s="13" customFormat="1">
      <c r="B218" s="152"/>
      <c r="D218" s="146" t="s">
        <v>442</v>
      </c>
      <c r="E218" s="153" t="s">
        <v>19</v>
      </c>
      <c r="F218" s="154" t="s">
        <v>3880</v>
      </c>
      <c r="H218" s="155">
        <v>1.05</v>
      </c>
      <c r="I218" s="156"/>
      <c r="L218" s="152"/>
      <c r="M218" s="157"/>
      <c r="T218" s="158"/>
      <c r="AT218" s="153" t="s">
        <v>442</v>
      </c>
      <c r="AU218" s="153" t="s">
        <v>81</v>
      </c>
      <c r="AV218" s="13" t="s">
        <v>81</v>
      </c>
      <c r="AW218" s="13" t="s">
        <v>32</v>
      </c>
      <c r="AX218" s="13" t="s">
        <v>71</v>
      </c>
      <c r="AY218" s="153" t="s">
        <v>429</v>
      </c>
    </row>
    <row r="219" spans="2:65" s="13" customFormat="1">
      <c r="B219" s="152"/>
      <c r="D219" s="146" t="s">
        <v>442</v>
      </c>
      <c r="E219" s="153" t="s">
        <v>19</v>
      </c>
      <c r="F219" s="154" t="s">
        <v>3881</v>
      </c>
      <c r="H219" s="155">
        <v>1.75</v>
      </c>
      <c r="I219" s="156"/>
      <c r="L219" s="152"/>
      <c r="M219" s="157"/>
      <c r="T219" s="158"/>
      <c r="AT219" s="153" t="s">
        <v>442</v>
      </c>
      <c r="AU219" s="153" t="s">
        <v>81</v>
      </c>
      <c r="AV219" s="13" t="s">
        <v>81</v>
      </c>
      <c r="AW219" s="13" t="s">
        <v>32</v>
      </c>
      <c r="AX219" s="13" t="s">
        <v>71</v>
      </c>
      <c r="AY219" s="153" t="s">
        <v>429</v>
      </c>
    </row>
    <row r="220" spans="2:65" s="14" customFormat="1">
      <c r="B220" s="159"/>
      <c r="D220" s="146" t="s">
        <v>442</v>
      </c>
      <c r="E220" s="160" t="s">
        <v>19</v>
      </c>
      <c r="F220" s="161" t="s">
        <v>451</v>
      </c>
      <c r="H220" s="162">
        <v>4.8</v>
      </c>
      <c r="I220" s="163"/>
      <c r="L220" s="159"/>
      <c r="M220" s="164"/>
      <c r="T220" s="165"/>
      <c r="AT220" s="160" t="s">
        <v>442</v>
      </c>
      <c r="AU220" s="160" t="s">
        <v>81</v>
      </c>
      <c r="AV220" s="14" t="s">
        <v>440</v>
      </c>
      <c r="AW220" s="14" t="s">
        <v>32</v>
      </c>
      <c r="AX220" s="14" t="s">
        <v>79</v>
      </c>
      <c r="AY220" s="160" t="s">
        <v>429</v>
      </c>
    </row>
    <row r="221" spans="2:65" s="11" customFormat="1" ht="22.9" customHeight="1">
      <c r="B221" s="119"/>
      <c r="D221" s="120" t="s">
        <v>70</v>
      </c>
      <c r="E221" s="129" t="s">
        <v>2848</v>
      </c>
      <c r="F221" s="129" t="s">
        <v>2849</v>
      </c>
      <c r="I221" s="122"/>
      <c r="J221" s="130">
        <f>BK221</f>
        <v>0</v>
      </c>
      <c r="L221" s="119"/>
      <c r="M221" s="124"/>
      <c r="P221" s="125">
        <f>SUM(P222:P236)</f>
        <v>0</v>
      </c>
      <c r="R221" s="125">
        <f>SUM(R222:R236)</f>
        <v>0</v>
      </c>
      <c r="T221" s="126">
        <f>SUM(T222:T236)</f>
        <v>0</v>
      </c>
      <c r="AR221" s="120" t="s">
        <v>79</v>
      </c>
      <c r="AT221" s="127" t="s">
        <v>70</v>
      </c>
      <c r="AU221" s="127" t="s">
        <v>79</v>
      </c>
      <c r="AY221" s="120" t="s">
        <v>429</v>
      </c>
      <c r="BK221" s="128">
        <f>SUM(BK222:BK236)</f>
        <v>0</v>
      </c>
    </row>
    <row r="222" spans="2:65" s="1" customFormat="1" ht="24.2" customHeight="1">
      <c r="B222" s="32"/>
      <c r="C222" s="166" t="s">
        <v>669</v>
      </c>
      <c r="D222" s="166" t="s">
        <v>780</v>
      </c>
      <c r="E222" s="167" t="s">
        <v>2850</v>
      </c>
      <c r="F222" s="168" t="s">
        <v>2851</v>
      </c>
      <c r="G222" s="169" t="s">
        <v>719</v>
      </c>
      <c r="H222" s="170">
        <v>17.7</v>
      </c>
      <c r="I222" s="171"/>
      <c r="J222" s="172">
        <f>ROUND(I222*H222,2)</f>
        <v>0</v>
      </c>
      <c r="K222" s="168" t="s">
        <v>2192</v>
      </c>
      <c r="L222" s="32"/>
      <c r="M222" s="173" t="s">
        <v>19</v>
      </c>
      <c r="N222" s="174" t="s">
        <v>42</v>
      </c>
      <c r="P222" s="141">
        <f>O222*H222</f>
        <v>0</v>
      </c>
      <c r="Q222" s="141">
        <v>0</v>
      </c>
      <c r="R222" s="141">
        <f>Q222*H222</f>
        <v>0</v>
      </c>
      <c r="S222" s="141">
        <v>0</v>
      </c>
      <c r="T222" s="142">
        <f>S222*H222</f>
        <v>0</v>
      </c>
      <c r="AR222" s="143" t="s">
        <v>440</v>
      </c>
      <c r="AT222" s="143" t="s">
        <v>780</v>
      </c>
      <c r="AU222" s="143" t="s">
        <v>81</v>
      </c>
      <c r="AY222" s="17" t="s">
        <v>429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7" t="s">
        <v>79</v>
      </c>
      <c r="BK222" s="144">
        <f>ROUND(I222*H222,2)</f>
        <v>0</v>
      </c>
      <c r="BL222" s="17" t="s">
        <v>440</v>
      </c>
      <c r="BM222" s="143" t="s">
        <v>2852</v>
      </c>
    </row>
    <row r="223" spans="2:65" s="1" customFormat="1">
      <c r="B223" s="32"/>
      <c r="D223" s="189" t="s">
        <v>2193</v>
      </c>
      <c r="F223" s="190" t="s">
        <v>2853</v>
      </c>
      <c r="I223" s="176"/>
      <c r="L223" s="32"/>
      <c r="M223" s="177"/>
      <c r="T223" s="53"/>
      <c r="AT223" s="17" t="s">
        <v>2193</v>
      </c>
      <c r="AU223" s="17" t="s">
        <v>81</v>
      </c>
    </row>
    <row r="224" spans="2:65" s="13" customFormat="1">
      <c r="B224" s="152"/>
      <c r="D224" s="146" t="s">
        <v>442</v>
      </c>
      <c r="E224" s="153" t="s">
        <v>19</v>
      </c>
      <c r="F224" s="154" t="s">
        <v>3882</v>
      </c>
      <c r="H224" s="155">
        <v>6.2</v>
      </c>
      <c r="I224" s="156"/>
      <c r="L224" s="152"/>
      <c r="M224" s="157"/>
      <c r="T224" s="158"/>
      <c r="AT224" s="153" t="s">
        <v>442</v>
      </c>
      <c r="AU224" s="153" t="s">
        <v>81</v>
      </c>
      <c r="AV224" s="13" t="s">
        <v>81</v>
      </c>
      <c r="AW224" s="13" t="s">
        <v>32</v>
      </c>
      <c r="AX224" s="13" t="s">
        <v>71</v>
      </c>
      <c r="AY224" s="153" t="s">
        <v>429</v>
      </c>
    </row>
    <row r="225" spans="2:65" s="13" customFormat="1">
      <c r="B225" s="152"/>
      <c r="D225" s="146" t="s">
        <v>442</v>
      </c>
      <c r="E225" s="153" t="s">
        <v>19</v>
      </c>
      <c r="F225" s="154" t="s">
        <v>3883</v>
      </c>
      <c r="H225" s="155">
        <v>11.5</v>
      </c>
      <c r="I225" s="156"/>
      <c r="L225" s="152"/>
      <c r="M225" s="157"/>
      <c r="T225" s="158"/>
      <c r="AT225" s="153" t="s">
        <v>442</v>
      </c>
      <c r="AU225" s="153" t="s">
        <v>81</v>
      </c>
      <c r="AV225" s="13" t="s">
        <v>81</v>
      </c>
      <c r="AW225" s="13" t="s">
        <v>32</v>
      </c>
      <c r="AX225" s="13" t="s">
        <v>71</v>
      </c>
      <c r="AY225" s="153" t="s">
        <v>429</v>
      </c>
    </row>
    <row r="226" spans="2:65" s="14" customFormat="1">
      <c r="B226" s="159"/>
      <c r="D226" s="146" t="s">
        <v>442</v>
      </c>
      <c r="E226" s="160" t="s">
        <v>19</v>
      </c>
      <c r="F226" s="161" t="s">
        <v>451</v>
      </c>
      <c r="H226" s="162">
        <v>17.7</v>
      </c>
      <c r="I226" s="163"/>
      <c r="L226" s="159"/>
      <c r="M226" s="164"/>
      <c r="T226" s="165"/>
      <c r="AT226" s="160" t="s">
        <v>442</v>
      </c>
      <c r="AU226" s="160" t="s">
        <v>81</v>
      </c>
      <c r="AV226" s="14" t="s">
        <v>440</v>
      </c>
      <c r="AW226" s="14" t="s">
        <v>32</v>
      </c>
      <c r="AX226" s="14" t="s">
        <v>79</v>
      </c>
      <c r="AY226" s="160" t="s">
        <v>429</v>
      </c>
    </row>
    <row r="227" spans="2:65" s="1" customFormat="1" ht="33" customHeight="1">
      <c r="B227" s="32"/>
      <c r="C227" s="166" t="s">
        <v>678</v>
      </c>
      <c r="D227" s="166" t="s">
        <v>780</v>
      </c>
      <c r="E227" s="167" t="s">
        <v>2856</v>
      </c>
      <c r="F227" s="168" t="s">
        <v>2857</v>
      </c>
      <c r="G227" s="169" t="s">
        <v>719</v>
      </c>
      <c r="H227" s="170">
        <v>17.7</v>
      </c>
      <c r="I227" s="171"/>
      <c r="J227" s="172">
        <f>ROUND(I227*H227,2)</f>
        <v>0</v>
      </c>
      <c r="K227" s="168" t="s">
        <v>2192</v>
      </c>
      <c r="L227" s="32"/>
      <c r="M227" s="173" t="s">
        <v>19</v>
      </c>
      <c r="N227" s="174" t="s">
        <v>42</v>
      </c>
      <c r="P227" s="141">
        <f>O227*H227</f>
        <v>0</v>
      </c>
      <c r="Q227" s="141">
        <v>0</v>
      </c>
      <c r="R227" s="141">
        <f>Q227*H227</f>
        <v>0</v>
      </c>
      <c r="S227" s="141">
        <v>0</v>
      </c>
      <c r="T227" s="142">
        <f>S227*H227</f>
        <v>0</v>
      </c>
      <c r="AR227" s="143" t="s">
        <v>440</v>
      </c>
      <c r="AT227" s="143" t="s">
        <v>780</v>
      </c>
      <c r="AU227" s="143" t="s">
        <v>81</v>
      </c>
      <c r="AY227" s="17" t="s">
        <v>429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7" t="s">
        <v>79</v>
      </c>
      <c r="BK227" s="144">
        <f>ROUND(I227*H227,2)</f>
        <v>0</v>
      </c>
      <c r="BL227" s="17" t="s">
        <v>440</v>
      </c>
      <c r="BM227" s="143" t="s">
        <v>2858</v>
      </c>
    </row>
    <row r="228" spans="2:65" s="1" customFormat="1">
      <c r="B228" s="32"/>
      <c r="D228" s="189" t="s">
        <v>2193</v>
      </c>
      <c r="F228" s="190" t="s">
        <v>2859</v>
      </c>
      <c r="I228" s="176"/>
      <c r="L228" s="32"/>
      <c r="M228" s="177"/>
      <c r="T228" s="53"/>
      <c r="AT228" s="17" t="s">
        <v>2193</v>
      </c>
      <c r="AU228" s="17" t="s">
        <v>81</v>
      </c>
    </row>
    <row r="229" spans="2:65" s="1" customFormat="1" ht="44.25" customHeight="1">
      <c r="B229" s="32"/>
      <c r="C229" s="166" t="s">
        <v>685</v>
      </c>
      <c r="D229" s="166" t="s">
        <v>780</v>
      </c>
      <c r="E229" s="167" t="s">
        <v>2860</v>
      </c>
      <c r="F229" s="168" t="s">
        <v>2861</v>
      </c>
      <c r="G229" s="169" t="s">
        <v>719</v>
      </c>
      <c r="H229" s="170">
        <v>269.10000000000002</v>
      </c>
      <c r="I229" s="171"/>
      <c r="J229" s="172">
        <f>ROUND(I229*H229,2)</f>
        <v>0</v>
      </c>
      <c r="K229" s="168" t="s">
        <v>2192</v>
      </c>
      <c r="L229" s="32"/>
      <c r="M229" s="173" t="s">
        <v>19</v>
      </c>
      <c r="N229" s="174" t="s">
        <v>42</v>
      </c>
      <c r="P229" s="141">
        <f>O229*H229</f>
        <v>0</v>
      </c>
      <c r="Q229" s="141">
        <v>0</v>
      </c>
      <c r="R229" s="141">
        <f>Q229*H229</f>
        <v>0</v>
      </c>
      <c r="S229" s="141">
        <v>0</v>
      </c>
      <c r="T229" s="142">
        <f>S229*H229</f>
        <v>0</v>
      </c>
      <c r="AR229" s="143" t="s">
        <v>440</v>
      </c>
      <c r="AT229" s="143" t="s">
        <v>780</v>
      </c>
      <c r="AU229" s="143" t="s">
        <v>81</v>
      </c>
      <c r="AY229" s="17" t="s">
        <v>429</v>
      </c>
      <c r="BE229" s="144">
        <f>IF(N229="základní",J229,0)</f>
        <v>0</v>
      </c>
      <c r="BF229" s="144">
        <f>IF(N229="snížená",J229,0)</f>
        <v>0</v>
      </c>
      <c r="BG229" s="144">
        <f>IF(N229="zákl. přenesená",J229,0)</f>
        <v>0</v>
      </c>
      <c r="BH229" s="144">
        <f>IF(N229="sníž. přenesená",J229,0)</f>
        <v>0</v>
      </c>
      <c r="BI229" s="144">
        <f>IF(N229="nulová",J229,0)</f>
        <v>0</v>
      </c>
      <c r="BJ229" s="17" t="s">
        <v>79</v>
      </c>
      <c r="BK229" s="144">
        <f>ROUND(I229*H229,2)</f>
        <v>0</v>
      </c>
      <c r="BL229" s="17" t="s">
        <v>440</v>
      </c>
      <c r="BM229" s="143" t="s">
        <v>2862</v>
      </c>
    </row>
    <row r="230" spans="2:65" s="1" customFormat="1">
      <c r="B230" s="32"/>
      <c r="D230" s="189" t="s">
        <v>2193</v>
      </c>
      <c r="F230" s="190" t="s">
        <v>2863</v>
      </c>
      <c r="I230" s="176"/>
      <c r="L230" s="32"/>
      <c r="M230" s="177"/>
      <c r="T230" s="53"/>
      <c r="AT230" s="17" t="s">
        <v>2193</v>
      </c>
      <c r="AU230" s="17" t="s">
        <v>81</v>
      </c>
    </row>
    <row r="231" spans="2:65" s="13" customFormat="1" ht="22.5">
      <c r="B231" s="152"/>
      <c r="D231" s="146" t="s">
        <v>442</v>
      </c>
      <c r="E231" s="153" t="s">
        <v>19</v>
      </c>
      <c r="F231" s="154" t="s">
        <v>3884</v>
      </c>
      <c r="H231" s="155">
        <v>11.7</v>
      </c>
      <c r="I231" s="156"/>
      <c r="L231" s="152"/>
      <c r="M231" s="157"/>
      <c r="T231" s="158"/>
      <c r="AT231" s="153" t="s">
        <v>442</v>
      </c>
      <c r="AU231" s="153" t="s">
        <v>81</v>
      </c>
      <c r="AV231" s="13" t="s">
        <v>81</v>
      </c>
      <c r="AW231" s="13" t="s">
        <v>32</v>
      </c>
      <c r="AX231" s="13" t="s">
        <v>79</v>
      </c>
      <c r="AY231" s="153" t="s">
        <v>429</v>
      </c>
    </row>
    <row r="232" spans="2:65" s="13" customFormat="1">
      <c r="B232" s="152"/>
      <c r="D232" s="146" t="s">
        <v>442</v>
      </c>
      <c r="F232" s="154" t="s">
        <v>3885</v>
      </c>
      <c r="H232" s="155">
        <v>269.10000000000002</v>
      </c>
      <c r="I232" s="156"/>
      <c r="L232" s="152"/>
      <c r="M232" s="157"/>
      <c r="T232" s="158"/>
      <c r="AT232" s="153" t="s">
        <v>442</v>
      </c>
      <c r="AU232" s="153" t="s">
        <v>81</v>
      </c>
      <c r="AV232" s="13" t="s">
        <v>81</v>
      </c>
      <c r="AW232" s="13" t="s">
        <v>4</v>
      </c>
      <c r="AX232" s="13" t="s">
        <v>79</v>
      </c>
      <c r="AY232" s="153" t="s">
        <v>429</v>
      </c>
    </row>
    <row r="233" spans="2:65" s="1" customFormat="1" ht="44.25" customHeight="1">
      <c r="B233" s="32"/>
      <c r="C233" s="166" t="s">
        <v>692</v>
      </c>
      <c r="D233" s="166" t="s">
        <v>780</v>
      </c>
      <c r="E233" s="167" t="s">
        <v>2866</v>
      </c>
      <c r="F233" s="168" t="s">
        <v>2867</v>
      </c>
      <c r="G233" s="169" t="s">
        <v>719</v>
      </c>
      <c r="H233" s="170">
        <v>11.5</v>
      </c>
      <c r="I233" s="171"/>
      <c r="J233" s="172">
        <f>ROUND(I233*H233,2)</f>
        <v>0</v>
      </c>
      <c r="K233" s="168" t="s">
        <v>2192</v>
      </c>
      <c r="L233" s="32"/>
      <c r="M233" s="173" t="s">
        <v>19</v>
      </c>
      <c r="N233" s="174" t="s">
        <v>42</v>
      </c>
      <c r="P233" s="141">
        <f>O233*H233</f>
        <v>0</v>
      </c>
      <c r="Q233" s="141">
        <v>0</v>
      </c>
      <c r="R233" s="141">
        <f>Q233*H233</f>
        <v>0</v>
      </c>
      <c r="S233" s="141">
        <v>0</v>
      </c>
      <c r="T233" s="142">
        <f>S233*H233</f>
        <v>0</v>
      </c>
      <c r="AR233" s="143" t="s">
        <v>440</v>
      </c>
      <c r="AT233" s="143" t="s">
        <v>780</v>
      </c>
      <c r="AU233" s="143" t="s">
        <v>81</v>
      </c>
      <c r="AY233" s="17" t="s">
        <v>429</v>
      </c>
      <c r="BE233" s="144">
        <f>IF(N233="základní",J233,0)</f>
        <v>0</v>
      </c>
      <c r="BF233" s="144">
        <f>IF(N233="snížená",J233,0)</f>
        <v>0</v>
      </c>
      <c r="BG233" s="144">
        <f>IF(N233="zákl. přenesená",J233,0)</f>
        <v>0</v>
      </c>
      <c r="BH233" s="144">
        <f>IF(N233="sníž. přenesená",J233,0)</f>
        <v>0</v>
      </c>
      <c r="BI233" s="144">
        <f>IF(N233="nulová",J233,0)</f>
        <v>0</v>
      </c>
      <c r="BJ233" s="17" t="s">
        <v>79</v>
      </c>
      <c r="BK233" s="144">
        <f>ROUND(I233*H233,2)</f>
        <v>0</v>
      </c>
      <c r="BL233" s="17" t="s">
        <v>440</v>
      </c>
      <c r="BM233" s="143" t="s">
        <v>3886</v>
      </c>
    </row>
    <row r="234" spans="2:65" s="1" customFormat="1">
      <c r="B234" s="32"/>
      <c r="D234" s="189" t="s">
        <v>2193</v>
      </c>
      <c r="F234" s="190" t="s">
        <v>2869</v>
      </c>
      <c r="I234" s="176"/>
      <c r="L234" s="32"/>
      <c r="M234" s="177"/>
      <c r="T234" s="53"/>
      <c r="AT234" s="17" t="s">
        <v>2193</v>
      </c>
      <c r="AU234" s="17" t="s">
        <v>81</v>
      </c>
    </row>
    <row r="235" spans="2:65" s="1" customFormat="1" ht="44.25" customHeight="1">
      <c r="B235" s="32"/>
      <c r="C235" s="166" t="s">
        <v>700</v>
      </c>
      <c r="D235" s="166" t="s">
        <v>780</v>
      </c>
      <c r="E235" s="167" t="s">
        <v>2870</v>
      </c>
      <c r="F235" s="168" t="s">
        <v>2871</v>
      </c>
      <c r="G235" s="169" t="s">
        <v>719</v>
      </c>
      <c r="H235" s="170">
        <v>6.2</v>
      </c>
      <c r="I235" s="171"/>
      <c r="J235" s="172">
        <f>ROUND(I235*H235,2)</f>
        <v>0</v>
      </c>
      <c r="K235" s="168" t="s">
        <v>2192</v>
      </c>
      <c r="L235" s="32"/>
      <c r="M235" s="173" t="s">
        <v>19</v>
      </c>
      <c r="N235" s="174" t="s">
        <v>42</v>
      </c>
      <c r="P235" s="141">
        <f>O235*H235</f>
        <v>0</v>
      </c>
      <c r="Q235" s="141">
        <v>0</v>
      </c>
      <c r="R235" s="141">
        <f>Q235*H235</f>
        <v>0</v>
      </c>
      <c r="S235" s="141">
        <v>0</v>
      </c>
      <c r="T235" s="142">
        <f>S235*H235</f>
        <v>0</v>
      </c>
      <c r="AR235" s="143" t="s">
        <v>440</v>
      </c>
      <c r="AT235" s="143" t="s">
        <v>780</v>
      </c>
      <c r="AU235" s="143" t="s">
        <v>81</v>
      </c>
      <c r="AY235" s="17" t="s">
        <v>429</v>
      </c>
      <c r="BE235" s="144">
        <f>IF(N235="základní",J235,0)</f>
        <v>0</v>
      </c>
      <c r="BF235" s="144">
        <f>IF(N235="snížená",J235,0)</f>
        <v>0</v>
      </c>
      <c r="BG235" s="144">
        <f>IF(N235="zákl. přenesená",J235,0)</f>
        <v>0</v>
      </c>
      <c r="BH235" s="144">
        <f>IF(N235="sníž. přenesená",J235,0)</f>
        <v>0</v>
      </c>
      <c r="BI235" s="144">
        <f>IF(N235="nulová",J235,0)</f>
        <v>0</v>
      </c>
      <c r="BJ235" s="17" t="s">
        <v>79</v>
      </c>
      <c r="BK235" s="144">
        <f>ROUND(I235*H235,2)</f>
        <v>0</v>
      </c>
      <c r="BL235" s="17" t="s">
        <v>440</v>
      </c>
      <c r="BM235" s="143" t="s">
        <v>2872</v>
      </c>
    </row>
    <row r="236" spans="2:65" s="1" customFormat="1">
      <c r="B236" s="32"/>
      <c r="D236" s="189" t="s">
        <v>2193</v>
      </c>
      <c r="F236" s="190" t="s">
        <v>2873</v>
      </c>
      <c r="I236" s="176"/>
      <c r="L236" s="32"/>
      <c r="M236" s="177"/>
      <c r="T236" s="53"/>
      <c r="AT236" s="17" t="s">
        <v>2193</v>
      </c>
      <c r="AU236" s="17" t="s">
        <v>81</v>
      </c>
    </row>
    <row r="237" spans="2:65" s="11" customFormat="1" ht="22.9" customHeight="1">
      <c r="B237" s="119"/>
      <c r="D237" s="120" t="s">
        <v>70</v>
      </c>
      <c r="E237" s="129" t="s">
        <v>2457</v>
      </c>
      <c r="F237" s="129" t="s">
        <v>2458</v>
      </c>
      <c r="I237" s="122"/>
      <c r="J237" s="130">
        <f>BK237</f>
        <v>0</v>
      </c>
      <c r="L237" s="119"/>
      <c r="M237" s="124"/>
      <c r="P237" s="125">
        <f>SUM(P238:P241)</f>
        <v>0</v>
      </c>
      <c r="R237" s="125">
        <f>SUM(R238:R241)</f>
        <v>0</v>
      </c>
      <c r="T237" s="126">
        <f>SUM(T238:T241)</f>
        <v>0</v>
      </c>
      <c r="AR237" s="120" t="s">
        <v>79</v>
      </c>
      <c r="AT237" s="127" t="s">
        <v>70</v>
      </c>
      <c r="AU237" s="127" t="s">
        <v>79</v>
      </c>
      <c r="AY237" s="120" t="s">
        <v>429</v>
      </c>
      <c r="BK237" s="128">
        <f>SUM(BK238:BK241)</f>
        <v>0</v>
      </c>
    </row>
    <row r="238" spans="2:65" s="1" customFormat="1" ht="44.25" customHeight="1">
      <c r="B238" s="32"/>
      <c r="C238" s="166" t="s">
        <v>705</v>
      </c>
      <c r="D238" s="166" t="s">
        <v>780</v>
      </c>
      <c r="E238" s="167" t="s">
        <v>2459</v>
      </c>
      <c r="F238" s="168" t="s">
        <v>2460</v>
      </c>
      <c r="G238" s="169" t="s">
        <v>719</v>
      </c>
      <c r="H238" s="170">
        <v>93.406000000000006</v>
      </c>
      <c r="I238" s="171"/>
      <c r="J238" s="172">
        <f>ROUND(I238*H238,2)</f>
        <v>0</v>
      </c>
      <c r="K238" s="168" t="s">
        <v>2192</v>
      </c>
      <c r="L238" s="32"/>
      <c r="M238" s="173" t="s">
        <v>19</v>
      </c>
      <c r="N238" s="174" t="s">
        <v>42</v>
      </c>
      <c r="P238" s="141">
        <f>O238*H238</f>
        <v>0</v>
      </c>
      <c r="Q238" s="141">
        <v>0</v>
      </c>
      <c r="R238" s="141">
        <f>Q238*H238</f>
        <v>0</v>
      </c>
      <c r="S238" s="141">
        <v>0</v>
      </c>
      <c r="T238" s="142">
        <f>S238*H238</f>
        <v>0</v>
      </c>
      <c r="AR238" s="143" t="s">
        <v>440</v>
      </c>
      <c r="AT238" s="143" t="s">
        <v>780</v>
      </c>
      <c r="AU238" s="143" t="s">
        <v>81</v>
      </c>
      <c r="AY238" s="17" t="s">
        <v>429</v>
      </c>
      <c r="BE238" s="144">
        <f>IF(N238="základní",J238,0)</f>
        <v>0</v>
      </c>
      <c r="BF238" s="144">
        <f>IF(N238="snížená",J238,0)</f>
        <v>0</v>
      </c>
      <c r="BG238" s="144">
        <f>IF(N238="zákl. přenesená",J238,0)</f>
        <v>0</v>
      </c>
      <c r="BH238" s="144">
        <f>IF(N238="sníž. přenesená",J238,0)</f>
        <v>0</v>
      </c>
      <c r="BI238" s="144">
        <f>IF(N238="nulová",J238,0)</f>
        <v>0</v>
      </c>
      <c r="BJ238" s="17" t="s">
        <v>79</v>
      </c>
      <c r="BK238" s="144">
        <f>ROUND(I238*H238,2)</f>
        <v>0</v>
      </c>
      <c r="BL238" s="17" t="s">
        <v>440</v>
      </c>
      <c r="BM238" s="143" t="s">
        <v>2874</v>
      </c>
    </row>
    <row r="239" spans="2:65" s="1" customFormat="1">
      <c r="B239" s="32"/>
      <c r="D239" s="189" t="s">
        <v>2193</v>
      </c>
      <c r="F239" s="190" t="s">
        <v>2462</v>
      </c>
      <c r="I239" s="176"/>
      <c r="L239" s="32"/>
      <c r="M239" s="177"/>
      <c r="T239" s="53"/>
      <c r="AT239" s="17" t="s">
        <v>2193</v>
      </c>
      <c r="AU239" s="17" t="s">
        <v>81</v>
      </c>
    </row>
    <row r="240" spans="2:65" s="1" customFormat="1" ht="55.5" customHeight="1">
      <c r="B240" s="32"/>
      <c r="C240" s="166" t="s">
        <v>709</v>
      </c>
      <c r="D240" s="166" t="s">
        <v>780</v>
      </c>
      <c r="E240" s="167" t="s">
        <v>2463</v>
      </c>
      <c r="F240" s="168" t="s">
        <v>2464</v>
      </c>
      <c r="G240" s="169" t="s">
        <v>719</v>
      </c>
      <c r="H240" s="170">
        <v>93.406000000000006</v>
      </c>
      <c r="I240" s="171"/>
      <c r="J240" s="172">
        <f>ROUND(I240*H240,2)</f>
        <v>0</v>
      </c>
      <c r="K240" s="168" t="s">
        <v>2192</v>
      </c>
      <c r="L240" s="32"/>
      <c r="M240" s="173" t="s">
        <v>19</v>
      </c>
      <c r="N240" s="174" t="s">
        <v>42</v>
      </c>
      <c r="P240" s="141">
        <f>O240*H240</f>
        <v>0</v>
      </c>
      <c r="Q240" s="141">
        <v>0</v>
      </c>
      <c r="R240" s="141">
        <f>Q240*H240</f>
        <v>0</v>
      </c>
      <c r="S240" s="141">
        <v>0</v>
      </c>
      <c r="T240" s="142">
        <f>S240*H240</f>
        <v>0</v>
      </c>
      <c r="AR240" s="143" t="s">
        <v>440</v>
      </c>
      <c r="AT240" s="143" t="s">
        <v>780</v>
      </c>
      <c r="AU240" s="143" t="s">
        <v>81</v>
      </c>
      <c r="AY240" s="17" t="s">
        <v>429</v>
      </c>
      <c r="BE240" s="144">
        <f>IF(N240="základní",J240,0)</f>
        <v>0</v>
      </c>
      <c r="BF240" s="144">
        <f>IF(N240="snížená",J240,0)</f>
        <v>0</v>
      </c>
      <c r="BG240" s="144">
        <f>IF(N240="zákl. přenesená",J240,0)</f>
        <v>0</v>
      </c>
      <c r="BH240" s="144">
        <f>IF(N240="sníž. přenesená",J240,0)</f>
        <v>0</v>
      </c>
      <c r="BI240" s="144">
        <f>IF(N240="nulová",J240,0)</f>
        <v>0</v>
      </c>
      <c r="BJ240" s="17" t="s">
        <v>79</v>
      </c>
      <c r="BK240" s="144">
        <f>ROUND(I240*H240,2)</f>
        <v>0</v>
      </c>
      <c r="BL240" s="17" t="s">
        <v>440</v>
      </c>
      <c r="BM240" s="143" t="s">
        <v>3887</v>
      </c>
    </row>
    <row r="241" spans="2:65" s="1" customFormat="1">
      <c r="B241" s="32"/>
      <c r="D241" s="189" t="s">
        <v>2193</v>
      </c>
      <c r="F241" s="190" t="s">
        <v>2466</v>
      </c>
      <c r="I241" s="176"/>
      <c r="L241" s="32"/>
      <c r="M241" s="177"/>
      <c r="T241" s="53"/>
      <c r="AT241" s="17" t="s">
        <v>2193</v>
      </c>
      <c r="AU241" s="17" t="s">
        <v>81</v>
      </c>
    </row>
    <row r="242" spans="2:65" s="11" customFormat="1" ht="25.9" customHeight="1">
      <c r="B242" s="119"/>
      <c r="D242" s="120" t="s">
        <v>70</v>
      </c>
      <c r="E242" s="121" t="s">
        <v>2467</v>
      </c>
      <c r="F242" s="121" t="s">
        <v>2468</v>
      </c>
      <c r="I242" s="122"/>
      <c r="J242" s="123">
        <f>BK242</f>
        <v>0</v>
      </c>
      <c r="L242" s="119"/>
      <c r="M242" s="124"/>
      <c r="P242" s="125">
        <f>P243</f>
        <v>0</v>
      </c>
      <c r="R242" s="125">
        <f>R243</f>
        <v>0.106</v>
      </c>
      <c r="T242" s="126">
        <f>T243</f>
        <v>0</v>
      </c>
      <c r="AR242" s="120" t="s">
        <v>81</v>
      </c>
      <c r="AT242" s="127" t="s">
        <v>70</v>
      </c>
      <c r="AU242" s="127" t="s">
        <v>71</v>
      </c>
      <c r="AY242" s="120" t="s">
        <v>429</v>
      </c>
      <c r="BK242" s="128">
        <f>BK243</f>
        <v>0</v>
      </c>
    </row>
    <row r="243" spans="2:65" s="11" customFormat="1" ht="22.9" customHeight="1">
      <c r="B243" s="119"/>
      <c r="D243" s="120" t="s">
        <v>70</v>
      </c>
      <c r="E243" s="129" t="s">
        <v>2469</v>
      </c>
      <c r="F243" s="129" t="s">
        <v>2470</v>
      </c>
      <c r="I243" s="122"/>
      <c r="J243" s="130">
        <f>BK243</f>
        <v>0</v>
      </c>
      <c r="L243" s="119"/>
      <c r="M243" s="124"/>
      <c r="P243" s="125">
        <f>SUM(P244:P257)</f>
        <v>0</v>
      </c>
      <c r="R243" s="125">
        <f>SUM(R244:R257)</f>
        <v>0.106</v>
      </c>
      <c r="T243" s="126">
        <f>SUM(T244:T257)</f>
        <v>0</v>
      </c>
      <c r="AR243" s="120" t="s">
        <v>81</v>
      </c>
      <c r="AT243" s="127" t="s">
        <v>70</v>
      </c>
      <c r="AU243" s="127" t="s">
        <v>79</v>
      </c>
      <c r="AY243" s="120" t="s">
        <v>429</v>
      </c>
      <c r="BK243" s="128">
        <f>SUM(BK244:BK257)</f>
        <v>0</v>
      </c>
    </row>
    <row r="244" spans="2:65" s="1" customFormat="1" ht="33" customHeight="1">
      <c r="B244" s="32"/>
      <c r="C244" s="166" t="s">
        <v>716</v>
      </c>
      <c r="D244" s="166" t="s">
        <v>780</v>
      </c>
      <c r="E244" s="167" t="s">
        <v>2875</v>
      </c>
      <c r="F244" s="168" t="s">
        <v>2876</v>
      </c>
      <c r="G244" s="169" t="s">
        <v>783</v>
      </c>
      <c r="H244" s="170">
        <v>42</v>
      </c>
      <c r="I244" s="171"/>
      <c r="J244" s="172">
        <f>ROUND(I244*H244,2)</f>
        <v>0</v>
      </c>
      <c r="K244" s="168" t="s">
        <v>2192</v>
      </c>
      <c r="L244" s="32"/>
      <c r="M244" s="173" t="s">
        <v>19</v>
      </c>
      <c r="N244" s="174" t="s">
        <v>42</v>
      </c>
      <c r="P244" s="141">
        <f>O244*H244</f>
        <v>0</v>
      </c>
      <c r="Q244" s="141">
        <v>0</v>
      </c>
      <c r="R244" s="141">
        <f>Q244*H244</f>
        <v>0</v>
      </c>
      <c r="S244" s="141">
        <v>0</v>
      </c>
      <c r="T244" s="142">
        <f>S244*H244</f>
        <v>0</v>
      </c>
      <c r="AR244" s="143" t="s">
        <v>550</v>
      </c>
      <c r="AT244" s="143" t="s">
        <v>780</v>
      </c>
      <c r="AU244" s="143" t="s">
        <v>81</v>
      </c>
      <c r="AY244" s="17" t="s">
        <v>429</v>
      </c>
      <c r="BE244" s="144">
        <f>IF(N244="základní",J244,0)</f>
        <v>0</v>
      </c>
      <c r="BF244" s="144">
        <f>IF(N244="snížená",J244,0)</f>
        <v>0</v>
      </c>
      <c r="BG244" s="144">
        <f>IF(N244="zákl. přenesená",J244,0)</f>
        <v>0</v>
      </c>
      <c r="BH244" s="144">
        <f>IF(N244="sníž. přenesená",J244,0)</f>
        <v>0</v>
      </c>
      <c r="BI244" s="144">
        <f>IF(N244="nulová",J244,0)</f>
        <v>0</v>
      </c>
      <c r="BJ244" s="17" t="s">
        <v>79</v>
      </c>
      <c r="BK244" s="144">
        <f>ROUND(I244*H244,2)</f>
        <v>0</v>
      </c>
      <c r="BL244" s="17" t="s">
        <v>550</v>
      </c>
      <c r="BM244" s="143" t="s">
        <v>3888</v>
      </c>
    </row>
    <row r="245" spans="2:65" s="1" customFormat="1">
      <c r="B245" s="32"/>
      <c r="D245" s="189" t="s">
        <v>2193</v>
      </c>
      <c r="F245" s="190" t="s">
        <v>2878</v>
      </c>
      <c r="I245" s="176"/>
      <c r="L245" s="32"/>
      <c r="M245" s="177"/>
      <c r="T245" s="53"/>
      <c r="AT245" s="17" t="s">
        <v>2193</v>
      </c>
      <c r="AU245" s="17" t="s">
        <v>81</v>
      </c>
    </row>
    <row r="246" spans="2:65" s="13" customFormat="1">
      <c r="B246" s="152"/>
      <c r="D246" s="146" t="s">
        <v>442</v>
      </c>
      <c r="E246" s="153" t="s">
        <v>19</v>
      </c>
      <c r="F246" s="154" t="s">
        <v>3889</v>
      </c>
      <c r="H246" s="155">
        <v>27</v>
      </c>
      <c r="I246" s="156"/>
      <c r="L246" s="152"/>
      <c r="M246" s="157"/>
      <c r="T246" s="158"/>
      <c r="AT246" s="153" t="s">
        <v>442</v>
      </c>
      <c r="AU246" s="153" t="s">
        <v>81</v>
      </c>
      <c r="AV246" s="13" t="s">
        <v>81</v>
      </c>
      <c r="AW246" s="13" t="s">
        <v>32</v>
      </c>
      <c r="AX246" s="13" t="s">
        <v>71</v>
      </c>
      <c r="AY246" s="153" t="s">
        <v>429</v>
      </c>
    </row>
    <row r="247" spans="2:65" s="13" customFormat="1">
      <c r="B247" s="152"/>
      <c r="D247" s="146" t="s">
        <v>442</v>
      </c>
      <c r="E247" s="153" t="s">
        <v>19</v>
      </c>
      <c r="F247" s="154" t="s">
        <v>3890</v>
      </c>
      <c r="H247" s="155">
        <v>15</v>
      </c>
      <c r="I247" s="156"/>
      <c r="L247" s="152"/>
      <c r="M247" s="157"/>
      <c r="T247" s="158"/>
      <c r="AT247" s="153" t="s">
        <v>442</v>
      </c>
      <c r="AU247" s="153" t="s">
        <v>81</v>
      </c>
      <c r="AV247" s="13" t="s">
        <v>81</v>
      </c>
      <c r="AW247" s="13" t="s">
        <v>32</v>
      </c>
      <c r="AX247" s="13" t="s">
        <v>71</v>
      </c>
      <c r="AY247" s="153" t="s">
        <v>429</v>
      </c>
    </row>
    <row r="248" spans="2:65" s="14" customFormat="1">
      <c r="B248" s="159"/>
      <c r="D248" s="146" t="s">
        <v>442</v>
      </c>
      <c r="E248" s="160" t="s">
        <v>19</v>
      </c>
      <c r="F248" s="161" t="s">
        <v>451</v>
      </c>
      <c r="H248" s="162">
        <v>42</v>
      </c>
      <c r="I248" s="163"/>
      <c r="L248" s="159"/>
      <c r="M248" s="164"/>
      <c r="T248" s="165"/>
      <c r="AT248" s="160" t="s">
        <v>442</v>
      </c>
      <c r="AU248" s="160" t="s">
        <v>81</v>
      </c>
      <c r="AV248" s="14" t="s">
        <v>440</v>
      </c>
      <c r="AW248" s="14" t="s">
        <v>32</v>
      </c>
      <c r="AX248" s="14" t="s">
        <v>79</v>
      </c>
      <c r="AY248" s="160" t="s">
        <v>429</v>
      </c>
    </row>
    <row r="249" spans="2:65" s="1" customFormat="1" ht="16.5" customHeight="1">
      <c r="B249" s="32"/>
      <c r="C249" s="131" t="s">
        <v>724</v>
      </c>
      <c r="D249" s="131" t="s">
        <v>434</v>
      </c>
      <c r="E249" s="132" t="s">
        <v>2881</v>
      </c>
      <c r="F249" s="133" t="s">
        <v>2882</v>
      </c>
      <c r="G249" s="134" t="s">
        <v>719</v>
      </c>
      <c r="H249" s="135">
        <v>1.4E-2</v>
      </c>
      <c r="I249" s="136"/>
      <c r="J249" s="137">
        <f>ROUND(I249*H249,2)</f>
        <v>0</v>
      </c>
      <c r="K249" s="133" t="s">
        <v>2192</v>
      </c>
      <c r="L249" s="138"/>
      <c r="M249" s="139" t="s">
        <v>19</v>
      </c>
      <c r="N249" s="140" t="s">
        <v>42</v>
      </c>
      <c r="P249" s="141">
        <f>O249*H249</f>
        <v>0</v>
      </c>
      <c r="Q249" s="141">
        <v>1</v>
      </c>
      <c r="R249" s="141">
        <f>Q249*H249</f>
        <v>1.4E-2</v>
      </c>
      <c r="S249" s="141">
        <v>0</v>
      </c>
      <c r="T249" s="142">
        <f>S249*H249</f>
        <v>0</v>
      </c>
      <c r="AR249" s="143" t="s">
        <v>629</v>
      </c>
      <c r="AT249" s="143" t="s">
        <v>434</v>
      </c>
      <c r="AU249" s="143" t="s">
        <v>81</v>
      </c>
      <c r="AY249" s="17" t="s">
        <v>429</v>
      </c>
      <c r="BE249" s="144">
        <f>IF(N249="základní",J249,0)</f>
        <v>0</v>
      </c>
      <c r="BF249" s="144">
        <f>IF(N249="snížená",J249,0)</f>
        <v>0</v>
      </c>
      <c r="BG249" s="144">
        <f>IF(N249="zákl. přenesená",J249,0)</f>
        <v>0</v>
      </c>
      <c r="BH249" s="144">
        <f>IF(N249="sníž. přenesená",J249,0)</f>
        <v>0</v>
      </c>
      <c r="BI249" s="144">
        <f>IF(N249="nulová",J249,0)</f>
        <v>0</v>
      </c>
      <c r="BJ249" s="17" t="s">
        <v>79</v>
      </c>
      <c r="BK249" s="144">
        <f>ROUND(I249*H249,2)</f>
        <v>0</v>
      </c>
      <c r="BL249" s="17" t="s">
        <v>550</v>
      </c>
      <c r="BM249" s="143" t="s">
        <v>3891</v>
      </c>
    </row>
    <row r="250" spans="2:65" s="13" customFormat="1">
      <c r="B250" s="152"/>
      <c r="D250" s="146" t="s">
        <v>442</v>
      </c>
      <c r="F250" s="154" t="s">
        <v>3892</v>
      </c>
      <c r="H250" s="155">
        <v>1.4E-2</v>
      </c>
      <c r="I250" s="156"/>
      <c r="L250" s="152"/>
      <c r="M250" s="157"/>
      <c r="T250" s="158"/>
      <c r="AT250" s="153" t="s">
        <v>442</v>
      </c>
      <c r="AU250" s="153" t="s">
        <v>81</v>
      </c>
      <c r="AV250" s="13" t="s">
        <v>81</v>
      </c>
      <c r="AW250" s="13" t="s">
        <v>4</v>
      </c>
      <c r="AX250" s="13" t="s">
        <v>79</v>
      </c>
      <c r="AY250" s="153" t="s">
        <v>429</v>
      </c>
    </row>
    <row r="251" spans="2:65" s="1" customFormat="1" ht="37.9" customHeight="1">
      <c r="B251" s="32"/>
      <c r="C251" s="166" t="s">
        <v>588</v>
      </c>
      <c r="D251" s="166" t="s">
        <v>780</v>
      </c>
      <c r="E251" s="167" t="s">
        <v>2885</v>
      </c>
      <c r="F251" s="168" t="s">
        <v>2886</v>
      </c>
      <c r="G251" s="169" t="s">
        <v>783</v>
      </c>
      <c r="H251" s="170">
        <v>84</v>
      </c>
      <c r="I251" s="171"/>
      <c r="J251" s="172">
        <f>ROUND(I251*H251,2)</f>
        <v>0</v>
      </c>
      <c r="K251" s="168" t="s">
        <v>2192</v>
      </c>
      <c r="L251" s="32"/>
      <c r="M251" s="173" t="s">
        <v>19</v>
      </c>
      <c r="N251" s="174" t="s">
        <v>42</v>
      </c>
      <c r="P251" s="141">
        <f>O251*H251</f>
        <v>0</v>
      </c>
      <c r="Q251" s="141">
        <v>0</v>
      </c>
      <c r="R251" s="141">
        <f>Q251*H251</f>
        <v>0</v>
      </c>
      <c r="S251" s="141">
        <v>0</v>
      </c>
      <c r="T251" s="142">
        <f>S251*H251</f>
        <v>0</v>
      </c>
      <c r="AR251" s="143" t="s">
        <v>550</v>
      </c>
      <c r="AT251" s="143" t="s">
        <v>780</v>
      </c>
      <c r="AU251" s="143" t="s">
        <v>81</v>
      </c>
      <c r="AY251" s="17" t="s">
        <v>429</v>
      </c>
      <c r="BE251" s="144">
        <f>IF(N251="základní",J251,0)</f>
        <v>0</v>
      </c>
      <c r="BF251" s="144">
        <f>IF(N251="snížená",J251,0)</f>
        <v>0</v>
      </c>
      <c r="BG251" s="144">
        <f>IF(N251="zákl. přenesená",J251,0)</f>
        <v>0</v>
      </c>
      <c r="BH251" s="144">
        <f>IF(N251="sníž. přenesená",J251,0)</f>
        <v>0</v>
      </c>
      <c r="BI251" s="144">
        <f>IF(N251="nulová",J251,0)</f>
        <v>0</v>
      </c>
      <c r="BJ251" s="17" t="s">
        <v>79</v>
      </c>
      <c r="BK251" s="144">
        <f>ROUND(I251*H251,2)</f>
        <v>0</v>
      </c>
      <c r="BL251" s="17" t="s">
        <v>550</v>
      </c>
      <c r="BM251" s="143" t="s">
        <v>3893</v>
      </c>
    </row>
    <row r="252" spans="2:65" s="1" customFormat="1">
      <c r="B252" s="32"/>
      <c r="D252" s="189" t="s">
        <v>2193</v>
      </c>
      <c r="F252" s="190" t="s">
        <v>2888</v>
      </c>
      <c r="I252" s="176"/>
      <c r="L252" s="32"/>
      <c r="M252" s="177"/>
      <c r="T252" s="53"/>
      <c r="AT252" s="17" t="s">
        <v>2193</v>
      </c>
      <c r="AU252" s="17" t="s">
        <v>81</v>
      </c>
    </row>
    <row r="253" spans="2:65" s="13" customFormat="1">
      <c r="B253" s="152"/>
      <c r="D253" s="146" t="s">
        <v>442</v>
      </c>
      <c r="E253" s="153" t="s">
        <v>19</v>
      </c>
      <c r="F253" s="154" t="s">
        <v>3894</v>
      </c>
      <c r="H253" s="155">
        <v>84</v>
      </c>
      <c r="I253" s="156"/>
      <c r="L253" s="152"/>
      <c r="M253" s="157"/>
      <c r="T253" s="158"/>
      <c r="AT253" s="153" t="s">
        <v>442</v>
      </c>
      <c r="AU253" s="153" t="s">
        <v>81</v>
      </c>
      <c r="AV253" s="13" t="s">
        <v>81</v>
      </c>
      <c r="AW253" s="13" t="s">
        <v>32</v>
      </c>
      <c r="AX253" s="13" t="s">
        <v>79</v>
      </c>
      <c r="AY253" s="153" t="s">
        <v>429</v>
      </c>
    </row>
    <row r="254" spans="2:65" s="1" customFormat="1" ht="16.5" customHeight="1">
      <c r="B254" s="32"/>
      <c r="C254" s="131" t="s">
        <v>744</v>
      </c>
      <c r="D254" s="131" t="s">
        <v>434</v>
      </c>
      <c r="E254" s="132" t="s">
        <v>2890</v>
      </c>
      <c r="F254" s="133" t="s">
        <v>2891</v>
      </c>
      <c r="G254" s="134" t="s">
        <v>719</v>
      </c>
      <c r="H254" s="135">
        <v>9.1999999999999998E-2</v>
      </c>
      <c r="I254" s="136"/>
      <c r="J254" s="137">
        <f>ROUND(I254*H254,2)</f>
        <v>0</v>
      </c>
      <c r="K254" s="133" t="s">
        <v>2192</v>
      </c>
      <c r="L254" s="138"/>
      <c r="M254" s="139" t="s">
        <v>19</v>
      </c>
      <c r="N254" s="140" t="s">
        <v>42</v>
      </c>
      <c r="P254" s="141">
        <f>O254*H254</f>
        <v>0</v>
      </c>
      <c r="Q254" s="141">
        <v>1</v>
      </c>
      <c r="R254" s="141">
        <f>Q254*H254</f>
        <v>9.1999999999999998E-2</v>
      </c>
      <c r="S254" s="141">
        <v>0</v>
      </c>
      <c r="T254" s="142">
        <f>S254*H254</f>
        <v>0</v>
      </c>
      <c r="AR254" s="143" t="s">
        <v>629</v>
      </c>
      <c r="AT254" s="143" t="s">
        <v>434</v>
      </c>
      <c r="AU254" s="143" t="s">
        <v>81</v>
      </c>
      <c r="AY254" s="17" t="s">
        <v>429</v>
      </c>
      <c r="BE254" s="144">
        <f>IF(N254="základní",J254,0)</f>
        <v>0</v>
      </c>
      <c r="BF254" s="144">
        <f>IF(N254="snížená",J254,0)</f>
        <v>0</v>
      </c>
      <c r="BG254" s="144">
        <f>IF(N254="zákl. přenesená",J254,0)</f>
        <v>0</v>
      </c>
      <c r="BH254" s="144">
        <f>IF(N254="sníž. přenesená",J254,0)</f>
        <v>0</v>
      </c>
      <c r="BI254" s="144">
        <f>IF(N254="nulová",J254,0)</f>
        <v>0</v>
      </c>
      <c r="BJ254" s="17" t="s">
        <v>79</v>
      </c>
      <c r="BK254" s="144">
        <f>ROUND(I254*H254,2)</f>
        <v>0</v>
      </c>
      <c r="BL254" s="17" t="s">
        <v>550</v>
      </c>
      <c r="BM254" s="143" t="s">
        <v>3895</v>
      </c>
    </row>
    <row r="255" spans="2:65" s="13" customFormat="1">
      <c r="B255" s="152"/>
      <c r="D255" s="146" t="s">
        <v>442</v>
      </c>
      <c r="F255" s="154" t="s">
        <v>3896</v>
      </c>
      <c r="H255" s="155">
        <v>9.1999999999999998E-2</v>
      </c>
      <c r="I255" s="156"/>
      <c r="L255" s="152"/>
      <c r="M255" s="157"/>
      <c r="T255" s="158"/>
      <c r="AT255" s="153" t="s">
        <v>442</v>
      </c>
      <c r="AU255" s="153" t="s">
        <v>81</v>
      </c>
      <c r="AV255" s="13" t="s">
        <v>81</v>
      </c>
      <c r="AW255" s="13" t="s">
        <v>4</v>
      </c>
      <c r="AX255" s="13" t="s">
        <v>79</v>
      </c>
      <c r="AY255" s="153" t="s">
        <v>429</v>
      </c>
    </row>
    <row r="256" spans="2:65" s="1" customFormat="1" ht="55.5" customHeight="1">
      <c r="B256" s="32"/>
      <c r="C256" s="166" t="s">
        <v>749</v>
      </c>
      <c r="D256" s="166" t="s">
        <v>780</v>
      </c>
      <c r="E256" s="167" t="s">
        <v>2894</v>
      </c>
      <c r="F256" s="168" t="s">
        <v>2895</v>
      </c>
      <c r="G256" s="169" t="s">
        <v>2100</v>
      </c>
      <c r="H256" s="186"/>
      <c r="I256" s="171"/>
      <c r="J256" s="172">
        <f>ROUND(I256*H256,2)</f>
        <v>0</v>
      </c>
      <c r="K256" s="168" t="s">
        <v>2192</v>
      </c>
      <c r="L256" s="32"/>
      <c r="M256" s="173" t="s">
        <v>19</v>
      </c>
      <c r="N256" s="174" t="s">
        <v>42</v>
      </c>
      <c r="P256" s="141">
        <f>O256*H256</f>
        <v>0</v>
      </c>
      <c r="Q256" s="141">
        <v>0</v>
      </c>
      <c r="R256" s="141">
        <f>Q256*H256</f>
        <v>0</v>
      </c>
      <c r="S256" s="141">
        <v>0</v>
      </c>
      <c r="T256" s="142">
        <f>S256*H256</f>
        <v>0</v>
      </c>
      <c r="AR256" s="143" t="s">
        <v>550</v>
      </c>
      <c r="AT256" s="143" t="s">
        <v>780</v>
      </c>
      <c r="AU256" s="143" t="s">
        <v>81</v>
      </c>
      <c r="AY256" s="17" t="s">
        <v>429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7" t="s">
        <v>79</v>
      </c>
      <c r="BK256" s="144">
        <f>ROUND(I256*H256,2)</f>
        <v>0</v>
      </c>
      <c r="BL256" s="17" t="s">
        <v>550</v>
      </c>
      <c r="BM256" s="143" t="s">
        <v>3897</v>
      </c>
    </row>
    <row r="257" spans="2:65" s="1" customFormat="1">
      <c r="B257" s="32"/>
      <c r="D257" s="189" t="s">
        <v>2193</v>
      </c>
      <c r="F257" s="190" t="s">
        <v>2897</v>
      </c>
      <c r="I257" s="176"/>
      <c r="L257" s="32"/>
      <c r="M257" s="177"/>
      <c r="T257" s="53"/>
      <c r="AT257" s="17" t="s">
        <v>2193</v>
      </c>
      <c r="AU257" s="17" t="s">
        <v>81</v>
      </c>
    </row>
    <row r="258" spans="2:65" s="11" customFormat="1" ht="25.9" customHeight="1">
      <c r="B258" s="119"/>
      <c r="D258" s="120" t="s">
        <v>70</v>
      </c>
      <c r="E258" s="121" t="s">
        <v>434</v>
      </c>
      <c r="F258" s="121" t="s">
        <v>2076</v>
      </c>
      <c r="I258" s="122"/>
      <c r="J258" s="123">
        <f>BK258</f>
        <v>0</v>
      </c>
      <c r="L258" s="119"/>
      <c r="M258" s="124"/>
      <c r="P258" s="125">
        <f>P259+P262</f>
        <v>0</v>
      </c>
      <c r="R258" s="125">
        <f>R259+R262</f>
        <v>4.4000000000000007E-4</v>
      </c>
      <c r="T258" s="126">
        <f>T259+T262</f>
        <v>0</v>
      </c>
      <c r="AR258" s="120" t="s">
        <v>97</v>
      </c>
      <c r="AT258" s="127" t="s">
        <v>70</v>
      </c>
      <c r="AU258" s="127" t="s">
        <v>71</v>
      </c>
      <c r="AY258" s="120" t="s">
        <v>429</v>
      </c>
      <c r="BK258" s="128">
        <f>BK259+BK262</f>
        <v>0</v>
      </c>
    </row>
    <row r="259" spans="2:65" s="11" customFormat="1" ht="22.9" customHeight="1">
      <c r="B259" s="119"/>
      <c r="D259" s="120" t="s">
        <v>70</v>
      </c>
      <c r="E259" s="129" t="s">
        <v>2898</v>
      </c>
      <c r="F259" s="129" t="s">
        <v>2899</v>
      </c>
      <c r="I259" s="122"/>
      <c r="J259" s="130">
        <f>BK259</f>
        <v>0</v>
      </c>
      <c r="L259" s="119"/>
      <c r="M259" s="124"/>
      <c r="P259" s="125">
        <f>SUM(P260:P261)</f>
        <v>0</v>
      </c>
      <c r="R259" s="125">
        <f>SUM(R260:R261)</f>
        <v>0</v>
      </c>
      <c r="T259" s="126">
        <f>SUM(T260:T261)</f>
        <v>0</v>
      </c>
      <c r="AR259" s="120" t="s">
        <v>97</v>
      </c>
      <c r="AT259" s="127" t="s">
        <v>70</v>
      </c>
      <c r="AU259" s="127" t="s">
        <v>79</v>
      </c>
      <c r="AY259" s="120" t="s">
        <v>429</v>
      </c>
      <c r="BK259" s="128">
        <f>SUM(BK260:BK261)</f>
        <v>0</v>
      </c>
    </row>
    <row r="260" spans="2:65" s="1" customFormat="1" ht="24.2" customHeight="1">
      <c r="B260" s="32"/>
      <c r="C260" s="166" t="s">
        <v>759</v>
      </c>
      <c r="D260" s="166" t="s">
        <v>780</v>
      </c>
      <c r="E260" s="167" t="s">
        <v>2900</v>
      </c>
      <c r="F260" s="168" t="s">
        <v>2901</v>
      </c>
      <c r="G260" s="169" t="s">
        <v>483</v>
      </c>
      <c r="H260" s="170">
        <v>10</v>
      </c>
      <c r="I260" s="171"/>
      <c r="J260" s="172">
        <f>ROUND(I260*H260,2)</f>
        <v>0</v>
      </c>
      <c r="K260" s="168" t="s">
        <v>2192</v>
      </c>
      <c r="L260" s="32"/>
      <c r="M260" s="173" t="s">
        <v>19</v>
      </c>
      <c r="N260" s="174" t="s">
        <v>42</v>
      </c>
      <c r="P260" s="141">
        <f>O260*H260</f>
        <v>0</v>
      </c>
      <c r="Q260" s="141">
        <v>0</v>
      </c>
      <c r="R260" s="141">
        <f>Q260*H260</f>
        <v>0</v>
      </c>
      <c r="S260" s="141">
        <v>0</v>
      </c>
      <c r="T260" s="142">
        <f>S260*H260</f>
        <v>0</v>
      </c>
      <c r="AR260" s="143" t="s">
        <v>863</v>
      </c>
      <c r="AT260" s="143" t="s">
        <v>780</v>
      </c>
      <c r="AU260" s="143" t="s">
        <v>81</v>
      </c>
      <c r="AY260" s="17" t="s">
        <v>429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7" t="s">
        <v>79</v>
      </c>
      <c r="BK260" s="144">
        <f>ROUND(I260*H260,2)</f>
        <v>0</v>
      </c>
      <c r="BL260" s="17" t="s">
        <v>863</v>
      </c>
      <c r="BM260" s="143" t="s">
        <v>3898</v>
      </c>
    </row>
    <row r="261" spans="2:65" s="1" customFormat="1">
      <c r="B261" s="32"/>
      <c r="D261" s="189" t="s">
        <v>2193</v>
      </c>
      <c r="F261" s="190" t="s">
        <v>2903</v>
      </c>
      <c r="I261" s="176"/>
      <c r="L261" s="32"/>
      <c r="M261" s="177"/>
      <c r="T261" s="53"/>
      <c r="AT261" s="17" t="s">
        <v>2193</v>
      </c>
      <c r="AU261" s="17" t="s">
        <v>81</v>
      </c>
    </row>
    <row r="262" spans="2:65" s="11" customFormat="1" ht="22.9" customHeight="1">
      <c r="B262" s="119"/>
      <c r="D262" s="120" t="s">
        <v>70</v>
      </c>
      <c r="E262" s="129" t="s">
        <v>2077</v>
      </c>
      <c r="F262" s="129" t="s">
        <v>2078</v>
      </c>
      <c r="I262" s="122"/>
      <c r="J262" s="130">
        <f>BK262</f>
        <v>0</v>
      </c>
      <c r="L262" s="119"/>
      <c r="M262" s="124"/>
      <c r="P262" s="125">
        <f>SUM(P263:P264)</f>
        <v>0</v>
      </c>
      <c r="R262" s="125">
        <f>SUM(R263:R264)</f>
        <v>4.4000000000000007E-4</v>
      </c>
      <c r="T262" s="126">
        <f>SUM(T263:T264)</f>
        <v>0</v>
      </c>
      <c r="AR262" s="120" t="s">
        <v>97</v>
      </c>
      <c r="AT262" s="127" t="s">
        <v>70</v>
      </c>
      <c r="AU262" s="127" t="s">
        <v>79</v>
      </c>
      <c r="AY262" s="120" t="s">
        <v>429</v>
      </c>
      <c r="BK262" s="128">
        <f>SUM(BK263:BK264)</f>
        <v>0</v>
      </c>
    </row>
    <row r="263" spans="2:65" s="1" customFormat="1" ht="24.2" customHeight="1">
      <c r="B263" s="32"/>
      <c r="C263" s="166" t="s">
        <v>764</v>
      </c>
      <c r="D263" s="166" t="s">
        <v>780</v>
      </c>
      <c r="E263" s="167" t="s">
        <v>2904</v>
      </c>
      <c r="F263" s="168" t="s">
        <v>2905</v>
      </c>
      <c r="G263" s="169" t="s">
        <v>830</v>
      </c>
      <c r="H263" s="170">
        <v>0.05</v>
      </c>
      <c r="I263" s="171"/>
      <c r="J263" s="172">
        <f>ROUND(I263*H263,2)</f>
        <v>0</v>
      </c>
      <c r="K263" s="168" t="s">
        <v>2192</v>
      </c>
      <c r="L263" s="32"/>
      <c r="M263" s="173" t="s">
        <v>19</v>
      </c>
      <c r="N263" s="174" t="s">
        <v>42</v>
      </c>
      <c r="P263" s="141">
        <f>O263*H263</f>
        <v>0</v>
      </c>
      <c r="Q263" s="141">
        <v>8.8000000000000005E-3</v>
      </c>
      <c r="R263" s="141">
        <f>Q263*H263</f>
        <v>4.4000000000000007E-4</v>
      </c>
      <c r="S263" s="141">
        <v>0</v>
      </c>
      <c r="T263" s="142">
        <f>S263*H263</f>
        <v>0</v>
      </c>
      <c r="AR263" s="143" t="s">
        <v>863</v>
      </c>
      <c r="AT263" s="143" t="s">
        <v>780</v>
      </c>
      <c r="AU263" s="143" t="s">
        <v>81</v>
      </c>
      <c r="AY263" s="17" t="s">
        <v>429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7" t="s">
        <v>79</v>
      </c>
      <c r="BK263" s="144">
        <f>ROUND(I263*H263,2)</f>
        <v>0</v>
      </c>
      <c r="BL263" s="17" t="s">
        <v>863</v>
      </c>
      <c r="BM263" s="143" t="s">
        <v>3899</v>
      </c>
    </row>
    <row r="264" spans="2:65" s="1" customFormat="1">
      <c r="B264" s="32"/>
      <c r="D264" s="189" t="s">
        <v>2193</v>
      </c>
      <c r="F264" s="190" t="s">
        <v>2907</v>
      </c>
      <c r="I264" s="176"/>
      <c r="L264" s="32"/>
      <c r="M264" s="177"/>
      <c r="T264" s="53"/>
      <c r="AT264" s="17" t="s">
        <v>2193</v>
      </c>
      <c r="AU264" s="17" t="s">
        <v>81</v>
      </c>
    </row>
    <row r="265" spans="2:65" s="11" customFormat="1" ht="25.9" customHeight="1">
      <c r="B265" s="119"/>
      <c r="D265" s="120" t="s">
        <v>70</v>
      </c>
      <c r="E265" s="121" t="s">
        <v>2908</v>
      </c>
      <c r="F265" s="121" t="s">
        <v>2909</v>
      </c>
      <c r="I265" s="122"/>
      <c r="J265" s="123">
        <f>BK265</f>
        <v>0</v>
      </c>
      <c r="L265" s="119"/>
      <c r="M265" s="124"/>
      <c r="P265" s="125">
        <f>SUM(P266:P267)</f>
        <v>0</v>
      </c>
      <c r="R265" s="125">
        <f>SUM(R266:R267)</f>
        <v>0</v>
      </c>
      <c r="T265" s="126">
        <f>SUM(T266:T267)</f>
        <v>0</v>
      </c>
      <c r="AR265" s="120" t="s">
        <v>440</v>
      </c>
      <c r="AT265" s="127" t="s">
        <v>70</v>
      </c>
      <c r="AU265" s="127" t="s">
        <v>71</v>
      </c>
      <c r="AY265" s="120" t="s">
        <v>429</v>
      </c>
      <c r="BK265" s="128">
        <f>SUM(BK266:BK267)</f>
        <v>0</v>
      </c>
    </row>
    <row r="266" spans="2:65" s="1" customFormat="1" ht="37.9" customHeight="1">
      <c r="B266" s="32"/>
      <c r="C266" s="166" t="s">
        <v>779</v>
      </c>
      <c r="D266" s="166" t="s">
        <v>780</v>
      </c>
      <c r="E266" s="167" t="s">
        <v>2910</v>
      </c>
      <c r="F266" s="168" t="s">
        <v>2911</v>
      </c>
      <c r="G266" s="169" t="s">
        <v>2183</v>
      </c>
      <c r="H266" s="170">
        <v>56</v>
      </c>
      <c r="I266" s="171"/>
      <c r="J266" s="172">
        <f>ROUND(I266*H266,2)</f>
        <v>0</v>
      </c>
      <c r="K266" s="168" t="s">
        <v>2192</v>
      </c>
      <c r="L266" s="32"/>
      <c r="M266" s="173" t="s">
        <v>19</v>
      </c>
      <c r="N266" s="174" t="s">
        <v>42</v>
      </c>
      <c r="P266" s="141">
        <f>O266*H266</f>
        <v>0</v>
      </c>
      <c r="Q266" s="141">
        <v>0</v>
      </c>
      <c r="R266" s="141">
        <f>Q266*H266</f>
        <v>0</v>
      </c>
      <c r="S266" s="141">
        <v>0</v>
      </c>
      <c r="T266" s="142">
        <f>S266*H266</f>
        <v>0</v>
      </c>
      <c r="AR266" s="143" t="s">
        <v>1177</v>
      </c>
      <c r="AT266" s="143" t="s">
        <v>780</v>
      </c>
      <c r="AU266" s="143" t="s">
        <v>79</v>
      </c>
      <c r="AY266" s="17" t="s">
        <v>429</v>
      </c>
      <c r="BE266" s="144">
        <f>IF(N266="základní",J266,0)</f>
        <v>0</v>
      </c>
      <c r="BF266" s="144">
        <f>IF(N266="snížená",J266,0)</f>
        <v>0</v>
      </c>
      <c r="BG266" s="144">
        <f>IF(N266="zákl. přenesená",J266,0)</f>
        <v>0</v>
      </c>
      <c r="BH266" s="144">
        <f>IF(N266="sníž. přenesená",J266,0)</f>
        <v>0</v>
      </c>
      <c r="BI266" s="144">
        <f>IF(N266="nulová",J266,0)</f>
        <v>0</v>
      </c>
      <c r="BJ266" s="17" t="s">
        <v>79</v>
      </c>
      <c r="BK266" s="144">
        <f>ROUND(I266*H266,2)</f>
        <v>0</v>
      </c>
      <c r="BL266" s="17" t="s">
        <v>1177</v>
      </c>
      <c r="BM266" s="143" t="s">
        <v>3900</v>
      </c>
    </row>
    <row r="267" spans="2:65" s="1" customFormat="1">
      <c r="B267" s="32"/>
      <c r="D267" s="189" t="s">
        <v>2193</v>
      </c>
      <c r="F267" s="190" t="s">
        <v>2913</v>
      </c>
      <c r="I267" s="176"/>
      <c r="L267" s="32"/>
      <c r="M267" s="187"/>
      <c r="N267" s="183"/>
      <c r="O267" s="183"/>
      <c r="P267" s="183"/>
      <c r="Q267" s="183"/>
      <c r="R267" s="183"/>
      <c r="S267" s="183"/>
      <c r="T267" s="188"/>
      <c r="AT267" s="17" t="s">
        <v>2193</v>
      </c>
      <c r="AU267" s="17" t="s">
        <v>79</v>
      </c>
    </row>
    <row r="268" spans="2:65" s="1" customFormat="1" ht="6.95" customHeight="1">
      <c r="B268" s="41"/>
      <c r="C268" s="42"/>
      <c r="D268" s="42"/>
      <c r="E268" s="42"/>
      <c r="F268" s="42"/>
      <c r="G268" s="42"/>
      <c r="H268" s="42"/>
      <c r="I268" s="42"/>
      <c r="J268" s="42"/>
      <c r="K268" s="42"/>
      <c r="L268" s="32"/>
    </row>
  </sheetData>
  <sheetProtection algorithmName="SHA-512" hashValue="vukF+8YrsliFsSZtMN+xj8skQ5G2YpbOXOW2qYtzneRM6iRDaqPS7wXj7ucnSKg7UTPKbELC80oV3ZtJ5WbU/w==" saltValue="v1cy9Ad3c5Vl9GF+5SJgEKVC74tbJcwRHn/pH0IPgDiikWVBH847bt58iIcwrFjX2pgBDudzyfdk6vhKigJPqA==" spinCount="100000" sheet="1" objects="1" scenarios="1" formatColumns="0" formatRows="0" autoFilter="0"/>
  <autoFilter ref="C104:K267" xr:uid="{00000000-0009-0000-0000-000031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3100-000000000000}"/>
    <hyperlink ref="F111" r:id="rId2" xr:uid="{00000000-0004-0000-3100-000001000000}"/>
    <hyperlink ref="F119" r:id="rId3" xr:uid="{00000000-0004-0000-3100-000002000000}"/>
    <hyperlink ref="F121" r:id="rId4" xr:uid="{00000000-0004-0000-3100-000003000000}"/>
    <hyperlink ref="F124" r:id="rId5" xr:uid="{00000000-0004-0000-3100-000004000000}"/>
    <hyperlink ref="F128" r:id="rId6" xr:uid="{00000000-0004-0000-3100-000005000000}"/>
    <hyperlink ref="F131" r:id="rId7" xr:uid="{00000000-0004-0000-3100-000006000000}"/>
    <hyperlink ref="F136" r:id="rId8" xr:uid="{00000000-0004-0000-3100-000007000000}"/>
    <hyperlink ref="F139" r:id="rId9" xr:uid="{00000000-0004-0000-3100-000008000000}"/>
    <hyperlink ref="F141" r:id="rId10" xr:uid="{00000000-0004-0000-3100-000009000000}"/>
    <hyperlink ref="F144" r:id="rId11" xr:uid="{00000000-0004-0000-3100-00000A000000}"/>
    <hyperlink ref="F146" r:id="rId12" xr:uid="{00000000-0004-0000-3100-00000B000000}"/>
    <hyperlink ref="F149" r:id="rId13" xr:uid="{00000000-0004-0000-3100-00000C000000}"/>
    <hyperlink ref="F152" r:id="rId14" xr:uid="{00000000-0004-0000-3100-00000D000000}"/>
    <hyperlink ref="F154" r:id="rId15" xr:uid="{00000000-0004-0000-3100-00000E000000}"/>
    <hyperlink ref="F157" r:id="rId16" xr:uid="{00000000-0004-0000-3100-00000F000000}"/>
    <hyperlink ref="F159" r:id="rId17" xr:uid="{00000000-0004-0000-3100-000010000000}"/>
    <hyperlink ref="F163" r:id="rId18" xr:uid="{00000000-0004-0000-3100-000011000000}"/>
    <hyperlink ref="F166" r:id="rId19" xr:uid="{00000000-0004-0000-3100-000012000000}"/>
    <hyperlink ref="F168" r:id="rId20" xr:uid="{00000000-0004-0000-3100-000013000000}"/>
    <hyperlink ref="F171" r:id="rId21" xr:uid="{00000000-0004-0000-3100-000014000000}"/>
    <hyperlink ref="F173" r:id="rId22" xr:uid="{00000000-0004-0000-3100-000015000000}"/>
    <hyperlink ref="F176" r:id="rId23" xr:uid="{00000000-0004-0000-3100-000016000000}"/>
    <hyperlink ref="F179" r:id="rId24" xr:uid="{00000000-0004-0000-3100-000017000000}"/>
    <hyperlink ref="F182" r:id="rId25" xr:uid="{00000000-0004-0000-3100-000018000000}"/>
    <hyperlink ref="F184" r:id="rId26" xr:uid="{00000000-0004-0000-3100-000019000000}"/>
    <hyperlink ref="F187" r:id="rId27" xr:uid="{00000000-0004-0000-3100-00001A000000}"/>
    <hyperlink ref="F189" r:id="rId28" xr:uid="{00000000-0004-0000-3100-00001B000000}"/>
    <hyperlink ref="F193" r:id="rId29" xr:uid="{00000000-0004-0000-3100-00001C000000}"/>
    <hyperlink ref="F198" r:id="rId30" xr:uid="{00000000-0004-0000-3100-00001D000000}"/>
    <hyperlink ref="F201" r:id="rId31" xr:uid="{00000000-0004-0000-3100-00001E000000}"/>
    <hyperlink ref="F207" r:id="rId32" xr:uid="{00000000-0004-0000-3100-00001F000000}"/>
    <hyperlink ref="F211" r:id="rId33" xr:uid="{00000000-0004-0000-3100-000020000000}"/>
    <hyperlink ref="F213" r:id="rId34" xr:uid="{00000000-0004-0000-3100-000021000000}"/>
    <hyperlink ref="F216" r:id="rId35" xr:uid="{00000000-0004-0000-3100-000022000000}"/>
    <hyperlink ref="F223" r:id="rId36" xr:uid="{00000000-0004-0000-3100-000023000000}"/>
    <hyperlink ref="F228" r:id="rId37" xr:uid="{00000000-0004-0000-3100-000024000000}"/>
    <hyperlink ref="F230" r:id="rId38" xr:uid="{00000000-0004-0000-3100-000025000000}"/>
    <hyperlink ref="F234" r:id="rId39" xr:uid="{00000000-0004-0000-3100-000026000000}"/>
    <hyperlink ref="F236" r:id="rId40" xr:uid="{00000000-0004-0000-3100-000027000000}"/>
    <hyperlink ref="F239" r:id="rId41" xr:uid="{00000000-0004-0000-3100-000028000000}"/>
    <hyperlink ref="F241" r:id="rId42" xr:uid="{00000000-0004-0000-3100-000029000000}"/>
    <hyperlink ref="F245" r:id="rId43" xr:uid="{00000000-0004-0000-3100-00002A000000}"/>
    <hyperlink ref="F252" r:id="rId44" xr:uid="{00000000-0004-0000-3100-00002B000000}"/>
    <hyperlink ref="F257" r:id="rId45" xr:uid="{00000000-0004-0000-3100-00002C000000}"/>
    <hyperlink ref="F261" r:id="rId46" xr:uid="{00000000-0004-0000-3100-00002D000000}"/>
    <hyperlink ref="F264" r:id="rId47" xr:uid="{00000000-0004-0000-3100-00002E000000}"/>
    <hyperlink ref="F267" r:id="rId48" xr:uid="{00000000-0004-0000-3100-00002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49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2:BM133"/>
  <sheetViews>
    <sheetView showGridLines="0" topLeftCell="A100" workbookViewId="0">
      <selection activeCell="I109" sqref="I109:I11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229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3824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3901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ROUND((SUM(BE94:BE132)),  2)</f>
        <v>0</v>
      </c>
      <c r="I37" s="93">
        <v>0.21</v>
      </c>
      <c r="J37" s="83">
        <f>ROUND(((SUM(BE94:BE132))*I37),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ROUND((SUM(BF94:BF132)),  2)</f>
        <v>0</v>
      </c>
      <c r="I38" s="93">
        <v>0.12</v>
      </c>
      <c r="J38" s="83">
        <f>ROUND(((SUM(BF94:BF132))*I38),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ROUND((SUM(BG94:BG132)),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ROUND((SUM(BH94:BH132)),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ROUND((SUM(BI94:BI132)),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3824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22,151_Železniční svršek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408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8" customFormat="1" ht="24.95" customHeight="1">
      <c r="B70" s="103"/>
      <c r="D70" s="104" t="s">
        <v>412</v>
      </c>
      <c r="E70" s="105"/>
      <c r="F70" s="105"/>
      <c r="G70" s="105"/>
      <c r="H70" s="105"/>
      <c r="I70" s="105"/>
      <c r="J70" s="106">
        <f>J124</f>
        <v>0</v>
      </c>
      <c r="L70" s="103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16.5" customHeight="1">
      <c r="B82" s="20"/>
      <c r="E82" s="326" t="s">
        <v>2363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3824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Propustek v km 22,151_Železniční svršek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Správa železnic, státní organizace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P95+P124</f>
        <v>0</v>
      </c>
      <c r="Q94" s="50"/>
      <c r="R94" s="116">
        <f>R95+R124</f>
        <v>25.665399999999998</v>
      </c>
      <c r="S94" s="50"/>
      <c r="T94" s="117">
        <f>T95+T124</f>
        <v>0</v>
      </c>
      <c r="AT94" s="17" t="s">
        <v>70</v>
      </c>
      <c r="AU94" s="17" t="s">
        <v>406</v>
      </c>
      <c r="BK94" s="118">
        <f>BK95+BK124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</f>
        <v>0</v>
      </c>
      <c r="R95" s="125">
        <f>R96</f>
        <v>25.665399999999998</v>
      </c>
      <c r="T95" s="126">
        <f>T96</f>
        <v>0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</f>
        <v>0</v>
      </c>
    </row>
    <row r="96" spans="2:63" s="11" customFormat="1" ht="22.9" customHeight="1">
      <c r="B96" s="119"/>
      <c r="D96" s="120" t="s">
        <v>70</v>
      </c>
      <c r="E96" s="129" t="s">
        <v>430</v>
      </c>
      <c r="F96" s="129" t="s">
        <v>431</v>
      </c>
      <c r="I96" s="122"/>
      <c r="J96" s="130">
        <f>BK96</f>
        <v>0</v>
      </c>
      <c r="L96" s="119"/>
      <c r="M96" s="124"/>
      <c r="P96" s="125">
        <f>SUM(P97:P123)</f>
        <v>0</v>
      </c>
      <c r="R96" s="125">
        <f>SUM(R97:R123)</f>
        <v>25.665399999999998</v>
      </c>
      <c r="T96" s="126">
        <f>SUM(T97:T123)</f>
        <v>0</v>
      </c>
      <c r="AR96" s="120" t="s">
        <v>79</v>
      </c>
      <c r="AT96" s="127" t="s">
        <v>70</v>
      </c>
      <c r="AU96" s="127" t="s">
        <v>79</v>
      </c>
      <c r="AY96" s="120" t="s">
        <v>429</v>
      </c>
      <c r="BK96" s="128">
        <f>SUM(BK97:BK123)</f>
        <v>0</v>
      </c>
    </row>
    <row r="97" spans="2:65" s="1" customFormat="1" ht="90" customHeight="1">
      <c r="B97" s="32"/>
      <c r="C97" s="166" t="s">
        <v>79</v>
      </c>
      <c r="D97" s="166" t="s">
        <v>780</v>
      </c>
      <c r="E97" s="167" t="s">
        <v>2523</v>
      </c>
      <c r="F97" s="168" t="s">
        <v>2524</v>
      </c>
      <c r="G97" s="169" t="s">
        <v>830</v>
      </c>
      <c r="H97" s="170">
        <v>6.0000000000000001E-3</v>
      </c>
      <c r="I97" s="171"/>
      <c r="J97" s="172">
        <f>ROUND(I97*H97,2)</f>
        <v>0</v>
      </c>
      <c r="K97" s="168" t="s">
        <v>438</v>
      </c>
      <c r="L97" s="32"/>
      <c r="M97" s="173" t="s">
        <v>19</v>
      </c>
      <c r="N97" s="174" t="s">
        <v>42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440</v>
      </c>
      <c r="AT97" s="143" t="s">
        <v>780</v>
      </c>
      <c r="AU97" s="143" t="s">
        <v>81</v>
      </c>
      <c r="AY97" s="17" t="s">
        <v>429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7" t="s">
        <v>79</v>
      </c>
      <c r="BK97" s="144">
        <f>ROUND(I97*H97,2)</f>
        <v>0</v>
      </c>
      <c r="BL97" s="17" t="s">
        <v>440</v>
      </c>
      <c r="BM97" s="143" t="s">
        <v>3902</v>
      </c>
    </row>
    <row r="98" spans="2:65" s="1" customFormat="1" ht="78" customHeight="1">
      <c r="B98" s="32"/>
      <c r="C98" s="166" t="s">
        <v>81</v>
      </c>
      <c r="D98" s="166" t="s">
        <v>780</v>
      </c>
      <c r="E98" s="167" t="s">
        <v>2526</v>
      </c>
      <c r="F98" s="168" t="s">
        <v>2527</v>
      </c>
      <c r="G98" s="169" t="s">
        <v>752</v>
      </c>
      <c r="H98" s="170">
        <v>13.2</v>
      </c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440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440</v>
      </c>
      <c r="BM98" s="143" t="s">
        <v>2918</v>
      </c>
    </row>
    <row r="99" spans="2:65" s="13" customFormat="1">
      <c r="B99" s="152"/>
      <c r="D99" s="146" t="s">
        <v>442</v>
      </c>
      <c r="E99" s="153" t="s">
        <v>19</v>
      </c>
      <c r="F99" s="154" t="s">
        <v>3903</v>
      </c>
      <c r="H99" s="155">
        <v>13.2</v>
      </c>
      <c r="I99" s="156"/>
      <c r="L99" s="152"/>
      <c r="M99" s="157"/>
      <c r="T99" s="158"/>
      <c r="AT99" s="153" t="s">
        <v>442</v>
      </c>
      <c r="AU99" s="153" t="s">
        <v>81</v>
      </c>
      <c r="AV99" s="13" t="s">
        <v>81</v>
      </c>
      <c r="AW99" s="13" t="s">
        <v>32</v>
      </c>
      <c r="AX99" s="13" t="s">
        <v>79</v>
      </c>
      <c r="AY99" s="153" t="s">
        <v>429</v>
      </c>
    </row>
    <row r="100" spans="2:65" s="1" customFormat="1" ht="90" customHeight="1">
      <c r="B100" s="32"/>
      <c r="C100" s="166" t="s">
        <v>97</v>
      </c>
      <c r="D100" s="166" t="s">
        <v>780</v>
      </c>
      <c r="E100" s="167" t="s">
        <v>2530</v>
      </c>
      <c r="F100" s="168" t="s">
        <v>2531</v>
      </c>
      <c r="G100" s="169" t="s">
        <v>752</v>
      </c>
      <c r="H100" s="170">
        <v>13</v>
      </c>
      <c r="I100" s="171"/>
      <c r="J100" s="172">
        <f>ROUND(I100*H100,2)</f>
        <v>0</v>
      </c>
      <c r="K100" s="168" t="s">
        <v>438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440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440</v>
      </c>
      <c r="BM100" s="143" t="s">
        <v>2920</v>
      </c>
    </row>
    <row r="101" spans="2:65" s="1" customFormat="1" ht="21.75" customHeight="1">
      <c r="B101" s="32"/>
      <c r="C101" s="131" t="s">
        <v>440</v>
      </c>
      <c r="D101" s="131" t="s">
        <v>434</v>
      </c>
      <c r="E101" s="132" t="s">
        <v>765</v>
      </c>
      <c r="F101" s="133" t="s">
        <v>766</v>
      </c>
      <c r="G101" s="134" t="s">
        <v>719</v>
      </c>
      <c r="H101" s="135">
        <v>24.7</v>
      </c>
      <c r="I101" s="136"/>
      <c r="J101" s="137">
        <f>ROUND(I101*H101,2)</f>
        <v>0</v>
      </c>
      <c r="K101" s="133" t="s">
        <v>438</v>
      </c>
      <c r="L101" s="138"/>
      <c r="M101" s="139" t="s">
        <v>19</v>
      </c>
      <c r="N101" s="140" t="s">
        <v>42</v>
      </c>
      <c r="P101" s="141">
        <f>O101*H101</f>
        <v>0</v>
      </c>
      <c r="Q101" s="141">
        <v>1</v>
      </c>
      <c r="R101" s="141">
        <f>Q101*H101</f>
        <v>24.7</v>
      </c>
      <c r="S101" s="141">
        <v>0</v>
      </c>
      <c r="T101" s="142">
        <f>S101*H101</f>
        <v>0</v>
      </c>
      <c r="AR101" s="143" t="s">
        <v>439</v>
      </c>
      <c r="AT101" s="143" t="s">
        <v>434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2921</v>
      </c>
    </row>
    <row r="102" spans="2:65" s="13" customFormat="1">
      <c r="B102" s="152"/>
      <c r="D102" s="146" t="s">
        <v>442</v>
      </c>
      <c r="F102" s="154" t="s">
        <v>3904</v>
      </c>
      <c r="H102" s="155">
        <v>24.7</v>
      </c>
      <c r="I102" s="156"/>
      <c r="L102" s="152"/>
      <c r="M102" s="157"/>
      <c r="T102" s="158"/>
      <c r="AT102" s="153" t="s">
        <v>442</v>
      </c>
      <c r="AU102" s="153" t="s">
        <v>81</v>
      </c>
      <c r="AV102" s="13" t="s">
        <v>81</v>
      </c>
      <c r="AW102" s="13" t="s">
        <v>4</v>
      </c>
      <c r="AX102" s="13" t="s">
        <v>79</v>
      </c>
      <c r="AY102" s="153" t="s">
        <v>429</v>
      </c>
    </row>
    <row r="103" spans="2:65" s="1" customFormat="1" ht="76.349999999999994" customHeight="1">
      <c r="B103" s="32"/>
      <c r="C103" s="166" t="s">
        <v>430</v>
      </c>
      <c r="D103" s="166" t="s">
        <v>780</v>
      </c>
      <c r="E103" s="167" t="s">
        <v>2535</v>
      </c>
      <c r="F103" s="168" t="s">
        <v>2536</v>
      </c>
      <c r="G103" s="169" t="s">
        <v>830</v>
      </c>
      <c r="H103" s="170">
        <v>6.0000000000000001E-3</v>
      </c>
      <c r="I103" s="171"/>
      <c r="J103" s="172">
        <f>ROUND(I103*H103,2)</f>
        <v>0</v>
      </c>
      <c r="K103" s="168" t="s">
        <v>438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3905</v>
      </c>
    </row>
    <row r="104" spans="2:65" s="1" customFormat="1" ht="16.5" customHeight="1">
      <c r="B104" s="32"/>
      <c r="C104" s="131" t="s">
        <v>493</v>
      </c>
      <c r="D104" s="131" t="s">
        <v>434</v>
      </c>
      <c r="E104" s="132" t="s">
        <v>2538</v>
      </c>
      <c r="F104" s="133" t="s">
        <v>2539</v>
      </c>
      <c r="G104" s="134" t="s">
        <v>483</v>
      </c>
      <c r="H104" s="135">
        <v>12</v>
      </c>
      <c r="I104" s="282"/>
      <c r="J104" s="137">
        <f>ROUND(I104*H104,2)</f>
        <v>0</v>
      </c>
      <c r="K104" s="133" t="s">
        <v>438</v>
      </c>
      <c r="L104" s="138"/>
      <c r="M104" s="139" t="s">
        <v>19</v>
      </c>
      <c r="N104" s="140" t="s">
        <v>42</v>
      </c>
      <c r="P104" s="141">
        <f>O104*H104</f>
        <v>0</v>
      </c>
      <c r="Q104" s="141">
        <v>6.4979999999999996E-2</v>
      </c>
      <c r="R104" s="141">
        <f>Q104*H104</f>
        <v>0.77976000000000001</v>
      </c>
      <c r="S104" s="141">
        <v>0</v>
      </c>
      <c r="T104" s="142">
        <f>S104*H104</f>
        <v>0</v>
      </c>
      <c r="AR104" s="143" t="s">
        <v>439</v>
      </c>
      <c r="AT104" s="143" t="s">
        <v>434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3906</v>
      </c>
    </row>
    <row r="105" spans="2:65" s="1" customFormat="1" ht="19.5">
      <c r="B105" s="32"/>
      <c r="D105" s="146" t="s">
        <v>777</v>
      </c>
      <c r="F105" s="175" t="s">
        <v>3907</v>
      </c>
      <c r="L105" s="32"/>
      <c r="M105" s="177"/>
      <c r="T105" s="53"/>
      <c r="AT105" s="17" t="s">
        <v>777</v>
      </c>
      <c r="AU105" s="17" t="s">
        <v>81</v>
      </c>
    </row>
    <row r="106" spans="2:65" s="1" customFormat="1" ht="21.75" customHeight="1">
      <c r="B106" s="32"/>
      <c r="C106" s="131" t="s">
        <v>499</v>
      </c>
      <c r="D106" s="131" t="s">
        <v>434</v>
      </c>
      <c r="E106" s="132" t="s">
        <v>551</v>
      </c>
      <c r="F106" s="133" t="s">
        <v>552</v>
      </c>
      <c r="G106" s="134" t="s">
        <v>437</v>
      </c>
      <c r="H106" s="135">
        <v>20</v>
      </c>
      <c r="I106" s="282"/>
      <c r="J106" s="137">
        <f>ROUND(I106*H106,2)</f>
        <v>0</v>
      </c>
      <c r="K106" s="133" t="s">
        <v>438</v>
      </c>
      <c r="L106" s="138"/>
      <c r="M106" s="139" t="s">
        <v>19</v>
      </c>
      <c r="N106" s="140" t="s">
        <v>42</v>
      </c>
      <c r="P106" s="141">
        <f>O106*H106</f>
        <v>0</v>
      </c>
      <c r="Q106" s="141">
        <v>2.1000000000000001E-4</v>
      </c>
      <c r="R106" s="141">
        <f>Q106*H106</f>
        <v>4.2000000000000006E-3</v>
      </c>
      <c r="S106" s="141">
        <v>0</v>
      </c>
      <c r="T106" s="142">
        <f>S106*H106</f>
        <v>0</v>
      </c>
      <c r="AR106" s="143" t="s">
        <v>439</v>
      </c>
      <c r="AT106" s="143" t="s">
        <v>434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3908</v>
      </c>
    </row>
    <row r="107" spans="2:65" s="1" customFormat="1" ht="19.5">
      <c r="B107" s="32"/>
      <c r="D107" s="146" t="s">
        <v>777</v>
      </c>
      <c r="F107" s="175" t="s">
        <v>3907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" customFormat="1" ht="90" customHeight="1">
      <c r="B108" s="32"/>
      <c r="C108" s="166" t="s">
        <v>439</v>
      </c>
      <c r="D108" s="166" t="s">
        <v>780</v>
      </c>
      <c r="E108" s="167" t="s">
        <v>2544</v>
      </c>
      <c r="F108" s="168" t="s">
        <v>2545</v>
      </c>
      <c r="G108" s="169" t="s">
        <v>917</v>
      </c>
      <c r="H108" s="170">
        <v>4</v>
      </c>
      <c r="I108" s="171"/>
      <c r="J108" s="172">
        <f>ROUND(I108*H108,2)</f>
        <v>0</v>
      </c>
      <c r="K108" s="168" t="s">
        <v>438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3909</v>
      </c>
    </row>
    <row r="109" spans="2:65" s="1" customFormat="1" ht="16.5" customHeight="1">
      <c r="B109" s="32"/>
      <c r="C109" s="131" t="s">
        <v>509</v>
      </c>
      <c r="D109" s="131" t="s">
        <v>434</v>
      </c>
      <c r="E109" s="132" t="s">
        <v>2547</v>
      </c>
      <c r="F109" s="133" t="s">
        <v>2548</v>
      </c>
      <c r="G109" s="134" t="s">
        <v>437</v>
      </c>
      <c r="H109" s="135">
        <v>8</v>
      </c>
      <c r="I109" s="282"/>
      <c r="J109" s="137">
        <f>ROUND(I109*H109,2)</f>
        <v>0</v>
      </c>
      <c r="K109" s="133" t="s">
        <v>438</v>
      </c>
      <c r="L109" s="138"/>
      <c r="M109" s="139" t="s">
        <v>19</v>
      </c>
      <c r="N109" s="140" t="s">
        <v>42</v>
      </c>
      <c r="P109" s="141">
        <f>O109*H109</f>
        <v>0</v>
      </c>
      <c r="Q109" s="141">
        <v>2.128E-2</v>
      </c>
      <c r="R109" s="141">
        <f>Q109*H109</f>
        <v>0.17024</v>
      </c>
      <c r="S109" s="141">
        <v>0</v>
      </c>
      <c r="T109" s="142">
        <f>S109*H109</f>
        <v>0</v>
      </c>
      <c r="AR109" s="143" t="s">
        <v>439</v>
      </c>
      <c r="AT109" s="143" t="s">
        <v>434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440</v>
      </c>
      <c r="BM109" s="143" t="s">
        <v>3910</v>
      </c>
    </row>
    <row r="110" spans="2:65" s="1" customFormat="1" ht="19.5">
      <c r="B110" s="32"/>
      <c r="D110" s="146" t="s">
        <v>777</v>
      </c>
      <c r="F110" s="175" t="s">
        <v>2550</v>
      </c>
      <c r="L110" s="32"/>
      <c r="M110" s="177"/>
      <c r="T110" s="53"/>
      <c r="AT110" s="17" t="s">
        <v>777</v>
      </c>
      <c r="AU110" s="17" t="s">
        <v>81</v>
      </c>
    </row>
    <row r="111" spans="2:65" s="1" customFormat="1" ht="16.5" customHeight="1">
      <c r="B111" s="32"/>
      <c r="C111" s="131" t="s">
        <v>504</v>
      </c>
      <c r="D111" s="131" t="s">
        <v>434</v>
      </c>
      <c r="E111" s="132" t="s">
        <v>2551</v>
      </c>
      <c r="F111" s="133" t="s">
        <v>2552</v>
      </c>
      <c r="G111" s="134" t="s">
        <v>437</v>
      </c>
      <c r="H111" s="135">
        <v>16</v>
      </c>
      <c r="I111" s="282"/>
      <c r="J111" s="137">
        <f>ROUND(I111*H111,2)</f>
        <v>0</v>
      </c>
      <c r="K111" s="133" t="s">
        <v>438</v>
      </c>
      <c r="L111" s="138"/>
      <c r="M111" s="139" t="s">
        <v>19</v>
      </c>
      <c r="N111" s="140" t="s">
        <v>42</v>
      </c>
      <c r="P111" s="141">
        <f>O111*H111</f>
        <v>0</v>
      </c>
      <c r="Q111" s="141">
        <v>6.7000000000000002E-4</v>
      </c>
      <c r="R111" s="141">
        <f>Q111*H111</f>
        <v>1.072E-2</v>
      </c>
      <c r="S111" s="141">
        <v>0</v>
      </c>
      <c r="T111" s="142">
        <f>S111*H111</f>
        <v>0</v>
      </c>
      <c r="AR111" s="143" t="s">
        <v>439</v>
      </c>
      <c r="AT111" s="143" t="s">
        <v>434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440</v>
      </c>
      <c r="BM111" s="143" t="s">
        <v>2930</v>
      </c>
    </row>
    <row r="112" spans="2:65" s="1" customFormat="1" ht="19.5">
      <c r="B112" s="32"/>
      <c r="D112" s="146" t="s">
        <v>777</v>
      </c>
      <c r="F112" s="175" t="s">
        <v>2550</v>
      </c>
      <c r="L112" s="32"/>
      <c r="M112" s="177"/>
      <c r="T112" s="53"/>
      <c r="AT112" s="17" t="s">
        <v>777</v>
      </c>
      <c r="AU112" s="17" t="s">
        <v>81</v>
      </c>
    </row>
    <row r="113" spans="2:65" s="13" customFormat="1">
      <c r="B113" s="152"/>
      <c r="D113" s="146" t="s">
        <v>442</v>
      </c>
      <c r="E113" s="153" t="s">
        <v>19</v>
      </c>
      <c r="F113" s="154" t="s">
        <v>2931</v>
      </c>
      <c r="H113" s="155">
        <v>16</v>
      </c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79</v>
      </c>
      <c r="AY113" s="153" t="s">
        <v>429</v>
      </c>
    </row>
    <row r="114" spans="2:65" s="1" customFormat="1" ht="16.5" customHeight="1">
      <c r="B114" s="32"/>
      <c r="C114" s="131" t="s">
        <v>525</v>
      </c>
      <c r="D114" s="131" t="s">
        <v>434</v>
      </c>
      <c r="E114" s="132" t="s">
        <v>2554</v>
      </c>
      <c r="F114" s="133" t="s">
        <v>2555</v>
      </c>
      <c r="G114" s="134" t="s">
        <v>437</v>
      </c>
      <c r="H114" s="135">
        <v>16</v>
      </c>
      <c r="I114" s="282"/>
      <c r="J114" s="137">
        <f>ROUND(I114*H114,2)</f>
        <v>0</v>
      </c>
      <c r="K114" s="133" t="s">
        <v>438</v>
      </c>
      <c r="L114" s="138"/>
      <c r="M114" s="139" t="s">
        <v>19</v>
      </c>
      <c r="N114" s="140" t="s">
        <v>42</v>
      </c>
      <c r="P114" s="141">
        <f>O114*H114</f>
        <v>0</v>
      </c>
      <c r="Q114" s="141">
        <v>3.0000000000000001E-5</v>
      </c>
      <c r="R114" s="141">
        <f>Q114*H114</f>
        <v>4.8000000000000001E-4</v>
      </c>
      <c r="S114" s="141">
        <v>0</v>
      </c>
      <c r="T114" s="142">
        <f>S114*H114</f>
        <v>0</v>
      </c>
      <c r="AR114" s="143" t="s">
        <v>439</v>
      </c>
      <c r="AT114" s="143" t="s">
        <v>434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440</v>
      </c>
      <c r="BM114" s="143" t="s">
        <v>2932</v>
      </c>
    </row>
    <row r="115" spans="2:65" s="1" customFormat="1" ht="19.5">
      <c r="B115" s="32"/>
      <c r="D115" s="146" t="s">
        <v>777</v>
      </c>
      <c r="F115" s="175" t="s">
        <v>2550</v>
      </c>
      <c r="L115" s="32"/>
      <c r="M115" s="177"/>
      <c r="T115" s="53"/>
      <c r="AT115" s="17" t="s">
        <v>777</v>
      </c>
      <c r="AU115" s="17" t="s">
        <v>81</v>
      </c>
    </row>
    <row r="116" spans="2:65" s="1" customFormat="1" ht="16.5" customHeight="1">
      <c r="B116" s="32"/>
      <c r="C116" s="131" t="s">
        <v>8</v>
      </c>
      <c r="D116" s="131" t="s">
        <v>434</v>
      </c>
      <c r="E116" s="132" t="s">
        <v>2557</v>
      </c>
      <c r="F116" s="133" t="s">
        <v>2558</v>
      </c>
      <c r="G116" s="134" t="s">
        <v>437</v>
      </c>
      <c r="H116" s="135">
        <v>16</v>
      </c>
      <c r="I116" s="282"/>
      <c r="J116" s="137">
        <f>ROUND(I116*H116,2)</f>
        <v>0</v>
      </c>
      <c r="K116" s="133" t="s">
        <v>438</v>
      </c>
      <c r="L116" s="138"/>
      <c r="M116" s="139" t="s">
        <v>19</v>
      </c>
      <c r="N116" s="140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439</v>
      </c>
      <c r="AT116" s="143" t="s">
        <v>434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2933</v>
      </c>
    </row>
    <row r="117" spans="2:65" s="1" customFormat="1" ht="19.5">
      <c r="B117" s="32"/>
      <c r="D117" s="146" t="s">
        <v>777</v>
      </c>
      <c r="F117" s="175" t="s">
        <v>2550</v>
      </c>
      <c r="I117" s="176"/>
      <c r="L117" s="32"/>
      <c r="M117" s="177"/>
      <c r="T117" s="53"/>
      <c r="AT117" s="17" t="s">
        <v>777</v>
      </c>
      <c r="AU117" s="17" t="s">
        <v>81</v>
      </c>
    </row>
    <row r="118" spans="2:65" s="1" customFormat="1" ht="76.349999999999994" customHeight="1">
      <c r="B118" s="32"/>
      <c r="C118" s="166" t="s">
        <v>533</v>
      </c>
      <c r="D118" s="166" t="s">
        <v>780</v>
      </c>
      <c r="E118" s="167" t="s">
        <v>2560</v>
      </c>
      <c r="F118" s="168" t="s">
        <v>2561</v>
      </c>
      <c r="G118" s="169" t="s">
        <v>437</v>
      </c>
      <c r="H118" s="170">
        <v>12</v>
      </c>
      <c r="I118" s="171"/>
      <c r="J118" s="172">
        <f>ROUND(I118*H118,2)</f>
        <v>0</v>
      </c>
      <c r="K118" s="168" t="s">
        <v>438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3911</v>
      </c>
    </row>
    <row r="119" spans="2:65" s="1" customFormat="1" ht="55.5" customHeight="1">
      <c r="B119" s="32"/>
      <c r="C119" s="166" t="s">
        <v>539</v>
      </c>
      <c r="D119" s="166" t="s">
        <v>780</v>
      </c>
      <c r="E119" s="167" t="s">
        <v>2575</v>
      </c>
      <c r="F119" s="168" t="s">
        <v>2576</v>
      </c>
      <c r="G119" s="169" t="s">
        <v>783</v>
      </c>
      <c r="H119" s="170">
        <v>80</v>
      </c>
      <c r="I119" s="171"/>
      <c r="J119" s="172">
        <f>ROUND(I119*H119,2)</f>
        <v>0</v>
      </c>
      <c r="K119" s="168" t="s">
        <v>438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2937</v>
      </c>
    </row>
    <row r="120" spans="2:65" s="13" customFormat="1">
      <c r="B120" s="152"/>
      <c r="D120" s="146" t="s">
        <v>442</v>
      </c>
      <c r="E120" s="153" t="s">
        <v>19</v>
      </c>
      <c r="F120" s="154" t="s">
        <v>3912</v>
      </c>
      <c r="H120" s="155">
        <v>80</v>
      </c>
      <c r="I120" s="156"/>
      <c r="L120" s="152"/>
      <c r="M120" s="157"/>
      <c r="T120" s="158"/>
      <c r="AT120" s="153" t="s">
        <v>442</v>
      </c>
      <c r="AU120" s="153" t="s">
        <v>81</v>
      </c>
      <c r="AV120" s="13" t="s">
        <v>81</v>
      </c>
      <c r="AW120" s="13" t="s">
        <v>32</v>
      </c>
      <c r="AX120" s="13" t="s">
        <v>79</v>
      </c>
      <c r="AY120" s="153" t="s">
        <v>429</v>
      </c>
    </row>
    <row r="121" spans="2:65" s="1" customFormat="1" ht="55.5" customHeight="1">
      <c r="B121" s="32"/>
      <c r="C121" s="166" t="s">
        <v>544</v>
      </c>
      <c r="D121" s="166" t="s">
        <v>780</v>
      </c>
      <c r="E121" s="167" t="s">
        <v>2579</v>
      </c>
      <c r="F121" s="168" t="s">
        <v>2580</v>
      </c>
      <c r="G121" s="169" t="s">
        <v>2183</v>
      </c>
      <c r="H121" s="170">
        <v>40</v>
      </c>
      <c r="I121" s="171"/>
      <c r="J121" s="172">
        <f>ROUND(I121*H121,2)</f>
        <v>0</v>
      </c>
      <c r="K121" s="168" t="s">
        <v>438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2939</v>
      </c>
    </row>
    <row r="122" spans="2:65" s="1" customFormat="1" ht="19.5">
      <c r="B122" s="32"/>
      <c r="D122" s="146" t="s">
        <v>777</v>
      </c>
      <c r="F122" s="175" t="s">
        <v>2593</v>
      </c>
      <c r="I122" s="176"/>
      <c r="L122" s="32"/>
      <c r="M122" s="177"/>
      <c r="T122" s="53"/>
      <c r="AT122" s="17" t="s">
        <v>777</v>
      </c>
      <c r="AU122" s="17" t="s">
        <v>81</v>
      </c>
    </row>
    <row r="123" spans="2:65" s="13" customFormat="1" ht="22.5">
      <c r="B123" s="152"/>
      <c r="D123" s="146" t="s">
        <v>442</v>
      </c>
      <c r="E123" s="153" t="s">
        <v>19</v>
      </c>
      <c r="F123" s="154" t="s">
        <v>3913</v>
      </c>
      <c r="H123" s="155">
        <v>40</v>
      </c>
      <c r="I123" s="156"/>
      <c r="L123" s="152"/>
      <c r="M123" s="157"/>
      <c r="T123" s="158"/>
      <c r="AT123" s="153" t="s">
        <v>442</v>
      </c>
      <c r="AU123" s="153" t="s">
        <v>81</v>
      </c>
      <c r="AV123" s="13" t="s">
        <v>81</v>
      </c>
      <c r="AW123" s="13" t="s">
        <v>32</v>
      </c>
      <c r="AX123" s="13" t="s">
        <v>79</v>
      </c>
      <c r="AY123" s="153" t="s">
        <v>429</v>
      </c>
    </row>
    <row r="124" spans="2:65" s="11" customFormat="1" ht="25.9" customHeight="1">
      <c r="B124" s="119"/>
      <c r="D124" s="120" t="s">
        <v>70</v>
      </c>
      <c r="E124" s="121" t="s">
        <v>1172</v>
      </c>
      <c r="F124" s="121" t="s">
        <v>1173</v>
      </c>
      <c r="I124" s="122"/>
      <c r="J124" s="123">
        <f>BK124</f>
        <v>0</v>
      </c>
      <c r="L124" s="119"/>
      <c r="M124" s="124"/>
      <c r="P124" s="125">
        <f>SUM(P125:P132)</f>
        <v>0</v>
      </c>
      <c r="R124" s="125">
        <f>SUM(R125:R132)</f>
        <v>0</v>
      </c>
      <c r="T124" s="126">
        <f>SUM(T125:T132)</f>
        <v>0</v>
      </c>
      <c r="AR124" s="120" t="s">
        <v>440</v>
      </c>
      <c r="AT124" s="127" t="s">
        <v>70</v>
      </c>
      <c r="AU124" s="127" t="s">
        <v>71</v>
      </c>
      <c r="AY124" s="120" t="s">
        <v>429</v>
      </c>
      <c r="BK124" s="128">
        <f>SUM(BK125:BK132)</f>
        <v>0</v>
      </c>
    </row>
    <row r="125" spans="2:65" s="1" customFormat="1" ht="101.25" customHeight="1">
      <c r="B125" s="32"/>
      <c r="C125" s="166" t="s">
        <v>550</v>
      </c>
      <c r="D125" s="166" t="s">
        <v>780</v>
      </c>
      <c r="E125" s="167" t="s">
        <v>1194</v>
      </c>
      <c r="F125" s="168" t="s">
        <v>1195</v>
      </c>
      <c r="G125" s="169" t="s">
        <v>719</v>
      </c>
      <c r="H125" s="170">
        <v>49.4</v>
      </c>
      <c r="I125" s="171"/>
      <c r="J125" s="172">
        <f>ROUND(I125*H125,2)</f>
        <v>0</v>
      </c>
      <c r="K125" s="168" t="s">
        <v>438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1177</v>
      </c>
      <c r="AT125" s="143" t="s">
        <v>780</v>
      </c>
      <c r="AU125" s="143" t="s">
        <v>79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1177</v>
      </c>
      <c r="BM125" s="143" t="s">
        <v>2943</v>
      </c>
    </row>
    <row r="126" spans="2:65" s="13" customFormat="1">
      <c r="B126" s="152"/>
      <c r="D126" s="146" t="s">
        <v>442</v>
      </c>
      <c r="E126" s="153" t="s">
        <v>19</v>
      </c>
      <c r="F126" s="154" t="s">
        <v>3914</v>
      </c>
      <c r="H126" s="155">
        <v>24.7</v>
      </c>
      <c r="I126" s="156"/>
      <c r="L126" s="152"/>
      <c r="M126" s="157"/>
      <c r="T126" s="158"/>
      <c r="AT126" s="153" t="s">
        <v>442</v>
      </c>
      <c r="AU126" s="153" t="s">
        <v>79</v>
      </c>
      <c r="AV126" s="13" t="s">
        <v>81</v>
      </c>
      <c r="AW126" s="13" t="s">
        <v>32</v>
      </c>
      <c r="AX126" s="13" t="s">
        <v>71</v>
      </c>
      <c r="AY126" s="153" t="s">
        <v>429</v>
      </c>
    </row>
    <row r="127" spans="2:65" s="13" customFormat="1" ht="22.5">
      <c r="B127" s="152"/>
      <c r="D127" s="146" t="s">
        <v>442</v>
      </c>
      <c r="E127" s="153" t="s">
        <v>19</v>
      </c>
      <c r="F127" s="154" t="s">
        <v>3915</v>
      </c>
      <c r="H127" s="155">
        <v>24.7</v>
      </c>
      <c r="I127" s="156"/>
      <c r="L127" s="152"/>
      <c r="M127" s="157"/>
      <c r="T127" s="158"/>
      <c r="AT127" s="153" t="s">
        <v>442</v>
      </c>
      <c r="AU127" s="153" t="s">
        <v>79</v>
      </c>
      <c r="AV127" s="13" t="s">
        <v>81</v>
      </c>
      <c r="AW127" s="13" t="s">
        <v>32</v>
      </c>
      <c r="AX127" s="13" t="s">
        <v>71</v>
      </c>
      <c r="AY127" s="153" t="s">
        <v>429</v>
      </c>
    </row>
    <row r="128" spans="2:65" s="14" customFormat="1">
      <c r="B128" s="159"/>
      <c r="D128" s="146" t="s">
        <v>442</v>
      </c>
      <c r="E128" s="160" t="s">
        <v>19</v>
      </c>
      <c r="F128" s="161" t="s">
        <v>451</v>
      </c>
      <c r="H128" s="162">
        <v>49.4</v>
      </c>
      <c r="I128" s="163"/>
      <c r="L128" s="159"/>
      <c r="M128" s="164"/>
      <c r="T128" s="165"/>
      <c r="AT128" s="160" t="s">
        <v>442</v>
      </c>
      <c r="AU128" s="160" t="s">
        <v>79</v>
      </c>
      <c r="AV128" s="14" t="s">
        <v>440</v>
      </c>
      <c r="AW128" s="14" t="s">
        <v>32</v>
      </c>
      <c r="AX128" s="14" t="s">
        <v>79</v>
      </c>
      <c r="AY128" s="160" t="s">
        <v>429</v>
      </c>
    </row>
    <row r="129" spans="2:65" s="1" customFormat="1" ht="111.75" customHeight="1">
      <c r="B129" s="32"/>
      <c r="C129" s="166" t="s">
        <v>562</v>
      </c>
      <c r="D129" s="166" t="s">
        <v>780</v>
      </c>
      <c r="E129" s="167" t="s">
        <v>1209</v>
      </c>
      <c r="F129" s="168" t="s">
        <v>1210</v>
      </c>
      <c r="G129" s="169" t="s">
        <v>719</v>
      </c>
      <c r="H129" s="170">
        <v>24.7</v>
      </c>
      <c r="I129" s="171"/>
      <c r="J129" s="172">
        <f>ROUND(I129*H129,2)</f>
        <v>0</v>
      </c>
      <c r="K129" s="168" t="s">
        <v>438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1177</v>
      </c>
      <c r="AT129" s="143" t="s">
        <v>780</v>
      </c>
      <c r="AU129" s="143" t="s">
        <v>79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1177</v>
      </c>
      <c r="BM129" s="143" t="s">
        <v>3916</v>
      </c>
    </row>
    <row r="130" spans="2:65" s="13" customFormat="1" ht="22.5">
      <c r="B130" s="152"/>
      <c r="D130" s="146" t="s">
        <v>442</v>
      </c>
      <c r="E130" s="153" t="s">
        <v>19</v>
      </c>
      <c r="F130" s="154" t="s">
        <v>3917</v>
      </c>
      <c r="H130" s="155">
        <v>24.7</v>
      </c>
      <c r="I130" s="156"/>
      <c r="L130" s="152"/>
      <c r="M130" s="157"/>
      <c r="T130" s="158"/>
      <c r="AT130" s="153" t="s">
        <v>442</v>
      </c>
      <c r="AU130" s="153" t="s">
        <v>79</v>
      </c>
      <c r="AV130" s="13" t="s">
        <v>81</v>
      </c>
      <c r="AW130" s="13" t="s">
        <v>32</v>
      </c>
      <c r="AX130" s="13" t="s">
        <v>79</v>
      </c>
      <c r="AY130" s="153" t="s">
        <v>429</v>
      </c>
    </row>
    <row r="131" spans="2:65" s="1" customFormat="1" ht="90" customHeight="1">
      <c r="B131" s="32"/>
      <c r="C131" s="166" t="s">
        <v>572</v>
      </c>
      <c r="D131" s="166" t="s">
        <v>780</v>
      </c>
      <c r="E131" s="167" t="s">
        <v>2590</v>
      </c>
      <c r="F131" s="168" t="s">
        <v>2591</v>
      </c>
      <c r="G131" s="169" t="s">
        <v>437</v>
      </c>
      <c r="H131" s="170">
        <v>1</v>
      </c>
      <c r="I131" s="171"/>
      <c r="J131" s="172">
        <f>ROUND(I131*H131,2)</f>
        <v>0</v>
      </c>
      <c r="K131" s="168" t="s">
        <v>438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1177</v>
      </c>
      <c r="AT131" s="143" t="s">
        <v>780</v>
      </c>
      <c r="AU131" s="143" t="s">
        <v>79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1177</v>
      </c>
      <c r="BM131" s="143" t="s">
        <v>2945</v>
      </c>
    </row>
    <row r="132" spans="2:65" s="13" customFormat="1">
      <c r="B132" s="152"/>
      <c r="D132" s="146" t="s">
        <v>442</v>
      </c>
      <c r="E132" s="153" t="s">
        <v>19</v>
      </c>
      <c r="F132" s="154" t="s">
        <v>2594</v>
      </c>
      <c r="H132" s="155">
        <v>1</v>
      </c>
      <c r="I132" s="156"/>
      <c r="L132" s="152"/>
      <c r="M132" s="194"/>
      <c r="N132" s="195"/>
      <c r="O132" s="195"/>
      <c r="P132" s="195"/>
      <c r="Q132" s="195"/>
      <c r="R132" s="195"/>
      <c r="S132" s="195"/>
      <c r="T132" s="196"/>
      <c r="AT132" s="153" t="s">
        <v>442</v>
      </c>
      <c r="AU132" s="153" t="s">
        <v>79</v>
      </c>
      <c r="AV132" s="13" t="s">
        <v>81</v>
      </c>
      <c r="AW132" s="13" t="s">
        <v>32</v>
      </c>
      <c r="AX132" s="13" t="s">
        <v>79</v>
      </c>
      <c r="AY132" s="153" t="s">
        <v>429</v>
      </c>
    </row>
    <row r="133" spans="2:65" s="1" customFormat="1" ht="6.95" customHeight="1">
      <c r="B133" s="41"/>
      <c r="C133" s="42"/>
      <c r="D133" s="42"/>
      <c r="E133" s="42"/>
      <c r="F133" s="42"/>
      <c r="G133" s="42"/>
      <c r="H133" s="42"/>
      <c r="I133" s="42"/>
      <c r="J133" s="42"/>
      <c r="K133" s="42"/>
      <c r="L133" s="32"/>
    </row>
  </sheetData>
  <sheetProtection algorithmName="SHA-512" hashValue="PuDCQw9BJ9cKQGXlguen2OxaSQQPYlrCLLAO2qrrWdRaIx8Ee2gbWaqTBDabRRLN4w1XCaUGAkx+TRFqNeXBVw==" saltValue="OFiTGGaw768v/fnDkECfsQ==" spinCount="100000" sheet="1" objects="1" scenarios="1" formatColumns="0" formatRows="0" autoFilter="0"/>
  <autoFilter ref="C93:K132" xr:uid="{00000000-0009-0000-0000-000032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2:BM13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231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3824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3918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ROUND((SUM(BE98:BE132)),  2)</f>
        <v>0</v>
      </c>
      <c r="I37" s="93">
        <v>0.21</v>
      </c>
      <c r="J37" s="83">
        <f>ROUND(((SUM(BE98:BE132))*I37),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ROUND((SUM(BF98:BF132)),  2)</f>
        <v>0</v>
      </c>
      <c r="I38" s="93">
        <v>0.12</v>
      </c>
      <c r="J38" s="83">
        <f>ROUND(((SUM(BF98:BF132))*I38),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ROUND((SUM(BG98:BG132)),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ROUND((SUM(BH98:BH132)),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ROUND((SUM(BI98:BI132)),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3824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Propustek v km 22,151_VRN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2598</v>
      </c>
      <c r="E70" s="109"/>
      <c r="F70" s="109"/>
      <c r="G70" s="109"/>
      <c r="H70" s="109"/>
      <c r="I70" s="109"/>
      <c r="J70" s="110">
        <f>J103</f>
        <v>0</v>
      </c>
      <c r="L70" s="107"/>
    </row>
    <row r="71" spans="2:47" s="9" customFormat="1" ht="19.899999999999999" customHeight="1">
      <c r="B71" s="107"/>
      <c r="D71" s="108" t="s">
        <v>2599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2600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2601</v>
      </c>
      <c r="E73" s="109"/>
      <c r="F73" s="109"/>
      <c r="G73" s="109"/>
      <c r="H73" s="109"/>
      <c r="I73" s="109"/>
      <c r="J73" s="110">
        <f>J125</f>
        <v>0</v>
      </c>
      <c r="L73" s="107"/>
    </row>
    <row r="74" spans="2:47" s="9" customFormat="1" ht="19.899999999999999" customHeight="1">
      <c r="B74" s="107"/>
      <c r="D74" s="108" t="s">
        <v>2602</v>
      </c>
      <c r="E74" s="109"/>
      <c r="F74" s="109"/>
      <c r="G74" s="109"/>
      <c r="H74" s="109"/>
      <c r="I74" s="109"/>
      <c r="J74" s="110">
        <f>J128</f>
        <v>0</v>
      </c>
      <c r="L74" s="107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16.5" customHeight="1">
      <c r="B86" s="20"/>
      <c r="E86" s="326" t="s">
        <v>2363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3824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>03 - Propustek v km 22,151_VRN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</f>
        <v>0</v>
      </c>
      <c r="Q98" s="50"/>
      <c r="R98" s="116">
        <f>R99</f>
        <v>0</v>
      </c>
      <c r="S98" s="50"/>
      <c r="T98" s="117">
        <f>T99</f>
        <v>0</v>
      </c>
      <c r="AT98" s="17" t="s">
        <v>70</v>
      </c>
      <c r="AU98" s="17" t="s">
        <v>406</v>
      </c>
      <c r="BK98" s="118">
        <f>BK99</f>
        <v>0</v>
      </c>
    </row>
    <row r="99" spans="2:65" s="11" customFormat="1" ht="25.9" customHeight="1">
      <c r="B99" s="119"/>
      <c r="D99" s="120" t="s">
        <v>70</v>
      </c>
      <c r="E99" s="121" t="s">
        <v>103</v>
      </c>
      <c r="F99" s="121" t="s">
        <v>1192</v>
      </c>
      <c r="I99" s="122"/>
      <c r="J99" s="123">
        <f>BK99</f>
        <v>0</v>
      </c>
      <c r="L99" s="119"/>
      <c r="M99" s="124"/>
      <c r="P99" s="125">
        <f>P100+P103+P113+P119+P125+P128</f>
        <v>0</v>
      </c>
      <c r="R99" s="125">
        <f>R100+R103+R113+R119+R125+R128</f>
        <v>0</v>
      </c>
      <c r="T99" s="126">
        <f>T100+T103+T113+T119+T125+T128</f>
        <v>0</v>
      </c>
      <c r="AR99" s="120" t="s">
        <v>430</v>
      </c>
      <c r="AT99" s="127" t="s">
        <v>70</v>
      </c>
      <c r="AU99" s="127" t="s">
        <v>71</v>
      </c>
      <c r="AY99" s="120" t="s">
        <v>429</v>
      </c>
      <c r="BK99" s="128">
        <f>BK100+BK103+BK113+BK119+BK125+BK128</f>
        <v>0</v>
      </c>
    </row>
    <row r="100" spans="2:65" s="11" customFormat="1" ht="22.9" customHeight="1">
      <c r="B100" s="119"/>
      <c r="D100" s="120" t="s">
        <v>70</v>
      </c>
      <c r="E100" s="129" t="s">
        <v>2603</v>
      </c>
      <c r="F100" s="129" t="s">
        <v>2604</v>
      </c>
      <c r="I100" s="122"/>
      <c r="J100" s="130">
        <f>BK100</f>
        <v>0</v>
      </c>
      <c r="L100" s="119"/>
      <c r="M100" s="124"/>
      <c r="P100" s="125">
        <f>SUM(P101:P102)</f>
        <v>0</v>
      </c>
      <c r="R100" s="125">
        <f>SUM(R101:R102)</f>
        <v>0</v>
      </c>
      <c r="T100" s="126">
        <f>SUM(T101:T102)</f>
        <v>0</v>
      </c>
      <c r="AR100" s="120" t="s">
        <v>430</v>
      </c>
      <c r="AT100" s="127" t="s">
        <v>70</v>
      </c>
      <c r="AU100" s="127" t="s">
        <v>79</v>
      </c>
      <c r="AY100" s="120" t="s">
        <v>429</v>
      </c>
      <c r="BK100" s="128">
        <f>SUM(BK101:BK102)</f>
        <v>0</v>
      </c>
    </row>
    <row r="101" spans="2:65" s="1" customFormat="1" ht="16.5" customHeight="1">
      <c r="B101" s="32"/>
      <c r="C101" s="166" t="s">
        <v>79</v>
      </c>
      <c r="D101" s="166" t="s">
        <v>780</v>
      </c>
      <c r="E101" s="167" t="s">
        <v>2605</v>
      </c>
      <c r="F101" s="168" t="s">
        <v>2606</v>
      </c>
      <c r="G101" s="169" t="s">
        <v>2607</v>
      </c>
      <c r="H101" s="170">
        <v>1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2608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2608</v>
      </c>
      <c r="BM101" s="143" t="s">
        <v>3919</v>
      </c>
    </row>
    <row r="102" spans="2:65" s="1" customFormat="1">
      <c r="B102" s="32"/>
      <c r="D102" s="189" t="s">
        <v>2193</v>
      </c>
      <c r="F102" s="190" t="s">
        <v>2610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1" customFormat="1" ht="22.9" customHeight="1">
      <c r="B103" s="119"/>
      <c r="D103" s="120" t="s">
        <v>70</v>
      </c>
      <c r="E103" s="129" t="s">
        <v>2611</v>
      </c>
      <c r="F103" s="129" t="s">
        <v>2612</v>
      </c>
      <c r="I103" s="122"/>
      <c r="J103" s="130">
        <f>BK103</f>
        <v>0</v>
      </c>
      <c r="L103" s="119"/>
      <c r="M103" s="124"/>
      <c r="P103" s="125">
        <f>SUM(P104:P112)</f>
        <v>0</v>
      </c>
      <c r="R103" s="125">
        <f>SUM(R104:R112)</f>
        <v>0</v>
      </c>
      <c r="T103" s="126">
        <f>SUM(T104:T112)</f>
        <v>0</v>
      </c>
      <c r="AR103" s="120" t="s">
        <v>430</v>
      </c>
      <c r="AT103" s="127" t="s">
        <v>70</v>
      </c>
      <c r="AU103" s="127" t="s">
        <v>79</v>
      </c>
      <c r="AY103" s="120" t="s">
        <v>429</v>
      </c>
      <c r="BK103" s="128">
        <f>SUM(BK104:BK112)</f>
        <v>0</v>
      </c>
    </row>
    <row r="104" spans="2:65" s="1" customFormat="1" ht="16.5" customHeight="1">
      <c r="B104" s="32"/>
      <c r="C104" s="166" t="s">
        <v>81</v>
      </c>
      <c r="D104" s="166" t="s">
        <v>780</v>
      </c>
      <c r="E104" s="167" t="s">
        <v>2613</v>
      </c>
      <c r="F104" s="168" t="s">
        <v>2612</v>
      </c>
      <c r="G104" s="169" t="s">
        <v>2607</v>
      </c>
      <c r="H104" s="170">
        <v>1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2608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2608</v>
      </c>
      <c r="BM104" s="143" t="s">
        <v>3920</v>
      </c>
    </row>
    <row r="105" spans="2:65" s="1" customFormat="1">
      <c r="B105" s="32"/>
      <c r="D105" s="189" t="s">
        <v>2193</v>
      </c>
      <c r="F105" s="190" t="s">
        <v>2615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" customFormat="1" ht="19.5">
      <c r="B106" s="32"/>
      <c r="D106" s="146" t="s">
        <v>777</v>
      </c>
      <c r="F106" s="175" t="s">
        <v>2616</v>
      </c>
      <c r="I106" s="176"/>
      <c r="L106" s="32"/>
      <c r="M106" s="177"/>
      <c r="T106" s="53"/>
      <c r="AT106" s="17" t="s">
        <v>777</v>
      </c>
      <c r="AU106" s="17" t="s">
        <v>81</v>
      </c>
    </row>
    <row r="107" spans="2:65" s="1" customFormat="1" ht="16.5" customHeight="1">
      <c r="B107" s="32"/>
      <c r="C107" s="166" t="s">
        <v>97</v>
      </c>
      <c r="D107" s="166" t="s">
        <v>780</v>
      </c>
      <c r="E107" s="167" t="s">
        <v>2617</v>
      </c>
      <c r="F107" s="168" t="s">
        <v>2618</v>
      </c>
      <c r="G107" s="169" t="s">
        <v>2607</v>
      </c>
      <c r="H107" s="170">
        <v>1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2608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2608</v>
      </c>
      <c r="BM107" s="143" t="s">
        <v>3921</v>
      </c>
    </row>
    <row r="108" spans="2:65" s="1" customFormat="1">
      <c r="B108" s="32"/>
      <c r="D108" s="189" t="s">
        <v>2193</v>
      </c>
      <c r="F108" s="190" t="s">
        <v>2620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" customFormat="1" ht="19.5">
      <c r="B109" s="32"/>
      <c r="D109" s="146" t="s">
        <v>777</v>
      </c>
      <c r="F109" s="175" t="s">
        <v>2621</v>
      </c>
      <c r="I109" s="176"/>
      <c r="L109" s="32"/>
      <c r="M109" s="177"/>
      <c r="T109" s="53"/>
      <c r="AT109" s="17" t="s">
        <v>777</v>
      </c>
      <c r="AU109" s="17" t="s">
        <v>81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2622</v>
      </c>
      <c r="F110" s="168" t="s">
        <v>2623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3922</v>
      </c>
    </row>
    <row r="111" spans="2:65" s="1" customFormat="1">
      <c r="B111" s="32"/>
      <c r="D111" s="189" t="s">
        <v>2193</v>
      </c>
      <c r="F111" s="190" t="s">
        <v>2625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2626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2627</v>
      </c>
      <c r="F113" s="129" t="s">
        <v>2628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2629</v>
      </c>
      <c r="F114" s="168" t="s">
        <v>2630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3923</v>
      </c>
    </row>
    <row r="115" spans="2:65" s="1" customFormat="1">
      <c r="B115" s="32"/>
      <c r="D115" s="189" t="s">
        <v>2193</v>
      </c>
      <c r="F115" s="190" t="s">
        <v>2632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16.5" customHeight="1">
      <c r="B116" s="32"/>
      <c r="C116" s="166" t="s">
        <v>493</v>
      </c>
      <c r="D116" s="166" t="s">
        <v>780</v>
      </c>
      <c r="E116" s="167" t="s">
        <v>2633</v>
      </c>
      <c r="F116" s="168" t="s">
        <v>2634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3924</v>
      </c>
    </row>
    <row r="117" spans="2:65" s="1" customFormat="1">
      <c r="B117" s="32"/>
      <c r="D117" s="189" t="s">
        <v>2193</v>
      </c>
      <c r="F117" s="190" t="s">
        <v>2636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2637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2638</v>
      </c>
      <c r="F119" s="129" t="s">
        <v>2639</v>
      </c>
      <c r="I119" s="122"/>
      <c r="J119" s="130">
        <f>BK119</f>
        <v>0</v>
      </c>
      <c r="L119" s="119"/>
      <c r="M119" s="124"/>
      <c r="P119" s="125">
        <f>SUM(P120:P124)</f>
        <v>0</v>
      </c>
      <c r="R119" s="125">
        <f>SUM(R120:R124)</f>
        <v>0</v>
      </c>
      <c r="T119" s="126">
        <f>SUM(T120:T124)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SUM(BK120:BK124)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2640</v>
      </c>
      <c r="F120" s="168" t="s">
        <v>2639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3925</v>
      </c>
    </row>
    <row r="121" spans="2:65" s="1" customFormat="1">
      <c r="B121" s="32"/>
      <c r="D121" s="189" t="s">
        <v>2193</v>
      </c>
      <c r="F121" s="190" t="s">
        <v>2642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" customFormat="1" ht="21.75" customHeight="1">
      <c r="B122" s="32"/>
      <c r="C122" s="166" t="s">
        <v>439</v>
      </c>
      <c r="D122" s="166" t="s">
        <v>780</v>
      </c>
      <c r="E122" s="167" t="s">
        <v>2643</v>
      </c>
      <c r="F122" s="168" t="s">
        <v>2644</v>
      </c>
      <c r="G122" s="169" t="s">
        <v>2607</v>
      </c>
      <c r="H122" s="170">
        <v>1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2608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2608</v>
      </c>
      <c r="BM122" s="143" t="s">
        <v>3926</v>
      </c>
    </row>
    <row r="123" spans="2:65" s="1" customFormat="1">
      <c r="B123" s="32"/>
      <c r="D123" s="189" t="s">
        <v>2193</v>
      </c>
      <c r="F123" s="190" t="s">
        <v>2646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" customFormat="1" ht="19.5">
      <c r="B124" s="32"/>
      <c r="D124" s="146" t="s">
        <v>777</v>
      </c>
      <c r="F124" s="175" t="s">
        <v>2956</v>
      </c>
      <c r="I124" s="176"/>
      <c r="L124" s="32"/>
      <c r="M124" s="177"/>
      <c r="T124" s="53"/>
      <c r="AT124" s="17" t="s">
        <v>777</v>
      </c>
      <c r="AU124" s="17" t="s">
        <v>81</v>
      </c>
    </row>
    <row r="125" spans="2:65" s="11" customFormat="1" ht="22.9" customHeight="1">
      <c r="B125" s="119"/>
      <c r="D125" s="120" t="s">
        <v>70</v>
      </c>
      <c r="E125" s="129" t="s">
        <v>2648</v>
      </c>
      <c r="F125" s="129" t="s">
        <v>2649</v>
      </c>
      <c r="I125" s="122"/>
      <c r="J125" s="130">
        <f>BK125</f>
        <v>0</v>
      </c>
      <c r="L125" s="119"/>
      <c r="M125" s="124"/>
      <c r="P125" s="125">
        <f>SUM(P126:P127)</f>
        <v>0</v>
      </c>
      <c r="R125" s="125">
        <f>SUM(R126:R127)</f>
        <v>0</v>
      </c>
      <c r="T125" s="126">
        <f>SUM(T126:T127)</f>
        <v>0</v>
      </c>
      <c r="AR125" s="120" t="s">
        <v>430</v>
      </c>
      <c r="AT125" s="127" t="s">
        <v>70</v>
      </c>
      <c r="AU125" s="127" t="s">
        <v>79</v>
      </c>
      <c r="AY125" s="120" t="s">
        <v>429</v>
      </c>
      <c r="BK125" s="128">
        <f>SUM(BK126:BK127)</f>
        <v>0</v>
      </c>
    </row>
    <row r="126" spans="2:65" s="1" customFormat="1" ht="16.5" customHeight="1">
      <c r="B126" s="32"/>
      <c r="C126" s="166" t="s">
        <v>509</v>
      </c>
      <c r="D126" s="166" t="s">
        <v>780</v>
      </c>
      <c r="E126" s="167" t="s">
        <v>2650</v>
      </c>
      <c r="F126" s="168" t="s">
        <v>2649</v>
      </c>
      <c r="G126" s="169" t="s">
        <v>2607</v>
      </c>
      <c r="H126" s="170">
        <v>1</v>
      </c>
      <c r="I126" s="171"/>
      <c r="J126" s="172">
        <f>ROUND(I126*H126,2)</f>
        <v>0</v>
      </c>
      <c r="K126" s="168" t="s">
        <v>2192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2608</v>
      </c>
      <c r="AT126" s="143" t="s">
        <v>780</v>
      </c>
      <c r="AU126" s="143" t="s">
        <v>81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2608</v>
      </c>
      <c r="BM126" s="143" t="s">
        <v>3629</v>
      </c>
    </row>
    <row r="127" spans="2:65" s="1" customFormat="1">
      <c r="B127" s="32"/>
      <c r="D127" s="189" t="s">
        <v>2193</v>
      </c>
      <c r="F127" s="190" t="s">
        <v>2652</v>
      </c>
      <c r="I127" s="176"/>
      <c r="L127" s="32"/>
      <c r="M127" s="177"/>
      <c r="T127" s="53"/>
      <c r="AT127" s="17" t="s">
        <v>2193</v>
      </c>
      <c r="AU127" s="17" t="s">
        <v>81</v>
      </c>
    </row>
    <row r="128" spans="2:65" s="11" customFormat="1" ht="22.9" customHeight="1">
      <c r="B128" s="119"/>
      <c r="D128" s="120" t="s">
        <v>70</v>
      </c>
      <c r="E128" s="129" t="s">
        <v>2653</v>
      </c>
      <c r="F128" s="129" t="s">
        <v>2654</v>
      </c>
      <c r="I128" s="122"/>
      <c r="J128" s="130">
        <f>BK128</f>
        <v>0</v>
      </c>
      <c r="L128" s="119"/>
      <c r="M128" s="124"/>
      <c r="P128" s="125">
        <f>SUM(P129:P132)</f>
        <v>0</v>
      </c>
      <c r="R128" s="125">
        <f>SUM(R129:R132)</f>
        <v>0</v>
      </c>
      <c r="T128" s="126">
        <f>SUM(T129:T132)</f>
        <v>0</v>
      </c>
      <c r="AR128" s="120" t="s">
        <v>430</v>
      </c>
      <c r="AT128" s="127" t="s">
        <v>70</v>
      </c>
      <c r="AU128" s="127" t="s">
        <v>79</v>
      </c>
      <c r="AY128" s="120" t="s">
        <v>429</v>
      </c>
      <c r="BK128" s="128">
        <f>SUM(BK129:BK132)</f>
        <v>0</v>
      </c>
    </row>
    <row r="129" spans="2:65" s="1" customFormat="1" ht="16.5" customHeight="1">
      <c r="B129" s="32"/>
      <c r="C129" s="166" t="s">
        <v>504</v>
      </c>
      <c r="D129" s="166" t="s">
        <v>780</v>
      </c>
      <c r="E129" s="167" t="s">
        <v>2655</v>
      </c>
      <c r="F129" s="168" t="s">
        <v>2656</v>
      </c>
      <c r="G129" s="169" t="s">
        <v>2607</v>
      </c>
      <c r="H129" s="170">
        <v>1</v>
      </c>
      <c r="I129" s="171"/>
      <c r="J129" s="172">
        <f>ROUND(I129*H129,2)</f>
        <v>0</v>
      </c>
      <c r="K129" s="168" t="s">
        <v>2192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2608</v>
      </c>
      <c r="AT129" s="143" t="s">
        <v>780</v>
      </c>
      <c r="AU129" s="143" t="s">
        <v>81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2608</v>
      </c>
      <c r="BM129" s="143" t="s">
        <v>3927</v>
      </c>
    </row>
    <row r="130" spans="2:65" s="1" customFormat="1">
      <c r="B130" s="32"/>
      <c r="D130" s="189" t="s">
        <v>2193</v>
      </c>
      <c r="F130" s="190" t="s">
        <v>2658</v>
      </c>
      <c r="I130" s="176"/>
      <c r="L130" s="32"/>
      <c r="M130" s="177"/>
      <c r="T130" s="53"/>
      <c r="AT130" s="17" t="s">
        <v>2193</v>
      </c>
      <c r="AU130" s="17" t="s">
        <v>81</v>
      </c>
    </row>
    <row r="131" spans="2:65" s="1" customFormat="1" ht="16.5" customHeight="1">
      <c r="B131" s="32"/>
      <c r="C131" s="166" t="s">
        <v>525</v>
      </c>
      <c r="D131" s="166" t="s">
        <v>780</v>
      </c>
      <c r="E131" s="167" t="s">
        <v>2659</v>
      </c>
      <c r="F131" s="168" t="s">
        <v>2660</v>
      </c>
      <c r="G131" s="169" t="s">
        <v>2607</v>
      </c>
      <c r="H131" s="170">
        <v>1</v>
      </c>
      <c r="I131" s="171"/>
      <c r="J131" s="172">
        <f>ROUND(I131*H131,2)</f>
        <v>0</v>
      </c>
      <c r="K131" s="168" t="s">
        <v>2192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2608</v>
      </c>
      <c r="AT131" s="143" t="s">
        <v>780</v>
      </c>
      <c r="AU131" s="143" t="s">
        <v>81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2608</v>
      </c>
      <c r="BM131" s="143" t="s">
        <v>3928</v>
      </c>
    </row>
    <row r="132" spans="2:65" s="1" customFormat="1">
      <c r="B132" s="32"/>
      <c r="D132" s="189" t="s">
        <v>2193</v>
      </c>
      <c r="F132" s="190" t="s">
        <v>2662</v>
      </c>
      <c r="I132" s="176"/>
      <c r="L132" s="32"/>
      <c r="M132" s="187"/>
      <c r="N132" s="183"/>
      <c r="O132" s="183"/>
      <c r="P132" s="183"/>
      <c r="Q132" s="183"/>
      <c r="R132" s="183"/>
      <c r="S132" s="183"/>
      <c r="T132" s="188"/>
      <c r="AT132" s="17" t="s">
        <v>2193</v>
      </c>
      <c r="AU132" s="17" t="s">
        <v>81</v>
      </c>
    </row>
    <row r="133" spans="2:65" s="1" customFormat="1" ht="6.95" customHeight="1">
      <c r="B133" s="41"/>
      <c r="C133" s="42"/>
      <c r="D133" s="42"/>
      <c r="E133" s="42"/>
      <c r="F133" s="42"/>
      <c r="G133" s="42"/>
      <c r="H133" s="42"/>
      <c r="I133" s="42"/>
      <c r="J133" s="42"/>
      <c r="K133" s="42"/>
      <c r="L133" s="32"/>
    </row>
  </sheetData>
  <sheetProtection algorithmName="SHA-512" hashValue="h1PtWvXJjHfOwK5z0IZEUY/Q83bS+wMS809jbpG5UTzOqDj4e8zzxMOiBEy341wfzaYV/YvjYmOeAXndJzuuAQ==" saltValue="m1Lqzosu51RyPyG8i7qnI9+HZ199njE9x9kPO8wzJFMj6RMB5TBNYvG0gPzIIpaCi4Uqm9n3clmdwpXqXNinGw==" spinCount="100000" sheet="1" objects="1" scenarios="1" formatColumns="0" formatRows="0" autoFilter="0"/>
  <autoFilter ref="C97:K132" xr:uid="{00000000-0009-0000-0000-000033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3300-000000000000}"/>
    <hyperlink ref="F105" r:id="rId2" xr:uid="{00000000-0004-0000-3300-000001000000}"/>
    <hyperlink ref="F108" r:id="rId3" xr:uid="{00000000-0004-0000-3300-000002000000}"/>
    <hyperlink ref="F111" r:id="rId4" xr:uid="{00000000-0004-0000-3300-000003000000}"/>
    <hyperlink ref="F115" r:id="rId5" xr:uid="{00000000-0004-0000-3300-000004000000}"/>
    <hyperlink ref="F117" r:id="rId6" xr:uid="{00000000-0004-0000-3300-000005000000}"/>
    <hyperlink ref="F121" r:id="rId7" xr:uid="{00000000-0004-0000-3300-000006000000}"/>
    <hyperlink ref="F123" r:id="rId8" xr:uid="{00000000-0004-0000-3300-000007000000}"/>
    <hyperlink ref="F127" r:id="rId9" xr:uid="{00000000-0004-0000-3300-000008000000}"/>
    <hyperlink ref="F130" r:id="rId10" xr:uid="{00000000-0004-0000-3300-000009000000}"/>
    <hyperlink ref="F132" r:id="rId11" xr:uid="{00000000-0004-0000-33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233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3824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3929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ROUND(J93,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ROUND((SUM(BE93:BE98)),  2)</f>
        <v>0</v>
      </c>
      <c r="I37" s="93">
        <v>0.21</v>
      </c>
      <c r="J37" s="83">
        <f>ROUND(((SUM(BE93:BE98))*I37),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ROUND((SUM(BF93:BF98)),  2)</f>
        <v>0</v>
      </c>
      <c r="I38" s="93">
        <v>0.12</v>
      </c>
      <c r="J38" s="83">
        <f>ROUND(((SUM(BF93:BF98))*I38),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ROUND((SUM(BG93:BG98)),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ROUND((SUM(BH93:BH98)),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ROUND((SUM(BI93:BI98)),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3824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04 - Propustek v km 22,151_DSPS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J93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J94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J95</f>
        <v>0</v>
      </c>
      <c r="L69" s="107"/>
    </row>
    <row r="70" spans="2:47" s="1" customFormat="1" ht="21.75" customHeight="1">
      <c r="B70" s="32"/>
      <c r="L70" s="32"/>
    </row>
    <row r="71" spans="2:47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5" spans="2:47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47" s="1" customFormat="1" ht="24.95" customHeight="1">
      <c r="B76" s="32"/>
      <c r="C76" s="21" t="s">
        <v>414</v>
      </c>
      <c r="L76" s="32"/>
    </row>
    <row r="77" spans="2:47" s="1" customFormat="1" ht="6.95" customHeight="1">
      <c r="B77" s="32"/>
      <c r="L77" s="32"/>
    </row>
    <row r="78" spans="2:47" s="1" customFormat="1" ht="12" customHeight="1">
      <c r="B78" s="32"/>
      <c r="C78" s="27" t="s">
        <v>16</v>
      </c>
      <c r="L78" s="32"/>
    </row>
    <row r="79" spans="2:47" s="1" customFormat="1" ht="16.5" customHeight="1">
      <c r="B79" s="32"/>
      <c r="E79" s="326" t="str">
        <f>E7</f>
        <v>Prostá rekonstrukce trati v úseku Mirošovice u Rataj nad Sázavou</v>
      </c>
      <c r="F79" s="327"/>
      <c r="G79" s="327"/>
      <c r="H79" s="327"/>
      <c r="L79" s="32"/>
    </row>
    <row r="80" spans="2:47" ht="12" customHeight="1">
      <c r="B80" s="20"/>
      <c r="C80" s="27" t="s">
        <v>401</v>
      </c>
      <c r="L80" s="20"/>
    </row>
    <row r="81" spans="2:65" ht="16.5" customHeight="1">
      <c r="B81" s="20"/>
      <c r="E81" s="326" t="s">
        <v>2363</v>
      </c>
      <c r="F81" s="290"/>
      <c r="G81" s="290"/>
      <c r="H81" s="290"/>
      <c r="L81" s="20"/>
    </row>
    <row r="82" spans="2:65" ht="12" customHeight="1">
      <c r="B82" s="20"/>
      <c r="C82" s="27" t="s">
        <v>1977</v>
      </c>
      <c r="L82" s="20"/>
    </row>
    <row r="83" spans="2:65" s="1" customFormat="1" ht="16.5" customHeight="1">
      <c r="B83" s="32"/>
      <c r="E83" s="321" t="s">
        <v>3824</v>
      </c>
      <c r="F83" s="325"/>
      <c r="G83" s="325"/>
      <c r="H83" s="325"/>
      <c r="L83" s="32"/>
    </row>
    <row r="84" spans="2:65" s="1" customFormat="1" ht="12" customHeight="1">
      <c r="B84" s="32"/>
      <c r="C84" s="27" t="s">
        <v>1979</v>
      </c>
      <c r="L84" s="32"/>
    </row>
    <row r="85" spans="2:65" s="1" customFormat="1" ht="16.5" customHeight="1">
      <c r="B85" s="32"/>
      <c r="E85" s="308" t="str">
        <f>E13</f>
        <v>04 - Propustek v km 22,151_DSPS</v>
      </c>
      <c r="F85" s="325"/>
      <c r="G85" s="325"/>
      <c r="H85" s="325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F16</f>
        <v xml:space="preserve"> </v>
      </c>
      <c r="I87" s="27" t="s">
        <v>23</v>
      </c>
      <c r="J87" s="49" t="str">
        <f>IF(J16="","",J16)</f>
        <v>29. 5. 2025</v>
      </c>
      <c r="L87" s="32"/>
    </row>
    <row r="88" spans="2:65" s="1" customFormat="1" ht="6.95" customHeight="1">
      <c r="B88" s="32"/>
      <c r="L88" s="32"/>
    </row>
    <row r="89" spans="2:65" s="1" customFormat="1" ht="15.2" customHeight="1">
      <c r="B89" s="32"/>
      <c r="C89" s="27" t="s">
        <v>25</v>
      </c>
      <c r="F89" s="25" t="str">
        <f>E19</f>
        <v>Správa železnic, státní organizace</v>
      </c>
      <c r="I89" s="27" t="s">
        <v>31</v>
      </c>
      <c r="J89" s="30" t="str">
        <f>E25</f>
        <v xml:space="preserve"> </v>
      </c>
      <c r="L89" s="32"/>
    </row>
    <row r="90" spans="2:65" s="1" customFormat="1" ht="15.2" customHeight="1">
      <c r="B90" s="32"/>
      <c r="C90" s="27" t="s">
        <v>29</v>
      </c>
      <c r="F90" s="25" t="str">
        <f>IF(E22="","",E22)</f>
        <v>Vyplň údaj</v>
      </c>
      <c r="I90" s="27" t="s">
        <v>33</v>
      </c>
      <c r="J90" s="30" t="str">
        <f>E28</f>
        <v>Hospodková Marcela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415</v>
      </c>
      <c r="D92" s="113" t="s">
        <v>56</v>
      </c>
      <c r="E92" s="113" t="s">
        <v>52</v>
      </c>
      <c r="F92" s="113" t="s">
        <v>53</v>
      </c>
      <c r="G92" s="113" t="s">
        <v>416</v>
      </c>
      <c r="H92" s="113" t="s">
        <v>417</v>
      </c>
      <c r="I92" s="113" t="s">
        <v>418</v>
      </c>
      <c r="J92" s="113" t="s">
        <v>405</v>
      </c>
      <c r="K92" s="114" t="s">
        <v>419</v>
      </c>
      <c r="L92" s="111"/>
      <c r="M92" s="56" t="s">
        <v>19</v>
      </c>
      <c r="N92" s="57" t="s">
        <v>41</v>
      </c>
      <c r="O92" s="57" t="s">
        <v>420</v>
      </c>
      <c r="P92" s="57" t="s">
        <v>421</v>
      </c>
      <c r="Q92" s="57" t="s">
        <v>422</v>
      </c>
      <c r="R92" s="57" t="s">
        <v>423</v>
      </c>
      <c r="S92" s="57" t="s">
        <v>424</v>
      </c>
      <c r="T92" s="58" t="s">
        <v>425</v>
      </c>
    </row>
    <row r="93" spans="2:65" s="1" customFormat="1" ht="22.9" customHeight="1">
      <c r="B93" s="32"/>
      <c r="C93" s="61" t="s">
        <v>426</v>
      </c>
      <c r="J93" s="115">
        <f>BK93</f>
        <v>0</v>
      </c>
      <c r="L93" s="32"/>
      <c r="M93" s="59"/>
      <c r="N93" s="50"/>
      <c r="O93" s="50"/>
      <c r="P93" s="116">
        <f>P94</f>
        <v>0</v>
      </c>
      <c r="Q93" s="50"/>
      <c r="R93" s="116">
        <f>R94</f>
        <v>0</v>
      </c>
      <c r="S93" s="50"/>
      <c r="T93" s="117">
        <f>T94</f>
        <v>0</v>
      </c>
      <c r="AT93" s="17" t="s">
        <v>70</v>
      </c>
      <c r="AU93" s="17" t="s">
        <v>406</v>
      </c>
      <c r="BK93" s="118">
        <f>BK94</f>
        <v>0</v>
      </c>
    </row>
    <row r="94" spans="2:65" s="11" customFormat="1" ht="25.9" customHeight="1">
      <c r="B94" s="119"/>
      <c r="D94" s="120" t="s">
        <v>70</v>
      </c>
      <c r="E94" s="121" t="s">
        <v>103</v>
      </c>
      <c r="F94" s="121" t="s">
        <v>1192</v>
      </c>
      <c r="I94" s="122"/>
      <c r="J94" s="123">
        <f>BK94</f>
        <v>0</v>
      </c>
      <c r="L94" s="119"/>
      <c r="M94" s="124"/>
      <c r="P94" s="125">
        <f>P95</f>
        <v>0</v>
      </c>
      <c r="R94" s="125">
        <f>R95</f>
        <v>0</v>
      </c>
      <c r="T94" s="126">
        <f>T95</f>
        <v>0</v>
      </c>
      <c r="AR94" s="120" t="s">
        <v>430</v>
      </c>
      <c r="AT94" s="127" t="s">
        <v>70</v>
      </c>
      <c r="AU94" s="127" t="s">
        <v>71</v>
      </c>
      <c r="AY94" s="120" t="s">
        <v>429</v>
      </c>
      <c r="BK94" s="128">
        <f>BK95</f>
        <v>0</v>
      </c>
    </row>
    <row r="95" spans="2:65" s="11" customFormat="1" ht="22.9" customHeight="1">
      <c r="B95" s="119"/>
      <c r="D95" s="120" t="s">
        <v>70</v>
      </c>
      <c r="E95" s="129" t="s">
        <v>2603</v>
      </c>
      <c r="F95" s="129" t="s">
        <v>2604</v>
      </c>
      <c r="I95" s="122"/>
      <c r="J95" s="130">
        <f>BK95</f>
        <v>0</v>
      </c>
      <c r="L95" s="119"/>
      <c r="M95" s="124"/>
      <c r="P95" s="125">
        <f>SUM(P96:P98)</f>
        <v>0</v>
      </c>
      <c r="R95" s="125">
        <f>SUM(R96:R98)</f>
        <v>0</v>
      </c>
      <c r="T95" s="126">
        <f>SUM(T96:T98)</f>
        <v>0</v>
      </c>
      <c r="AR95" s="120" t="s">
        <v>430</v>
      </c>
      <c r="AT95" s="127" t="s">
        <v>70</v>
      </c>
      <c r="AU95" s="127" t="s">
        <v>79</v>
      </c>
      <c r="AY95" s="120" t="s">
        <v>429</v>
      </c>
      <c r="BK95" s="128">
        <f>SUM(BK96:BK98)</f>
        <v>0</v>
      </c>
    </row>
    <row r="96" spans="2:65" s="1" customFormat="1" ht="16.5" customHeight="1">
      <c r="B96" s="32"/>
      <c r="C96" s="166" t="s">
        <v>79</v>
      </c>
      <c r="D96" s="166" t="s">
        <v>780</v>
      </c>
      <c r="E96" s="167" t="s">
        <v>2664</v>
      </c>
      <c r="F96" s="168" t="s">
        <v>2665</v>
      </c>
      <c r="G96" s="169" t="s">
        <v>2607</v>
      </c>
      <c r="H96" s="170">
        <v>1</v>
      </c>
      <c r="I96" s="171"/>
      <c r="J96" s="172">
        <f>ROUND(I96*H96,2)</f>
        <v>0</v>
      </c>
      <c r="K96" s="168" t="s">
        <v>2192</v>
      </c>
      <c r="L96" s="32"/>
      <c r="M96" s="173" t="s">
        <v>19</v>
      </c>
      <c r="N96" s="174" t="s">
        <v>42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2608</v>
      </c>
      <c r="AT96" s="143" t="s">
        <v>780</v>
      </c>
      <c r="AU96" s="143" t="s">
        <v>81</v>
      </c>
      <c r="AY96" s="17" t="s">
        <v>429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7" t="s">
        <v>79</v>
      </c>
      <c r="BK96" s="144">
        <f>ROUND(I96*H96,2)</f>
        <v>0</v>
      </c>
      <c r="BL96" s="17" t="s">
        <v>2608</v>
      </c>
      <c r="BM96" s="143" t="s">
        <v>2961</v>
      </c>
    </row>
    <row r="97" spans="2:47" s="1" customFormat="1">
      <c r="B97" s="32"/>
      <c r="D97" s="189" t="s">
        <v>2193</v>
      </c>
      <c r="F97" s="190" t="s">
        <v>2667</v>
      </c>
      <c r="I97" s="176"/>
      <c r="L97" s="32"/>
      <c r="M97" s="177"/>
      <c r="T97" s="53"/>
      <c r="AT97" s="17" t="s">
        <v>2193</v>
      </c>
      <c r="AU97" s="17" t="s">
        <v>81</v>
      </c>
    </row>
    <row r="98" spans="2:47" s="1" customFormat="1" ht="29.25">
      <c r="B98" s="32"/>
      <c r="D98" s="146" t="s">
        <v>777</v>
      </c>
      <c r="F98" s="175" t="s">
        <v>2962</v>
      </c>
      <c r="I98" s="176"/>
      <c r="L98" s="32"/>
      <c r="M98" s="187"/>
      <c r="N98" s="183"/>
      <c r="O98" s="183"/>
      <c r="P98" s="183"/>
      <c r="Q98" s="183"/>
      <c r="R98" s="183"/>
      <c r="S98" s="183"/>
      <c r="T98" s="188"/>
      <c r="AT98" s="17" t="s">
        <v>777</v>
      </c>
      <c r="AU98" s="17" t="s">
        <v>81</v>
      </c>
    </row>
    <row r="99" spans="2:47" s="1" customFormat="1" ht="6.95" customHeight="1"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32"/>
    </row>
  </sheetData>
  <sheetProtection algorithmName="SHA-512" hashValue="7bP7IFw4ZiqGA0CzW+BGVeBfloji0p+izHOKinH3uRTne8IpuhdrQkqRT9KbyRXpAcmmsWvjIKSZcow8CMlLiA==" saltValue="ddUsZrtd17EfiJg3+3vc0n1Wk4rQAX++pYnv6whRw4uisYnN8DUqq936a8s6kHr2DR8Snf0f4AtIqNmwsiwyLw==" spinCount="100000" sheet="1" objects="1" scenarios="1" formatColumns="0" formatRows="0" autoFilter="0"/>
  <autoFilter ref="C92:K98" xr:uid="{00000000-0009-0000-0000-000034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400-00000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2:BM22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238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3930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3931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ROUND(J99,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ROUND((SUM(BE99:BE224)),  2)</f>
        <v>0</v>
      </c>
      <c r="I37" s="93">
        <v>0.21</v>
      </c>
      <c r="J37" s="83">
        <f>ROUND(((SUM(BE99:BE224))*I37),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ROUND((SUM(BF99:BF224)),  2)</f>
        <v>0</v>
      </c>
      <c r="I38" s="93">
        <v>0.12</v>
      </c>
      <c r="J38" s="83">
        <f>ROUND(((SUM(BF99:BF224))*I38),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ROUND((SUM(BG99:BG224)),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ROUND((SUM(BH99:BH224)),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ROUND((SUM(BI99:BI224)),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3930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23,255_Sanace, římsy a zábradlí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J99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J100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J101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J128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J160</f>
        <v>0</v>
      </c>
      <c r="L71" s="107"/>
    </row>
    <row r="72" spans="2:47" s="9" customFormat="1" ht="19.899999999999999" customHeight="1">
      <c r="B72" s="107"/>
      <c r="D72" s="108" t="s">
        <v>3195</v>
      </c>
      <c r="E72" s="109"/>
      <c r="F72" s="109"/>
      <c r="G72" s="109"/>
      <c r="H72" s="109"/>
      <c r="I72" s="109"/>
      <c r="J72" s="110">
        <f>J171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J177</f>
        <v>0</v>
      </c>
      <c r="L73" s="107"/>
    </row>
    <row r="74" spans="2:47" s="9" customFormat="1" ht="19.899999999999999" customHeight="1">
      <c r="B74" s="107"/>
      <c r="D74" s="108" t="s">
        <v>2375</v>
      </c>
      <c r="E74" s="109"/>
      <c r="F74" s="109"/>
      <c r="G74" s="109"/>
      <c r="H74" s="109"/>
      <c r="I74" s="109"/>
      <c r="J74" s="110">
        <f>J219</f>
        <v>0</v>
      </c>
      <c r="L74" s="107"/>
    </row>
    <row r="75" spans="2:47" s="8" customFormat="1" ht="24.95" customHeight="1">
      <c r="B75" s="103"/>
      <c r="D75" s="104" t="s">
        <v>2672</v>
      </c>
      <c r="E75" s="105"/>
      <c r="F75" s="105"/>
      <c r="G75" s="105"/>
      <c r="H75" s="105"/>
      <c r="I75" s="105"/>
      <c r="J75" s="106">
        <f>J222</f>
        <v>0</v>
      </c>
      <c r="L75" s="103"/>
    </row>
    <row r="76" spans="2:47" s="1" customFormat="1" ht="21.75" customHeight="1">
      <c r="B76" s="32"/>
      <c r="L76" s="32"/>
    </row>
    <row r="77" spans="2:47" s="1" customFormat="1" ht="6.95" customHeight="1"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32"/>
    </row>
    <row r="81" spans="2:12" s="1" customFormat="1" ht="6.95" customHeight="1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2"/>
    </row>
    <row r="82" spans="2:12" s="1" customFormat="1" ht="24.95" customHeight="1">
      <c r="B82" s="32"/>
      <c r="C82" s="21" t="s">
        <v>414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16.5" customHeight="1">
      <c r="B85" s="32"/>
      <c r="E85" s="326" t="str">
        <f>E7</f>
        <v>Prostá rekonstrukce trati v úseku Mirošovice u Rataj nad Sázavou</v>
      </c>
      <c r="F85" s="327"/>
      <c r="G85" s="327"/>
      <c r="H85" s="327"/>
      <c r="L85" s="32"/>
    </row>
    <row r="86" spans="2:12" ht="12" customHeight="1">
      <c r="B86" s="20"/>
      <c r="C86" s="27" t="s">
        <v>401</v>
      </c>
      <c r="L86" s="20"/>
    </row>
    <row r="87" spans="2:12" ht="16.5" customHeight="1">
      <c r="B87" s="20"/>
      <c r="E87" s="326" t="s">
        <v>2363</v>
      </c>
      <c r="F87" s="290"/>
      <c r="G87" s="290"/>
      <c r="H87" s="290"/>
      <c r="L87" s="20"/>
    </row>
    <row r="88" spans="2:12" ht="12" customHeight="1">
      <c r="B88" s="20"/>
      <c r="C88" s="27" t="s">
        <v>1977</v>
      </c>
      <c r="L88" s="20"/>
    </row>
    <row r="89" spans="2:12" s="1" customFormat="1" ht="16.5" customHeight="1">
      <c r="B89" s="32"/>
      <c r="E89" s="321" t="s">
        <v>3930</v>
      </c>
      <c r="F89" s="325"/>
      <c r="G89" s="325"/>
      <c r="H89" s="325"/>
      <c r="L89" s="32"/>
    </row>
    <row r="90" spans="2:12" s="1" customFormat="1" ht="12" customHeight="1">
      <c r="B90" s="32"/>
      <c r="C90" s="27" t="s">
        <v>1979</v>
      </c>
      <c r="L90" s="32"/>
    </row>
    <row r="91" spans="2:12" s="1" customFormat="1" ht="16.5" customHeight="1">
      <c r="B91" s="32"/>
      <c r="E91" s="308" t="str">
        <f>E13</f>
        <v>01 - Propustek v km 23,255_Sanace, římsy a zábradlí</v>
      </c>
      <c r="F91" s="325"/>
      <c r="G91" s="325"/>
      <c r="H91" s="325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21</v>
      </c>
      <c r="F93" s="25" t="str">
        <f>F16</f>
        <v xml:space="preserve"> </v>
      </c>
      <c r="I93" s="27" t="s">
        <v>23</v>
      </c>
      <c r="J93" s="49" t="str">
        <f>IF(J16="","",J16)</f>
        <v>29. 5. 2025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25</v>
      </c>
      <c r="F95" s="25" t="str">
        <f>E19</f>
        <v>Správa železnic, státní organizace</v>
      </c>
      <c r="I95" s="27" t="s">
        <v>31</v>
      </c>
      <c r="J95" s="30" t="str">
        <f>E25</f>
        <v xml:space="preserve"> </v>
      </c>
      <c r="L95" s="32"/>
    </row>
    <row r="96" spans="2:12" s="1" customFormat="1" ht="15.2" customHeight="1">
      <c r="B96" s="32"/>
      <c r="C96" s="27" t="s">
        <v>29</v>
      </c>
      <c r="F96" s="25" t="str">
        <f>IF(E22="","",E22)</f>
        <v>Vyplň údaj</v>
      </c>
      <c r="I96" s="27" t="s">
        <v>33</v>
      </c>
      <c r="J96" s="30" t="str">
        <f>E28</f>
        <v>Hospodková Marcela</v>
      </c>
      <c r="L96" s="32"/>
    </row>
    <row r="97" spans="2:65" s="1" customFormat="1" ht="10.35" customHeight="1">
      <c r="B97" s="32"/>
      <c r="L97" s="32"/>
    </row>
    <row r="98" spans="2:65" s="10" customFormat="1" ht="29.25" customHeight="1">
      <c r="B98" s="111"/>
      <c r="C98" s="112" t="s">
        <v>415</v>
      </c>
      <c r="D98" s="113" t="s">
        <v>56</v>
      </c>
      <c r="E98" s="113" t="s">
        <v>52</v>
      </c>
      <c r="F98" s="113" t="s">
        <v>53</v>
      </c>
      <c r="G98" s="113" t="s">
        <v>416</v>
      </c>
      <c r="H98" s="113" t="s">
        <v>417</v>
      </c>
      <c r="I98" s="113" t="s">
        <v>418</v>
      </c>
      <c r="J98" s="113" t="s">
        <v>405</v>
      </c>
      <c r="K98" s="114" t="s">
        <v>419</v>
      </c>
      <c r="L98" s="111"/>
      <c r="M98" s="56" t="s">
        <v>19</v>
      </c>
      <c r="N98" s="57" t="s">
        <v>41</v>
      </c>
      <c r="O98" s="57" t="s">
        <v>420</v>
      </c>
      <c r="P98" s="57" t="s">
        <v>421</v>
      </c>
      <c r="Q98" s="57" t="s">
        <v>422</v>
      </c>
      <c r="R98" s="57" t="s">
        <v>423</v>
      </c>
      <c r="S98" s="57" t="s">
        <v>424</v>
      </c>
      <c r="T98" s="58" t="s">
        <v>425</v>
      </c>
    </row>
    <row r="99" spans="2:65" s="1" customFormat="1" ht="22.9" customHeight="1">
      <c r="B99" s="32"/>
      <c r="C99" s="61" t="s">
        <v>426</v>
      </c>
      <c r="J99" s="115">
        <f>BK99</f>
        <v>0</v>
      </c>
      <c r="L99" s="32"/>
      <c r="M99" s="59"/>
      <c r="N99" s="50"/>
      <c r="O99" s="50"/>
      <c r="P99" s="116">
        <f>P100+P222</f>
        <v>0</v>
      </c>
      <c r="Q99" s="50"/>
      <c r="R99" s="116">
        <f>R100+R222</f>
        <v>8.1683506799999996</v>
      </c>
      <c r="S99" s="50"/>
      <c r="T99" s="117">
        <f>T100+T222</f>
        <v>6.5945199999999993</v>
      </c>
      <c r="AT99" s="17" t="s">
        <v>70</v>
      </c>
      <c r="AU99" s="17" t="s">
        <v>406</v>
      </c>
      <c r="BK99" s="118">
        <f>BK100+BK222</f>
        <v>0</v>
      </c>
    </row>
    <row r="100" spans="2:65" s="11" customFormat="1" ht="25.9" customHeight="1">
      <c r="B100" s="119"/>
      <c r="D100" s="120" t="s">
        <v>70</v>
      </c>
      <c r="E100" s="121" t="s">
        <v>427</v>
      </c>
      <c r="F100" s="121" t="s">
        <v>428</v>
      </c>
      <c r="I100" s="122"/>
      <c r="J100" s="123">
        <f>BK100</f>
        <v>0</v>
      </c>
      <c r="L100" s="119"/>
      <c r="M100" s="124"/>
      <c r="P100" s="125">
        <f>P101+P128+P160+P171+P177+P219</f>
        <v>0</v>
      </c>
      <c r="R100" s="125">
        <f>R101+R128+R160+R171+R177+R219</f>
        <v>8.1683506799999996</v>
      </c>
      <c r="T100" s="126">
        <f>T101+T128+T160+T171+T177+T219</f>
        <v>6.5945199999999993</v>
      </c>
      <c r="AR100" s="120" t="s">
        <v>79</v>
      </c>
      <c r="AT100" s="127" t="s">
        <v>70</v>
      </c>
      <c r="AU100" s="127" t="s">
        <v>71</v>
      </c>
      <c r="AY100" s="120" t="s">
        <v>429</v>
      </c>
      <c r="BK100" s="128">
        <f>BK101+BK128+BK160+BK171+BK177+BK219</f>
        <v>0</v>
      </c>
    </row>
    <row r="101" spans="2:65" s="11" customFormat="1" ht="22.9" customHeight="1">
      <c r="B101" s="119"/>
      <c r="D101" s="120" t="s">
        <v>70</v>
      </c>
      <c r="E101" s="129" t="s">
        <v>79</v>
      </c>
      <c r="F101" s="129" t="s">
        <v>2066</v>
      </c>
      <c r="I101" s="122"/>
      <c r="J101" s="130">
        <f>BK101</f>
        <v>0</v>
      </c>
      <c r="L101" s="119"/>
      <c r="M101" s="124"/>
      <c r="P101" s="125">
        <f>SUM(P102:P127)</f>
        <v>0</v>
      </c>
      <c r="R101" s="125">
        <f>SUM(R102:R127)</f>
        <v>0.34495000000000003</v>
      </c>
      <c r="T101" s="126">
        <f>SUM(T102:T127)</f>
        <v>0</v>
      </c>
      <c r="AR101" s="120" t="s">
        <v>79</v>
      </c>
      <c r="AT101" s="127" t="s">
        <v>70</v>
      </c>
      <c r="AU101" s="127" t="s">
        <v>79</v>
      </c>
      <c r="AY101" s="120" t="s">
        <v>429</v>
      </c>
      <c r="BK101" s="128">
        <f>SUM(BK102:BK127)</f>
        <v>0</v>
      </c>
    </row>
    <row r="102" spans="2:65" s="1" customFormat="1" ht="21.75" customHeight="1">
      <c r="B102" s="32"/>
      <c r="C102" s="166" t="s">
        <v>79</v>
      </c>
      <c r="D102" s="166" t="s">
        <v>780</v>
      </c>
      <c r="E102" s="167" t="s">
        <v>3427</v>
      </c>
      <c r="F102" s="168" t="s">
        <v>3428</v>
      </c>
      <c r="G102" s="169" t="s">
        <v>483</v>
      </c>
      <c r="H102" s="170">
        <v>15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2.1930000000000002E-2</v>
      </c>
      <c r="R102" s="141">
        <f>Q102*H102</f>
        <v>0.32895000000000002</v>
      </c>
      <c r="S102" s="141">
        <v>0</v>
      </c>
      <c r="T102" s="142">
        <f>S102*H102</f>
        <v>0</v>
      </c>
      <c r="AR102" s="143" t="s">
        <v>440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440</v>
      </c>
      <c r="BM102" s="143" t="s">
        <v>3932</v>
      </c>
    </row>
    <row r="103" spans="2:65" s="1" customFormat="1">
      <c r="B103" s="32"/>
      <c r="D103" s="189" t="s">
        <v>2193</v>
      </c>
      <c r="F103" s="190" t="s">
        <v>3430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" customFormat="1" ht="44.25" customHeight="1">
      <c r="B104" s="32"/>
      <c r="C104" s="166" t="s">
        <v>81</v>
      </c>
      <c r="D104" s="166" t="s">
        <v>780</v>
      </c>
      <c r="E104" s="167" t="s">
        <v>3431</v>
      </c>
      <c r="F104" s="168" t="s">
        <v>3432</v>
      </c>
      <c r="G104" s="169" t="s">
        <v>752</v>
      </c>
      <c r="H104" s="170">
        <v>2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440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3933</v>
      </c>
    </row>
    <row r="105" spans="2:65" s="1" customFormat="1">
      <c r="B105" s="32"/>
      <c r="D105" s="189" t="s">
        <v>2193</v>
      </c>
      <c r="F105" s="190" t="s">
        <v>3434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" customFormat="1" ht="44.25" customHeight="1">
      <c r="B106" s="32"/>
      <c r="C106" s="166" t="s">
        <v>97</v>
      </c>
      <c r="D106" s="166" t="s">
        <v>780</v>
      </c>
      <c r="E106" s="167" t="s">
        <v>2973</v>
      </c>
      <c r="F106" s="168" t="s">
        <v>2974</v>
      </c>
      <c r="G106" s="169" t="s">
        <v>752</v>
      </c>
      <c r="H106" s="170">
        <v>5.7439999999999998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440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3934</v>
      </c>
    </row>
    <row r="107" spans="2:65" s="1" customFormat="1">
      <c r="B107" s="32"/>
      <c r="D107" s="189" t="s">
        <v>2193</v>
      </c>
      <c r="F107" s="190" t="s">
        <v>2976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3" customFormat="1">
      <c r="B108" s="152"/>
      <c r="D108" s="146" t="s">
        <v>442</v>
      </c>
      <c r="E108" s="153" t="s">
        <v>19</v>
      </c>
      <c r="F108" s="154" t="s">
        <v>3935</v>
      </c>
      <c r="H108" s="155">
        <v>1.536</v>
      </c>
      <c r="I108" s="156"/>
      <c r="L108" s="152"/>
      <c r="M108" s="157"/>
      <c r="T108" s="158"/>
      <c r="AT108" s="153" t="s">
        <v>442</v>
      </c>
      <c r="AU108" s="153" t="s">
        <v>81</v>
      </c>
      <c r="AV108" s="13" t="s">
        <v>81</v>
      </c>
      <c r="AW108" s="13" t="s">
        <v>32</v>
      </c>
      <c r="AX108" s="13" t="s">
        <v>71</v>
      </c>
      <c r="AY108" s="153" t="s">
        <v>429</v>
      </c>
    </row>
    <row r="109" spans="2:65" s="13" customFormat="1">
      <c r="B109" s="152"/>
      <c r="D109" s="146" t="s">
        <v>442</v>
      </c>
      <c r="E109" s="153" t="s">
        <v>19</v>
      </c>
      <c r="F109" s="154" t="s">
        <v>3936</v>
      </c>
      <c r="H109" s="155">
        <v>0.28799999999999998</v>
      </c>
      <c r="I109" s="156"/>
      <c r="L109" s="152"/>
      <c r="M109" s="157"/>
      <c r="T109" s="158"/>
      <c r="AT109" s="153" t="s">
        <v>442</v>
      </c>
      <c r="AU109" s="153" t="s">
        <v>81</v>
      </c>
      <c r="AV109" s="13" t="s">
        <v>81</v>
      </c>
      <c r="AW109" s="13" t="s">
        <v>32</v>
      </c>
      <c r="AX109" s="13" t="s">
        <v>71</v>
      </c>
      <c r="AY109" s="153" t="s">
        <v>429</v>
      </c>
    </row>
    <row r="110" spans="2:65" s="13" customFormat="1">
      <c r="B110" s="152"/>
      <c r="D110" s="146" t="s">
        <v>442</v>
      </c>
      <c r="E110" s="153" t="s">
        <v>19</v>
      </c>
      <c r="F110" s="154" t="s">
        <v>3937</v>
      </c>
      <c r="H110" s="155">
        <v>0.38400000000000001</v>
      </c>
      <c r="I110" s="156"/>
      <c r="L110" s="152"/>
      <c r="M110" s="157"/>
      <c r="T110" s="158"/>
      <c r="AT110" s="153" t="s">
        <v>442</v>
      </c>
      <c r="AU110" s="153" t="s">
        <v>81</v>
      </c>
      <c r="AV110" s="13" t="s">
        <v>81</v>
      </c>
      <c r="AW110" s="13" t="s">
        <v>32</v>
      </c>
      <c r="AX110" s="13" t="s">
        <v>71</v>
      </c>
      <c r="AY110" s="153" t="s">
        <v>429</v>
      </c>
    </row>
    <row r="111" spans="2:65" s="13" customFormat="1">
      <c r="B111" s="152"/>
      <c r="D111" s="146" t="s">
        <v>442</v>
      </c>
      <c r="E111" s="153" t="s">
        <v>19</v>
      </c>
      <c r="F111" s="154" t="s">
        <v>3938</v>
      </c>
      <c r="H111" s="155">
        <v>1.536</v>
      </c>
      <c r="I111" s="156"/>
      <c r="L111" s="152"/>
      <c r="M111" s="157"/>
      <c r="T111" s="158"/>
      <c r="AT111" s="153" t="s">
        <v>442</v>
      </c>
      <c r="AU111" s="153" t="s">
        <v>81</v>
      </c>
      <c r="AV111" s="13" t="s">
        <v>81</v>
      </c>
      <c r="AW111" s="13" t="s">
        <v>32</v>
      </c>
      <c r="AX111" s="13" t="s">
        <v>71</v>
      </c>
      <c r="AY111" s="153" t="s">
        <v>429</v>
      </c>
    </row>
    <row r="112" spans="2:65" s="13" customFormat="1">
      <c r="B112" s="152"/>
      <c r="D112" s="146" t="s">
        <v>442</v>
      </c>
      <c r="E112" s="153" t="s">
        <v>19</v>
      </c>
      <c r="F112" s="154" t="s">
        <v>3480</v>
      </c>
      <c r="H112" s="155">
        <v>2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4" customFormat="1">
      <c r="B113" s="159"/>
      <c r="D113" s="146" t="s">
        <v>442</v>
      </c>
      <c r="E113" s="160" t="s">
        <v>19</v>
      </c>
      <c r="F113" s="161" t="s">
        <v>451</v>
      </c>
      <c r="H113" s="162">
        <v>5.7439999999999998</v>
      </c>
      <c r="I113" s="163"/>
      <c r="L113" s="159"/>
      <c r="M113" s="164"/>
      <c r="T113" s="165"/>
      <c r="AT113" s="160" t="s">
        <v>442</v>
      </c>
      <c r="AU113" s="160" t="s">
        <v>81</v>
      </c>
      <c r="AV113" s="14" t="s">
        <v>440</v>
      </c>
      <c r="AW113" s="14" t="s">
        <v>32</v>
      </c>
      <c r="AX113" s="14" t="s">
        <v>79</v>
      </c>
      <c r="AY113" s="160" t="s">
        <v>429</v>
      </c>
    </row>
    <row r="114" spans="2:65" s="1" customFormat="1" ht="55.5" customHeight="1">
      <c r="B114" s="32"/>
      <c r="C114" s="166" t="s">
        <v>440</v>
      </c>
      <c r="D114" s="166" t="s">
        <v>780</v>
      </c>
      <c r="E114" s="167" t="s">
        <v>2978</v>
      </c>
      <c r="F114" s="168" t="s">
        <v>2979</v>
      </c>
      <c r="G114" s="169" t="s">
        <v>752</v>
      </c>
      <c r="H114" s="170">
        <v>5.7439999999999998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440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440</v>
      </c>
      <c r="BM114" s="143" t="s">
        <v>3939</v>
      </c>
    </row>
    <row r="115" spans="2:65" s="1" customFormat="1">
      <c r="B115" s="32"/>
      <c r="D115" s="189" t="s">
        <v>2193</v>
      </c>
      <c r="F115" s="190" t="s">
        <v>2981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62.65" customHeight="1">
      <c r="B116" s="32"/>
      <c r="C116" s="166" t="s">
        <v>430</v>
      </c>
      <c r="D116" s="166" t="s">
        <v>780</v>
      </c>
      <c r="E116" s="167" t="s">
        <v>2982</v>
      </c>
      <c r="F116" s="168" t="s">
        <v>2983</v>
      </c>
      <c r="G116" s="169" t="s">
        <v>752</v>
      </c>
      <c r="H116" s="170">
        <v>2.5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440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3940</v>
      </c>
    </row>
    <row r="117" spans="2:65" s="1" customFormat="1">
      <c r="B117" s="32"/>
      <c r="D117" s="189" t="s">
        <v>2193</v>
      </c>
      <c r="F117" s="190" t="s">
        <v>2985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37.9" customHeight="1">
      <c r="B118" s="32"/>
      <c r="C118" s="166" t="s">
        <v>493</v>
      </c>
      <c r="D118" s="166" t="s">
        <v>780</v>
      </c>
      <c r="E118" s="167" t="s">
        <v>2986</v>
      </c>
      <c r="F118" s="168" t="s">
        <v>2987</v>
      </c>
      <c r="G118" s="169" t="s">
        <v>783</v>
      </c>
      <c r="H118" s="170">
        <v>8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2E-3</v>
      </c>
      <c r="R118" s="141">
        <f>Q118*H118</f>
        <v>1.6E-2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3941</v>
      </c>
    </row>
    <row r="119" spans="2:65" s="1" customFormat="1">
      <c r="B119" s="32"/>
      <c r="D119" s="189" t="s">
        <v>2193</v>
      </c>
      <c r="F119" s="190" t="s">
        <v>2989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3" customFormat="1">
      <c r="B120" s="152"/>
      <c r="D120" s="146" t="s">
        <v>442</v>
      </c>
      <c r="E120" s="153" t="s">
        <v>19</v>
      </c>
      <c r="F120" s="154" t="s">
        <v>3942</v>
      </c>
      <c r="H120" s="155">
        <v>8</v>
      </c>
      <c r="I120" s="156"/>
      <c r="L120" s="152"/>
      <c r="M120" s="157"/>
      <c r="T120" s="158"/>
      <c r="AT120" s="153" t="s">
        <v>442</v>
      </c>
      <c r="AU120" s="153" t="s">
        <v>81</v>
      </c>
      <c r="AV120" s="13" t="s">
        <v>81</v>
      </c>
      <c r="AW120" s="13" t="s">
        <v>32</v>
      </c>
      <c r="AX120" s="13" t="s">
        <v>79</v>
      </c>
      <c r="AY120" s="153" t="s">
        <v>429</v>
      </c>
    </row>
    <row r="121" spans="2:65" s="1" customFormat="1" ht="49.15" customHeight="1">
      <c r="B121" s="32"/>
      <c r="C121" s="166" t="s">
        <v>499</v>
      </c>
      <c r="D121" s="166" t="s">
        <v>780</v>
      </c>
      <c r="E121" s="167" t="s">
        <v>2991</v>
      </c>
      <c r="F121" s="168" t="s">
        <v>2992</v>
      </c>
      <c r="G121" s="169" t="s">
        <v>783</v>
      </c>
      <c r="H121" s="170">
        <v>8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3943</v>
      </c>
    </row>
    <row r="122" spans="2:65" s="1" customFormat="1">
      <c r="B122" s="32"/>
      <c r="D122" s="189" t="s">
        <v>2193</v>
      </c>
      <c r="F122" s="190" t="s">
        <v>2994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" customFormat="1" ht="44.25" customHeight="1">
      <c r="B123" s="32"/>
      <c r="C123" s="166" t="s">
        <v>439</v>
      </c>
      <c r="D123" s="166" t="s">
        <v>780</v>
      </c>
      <c r="E123" s="167" t="s">
        <v>2995</v>
      </c>
      <c r="F123" s="168" t="s">
        <v>2996</v>
      </c>
      <c r="G123" s="169" t="s">
        <v>752</v>
      </c>
      <c r="H123" s="170">
        <v>1.5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440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440</v>
      </c>
      <c r="BM123" s="143" t="s">
        <v>3944</v>
      </c>
    </row>
    <row r="124" spans="2:65" s="1" customFormat="1">
      <c r="B124" s="32"/>
      <c r="D124" s="189" t="s">
        <v>2193</v>
      </c>
      <c r="F124" s="190" t="s">
        <v>2998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37.9" customHeight="1">
      <c r="B125" s="32"/>
      <c r="C125" s="166" t="s">
        <v>509</v>
      </c>
      <c r="D125" s="166" t="s">
        <v>780</v>
      </c>
      <c r="E125" s="167" t="s">
        <v>3000</v>
      </c>
      <c r="F125" s="168" t="s">
        <v>3001</v>
      </c>
      <c r="G125" s="169" t="s">
        <v>783</v>
      </c>
      <c r="H125" s="170">
        <v>17.231999999999999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440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440</v>
      </c>
      <c r="BM125" s="143" t="s">
        <v>3945</v>
      </c>
    </row>
    <row r="126" spans="2:65" s="1" customFormat="1">
      <c r="B126" s="32"/>
      <c r="D126" s="189" t="s">
        <v>2193</v>
      </c>
      <c r="F126" s="190" t="s">
        <v>3003</v>
      </c>
      <c r="I126" s="176"/>
      <c r="L126" s="32"/>
      <c r="M126" s="177"/>
      <c r="T126" s="53"/>
      <c r="AT126" s="17" t="s">
        <v>2193</v>
      </c>
      <c r="AU126" s="17" t="s">
        <v>81</v>
      </c>
    </row>
    <row r="127" spans="2:65" s="13" customFormat="1">
      <c r="B127" s="152"/>
      <c r="D127" s="146" t="s">
        <v>442</v>
      </c>
      <c r="E127" s="153" t="s">
        <v>19</v>
      </c>
      <c r="F127" s="154" t="s">
        <v>3946</v>
      </c>
      <c r="H127" s="155">
        <v>17.231999999999999</v>
      </c>
      <c r="I127" s="156"/>
      <c r="L127" s="152"/>
      <c r="M127" s="157"/>
      <c r="T127" s="158"/>
      <c r="AT127" s="153" t="s">
        <v>442</v>
      </c>
      <c r="AU127" s="153" t="s">
        <v>81</v>
      </c>
      <c r="AV127" s="13" t="s">
        <v>81</v>
      </c>
      <c r="AW127" s="13" t="s">
        <v>32</v>
      </c>
      <c r="AX127" s="13" t="s">
        <v>79</v>
      </c>
      <c r="AY127" s="153" t="s">
        <v>429</v>
      </c>
    </row>
    <row r="128" spans="2:65" s="11" customFormat="1" ht="22.9" customHeight="1">
      <c r="B128" s="119"/>
      <c r="D128" s="120" t="s">
        <v>70</v>
      </c>
      <c r="E128" s="129" t="s">
        <v>97</v>
      </c>
      <c r="F128" s="129" t="s">
        <v>2389</v>
      </c>
      <c r="I128" s="122"/>
      <c r="J128" s="130">
        <f>BK128</f>
        <v>0</v>
      </c>
      <c r="L128" s="119"/>
      <c r="M128" s="124"/>
      <c r="P128" s="125">
        <f>SUM(P129:P159)</f>
        <v>0</v>
      </c>
      <c r="R128" s="125">
        <f>SUM(R129:R159)</f>
        <v>5.7876614799999997</v>
      </c>
      <c r="T128" s="126">
        <f>SUM(T129:T159)</f>
        <v>0</v>
      </c>
      <c r="AR128" s="120" t="s">
        <v>79</v>
      </c>
      <c r="AT128" s="127" t="s">
        <v>70</v>
      </c>
      <c r="AU128" s="127" t="s">
        <v>79</v>
      </c>
      <c r="AY128" s="120" t="s">
        <v>429</v>
      </c>
      <c r="BK128" s="128">
        <f>SUM(BK129:BK159)</f>
        <v>0</v>
      </c>
    </row>
    <row r="129" spans="2:65" s="1" customFormat="1" ht="16.5" customHeight="1">
      <c r="B129" s="32"/>
      <c r="C129" s="166" t="s">
        <v>504</v>
      </c>
      <c r="D129" s="166" t="s">
        <v>780</v>
      </c>
      <c r="E129" s="167" t="s">
        <v>2390</v>
      </c>
      <c r="F129" s="168" t="s">
        <v>2391</v>
      </c>
      <c r="G129" s="169" t="s">
        <v>752</v>
      </c>
      <c r="H129" s="170">
        <v>1.44</v>
      </c>
      <c r="I129" s="171"/>
      <c r="J129" s="172">
        <f>ROUND(I129*H129,2)</f>
        <v>0</v>
      </c>
      <c r="K129" s="168" t="s">
        <v>2192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440</v>
      </c>
      <c r="AT129" s="143" t="s">
        <v>780</v>
      </c>
      <c r="AU129" s="143" t="s">
        <v>81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440</v>
      </c>
      <c r="BM129" s="143" t="s">
        <v>3947</v>
      </c>
    </row>
    <row r="130" spans="2:65" s="1" customFormat="1">
      <c r="B130" s="32"/>
      <c r="D130" s="189" t="s">
        <v>2193</v>
      </c>
      <c r="F130" s="190" t="s">
        <v>2393</v>
      </c>
      <c r="I130" s="176"/>
      <c r="L130" s="32"/>
      <c r="M130" s="177"/>
      <c r="T130" s="53"/>
      <c r="AT130" s="17" t="s">
        <v>2193</v>
      </c>
      <c r="AU130" s="17" t="s">
        <v>81</v>
      </c>
    </row>
    <row r="131" spans="2:65" s="13" customFormat="1">
      <c r="B131" s="152"/>
      <c r="D131" s="146" t="s">
        <v>442</v>
      </c>
      <c r="E131" s="153" t="s">
        <v>19</v>
      </c>
      <c r="F131" s="154" t="s">
        <v>3948</v>
      </c>
      <c r="H131" s="155">
        <v>0.72</v>
      </c>
      <c r="I131" s="156"/>
      <c r="L131" s="152"/>
      <c r="M131" s="157"/>
      <c r="T131" s="158"/>
      <c r="AT131" s="153" t="s">
        <v>442</v>
      </c>
      <c r="AU131" s="153" t="s">
        <v>81</v>
      </c>
      <c r="AV131" s="13" t="s">
        <v>81</v>
      </c>
      <c r="AW131" s="13" t="s">
        <v>32</v>
      </c>
      <c r="AX131" s="13" t="s">
        <v>71</v>
      </c>
      <c r="AY131" s="153" t="s">
        <v>429</v>
      </c>
    </row>
    <row r="132" spans="2:65" s="13" customFormat="1">
      <c r="B132" s="152"/>
      <c r="D132" s="146" t="s">
        <v>442</v>
      </c>
      <c r="E132" s="153" t="s">
        <v>19</v>
      </c>
      <c r="F132" s="154" t="s">
        <v>3949</v>
      </c>
      <c r="H132" s="155">
        <v>0.72</v>
      </c>
      <c r="I132" s="156"/>
      <c r="L132" s="152"/>
      <c r="M132" s="157"/>
      <c r="T132" s="158"/>
      <c r="AT132" s="153" t="s">
        <v>442</v>
      </c>
      <c r="AU132" s="153" t="s">
        <v>81</v>
      </c>
      <c r="AV132" s="13" t="s">
        <v>81</v>
      </c>
      <c r="AW132" s="13" t="s">
        <v>32</v>
      </c>
      <c r="AX132" s="13" t="s">
        <v>71</v>
      </c>
      <c r="AY132" s="153" t="s">
        <v>429</v>
      </c>
    </row>
    <row r="133" spans="2:65" s="14" customFormat="1">
      <c r="B133" s="159"/>
      <c r="D133" s="146" t="s">
        <v>442</v>
      </c>
      <c r="E133" s="160" t="s">
        <v>19</v>
      </c>
      <c r="F133" s="161" t="s">
        <v>451</v>
      </c>
      <c r="H133" s="162">
        <v>1.44</v>
      </c>
      <c r="I133" s="163"/>
      <c r="L133" s="159"/>
      <c r="M133" s="164"/>
      <c r="T133" s="165"/>
      <c r="AT133" s="160" t="s">
        <v>442</v>
      </c>
      <c r="AU133" s="160" t="s">
        <v>81</v>
      </c>
      <c r="AV133" s="14" t="s">
        <v>440</v>
      </c>
      <c r="AW133" s="14" t="s">
        <v>32</v>
      </c>
      <c r="AX133" s="14" t="s">
        <v>79</v>
      </c>
      <c r="AY133" s="160" t="s">
        <v>429</v>
      </c>
    </row>
    <row r="134" spans="2:65" s="1" customFormat="1" ht="24.2" customHeight="1">
      <c r="B134" s="32"/>
      <c r="C134" s="166" t="s">
        <v>525</v>
      </c>
      <c r="D134" s="166" t="s">
        <v>780</v>
      </c>
      <c r="E134" s="167" t="s">
        <v>2395</v>
      </c>
      <c r="F134" s="168" t="s">
        <v>2396</v>
      </c>
      <c r="G134" s="169" t="s">
        <v>752</v>
      </c>
      <c r="H134" s="170">
        <v>1.44</v>
      </c>
      <c r="I134" s="171"/>
      <c r="J134" s="172">
        <f>ROUND(I134*H134,2)</f>
        <v>0</v>
      </c>
      <c r="K134" s="168" t="s">
        <v>2192</v>
      </c>
      <c r="L134" s="32"/>
      <c r="M134" s="173" t="s">
        <v>19</v>
      </c>
      <c r="N134" s="174" t="s">
        <v>42</v>
      </c>
      <c r="P134" s="141">
        <f>O134*H134</f>
        <v>0</v>
      </c>
      <c r="Q134" s="141">
        <v>4.8579999999999998E-2</v>
      </c>
      <c r="R134" s="141">
        <f>Q134*H134</f>
        <v>6.9955199999999995E-2</v>
      </c>
      <c r="S134" s="141">
        <v>0</v>
      </c>
      <c r="T134" s="142">
        <f>S134*H134</f>
        <v>0</v>
      </c>
      <c r="AR134" s="143" t="s">
        <v>440</v>
      </c>
      <c r="AT134" s="143" t="s">
        <v>780</v>
      </c>
      <c r="AU134" s="143" t="s">
        <v>81</v>
      </c>
      <c r="AY134" s="17" t="s">
        <v>429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7" t="s">
        <v>79</v>
      </c>
      <c r="BK134" s="144">
        <f>ROUND(I134*H134,2)</f>
        <v>0</v>
      </c>
      <c r="BL134" s="17" t="s">
        <v>440</v>
      </c>
      <c r="BM134" s="143" t="s">
        <v>3950</v>
      </c>
    </row>
    <row r="135" spans="2:65" s="1" customFormat="1">
      <c r="B135" s="32"/>
      <c r="D135" s="189" t="s">
        <v>2193</v>
      </c>
      <c r="F135" s="190" t="s">
        <v>2398</v>
      </c>
      <c r="I135" s="176"/>
      <c r="L135" s="32"/>
      <c r="M135" s="177"/>
      <c r="T135" s="53"/>
      <c r="AT135" s="17" t="s">
        <v>2193</v>
      </c>
      <c r="AU135" s="17" t="s">
        <v>81</v>
      </c>
    </row>
    <row r="136" spans="2:65" s="1" customFormat="1" ht="16.5" customHeight="1">
      <c r="B136" s="32"/>
      <c r="C136" s="166" t="s">
        <v>8</v>
      </c>
      <c r="D136" s="166" t="s">
        <v>780</v>
      </c>
      <c r="E136" s="167" t="s">
        <v>2399</v>
      </c>
      <c r="F136" s="168" t="s">
        <v>2400</v>
      </c>
      <c r="G136" s="169" t="s">
        <v>783</v>
      </c>
      <c r="H136" s="170">
        <v>6.32</v>
      </c>
      <c r="I136" s="171"/>
      <c r="J136" s="172">
        <f>ROUND(I136*H136,2)</f>
        <v>0</v>
      </c>
      <c r="K136" s="168" t="s">
        <v>2192</v>
      </c>
      <c r="L136" s="32"/>
      <c r="M136" s="173" t="s">
        <v>19</v>
      </c>
      <c r="N136" s="174" t="s">
        <v>42</v>
      </c>
      <c r="P136" s="141">
        <f>O136*H136</f>
        <v>0</v>
      </c>
      <c r="Q136" s="141">
        <v>4.1259999999999998E-2</v>
      </c>
      <c r="R136" s="141">
        <f>Q136*H136</f>
        <v>0.26076319999999997</v>
      </c>
      <c r="S136" s="141">
        <v>0</v>
      </c>
      <c r="T136" s="142">
        <f>S136*H136</f>
        <v>0</v>
      </c>
      <c r="AR136" s="143" t="s">
        <v>440</v>
      </c>
      <c r="AT136" s="143" t="s">
        <v>780</v>
      </c>
      <c r="AU136" s="143" t="s">
        <v>81</v>
      </c>
      <c r="AY136" s="17" t="s">
        <v>429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7" t="s">
        <v>79</v>
      </c>
      <c r="BK136" s="144">
        <f>ROUND(I136*H136,2)</f>
        <v>0</v>
      </c>
      <c r="BL136" s="17" t="s">
        <v>440</v>
      </c>
      <c r="BM136" s="143" t="s">
        <v>3951</v>
      </c>
    </row>
    <row r="137" spans="2:65" s="1" customFormat="1">
      <c r="B137" s="32"/>
      <c r="D137" s="189" t="s">
        <v>2193</v>
      </c>
      <c r="F137" s="190" t="s">
        <v>2402</v>
      </c>
      <c r="I137" s="176"/>
      <c r="L137" s="32"/>
      <c r="M137" s="177"/>
      <c r="T137" s="53"/>
      <c r="AT137" s="17" t="s">
        <v>2193</v>
      </c>
      <c r="AU137" s="17" t="s">
        <v>81</v>
      </c>
    </row>
    <row r="138" spans="2:65" s="13" customFormat="1">
      <c r="B138" s="152"/>
      <c r="D138" s="146" t="s">
        <v>442</v>
      </c>
      <c r="E138" s="153" t="s">
        <v>19</v>
      </c>
      <c r="F138" s="154" t="s">
        <v>3952</v>
      </c>
      <c r="H138" s="155">
        <v>3.16</v>
      </c>
      <c r="I138" s="156"/>
      <c r="L138" s="152"/>
      <c r="M138" s="157"/>
      <c r="T138" s="158"/>
      <c r="AT138" s="153" t="s">
        <v>442</v>
      </c>
      <c r="AU138" s="153" t="s">
        <v>81</v>
      </c>
      <c r="AV138" s="13" t="s">
        <v>81</v>
      </c>
      <c r="AW138" s="13" t="s">
        <v>32</v>
      </c>
      <c r="AX138" s="13" t="s">
        <v>71</v>
      </c>
      <c r="AY138" s="153" t="s">
        <v>429</v>
      </c>
    </row>
    <row r="139" spans="2:65" s="13" customFormat="1">
      <c r="B139" s="152"/>
      <c r="D139" s="146" t="s">
        <v>442</v>
      </c>
      <c r="E139" s="153" t="s">
        <v>19</v>
      </c>
      <c r="F139" s="154" t="s">
        <v>3953</v>
      </c>
      <c r="H139" s="155">
        <v>3.16</v>
      </c>
      <c r="I139" s="156"/>
      <c r="L139" s="152"/>
      <c r="M139" s="157"/>
      <c r="T139" s="158"/>
      <c r="AT139" s="153" t="s">
        <v>442</v>
      </c>
      <c r="AU139" s="153" t="s">
        <v>81</v>
      </c>
      <c r="AV139" s="13" t="s">
        <v>81</v>
      </c>
      <c r="AW139" s="13" t="s">
        <v>32</v>
      </c>
      <c r="AX139" s="13" t="s">
        <v>71</v>
      </c>
      <c r="AY139" s="153" t="s">
        <v>429</v>
      </c>
    </row>
    <row r="140" spans="2:65" s="14" customFormat="1">
      <c r="B140" s="159"/>
      <c r="D140" s="146" t="s">
        <v>442</v>
      </c>
      <c r="E140" s="160" t="s">
        <v>19</v>
      </c>
      <c r="F140" s="161" t="s">
        <v>451</v>
      </c>
      <c r="H140" s="162">
        <v>6.32</v>
      </c>
      <c r="I140" s="163"/>
      <c r="L140" s="159"/>
      <c r="M140" s="164"/>
      <c r="T140" s="165"/>
      <c r="AT140" s="160" t="s">
        <v>442</v>
      </c>
      <c r="AU140" s="160" t="s">
        <v>81</v>
      </c>
      <c r="AV140" s="14" t="s">
        <v>440</v>
      </c>
      <c r="AW140" s="14" t="s">
        <v>32</v>
      </c>
      <c r="AX140" s="14" t="s">
        <v>79</v>
      </c>
      <c r="AY140" s="160" t="s">
        <v>429</v>
      </c>
    </row>
    <row r="141" spans="2:65" s="1" customFormat="1" ht="16.5" customHeight="1">
      <c r="B141" s="32"/>
      <c r="C141" s="166" t="s">
        <v>533</v>
      </c>
      <c r="D141" s="166" t="s">
        <v>780</v>
      </c>
      <c r="E141" s="167" t="s">
        <v>2404</v>
      </c>
      <c r="F141" s="168" t="s">
        <v>2405</v>
      </c>
      <c r="G141" s="169" t="s">
        <v>783</v>
      </c>
      <c r="H141" s="170">
        <v>6.32</v>
      </c>
      <c r="I141" s="171"/>
      <c r="J141" s="172">
        <f>ROUND(I141*H141,2)</f>
        <v>0</v>
      </c>
      <c r="K141" s="168" t="s">
        <v>2192</v>
      </c>
      <c r="L141" s="32"/>
      <c r="M141" s="173" t="s">
        <v>19</v>
      </c>
      <c r="N141" s="174" t="s">
        <v>42</v>
      </c>
      <c r="P141" s="141">
        <f>O141*H141</f>
        <v>0</v>
      </c>
      <c r="Q141" s="141">
        <v>2.0000000000000002E-5</v>
      </c>
      <c r="R141" s="141">
        <f>Q141*H141</f>
        <v>1.2640000000000001E-4</v>
      </c>
      <c r="S141" s="141">
        <v>0</v>
      </c>
      <c r="T141" s="142">
        <f>S141*H141</f>
        <v>0</v>
      </c>
      <c r="AR141" s="143" t="s">
        <v>440</v>
      </c>
      <c r="AT141" s="143" t="s">
        <v>780</v>
      </c>
      <c r="AU141" s="143" t="s">
        <v>81</v>
      </c>
      <c r="AY141" s="17" t="s">
        <v>429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7" t="s">
        <v>79</v>
      </c>
      <c r="BK141" s="144">
        <f>ROUND(I141*H141,2)</f>
        <v>0</v>
      </c>
      <c r="BL141" s="17" t="s">
        <v>440</v>
      </c>
      <c r="BM141" s="143" t="s">
        <v>3954</v>
      </c>
    </row>
    <row r="142" spans="2:65" s="1" customFormat="1">
      <c r="B142" s="32"/>
      <c r="D142" s="189" t="s">
        <v>2193</v>
      </c>
      <c r="F142" s="190" t="s">
        <v>2407</v>
      </c>
      <c r="I142" s="176"/>
      <c r="L142" s="32"/>
      <c r="M142" s="177"/>
      <c r="T142" s="53"/>
      <c r="AT142" s="17" t="s">
        <v>2193</v>
      </c>
      <c r="AU142" s="17" t="s">
        <v>81</v>
      </c>
    </row>
    <row r="143" spans="2:65" s="1" customFormat="1" ht="24.2" customHeight="1">
      <c r="B143" s="32"/>
      <c r="C143" s="166" t="s">
        <v>539</v>
      </c>
      <c r="D143" s="166" t="s">
        <v>780</v>
      </c>
      <c r="E143" s="167" t="s">
        <v>2776</v>
      </c>
      <c r="F143" s="168" t="s">
        <v>2777</v>
      </c>
      <c r="G143" s="169" t="s">
        <v>719</v>
      </c>
      <c r="H143" s="170">
        <v>8.4000000000000005E-2</v>
      </c>
      <c r="I143" s="171"/>
      <c r="J143" s="172">
        <f>ROUND(I143*H143,2)</f>
        <v>0</v>
      </c>
      <c r="K143" s="168" t="s">
        <v>2192</v>
      </c>
      <c r="L143" s="32"/>
      <c r="M143" s="173" t="s">
        <v>19</v>
      </c>
      <c r="N143" s="174" t="s">
        <v>42</v>
      </c>
      <c r="P143" s="141">
        <f>O143*H143</f>
        <v>0</v>
      </c>
      <c r="Q143" s="141">
        <v>1.04877</v>
      </c>
      <c r="R143" s="141">
        <f>Q143*H143</f>
        <v>8.8096680000000011E-2</v>
      </c>
      <c r="S143" s="141">
        <v>0</v>
      </c>
      <c r="T143" s="142">
        <f>S143*H143</f>
        <v>0</v>
      </c>
      <c r="AR143" s="143" t="s">
        <v>440</v>
      </c>
      <c r="AT143" s="143" t="s">
        <v>780</v>
      </c>
      <c r="AU143" s="143" t="s">
        <v>81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440</v>
      </c>
      <c r="BM143" s="143" t="s">
        <v>3955</v>
      </c>
    </row>
    <row r="144" spans="2:65" s="1" customFormat="1">
      <c r="B144" s="32"/>
      <c r="D144" s="189" t="s">
        <v>2193</v>
      </c>
      <c r="F144" s="190" t="s">
        <v>2779</v>
      </c>
      <c r="I144" s="176"/>
      <c r="L144" s="32"/>
      <c r="M144" s="177"/>
      <c r="T144" s="53"/>
      <c r="AT144" s="17" t="s">
        <v>2193</v>
      </c>
      <c r="AU144" s="17" t="s">
        <v>81</v>
      </c>
    </row>
    <row r="145" spans="2:65" s="13" customFormat="1">
      <c r="B145" s="152"/>
      <c r="D145" s="146" t="s">
        <v>442</v>
      </c>
      <c r="E145" s="153" t="s">
        <v>19</v>
      </c>
      <c r="F145" s="154" t="s">
        <v>3956</v>
      </c>
      <c r="H145" s="155">
        <v>4.2000000000000003E-2</v>
      </c>
      <c r="I145" s="156"/>
      <c r="L145" s="152"/>
      <c r="M145" s="157"/>
      <c r="T145" s="158"/>
      <c r="AT145" s="153" t="s">
        <v>442</v>
      </c>
      <c r="AU145" s="153" t="s">
        <v>81</v>
      </c>
      <c r="AV145" s="13" t="s">
        <v>81</v>
      </c>
      <c r="AW145" s="13" t="s">
        <v>32</v>
      </c>
      <c r="AX145" s="13" t="s">
        <v>71</v>
      </c>
      <c r="AY145" s="153" t="s">
        <v>429</v>
      </c>
    </row>
    <row r="146" spans="2:65" s="13" customFormat="1">
      <c r="B146" s="152"/>
      <c r="D146" s="146" t="s">
        <v>442</v>
      </c>
      <c r="E146" s="153" t="s">
        <v>19</v>
      </c>
      <c r="F146" s="154" t="s">
        <v>3957</v>
      </c>
      <c r="H146" s="155">
        <v>4.2000000000000003E-2</v>
      </c>
      <c r="I146" s="156"/>
      <c r="L146" s="152"/>
      <c r="M146" s="157"/>
      <c r="T146" s="158"/>
      <c r="AT146" s="153" t="s">
        <v>442</v>
      </c>
      <c r="AU146" s="153" t="s">
        <v>81</v>
      </c>
      <c r="AV146" s="13" t="s">
        <v>81</v>
      </c>
      <c r="AW146" s="13" t="s">
        <v>32</v>
      </c>
      <c r="AX146" s="13" t="s">
        <v>71</v>
      </c>
      <c r="AY146" s="153" t="s">
        <v>429</v>
      </c>
    </row>
    <row r="147" spans="2:65" s="14" customFormat="1">
      <c r="B147" s="159"/>
      <c r="D147" s="146" t="s">
        <v>442</v>
      </c>
      <c r="E147" s="160" t="s">
        <v>19</v>
      </c>
      <c r="F147" s="161" t="s">
        <v>451</v>
      </c>
      <c r="H147" s="162">
        <v>8.4000000000000005E-2</v>
      </c>
      <c r="I147" s="163"/>
      <c r="L147" s="159"/>
      <c r="M147" s="164"/>
      <c r="T147" s="165"/>
      <c r="AT147" s="160" t="s">
        <v>442</v>
      </c>
      <c r="AU147" s="160" t="s">
        <v>81</v>
      </c>
      <c r="AV147" s="14" t="s">
        <v>440</v>
      </c>
      <c r="AW147" s="14" t="s">
        <v>32</v>
      </c>
      <c r="AX147" s="14" t="s">
        <v>79</v>
      </c>
      <c r="AY147" s="160" t="s">
        <v>429</v>
      </c>
    </row>
    <row r="148" spans="2:65" s="1" customFormat="1" ht="49.15" customHeight="1">
      <c r="B148" s="32"/>
      <c r="C148" s="166" t="s">
        <v>544</v>
      </c>
      <c r="D148" s="166" t="s">
        <v>780</v>
      </c>
      <c r="E148" s="167" t="s">
        <v>3217</v>
      </c>
      <c r="F148" s="168" t="s">
        <v>3218</v>
      </c>
      <c r="G148" s="169" t="s">
        <v>752</v>
      </c>
      <c r="H148" s="170">
        <v>2</v>
      </c>
      <c r="I148" s="171"/>
      <c r="J148" s="172">
        <f>ROUND(I148*H148,2)</f>
        <v>0</v>
      </c>
      <c r="K148" s="168" t="s">
        <v>2192</v>
      </c>
      <c r="L148" s="32"/>
      <c r="M148" s="173" t="s">
        <v>19</v>
      </c>
      <c r="N148" s="174" t="s">
        <v>42</v>
      </c>
      <c r="P148" s="141">
        <f>O148*H148</f>
        <v>0</v>
      </c>
      <c r="Q148" s="141">
        <v>2.6843599999999999</v>
      </c>
      <c r="R148" s="141">
        <f>Q148*H148</f>
        <v>5.3687199999999997</v>
      </c>
      <c r="S148" s="141">
        <v>0</v>
      </c>
      <c r="T148" s="142">
        <f>S148*H148</f>
        <v>0</v>
      </c>
      <c r="AR148" s="143" t="s">
        <v>440</v>
      </c>
      <c r="AT148" s="143" t="s">
        <v>780</v>
      </c>
      <c r="AU148" s="143" t="s">
        <v>81</v>
      </c>
      <c r="AY148" s="17" t="s">
        <v>429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7" t="s">
        <v>79</v>
      </c>
      <c r="BK148" s="144">
        <f>ROUND(I148*H148,2)</f>
        <v>0</v>
      </c>
      <c r="BL148" s="17" t="s">
        <v>440</v>
      </c>
      <c r="BM148" s="143" t="s">
        <v>3958</v>
      </c>
    </row>
    <row r="149" spans="2:65" s="1" customFormat="1">
      <c r="B149" s="32"/>
      <c r="D149" s="189" t="s">
        <v>2193</v>
      </c>
      <c r="F149" s="190" t="s">
        <v>3220</v>
      </c>
      <c r="I149" s="176"/>
      <c r="L149" s="32"/>
      <c r="M149" s="177"/>
      <c r="T149" s="53"/>
      <c r="AT149" s="17" t="s">
        <v>2193</v>
      </c>
      <c r="AU149" s="17" t="s">
        <v>81</v>
      </c>
    </row>
    <row r="150" spans="2:65" s="13" customFormat="1">
      <c r="B150" s="152"/>
      <c r="D150" s="146" t="s">
        <v>442</v>
      </c>
      <c r="E150" s="153" t="s">
        <v>19</v>
      </c>
      <c r="F150" s="154" t="s">
        <v>3959</v>
      </c>
      <c r="H150" s="155">
        <v>1</v>
      </c>
      <c r="I150" s="156"/>
      <c r="L150" s="152"/>
      <c r="M150" s="157"/>
      <c r="T150" s="158"/>
      <c r="AT150" s="153" t="s">
        <v>442</v>
      </c>
      <c r="AU150" s="153" t="s">
        <v>81</v>
      </c>
      <c r="AV150" s="13" t="s">
        <v>81</v>
      </c>
      <c r="AW150" s="13" t="s">
        <v>32</v>
      </c>
      <c r="AX150" s="13" t="s">
        <v>71</v>
      </c>
      <c r="AY150" s="153" t="s">
        <v>429</v>
      </c>
    </row>
    <row r="151" spans="2:65" s="13" customFormat="1">
      <c r="B151" s="152"/>
      <c r="D151" s="146" t="s">
        <v>442</v>
      </c>
      <c r="E151" s="153" t="s">
        <v>19</v>
      </c>
      <c r="F151" s="154" t="s">
        <v>3960</v>
      </c>
      <c r="H151" s="155">
        <v>1</v>
      </c>
      <c r="I151" s="156"/>
      <c r="L151" s="152"/>
      <c r="M151" s="157"/>
      <c r="T151" s="158"/>
      <c r="AT151" s="153" t="s">
        <v>442</v>
      </c>
      <c r="AU151" s="153" t="s">
        <v>81</v>
      </c>
      <c r="AV151" s="13" t="s">
        <v>81</v>
      </c>
      <c r="AW151" s="13" t="s">
        <v>32</v>
      </c>
      <c r="AX151" s="13" t="s">
        <v>71</v>
      </c>
      <c r="AY151" s="153" t="s">
        <v>429</v>
      </c>
    </row>
    <row r="152" spans="2:65" s="14" customFormat="1">
      <c r="B152" s="159"/>
      <c r="D152" s="146" t="s">
        <v>442</v>
      </c>
      <c r="E152" s="160" t="s">
        <v>19</v>
      </c>
      <c r="F152" s="161" t="s">
        <v>451</v>
      </c>
      <c r="H152" s="162">
        <v>2</v>
      </c>
      <c r="I152" s="163"/>
      <c r="L152" s="159"/>
      <c r="M152" s="164"/>
      <c r="T152" s="165"/>
      <c r="AT152" s="160" t="s">
        <v>442</v>
      </c>
      <c r="AU152" s="160" t="s">
        <v>81</v>
      </c>
      <c r="AV152" s="14" t="s">
        <v>440</v>
      </c>
      <c r="AW152" s="14" t="s">
        <v>32</v>
      </c>
      <c r="AX152" s="14" t="s">
        <v>79</v>
      </c>
      <c r="AY152" s="160" t="s">
        <v>429</v>
      </c>
    </row>
    <row r="153" spans="2:65" s="1" customFormat="1" ht="44.25" customHeight="1">
      <c r="B153" s="32"/>
      <c r="C153" s="166" t="s">
        <v>550</v>
      </c>
      <c r="D153" s="166" t="s">
        <v>780</v>
      </c>
      <c r="E153" s="167" t="s">
        <v>3223</v>
      </c>
      <c r="F153" s="168" t="s">
        <v>3224</v>
      </c>
      <c r="G153" s="169" t="s">
        <v>752</v>
      </c>
      <c r="H153" s="170">
        <v>2</v>
      </c>
      <c r="I153" s="171"/>
      <c r="J153" s="172">
        <f>ROUND(I153*H153,2)</f>
        <v>0</v>
      </c>
      <c r="K153" s="168" t="s">
        <v>2192</v>
      </c>
      <c r="L153" s="32"/>
      <c r="M153" s="173" t="s">
        <v>19</v>
      </c>
      <c r="N153" s="174" t="s">
        <v>42</v>
      </c>
      <c r="P153" s="141">
        <f>O153*H153</f>
        <v>0</v>
      </c>
      <c r="Q153" s="141">
        <v>0</v>
      </c>
      <c r="R153" s="141">
        <f>Q153*H153</f>
        <v>0</v>
      </c>
      <c r="S153" s="141">
        <v>0</v>
      </c>
      <c r="T153" s="142">
        <f>S153*H153</f>
        <v>0</v>
      </c>
      <c r="AR153" s="143" t="s">
        <v>440</v>
      </c>
      <c r="AT153" s="143" t="s">
        <v>780</v>
      </c>
      <c r="AU153" s="143" t="s">
        <v>81</v>
      </c>
      <c r="AY153" s="17" t="s">
        <v>429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7" t="s">
        <v>79</v>
      </c>
      <c r="BK153" s="144">
        <f>ROUND(I153*H153,2)</f>
        <v>0</v>
      </c>
      <c r="BL153" s="17" t="s">
        <v>440</v>
      </c>
      <c r="BM153" s="143" t="s">
        <v>3961</v>
      </c>
    </row>
    <row r="154" spans="2:65" s="1" customFormat="1">
      <c r="B154" s="32"/>
      <c r="D154" s="189" t="s">
        <v>2193</v>
      </c>
      <c r="F154" s="190" t="s">
        <v>3226</v>
      </c>
      <c r="I154" s="176"/>
      <c r="L154" s="32"/>
      <c r="M154" s="177"/>
      <c r="T154" s="53"/>
      <c r="AT154" s="17" t="s">
        <v>2193</v>
      </c>
      <c r="AU154" s="17" t="s">
        <v>81</v>
      </c>
    </row>
    <row r="155" spans="2:65" s="1" customFormat="1" ht="44.25" customHeight="1">
      <c r="B155" s="32"/>
      <c r="C155" s="166" t="s">
        <v>562</v>
      </c>
      <c r="D155" s="166" t="s">
        <v>780</v>
      </c>
      <c r="E155" s="167" t="s">
        <v>3227</v>
      </c>
      <c r="F155" s="168" t="s">
        <v>3228</v>
      </c>
      <c r="G155" s="169" t="s">
        <v>483</v>
      </c>
      <c r="H155" s="170">
        <v>2</v>
      </c>
      <c r="I155" s="171"/>
      <c r="J155" s="172">
        <f>ROUND(I155*H155,2)</f>
        <v>0</v>
      </c>
      <c r="K155" s="168" t="s">
        <v>2192</v>
      </c>
      <c r="L155" s="32"/>
      <c r="M155" s="173" t="s">
        <v>19</v>
      </c>
      <c r="N155" s="174" t="s">
        <v>42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440</v>
      </c>
      <c r="AT155" s="143" t="s">
        <v>780</v>
      </c>
      <c r="AU155" s="143" t="s">
        <v>81</v>
      </c>
      <c r="AY155" s="17" t="s">
        <v>429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7" t="s">
        <v>79</v>
      </c>
      <c r="BK155" s="144">
        <f>ROUND(I155*H155,2)</f>
        <v>0</v>
      </c>
      <c r="BL155" s="17" t="s">
        <v>440</v>
      </c>
      <c r="BM155" s="143" t="s">
        <v>3962</v>
      </c>
    </row>
    <row r="156" spans="2:65" s="1" customFormat="1">
      <c r="B156" s="32"/>
      <c r="D156" s="189" t="s">
        <v>2193</v>
      </c>
      <c r="F156" s="190" t="s">
        <v>3230</v>
      </c>
      <c r="I156" s="176"/>
      <c r="L156" s="32"/>
      <c r="M156" s="177"/>
      <c r="T156" s="53"/>
      <c r="AT156" s="17" t="s">
        <v>2193</v>
      </c>
      <c r="AU156" s="17" t="s">
        <v>81</v>
      </c>
    </row>
    <row r="157" spans="2:65" s="13" customFormat="1">
      <c r="B157" s="152"/>
      <c r="D157" s="146" t="s">
        <v>442</v>
      </c>
      <c r="E157" s="153" t="s">
        <v>19</v>
      </c>
      <c r="F157" s="154" t="s">
        <v>3963</v>
      </c>
      <c r="H157" s="155">
        <v>1</v>
      </c>
      <c r="I157" s="156"/>
      <c r="L157" s="152"/>
      <c r="M157" s="157"/>
      <c r="T157" s="158"/>
      <c r="AT157" s="153" t="s">
        <v>442</v>
      </c>
      <c r="AU157" s="153" t="s">
        <v>81</v>
      </c>
      <c r="AV157" s="13" t="s">
        <v>81</v>
      </c>
      <c r="AW157" s="13" t="s">
        <v>32</v>
      </c>
      <c r="AX157" s="13" t="s">
        <v>71</v>
      </c>
      <c r="AY157" s="153" t="s">
        <v>429</v>
      </c>
    </row>
    <row r="158" spans="2:65" s="13" customFormat="1">
      <c r="B158" s="152"/>
      <c r="D158" s="146" t="s">
        <v>442</v>
      </c>
      <c r="E158" s="153" t="s">
        <v>19</v>
      </c>
      <c r="F158" s="154" t="s">
        <v>3964</v>
      </c>
      <c r="H158" s="155">
        <v>1</v>
      </c>
      <c r="I158" s="156"/>
      <c r="L158" s="152"/>
      <c r="M158" s="157"/>
      <c r="T158" s="158"/>
      <c r="AT158" s="153" t="s">
        <v>442</v>
      </c>
      <c r="AU158" s="153" t="s">
        <v>81</v>
      </c>
      <c r="AV158" s="13" t="s">
        <v>81</v>
      </c>
      <c r="AW158" s="13" t="s">
        <v>32</v>
      </c>
      <c r="AX158" s="13" t="s">
        <v>71</v>
      </c>
      <c r="AY158" s="153" t="s">
        <v>429</v>
      </c>
    </row>
    <row r="159" spans="2:65" s="14" customFormat="1">
      <c r="B159" s="159"/>
      <c r="D159" s="146" t="s">
        <v>442</v>
      </c>
      <c r="E159" s="160" t="s">
        <v>19</v>
      </c>
      <c r="F159" s="161" t="s">
        <v>451</v>
      </c>
      <c r="H159" s="162">
        <v>2</v>
      </c>
      <c r="I159" s="163"/>
      <c r="L159" s="159"/>
      <c r="M159" s="164"/>
      <c r="T159" s="165"/>
      <c r="AT159" s="160" t="s">
        <v>442</v>
      </c>
      <c r="AU159" s="160" t="s">
        <v>81</v>
      </c>
      <c r="AV159" s="14" t="s">
        <v>440</v>
      </c>
      <c r="AW159" s="14" t="s">
        <v>32</v>
      </c>
      <c r="AX159" s="14" t="s">
        <v>79</v>
      </c>
      <c r="AY159" s="160" t="s">
        <v>429</v>
      </c>
    </row>
    <row r="160" spans="2:65" s="11" customFormat="1" ht="22.9" customHeight="1">
      <c r="B160" s="119"/>
      <c r="D160" s="120" t="s">
        <v>70</v>
      </c>
      <c r="E160" s="129" t="s">
        <v>440</v>
      </c>
      <c r="F160" s="129" t="s">
        <v>2413</v>
      </c>
      <c r="I160" s="122"/>
      <c r="J160" s="130">
        <f>BK160</f>
        <v>0</v>
      </c>
      <c r="L160" s="119"/>
      <c r="M160" s="124"/>
      <c r="P160" s="125">
        <f>SUM(P161:P170)</f>
        <v>0</v>
      </c>
      <c r="R160" s="125">
        <f>SUM(R161:R170)</f>
        <v>1.5235199999999999E-2</v>
      </c>
      <c r="T160" s="126">
        <f>SUM(T161:T170)</f>
        <v>0</v>
      </c>
      <c r="AR160" s="120" t="s">
        <v>79</v>
      </c>
      <c r="AT160" s="127" t="s">
        <v>70</v>
      </c>
      <c r="AU160" s="127" t="s">
        <v>79</v>
      </c>
      <c r="AY160" s="120" t="s">
        <v>429</v>
      </c>
      <c r="BK160" s="128">
        <f>SUM(BK161:BK170)</f>
        <v>0</v>
      </c>
    </row>
    <row r="161" spans="2:65" s="1" customFormat="1" ht="24.2" customHeight="1">
      <c r="B161" s="32"/>
      <c r="C161" s="166" t="s">
        <v>572</v>
      </c>
      <c r="D161" s="166" t="s">
        <v>780</v>
      </c>
      <c r="E161" s="167" t="s">
        <v>3233</v>
      </c>
      <c r="F161" s="168" t="s">
        <v>3234</v>
      </c>
      <c r="G161" s="169" t="s">
        <v>783</v>
      </c>
      <c r="H161" s="170">
        <v>0.28799999999999998</v>
      </c>
      <c r="I161" s="171"/>
      <c r="J161" s="172">
        <f>ROUND(I161*H161,2)</f>
        <v>0</v>
      </c>
      <c r="K161" s="168" t="s">
        <v>2192</v>
      </c>
      <c r="L161" s="32"/>
      <c r="M161" s="173" t="s">
        <v>19</v>
      </c>
      <c r="N161" s="174" t="s">
        <v>42</v>
      </c>
      <c r="P161" s="141">
        <f>O161*H161</f>
        <v>0</v>
      </c>
      <c r="Q161" s="141">
        <v>2.6450000000000001E-2</v>
      </c>
      <c r="R161" s="141">
        <f>Q161*H161</f>
        <v>7.6175999999999995E-3</v>
      </c>
      <c r="S161" s="141">
        <v>0</v>
      </c>
      <c r="T161" s="142">
        <f>S161*H161</f>
        <v>0</v>
      </c>
      <c r="AR161" s="143" t="s">
        <v>440</v>
      </c>
      <c r="AT161" s="143" t="s">
        <v>780</v>
      </c>
      <c r="AU161" s="143" t="s">
        <v>81</v>
      </c>
      <c r="AY161" s="17" t="s">
        <v>429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7" t="s">
        <v>79</v>
      </c>
      <c r="BK161" s="144">
        <f>ROUND(I161*H161,2)</f>
        <v>0</v>
      </c>
      <c r="BL161" s="17" t="s">
        <v>440</v>
      </c>
      <c r="BM161" s="143" t="s">
        <v>3965</v>
      </c>
    </row>
    <row r="162" spans="2:65" s="1" customFormat="1">
      <c r="B162" s="32"/>
      <c r="D162" s="189" t="s">
        <v>2193</v>
      </c>
      <c r="F162" s="190" t="s">
        <v>3236</v>
      </c>
      <c r="I162" s="176"/>
      <c r="L162" s="32"/>
      <c r="M162" s="177"/>
      <c r="T162" s="53"/>
      <c r="AT162" s="17" t="s">
        <v>2193</v>
      </c>
      <c r="AU162" s="17" t="s">
        <v>81</v>
      </c>
    </row>
    <row r="163" spans="2:65" s="13" customFormat="1">
      <c r="B163" s="152"/>
      <c r="D163" s="146" t="s">
        <v>442</v>
      </c>
      <c r="E163" s="153" t="s">
        <v>19</v>
      </c>
      <c r="F163" s="154" t="s">
        <v>3966</v>
      </c>
      <c r="H163" s="155">
        <v>0.28799999999999998</v>
      </c>
      <c r="I163" s="156"/>
      <c r="L163" s="152"/>
      <c r="M163" s="157"/>
      <c r="T163" s="158"/>
      <c r="AT163" s="153" t="s">
        <v>442</v>
      </c>
      <c r="AU163" s="153" t="s">
        <v>81</v>
      </c>
      <c r="AV163" s="13" t="s">
        <v>81</v>
      </c>
      <c r="AW163" s="13" t="s">
        <v>32</v>
      </c>
      <c r="AX163" s="13" t="s">
        <v>79</v>
      </c>
      <c r="AY163" s="153" t="s">
        <v>429</v>
      </c>
    </row>
    <row r="164" spans="2:65" s="1" customFormat="1" ht="24.2" customHeight="1">
      <c r="B164" s="32"/>
      <c r="C164" s="166" t="s">
        <v>577</v>
      </c>
      <c r="D164" s="166" t="s">
        <v>780</v>
      </c>
      <c r="E164" s="167" t="s">
        <v>3238</v>
      </c>
      <c r="F164" s="168" t="s">
        <v>3239</v>
      </c>
      <c r="G164" s="169" t="s">
        <v>783</v>
      </c>
      <c r="H164" s="170">
        <v>0.28799999999999998</v>
      </c>
      <c r="I164" s="171"/>
      <c r="J164" s="172">
        <f>ROUND(I164*H164,2)</f>
        <v>0</v>
      </c>
      <c r="K164" s="168" t="s">
        <v>2192</v>
      </c>
      <c r="L164" s="32"/>
      <c r="M164" s="173" t="s">
        <v>19</v>
      </c>
      <c r="N164" s="174" t="s">
        <v>42</v>
      </c>
      <c r="P164" s="141">
        <f>O164*H164</f>
        <v>0</v>
      </c>
      <c r="Q164" s="141">
        <v>2.6450000000000001E-2</v>
      </c>
      <c r="R164" s="141">
        <f>Q164*H164</f>
        <v>7.6175999999999995E-3</v>
      </c>
      <c r="S164" s="141">
        <v>0</v>
      </c>
      <c r="T164" s="142">
        <f>S164*H164</f>
        <v>0</v>
      </c>
      <c r="AR164" s="143" t="s">
        <v>440</v>
      </c>
      <c r="AT164" s="143" t="s">
        <v>780</v>
      </c>
      <c r="AU164" s="143" t="s">
        <v>81</v>
      </c>
      <c r="AY164" s="17" t="s">
        <v>429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7" t="s">
        <v>79</v>
      </c>
      <c r="BK164" s="144">
        <f>ROUND(I164*H164,2)</f>
        <v>0</v>
      </c>
      <c r="BL164" s="17" t="s">
        <v>440</v>
      </c>
      <c r="BM164" s="143" t="s">
        <v>3967</v>
      </c>
    </row>
    <row r="165" spans="2:65" s="1" customFormat="1">
      <c r="B165" s="32"/>
      <c r="D165" s="189" t="s">
        <v>2193</v>
      </c>
      <c r="F165" s="190" t="s">
        <v>3241</v>
      </c>
      <c r="I165" s="176"/>
      <c r="L165" s="32"/>
      <c r="M165" s="177"/>
      <c r="T165" s="53"/>
      <c r="AT165" s="17" t="s">
        <v>2193</v>
      </c>
      <c r="AU165" s="17" t="s">
        <v>81</v>
      </c>
    </row>
    <row r="166" spans="2:65" s="1" customFormat="1" ht="49.15" customHeight="1">
      <c r="B166" s="32"/>
      <c r="C166" s="166" t="s">
        <v>462</v>
      </c>
      <c r="D166" s="166" t="s">
        <v>780</v>
      </c>
      <c r="E166" s="167" t="s">
        <v>3968</v>
      </c>
      <c r="F166" s="168" t="s">
        <v>3969</v>
      </c>
      <c r="G166" s="169" t="s">
        <v>752</v>
      </c>
      <c r="H166" s="170">
        <v>0.56000000000000005</v>
      </c>
      <c r="I166" s="171"/>
      <c r="J166" s="172">
        <f>ROUND(I166*H166,2)</f>
        <v>0</v>
      </c>
      <c r="K166" s="168" t="s">
        <v>2192</v>
      </c>
      <c r="L166" s="32"/>
      <c r="M166" s="173" t="s">
        <v>19</v>
      </c>
      <c r="N166" s="174" t="s">
        <v>42</v>
      </c>
      <c r="P166" s="141">
        <f>O166*H166</f>
        <v>0</v>
      </c>
      <c r="Q166" s="141">
        <v>0</v>
      </c>
      <c r="R166" s="141">
        <f>Q166*H166</f>
        <v>0</v>
      </c>
      <c r="S166" s="141">
        <v>0</v>
      </c>
      <c r="T166" s="142">
        <f>S166*H166</f>
        <v>0</v>
      </c>
      <c r="AR166" s="143" t="s">
        <v>440</v>
      </c>
      <c r="AT166" s="143" t="s">
        <v>780</v>
      </c>
      <c r="AU166" s="143" t="s">
        <v>81</v>
      </c>
      <c r="AY166" s="17" t="s">
        <v>429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7" t="s">
        <v>79</v>
      </c>
      <c r="BK166" s="144">
        <f>ROUND(I166*H166,2)</f>
        <v>0</v>
      </c>
      <c r="BL166" s="17" t="s">
        <v>440</v>
      </c>
      <c r="BM166" s="143" t="s">
        <v>3970</v>
      </c>
    </row>
    <row r="167" spans="2:65" s="1" customFormat="1">
      <c r="B167" s="32"/>
      <c r="D167" s="189" t="s">
        <v>2193</v>
      </c>
      <c r="F167" s="190" t="s">
        <v>3971</v>
      </c>
      <c r="I167" s="176"/>
      <c r="L167" s="32"/>
      <c r="M167" s="177"/>
      <c r="T167" s="53"/>
      <c r="AT167" s="17" t="s">
        <v>2193</v>
      </c>
      <c r="AU167" s="17" t="s">
        <v>81</v>
      </c>
    </row>
    <row r="168" spans="2:65" s="13" customFormat="1">
      <c r="B168" s="152"/>
      <c r="D168" s="146" t="s">
        <v>442</v>
      </c>
      <c r="E168" s="153" t="s">
        <v>19</v>
      </c>
      <c r="F168" s="154" t="s">
        <v>3972</v>
      </c>
      <c r="H168" s="155">
        <v>0.24</v>
      </c>
      <c r="I168" s="156"/>
      <c r="L168" s="152"/>
      <c r="M168" s="157"/>
      <c r="T168" s="158"/>
      <c r="AT168" s="153" t="s">
        <v>442</v>
      </c>
      <c r="AU168" s="153" t="s">
        <v>81</v>
      </c>
      <c r="AV168" s="13" t="s">
        <v>81</v>
      </c>
      <c r="AW168" s="13" t="s">
        <v>32</v>
      </c>
      <c r="AX168" s="13" t="s">
        <v>71</v>
      </c>
      <c r="AY168" s="153" t="s">
        <v>429</v>
      </c>
    </row>
    <row r="169" spans="2:65" s="13" customFormat="1">
      <c r="B169" s="152"/>
      <c r="D169" s="146" t="s">
        <v>442</v>
      </c>
      <c r="E169" s="153" t="s">
        <v>19</v>
      </c>
      <c r="F169" s="154" t="s">
        <v>3973</v>
      </c>
      <c r="H169" s="155">
        <v>0.32</v>
      </c>
      <c r="I169" s="156"/>
      <c r="L169" s="152"/>
      <c r="M169" s="157"/>
      <c r="T169" s="158"/>
      <c r="AT169" s="153" t="s">
        <v>442</v>
      </c>
      <c r="AU169" s="153" t="s">
        <v>81</v>
      </c>
      <c r="AV169" s="13" t="s">
        <v>81</v>
      </c>
      <c r="AW169" s="13" t="s">
        <v>32</v>
      </c>
      <c r="AX169" s="13" t="s">
        <v>71</v>
      </c>
      <c r="AY169" s="153" t="s">
        <v>429</v>
      </c>
    </row>
    <row r="170" spans="2:65" s="14" customFormat="1">
      <c r="B170" s="159"/>
      <c r="D170" s="146" t="s">
        <v>442</v>
      </c>
      <c r="E170" s="160" t="s">
        <v>19</v>
      </c>
      <c r="F170" s="161" t="s">
        <v>451</v>
      </c>
      <c r="H170" s="162">
        <v>0.56000000000000005</v>
      </c>
      <c r="I170" s="163"/>
      <c r="L170" s="159"/>
      <c r="M170" s="164"/>
      <c r="T170" s="165"/>
      <c r="AT170" s="160" t="s">
        <v>442</v>
      </c>
      <c r="AU170" s="160" t="s">
        <v>81</v>
      </c>
      <c r="AV170" s="14" t="s">
        <v>440</v>
      </c>
      <c r="AW170" s="14" t="s">
        <v>32</v>
      </c>
      <c r="AX170" s="14" t="s">
        <v>79</v>
      </c>
      <c r="AY170" s="160" t="s">
        <v>429</v>
      </c>
    </row>
    <row r="171" spans="2:65" s="11" customFormat="1" ht="22.9" customHeight="1">
      <c r="B171" s="119"/>
      <c r="D171" s="120" t="s">
        <v>70</v>
      </c>
      <c r="E171" s="129" t="s">
        <v>493</v>
      </c>
      <c r="F171" s="129" t="s">
        <v>3242</v>
      </c>
      <c r="I171" s="122"/>
      <c r="J171" s="130">
        <f>BK171</f>
        <v>0</v>
      </c>
      <c r="L171" s="119"/>
      <c r="M171" s="124"/>
      <c r="P171" s="125">
        <f>SUM(P172:P176)</f>
        <v>0</v>
      </c>
      <c r="R171" s="125">
        <f>SUM(R172:R176)</f>
        <v>0.36048799999999998</v>
      </c>
      <c r="T171" s="126">
        <f>SUM(T172:T176)</f>
        <v>0.38400000000000001</v>
      </c>
      <c r="AR171" s="120" t="s">
        <v>79</v>
      </c>
      <c r="AT171" s="127" t="s">
        <v>70</v>
      </c>
      <c r="AU171" s="127" t="s">
        <v>79</v>
      </c>
      <c r="AY171" s="120" t="s">
        <v>429</v>
      </c>
      <c r="BK171" s="128">
        <f>SUM(BK172:BK176)</f>
        <v>0</v>
      </c>
    </row>
    <row r="172" spans="2:65" s="1" customFormat="1" ht="49.15" customHeight="1">
      <c r="B172" s="32"/>
      <c r="C172" s="166" t="s">
        <v>7</v>
      </c>
      <c r="D172" s="166" t="s">
        <v>780</v>
      </c>
      <c r="E172" s="167" t="s">
        <v>3243</v>
      </c>
      <c r="F172" s="168" t="s">
        <v>3244</v>
      </c>
      <c r="G172" s="169" t="s">
        <v>783</v>
      </c>
      <c r="H172" s="170">
        <v>4</v>
      </c>
      <c r="I172" s="171"/>
      <c r="J172" s="172">
        <f>ROUND(I172*H172,2)</f>
        <v>0</v>
      </c>
      <c r="K172" s="168" t="s">
        <v>2192</v>
      </c>
      <c r="L172" s="32"/>
      <c r="M172" s="173" t="s">
        <v>19</v>
      </c>
      <c r="N172" s="174" t="s">
        <v>42</v>
      </c>
      <c r="P172" s="141">
        <f>O172*H172</f>
        <v>0</v>
      </c>
      <c r="Q172" s="141">
        <v>8.8249999999999995E-2</v>
      </c>
      <c r="R172" s="141">
        <f>Q172*H172</f>
        <v>0.35299999999999998</v>
      </c>
      <c r="S172" s="141">
        <v>9.6000000000000002E-2</v>
      </c>
      <c r="T172" s="142">
        <f>S172*H172</f>
        <v>0.38400000000000001</v>
      </c>
      <c r="AR172" s="143" t="s">
        <v>440</v>
      </c>
      <c r="AT172" s="143" t="s">
        <v>780</v>
      </c>
      <c r="AU172" s="143" t="s">
        <v>81</v>
      </c>
      <c r="AY172" s="17" t="s">
        <v>429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7" t="s">
        <v>79</v>
      </c>
      <c r="BK172" s="144">
        <f>ROUND(I172*H172,2)</f>
        <v>0</v>
      </c>
      <c r="BL172" s="17" t="s">
        <v>440</v>
      </c>
      <c r="BM172" s="143" t="s">
        <v>3974</v>
      </c>
    </row>
    <row r="173" spans="2:65" s="1" customFormat="1">
      <c r="B173" s="32"/>
      <c r="D173" s="189" t="s">
        <v>2193</v>
      </c>
      <c r="F173" s="190" t="s">
        <v>3246</v>
      </c>
      <c r="I173" s="176"/>
      <c r="L173" s="32"/>
      <c r="M173" s="177"/>
      <c r="T173" s="53"/>
      <c r="AT173" s="17" t="s">
        <v>2193</v>
      </c>
      <c r="AU173" s="17" t="s">
        <v>81</v>
      </c>
    </row>
    <row r="174" spans="2:65" s="13" customFormat="1">
      <c r="B174" s="152"/>
      <c r="D174" s="146" t="s">
        <v>442</v>
      </c>
      <c r="E174" s="153" t="s">
        <v>19</v>
      </c>
      <c r="F174" s="154" t="s">
        <v>3975</v>
      </c>
      <c r="H174" s="155">
        <v>4</v>
      </c>
      <c r="I174" s="156"/>
      <c r="L174" s="152"/>
      <c r="M174" s="157"/>
      <c r="T174" s="158"/>
      <c r="AT174" s="153" t="s">
        <v>442</v>
      </c>
      <c r="AU174" s="153" t="s">
        <v>81</v>
      </c>
      <c r="AV174" s="13" t="s">
        <v>81</v>
      </c>
      <c r="AW174" s="13" t="s">
        <v>32</v>
      </c>
      <c r="AX174" s="13" t="s">
        <v>79</v>
      </c>
      <c r="AY174" s="153" t="s">
        <v>429</v>
      </c>
    </row>
    <row r="175" spans="2:65" s="1" customFormat="1" ht="16.5" customHeight="1">
      <c r="B175" s="32"/>
      <c r="C175" s="131" t="s">
        <v>589</v>
      </c>
      <c r="D175" s="131" t="s">
        <v>434</v>
      </c>
      <c r="E175" s="132" t="s">
        <v>3248</v>
      </c>
      <c r="F175" s="133" t="s">
        <v>3249</v>
      </c>
      <c r="G175" s="134" t="s">
        <v>747</v>
      </c>
      <c r="H175" s="135">
        <v>7.4880000000000004</v>
      </c>
      <c r="I175" s="136"/>
      <c r="J175" s="137">
        <f>ROUND(I175*H175,2)</f>
        <v>0</v>
      </c>
      <c r="K175" s="133" t="s">
        <v>2192</v>
      </c>
      <c r="L175" s="138"/>
      <c r="M175" s="139" t="s">
        <v>19</v>
      </c>
      <c r="N175" s="140" t="s">
        <v>42</v>
      </c>
      <c r="P175" s="141">
        <f>O175*H175</f>
        <v>0</v>
      </c>
      <c r="Q175" s="141">
        <v>1E-3</v>
      </c>
      <c r="R175" s="141">
        <f>Q175*H175</f>
        <v>7.4880000000000007E-3</v>
      </c>
      <c r="S175" s="141">
        <v>0</v>
      </c>
      <c r="T175" s="142">
        <f>S175*H175</f>
        <v>0</v>
      </c>
      <c r="AR175" s="143" t="s">
        <v>439</v>
      </c>
      <c r="AT175" s="143" t="s">
        <v>434</v>
      </c>
      <c r="AU175" s="143" t="s">
        <v>81</v>
      </c>
      <c r="AY175" s="17" t="s">
        <v>429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7" t="s">
        <v>79</v>
      </c>
      <c r="BK175" s="144">
        <f>ROUND(I175*H175,2)</f>
        <v>0</v>
      </c>
      <c r="BL175" s="17" t="s">
        <v>440</v>
      </c>
      <c r="BM175" s="143" t="s">
        <v>3976</v>
      </c>
    </row>
    <row r="176" spans="2:65" s="13" customFormat="1">
      <c r="B176" s="152"/>
      <c r="D176" s="146" t="s">
        <v>442</v>
      </c>
      <c r="F176" s="154" t="s">
        <v>3977</v>
      </c>
      <c r="H176" s="155">
        <v>7.4880000000000004</v>
      </c>
      <c r="I176" s="156"/>
      <c r="L176" s="152"/>
      <c r="M176" s="157"/>
      <c r="T176" s="158"/>
      <c r="AT176" s="153" t="s">
        <v>442</v>
      </c>
      <c r="AU176" s="153" t="s">
        <v>81</v>
      </c>
      <c r="AV176" s="13" t="s">
        <v>81</v>
      </c>
      <c r="AW176" s="13" t="s">
        <v>4</v>
      </c>
      <c r="AX176" s="13" t="s">
        <v>79</v>
      </c>
      <c r="AY176" s="153" t="s">
        <v>429</v>
      </c>
    </row>
    <row r="177" spans="2:65" s="11" customFormat="1" ht="22.9" customHeight="1">
      <c r="B177" s="119"/>
      <c r="D177" s="120" t="s">
        <v>70</v>
      </c>
      <c r="E177" s="129" t="s">
        <v>509</v>
      </c>
      <c r="F177" s="129" t="s">
        <v>2442</v>
      </c>
      <c r="I177" s="122"/>
      <c r="J177" s="130">
        <f>BK177</f>
        <v>0</v>
      </c>
      <c r="L177" s="119"/>
      <c r="M177" s="124"/>
      <c r="P177" s="125">
        <f>SUM(P178:P218)</f>
        <v>0</v>
      </c>
      <c r="R177" s="125">
        <f>SUM(R178:R218)</f>
        <v>1.6600160000000002</v>
      </c>
      <c r="T177" s="126">
        <f>SUM(T178:T218)</f>
        <v>6.2105199999999989</v>
      </c>
      <c r="AR177" s="120" t="s">
        <v>79</v>
      </c>
      <c r="AT177" s="127" t="s">
        <v>70</v>
      </c>
      <c r="AU177" s="127" t="s">
        <v>79</v>
      </c>
      <c r="AY177" s="120" t="s">
        <v>429</v>
      </c>
      <c r="BK177" s="128">
        <f>SUM(BK178:BK218)</f>
        <v>0</v>
      </c>
    </row>
    <row r="178" spans="2:65" s="1" customFormat="1" ht="24.2" customHeight="1">
      <c r="B178" s="32"/>
      <c r="C178" s="166" t="s">
        <v>593</v>
      </c>
      <c r="D178" s="166" t="s">
        <v>780</v>
      </c>
      <c r="E178" s="167" t="s">
        <v>3252</v>
      </c>
      <c r="F178" s="168" t="s">
        <v>3253</v>
      </c>
      <c r="G178" s="169" t="s">
        <v>483</v>
      </c>
      <c r="H178" s="170">
        <v>8</v>
      </c>
      <c r="I178" s="171"/>
      <c r="J178" s="172">
        <f>ROUND(I178*H178,2)</f>
        <v>0</v>
      </c>
      <c r="K178" s="168" t="s">
        <v>2192</v>
      </c>
      <c r="L178" s="32"/>
      <c r="M178" s="173" t="s">
        <v>19</v>
      </c>
      <c r="N178" s="174" t="s">
        <v>42</v>
      </c>
      <c r="P178" s="141">
        <f>O178*H178</f>
        <v>0</v>
      </c>
      <c r="Q178" s="141">
        <v>1.17E-3</v>
      </c>
      <c r="R178" s="141">
        <f>Q178*H178</f>
        <v>9.3600000000000003E-3</v>
      </c>
      <c r="S178" s="141">
        <v>0</v>
      </c>
      <c r="T178" s="142">
        <f>S178*H178</f>
        <v>0</v>
      </c>
      <c r="AR178" s="143" t="s">
        <v>440</v>
      </c>
      <c r="AT178" s="143" t="s">
        <v>780</v>
      </c>
      <c r="AU178" s="143" t="s">
        <v>81</v>
      </c>
      <c r="AY178" s="17" t="s">
        <v>429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7" t="s">
        <v>79</v>
      </c>
      <c r="BK178" s="144">
        <f>ROUND(I178*H178,2)</f>
        <v>0</v>
      </c>
      <c r="BL178" s="17" t="s">
        <v>440</v>
      </c>
      <c r="BM178" s="143" t="s">
        <v>3978</v>
      </c>
    </row>
    <row r="179" spans="2:65" s="1" customFormat="1">
      <c r="B179" s="32"/>
      <c r="D179" s="189" t="s">
        <v>2193</v>
      </c>
      <c r="F179" s="190" t="s">
        <v>3255</v>
      </c>
      <c r="I179" s="176"/>
      <c r="L179" s="32"/>
      <c r="M179" s="177"/>
      <c r="T179" s="53"/>
      <c r="AT179" s="17" t="s">
        <v>2193</v>
      </c>
      <c r="AU179" s="17" t="s">
        <v>81</v>
      </c>
    </row>
    <row r="180" spans="2:65" s="13" customFormat="1">
      <c r="B180" s="152"/>
      <c r="D180" s="146" t="s">
        <v>442</v>
      </c>
      <c r="E180" s="153" t="s">
        <v>19</v>
      </c>
      <c r="F180" s="154" t="s">
        <v>3979</v>
      </c>
      <c r="H180" s="155">
        <v>8</v>
      </c>
      <c r="I180" s="156"/>
      <c r="L180" s="152"/>
      <c r="M180" s="157"/>
      <c r="T180" s="158"/>
      <c r="AT180" s="153" t="s">
        <v>442</v>
      </c>
      <c r="AU180" s="153" t="s">
        <v>81</v>
      </c>
      <c r="AV180" s="13" t="s">
        <v>81</v>
      </c>
      <c r="AW180" s="13" t="s">
        <v>32</v>
      </c>
      <c r="AX180" s="13" t="s">
        <v>79</v>
      </c>
      <c r="AY180" s="153" t="s">
        <v>429</v>
      </c>
    </row>
    <row r="181" spans="2:65" s="1" customFormat="1" ht="24.2" customHeight="1">
      <c r="B181" s="32"/>
      <c r="C181" s="166" t="s">
        <v>584</v>
      </c>
      <c r="D181" s="166" t="s">
        <v>780</v>
      </c>
      <c r="E181" s="167" t="s">
        <v>3257</v>
      </c>
      <c r="F181" s="168" t="s">
        <v>3258</v>
      </c>
      <c r="G181" s="169" t="s">
        <v>483</v>
      </c>
      <c r="H181" s="170">
        <v>8</v>
      </c>
      <c r="I181" s="171"/>
      <c r="J181" s="172">
        <f>ROUND(I181*H181,2)</f>
        <v>0</v>
      </c>
      <c r="K181" s="168" t="s">
        <v>2192</v>
      </c>
      <c r="L181" s="32"/>
      <c r="M181" s="173" t="s">
        <v>19</v>
      </c>
      <c r="N181" s="174" t="s">
        <v>42</v>
      </c>
      <c r="P181" s="141">
        <f>O181*H181</f>
        <v>0</v>
      </c>
      <c r="Q181" s="141">
        <v>5.8E-4</v>
      </c>
      <c r="R181" s="141">
        <f>Q181*H181</f>
        <v>4.64E-3</v>
      </c>
      <c r="S181" s="141">
        <v>0</v>
      </c>
      <c r="T181" s="142">
        <f>S181*H181</f>
        <v>0</v>
      </c>
      <c r="AR181" s="143" t="s">
        <v>440</v>
      </c>
      <c r="AT181" s="143" t="s">
        <v>780</v>
      </c>
      <c r="AU181" s="143" t="s">
        <v>81</v>
      </c>
      <c r="AY181" s="17" t="s">
        <v>429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7" t="s">
        <v>79</v>
      </c>
      <c r="BK181" s="144">
        <f>ROUND(I181*H181,2)</f>
        <v>0</v>
      </c>
      <c r="BL181" s="17" t="s">
        <v>440</v>
      </c>
      <c r="BM181" s="143" t="s">
        <v>3980</v>
      </c>
    </row>
    <row r="182" spans="2:65" s="1" customFormat="1">
      <c r="B182" s="32"/>
      <c r="D182" s="189" t="s">
        <v>2193</v>
      </c>
      <c r="F182" s="190" t="s">
        <v>3260</v>
      </c>
      <c r="I182" s="176"/>
      <c r="L182" s="32"/>
      <c r="M182" s="177"/>
      <c r="T182" s="53"/>
      <c r="AT182" s="17" t="s">
        <v>2193</v>
      </c>
      <c r="AU182" s="17" t="s">
        <v>81</v>
      </c>
    </row>
    <row r="183" spans="2:65" s="1" customFormat="1" ht="24.2" customHeight="1">
      <c r="B183" s="32"/>
      <c r="C183" s="131" t="s">
        <v>600</v>
      </c>
      <c r="D183" s="131" t="s">
        <v>434</v>
      </c>
      <c r="E183" s="132" t="s">
        <v>3261</v>
      </c>
      <c r="F183" s="133" t="s">
        <v>3262</v>
      </c>
      <c r="G183" s="134" t="s">
        <v>719</v>
      </c>
      <c r="H183" s="135">
        <v>0.11600000000000001</v>
      </c>
      <c r="I183" s="136"/>
      <c r="J183" s="137">
        <f>ROUND(I183*H183,2)</f>
        <v>0</v>
      </c>
      <c r="K183" s="133" t="s">
        <v>2192</v>
      </c>
      <c r="L183" s="138"/>
      <c r="M183" s="139" t="s">
        <v>19</v>
      </c>
      <c r="N183" s="140" t="s">
        <v>42</v>
      </c>
      <c r="P183" s="141">
        <f>O183*H183</f>
        <v>0</v>
      </c>
      <c r="Q183" s="141">
        <v>1</v>
      </c>
      <c r="R183" s="141">
        <f>Q183*H183</f>
        <v>0.11600000000000001</v>
      </c>
      <c r="S183" s="141">
        <v>0</v>
      </c>
      <c r="T183" s="142">
        <f>S183*H183</f>
        <v>0</v>
      </c>
      <c r="AR183" s="143" t="s">
        <v>439</v>
      </c>
      <c r="AT183" s="143" t="s">
        <v>434</v>
      </c>
      <c r="AU183" s="143" t="s">
        <v>81</v>
      </c>
      <c r="AY183" s="17" t="s">
        <v>429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7" t="s">
        <v>79</v>
      </c>
      <c r="BK183" s="144">
        <f>ROUND(I183*H183,2)</f>
        <v>0</v>
      </c>
      <c r="BL183" s="17" t="s">
        <v>440</v>
      </c>
      <c r="BM183" s="143" t="s">
        <v>3981</v>
      </c>
    </row>
    <row r="184" spans="2:65" s="13" customFormat="1">
      <c r="B184" s="152"/>
      <c r="D184" s="146" t="s">
        <v>442</v>
      </c>
      <c r="E184" s="153" t="s">
        <v>19</v>
      </c>
      <c r="F184" s="154" t="s">
        <v>3982</v>
      </c>
      <c r="H184" s="155">
        <v>0.11</v>
      </c>
      <c r="I184" s="156"/>
      <c r="L184" s="152"/>
      <c r="M184" s="157"/>
      <c r="T184" s="158"/>
      <c r="AT184" s="153" t="s">
        <v>442</v>
      </c>
      <c r="AU184" s="153" t="s">
        <v>81</v>
      </c>
      <c r="AV184" s="13" t="s">
        <v>81</v>
      </c>
      <c r="AW184" s="13" t="s">
        <v>32</v>
      </c>
      <c r="AX184" s="13" t="s">
        <v>79</v>
      </c>
      <c r="AY184" s="153" t="s">
        <v>429</v>
      </c>
    </row>
    <row r="185" spans="2:65" s="13" customFormat="1">
      <c r="B185" s="152"/>
      <c r="D185" s="146" t="s">
        <v>442</v>
      </c>
      <c r="F185" s="154" t="s">
        <v>3983</v>
      </c>
      <c r="H185" s="155">
        <v>0.11600000000000001</v>
      </c>
      <c r="I185" s="156"/>
      <c r="L185" s="152"/>
      <c r="M185" s="157"/>
      <c r="T185" s="158"/>
      <c r="AT185" s="153" t="s">
        <v>442</v>
      </c>
      <c r="AU185" s="153" t="s">
        <v>81</v>
      </c>
      <c r="AV185" s="13" t="s">
        <v>81</v>
      </c>
      <c r="AW185" s="13" t="s">
        <v>4</v>
      </c>
      <c r="AX185" s="13" t="s">
        <v>79</v>
      </c>
      <c r="AY185" s="153" t="s">
        <v>429</v>
      </c>
    </row>
    <row r="186" spans="2:65" s="1" customFormat="1" ht="24.2" customHeight="1">
      <c r="B186" s="32"/>
      <c r="C186" s="131" t="s">
        <v>604</v>
      </c>
      <c r="D186" s="131" t="s">
        <v>434</v>
      </c>
      <c r="E186" s="132" t="s">
        <v>3266</v>
      </c>
      <c r="F186" s="133" t="s">
        <v>3267</v>
      </c>
      <c r="G186" s="134" t="s">
        <v>719</v>
      </c>
      <c r="H186" s="135">
        <v>5.8000000000000003E-2</v>
      </c>
      <c r="I186" s="136"/>
      <c r="J186" s="137">
        <f>ROUND(I186*H186,2)</f>
        <v>0</v>
      </c>
      <c r="K186" s="133" t="s">
        <v>2192</v>
      </c>
      <c r="L186" s="138"/>
      <c r="M186" s="139" t="s">
        <v>19</v>
      </c>
      <c r="N186" s="140" t="s">
        <v>42</v>
      </c>
      <c r="P186" s="141">
        <f>O186*H186</f>
        <v>0</v>
      </c>
      <c r="Q186" s="141">
        <v>1</v>
      </c>
      <c r="R186" s="141">
        <f>Q186*H186</f>
        <v>5.8000000000000003E-2</v>
      </c>
      <c r="S186" s="141">
        <v>0</v>
      </c>
      <c r="T186" s="142">
        <f>S186*H186</f>
        <v>0</v>
      </c>
      <c r="AR186" s="143" t="s">
        <v>439</v>
      </c>
      <c r="AT186" s="143" t="s">
        <v>434</v>
      </c>
      <c r="AU186" s="143" t="s">
        <v>81</v>
      </c>
      <c r="AY186" s="17" t="s">
        <v>429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7" t="s">
        <v>79</v>
      </c>
      <c r="BK186" s="144">
        <f>ROUND(I186*H186,2)</f>
        <v>0</v>
      </c>
      <c r="BL186" s="17" t="s">
        <v>440</v>
      </c>
      <c r="BM186" s="143" t="s">
        <v>3984</v>
      </c>
    </row>
    <row r="187" spans="2:65" s="13" customFormat="1">
      <c r="B187" s="152"/>
      <c r="D187" s="146" t="s">
        <v>442</v>
      </c>
      <c r="E187" s="153" t="s">
        <v>19</v>
      </c>
      <c r="F187" s="154" t="s">
        <v>3985</v>
      </c>
      <c r="H187" s="155">
        <v>5.5E-2</v>
      </c>
      <c r="I187" s="156"/>
      <c r="L187" s="152"/>
      <c r="M187" s="157"/>
      <c r="T187" s="158"/>
      <c r="AT187" s="153" t="s">
        <v>442</v>
      </c>
      <c r="AU187" s="153" t="s">
        <v>81</v>
      </c>
      <c r="AV187" s="13" t="s">
        <v>81</v>
      </c>
      <c r="AW187" s="13" t="s">
        <v>32</v>
      </c>
      <c r="AX187" s="13" t="s">
        <v>79</v>
      </c>
      <c r="AY187" s="153" t="s">
        <v>429</v>
      </c>
    </row>
    <row r="188" spans="2:65" s="13" customFormat="1">
      <c r="B188" s="152"/>
      <c r="D188" s="146" t="s">
        <v>442</v>
      </c>
      <c r="F188" s="154" t="s">
        <v>3986</v>
      </c>
      <c r="H188" s="155">
        <v>5.8000000000000003E-2</v>
      </c>
      <c r="I188" s="156"/>
      <c r="L188" s="152"/>
      <c r="M188" s="157"/>
      <c r="T188" s="158"/>
      <c r="AT188" s="153" t="s">
        <v>442</v>
      </c>
      <c r="AU188" s="153" t="s">
        <v>81</v>
      </c>
      <c r="AV188" s="13" t="s">
        <v>81</v>
      </c>
      <c r="AW188" s="13" t="s">
        <v>4</v>
      </c>
      <c r="AX188" s="13" t="s">
        <v>79</v>
      </c>
      <c r="AY188" s="153" t="s">
        <v>429</v>
      </c>
    </row>
    <row r="189" spans="2:65" s="1" customFormat="1" ht="16.5" customHeight="1">
      <c r="B189" s="32"/>
      <c r="C189" s="131" t="s">
        <v>460</v>
      </c>
      <c r="D189" s="131" t="s">
        <v>434</v>
      </c>
      <c r="E189" s="132" t="s">
        <v>3271</v>
      </c>
      <c r="F189" s="133" t="s">
        <v>3272</v>
      </c>
      <c r="G189" s="134" t="s">
        <v>719</v>
      </c>
      <c r="H189" s="135">
        <v>4.4999999999999998E-2</v>
      </c>
      <c r="I189" s="136"/>
      <c r="J189" s="137">
        <f>ROUND(I189*H189,2)</f>
        <v>0</v>
      </c>
      <c r="K189" s="133" t="s">
        <v>2192</v>
      </c>
      <c r="L189" s="138"/>
      <c r="M189" s="139" t="s">
        <v>19</v>
      </c>
      <c r="N189" s="140" t="s">
        <v>42</v>
      </c>
      <c r="P189" s="141">
        <f>O189*H189</f>
        <v>0</v>
      </c>
      <c r="Q189" s="141">
        <v>1</v>
      </c>
      <c r="R189" s="141">
        <f>Q189*H189</f>
        <v>4.4999999999999998E-2</v>
      </c>
      <c r="S189" s="141">
        <v>0</v>
      </c>
      <c r="T189" s="142">
        <f>S189*H189</f>
        <v>0</v>
      </c>
      <c r="AR189" s="143" t="s">
        <v>439</v>
      </c>
      <c r="AT189" s="143" t="s">
        <v>434</v>
      </c>
      <c r="AU189" s="143" t="s">
        <v>81</v>
      </c>
      <c r="AY189" s="17" t="s">
        <v>429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7" t="s">
        <v>79</v>
      </c>
      <c r="BK189" s="144">
        <f>ROUND(I189*H189,2)</f>
        <v>0</v>
      </c>
      <c r="BL189" s="17" t="s">
        <v>440</v>
      </c>
      <c r="BM189" s="143" t="s">
        <v>3987</v>
      </c>
    </row>
    <row r="190" spans="2:65" s="13" customFormat="1">
      <c r="B190" s="152"/>
      <c r="D190" s="146" t="s">
        <v>442</v>
      </c>
      <c r="E190" s="153" t="s">
        <v>19</v>
      </c>
      <c r="F190" s="154" t="s">
        <v>3988</v>
      </c>
      <c r="H190" s="155">
        <v>4.4999999999999998E-2</v>
      </c>
      <c r="I190" s="156"/>
      <c r="L190" s="152"/>
      <c r="M190" s="157"/>
      <c r="T190" s="158"/>
      <c r="AT190" s="153" t="s">
        <v>442</v>
      </c>
      <c r="AU190" s="153" t="s">
        <v>81</v>
      </c>
      <c r="AV190" s="13" t="s">
        <v>81</v>
      </c>
      <c r="AW190" s="13" t="s">
        <v>32</v>
      </c>
      <c r="AX190" s="13" t="s">
        <v>79</v>
      </c>
      <c r="AY190" s="153" t="s">
        <v>429</v>
      </c>
    </row>
    <row r="191" spans="2:65" s="1" customFormat="1" ht="24.2" customHeight="1">
      <c r="B191" s="32"/>
      <c r="C191" s="166" t="s">
        <v>469</v>
      </c>
      <c r="D191" s="166" t="s">
        <v>780</v>
      </c>
      <c r="E191" s="167" t="s">
        <v>3018</v>
      </c>
      <c r="F191" s="168" t="s">
        <v>3019</v>
      </c>
      <c r="G191" s="169" t="s">
        <v>752</v>
      </c>
      <c r="H191" s="170">
        <v>0.8</v>
      </c>
      <c r="I191" s="171"/>
      <c r="J191" s="172">
        <f>ROUND(I191*H191,2)</f>
        <v>0</v>
      </c>
      <c r="K191" s="168" t="s">
        <v>2192</v>
      </c>
      <c r="L191" s="32"/>
      <c r="M191" s="173" t="s">
        <v>19</v>
      </c>
      <c r="N191" s="174" t="s">
        <v>42</v>
      </c>
      <c r="P191" s="141">
        <f>O191*H191</f>
        <v>0</v>
      </c>
      <c r="Q191" s="141">
        <v>0</v>
      </c>
      <c r="R191" s="141">
        <f>Q191*H191</f>
        <v>0</v>
      </c>
      <c r="S191" s="141">
        <v>1E-3</v>
      </c>
      <c r="T191" s="142">
        <f>S191*H191</f>
        <v>8.0000000000000004E-4</v>
      </c>
      <c r="AR191" s="143" t="s">
        <v>440</v>
      </c>
      <c r="AT191" s="143" t="s">
        <v>780</v>
      </c>
      <c r="AU191" s="143" t="s">
        <v>81</v>
      </c>
      <c r="AY191" s="17" t="s">
        <v>429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7" t="s">
        <v>79</v>
      </c>
      <c r="BK191" s="144">
        <f>ROUND(I191*H191,2)</f>
        <v>0</v>
      </c>
      <c r="BL191" s="17" t="s">
        <v>440</v>
      </c>
      <c r="BM191" s="143" t="s">
        <v>3989</v>
      </c>
    </row>
    <row r="192" spans="2:65" s="1" customFormat="1">
      <c r="B192" s="32"/>
      <c r="D192" s="189" t="s">
        <v>2193</v>
      </c>
      <c r="F192" s="190" t="s">
        <v>3021</v>
      </c>
      <c r="I192" s="176"/>
      <c r="L192" s="32"/>
      <c r="M192" s="177"/>
      <c r="T192" s="53"/>
      <c r="AT192" s="17" t="s">
        <v>2193</v>
      </c>
      <c r="AU192" s="17" t="s">
        <v>81</v>
      </c>
    </row>
    <row r="193" spans="2:65" s="1" customFormat="1" ht="24.2" customHeight="1">
      <c r="B193" s="32"/>
      <c r="C193" s="166" t="s">
        <v>14</v>
      </c>
      <c r="D193" s="166" t="s">
        <v>780</v>
      </c>
      <c r="E193" s="167" t="s">
        <v>3022</v>
      </c>
      <c r="F193" s="168" t="s">
        <v>3023</v>
      </c>
      <c r="G193" s="169" t="s">
        <v>752</v>
      </c>
      <c r="H193" s="170">
        <v>2</v>
      </c>
      <c r="I193" s="171"/>
      <c r="J193" s="172">
        <f>ROUND(I193*H193,2)</f>
        <v>0</v>
      </c>
      <c r="K193" s="168" t="s">
        <v>2192</v>
      </c>
      <c r="L193" s="32"/>
      <c r="M193" s="173" t="s">
        <v>19</v>
      </c>
      <c r="N193" s="174" t="s">
        <v>42</v>
      </c>
      <c r="P193" s="141">
        <f>O193*H193</f>
        <v>0</v>
      </c>
      <c r="Q193" s="141">
        <v>0</v>
      </c>
      <c r="R193" s="141">
        <f>Q193*H193</f>
        <v>0</v>
      </c>
      <c r="S193" s="141">
        <v>1E-3</v>
      </c>
      <c r="T193" s="142">
        <f>S193*H193</f>
        <v>2E-3</v>
      </c>
      <c r="AR193" s="143" t="s">
        <v>440</v>
      </c>
      <c r="AT193" s="143" t="s">
        <v>780</v>
      </c>
      <c r="AU193" s="143" t="s">
        <v>81</v>
      </c>
      <c r="AY193" s="17" t="s">
        <v>429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7" t="s">
        <v>79</v>
      </c>
      <c r="BK193" s="144">
        <f>ROUND(I193*H193,2)</f>
        <v>0</v>
      </c>
      <c r="BL193" s="17" t="s">
        <v>440</v>
      </c>
      <c r="BM193" s="143" t="s">
        <v>3990</v>
      </c>
    </row>
    <row r="194" spans="2:65" s="1" customFormat="1">
      <c r="B194" s="32"/>
      <c r="D194" s="189" t="s">
        <v>2193</v>
      </c>
      <c r="F194" s="190" t="s">
        <v>3025</v>
      </c>
      <c r="I194" s="176"/>
      <c r="L194" s="32"/>
      <c r="M194" s="177"/>
      <c r="T194" s="53"/>
      <c r="AT194" s="17" t="s">
        <v>2193</v>
      </c>
      <c r="AU194" s="17" t="s">
        <v>81</v>
      </c>
    </row>
    <row r="195" spans="2:65" s="1" customFormat="1" ht="24.2" customHeight="1">
      <c r="B195" s="32"/>
      <c r="C195" s="166" t="s">
        <v>458</v>
      </c>
      <c r="D195" s="166" t="s">
        <v>780</v>
      </c>
      <c r="E195" s="167" t="s">
        <v>3026</v>
      </c>
      <c r="F195" s="168" t="s">
        <v>3027</v>
      </c>
      <c r="G195" s="169" t="s">
        <v>752</v>
      </c>
      <c r="H195" s="170">
        <v>2.4</v>
      </c>
      <c r="I195" s="171"/>
      <c r="J195" s="172">
        <f>ROUND(I195*H195,2)</f>
        <v>0</v>
      </c>
      <c r="K195" s="168" t="s">
        <v>2192</v>
      </c>
      <c r="L195" s="32"/>
      <c r="M195" s="173" t="s">
        <v>19</v>
      </c>
      <c r="N195" s="174" t="s">
        <v>42</v>
      </c>
      <c r="P195" s="141">
        <f>O195*H195</f>
        <v>0</v>
      </c>
      <c r="Q195" s="141">
        <v>0</v>
      </c>
      <c r="R195" s="141">
        <f>Q195*H195</f>
        <v>0</v>
      </c>
      <c r="S195" s="141">
        <v>0</v>
      </c>
      <c r="T195" s="142">
        <f>S195*H195</f>
        <v>0</v>
      </c>
      <c r="AR195" s="143" t="s">
        <v>440</v>
      </c>
      <c r="AT195" s="143" t="s">
        <v>780</v>
      </c>
      <c r="AU195" s="143" t="s">
        <v>81</v>
      </c>
      <c r="AY195" s="17" t="s">
        <v>429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7" t="s">
        <v>79</v>
      </c>
      <c r="BK195" s="144">
        <f>ROUND(I195*H195,2)</f>
        <v>0</v>
      </c>
      <c r="BL195" s="17" t="s">
        <v>440</v>
      </c>
      <c r="BM195" s="143" t="s">
        <v>3991</v>
      </c>
    </row>
    <row r="196" spans="2:65" s="1" customFormat="1">
      <c r="B196" s="32"/>
      <c r="D196" s="189" t="s">
        <v>2193</v>
      </c>
      <c r="F196" s="190" t="s">
        <v>3029</v>
      </c>
      <c r="I196" s="176"/>
      <c r="L196" s="32"/>
      <c r="M196" s="177"/>
      <c r="T196" s="53"/>
      <c r="AT196" s="17" t="s">
        <v>2193</v>
      </c>
      <c r="AU196" s="17" t="s">
        <v>81</v>
      </c>
    </row>
    <row r="197" spans="2:65" s="1" customFormat="1" ht="24.2" customHeight="1">
      <c r="B197" s="32"/>
      <c r="C197" s="166" t="s">
        <v>621</v>
      </c>
      <c r="D197" s="166" t="s">
        <v>780</v>
      </c>
      <c r="E197" s="167" t="s">
        <v>3030</v>
      </c>
      <c r="F197" s="168" t="s">
        <v>3031</v>
      </c>
      <c r="G197" s="169" t="s">
        <v>752</v>
      </c>
      <c r="H197" s="170">
        <v>2.4</v>
      </c>
      <c r="I197" s="171"/>
      <c r="J197" s="172">
        <f>ROUND(I197*H197,2)</f>
        <v>0</v>
      </c>
      <c r="K197" s="168" t="s">
        <v>2192</v>
      </c>
      <c r="L197" s="32"/>
      <c r="M197" s="173" t="s">
        <v>19</v>
      </c>
      <c r="N197" s="174" t="s">
        <v>42</v>
      </c>
      <c r="P197" s="141">
        <f>O197*H197</f>
        <v>0</v>
      </c>
      <c r="Q197" s="141">
        <v>0.50375000000000003</v>
      </c>
      <c r="R197" s="141">
        <f>Q197*H197</f>
        <v>1.2090000000000001</v>
      </c>
      <c r="S197" s="141">
        <v>2.5</v>
      </c>
      <c r="T197" s="142">
        <f>S197*H197</f>
        <v>6</v>
      </c>
      <c r="AR197" s="143" t="s">
        <v>440</v>
      </c>
      <c r="AT197" s="143" t="s">
        <v>780</v>
      </c>
      <c r="AU197" s="143" t="s">
        <v>81</v>
      </c>
      <c r="AY197" s="17" t="s">
        <v>429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7" t="s">
        <v>79</v>
      </c>
      <c r="BK197" s="144">
        <f>ROUND(I197*H197,2)</f>
        <v>0</v>
      </c>
      <c r="BL197" s="17" t="s">
        <v>440</v>
      </c>
      <c r="BM197" s="143" t="s">
        <v>3992</v>
      </c>
    </row>
    <row r="198" spans="2:65" s="1" customFormat="1">
      <c r="B198" s="32"/>
      <c r="D198" s="189" t="s">
        <v>2193</v>
      </c>
      <c r="F198" s="190" t="s">
        <v>3033</v>
      </c>
      <c r="I198" s="176"/>
      <c r="L198" s="32"/>
      <c r="M198" s="177"/>
      <c r="T198" s="53"/>
      <c r="AT198" s="17" t="s">
        <v>2193</v>
      </c>
      <c r="AU198" s="17" t="s">
        <v>81</v>
      </c>
    </row>
    <row r="199" spans="2:65" s="13" customFormat="1">
      <c r="B199" s="152"/>
      <c r="D199" s="146" t="s">
        <v>442</v>
      </c>
      <c r="E199" s="153" t="s">
        <v>19</v>
      </c>
      <c r="F199" s="154" t="s">
        <v>3993</v>
      </c>
      <c r="H199" s="155">
        <v>1.2</v>
      </c>
      <c r="I199" s="156"/>
      <c r="L199" s="152"/>
      <c r="M199" s="157"/>
      <c r="T199" s="158"/>
      <c r="AT199" s="153" t="s">
        <v>442</v>
      </c>
      <c r="AU199" s="153" t="s">
        <v>81</v>
      </c>
      <c r="AV199" s="13" t="s">
        <v>81</v>
      </c>
      <c r="AW199" s="13" t="s">
        <v>32</v>
      </c>
      <c r="AX199" s="13" t="s">
        <v>71</v>
      </c>
      <c r="AY199" s="153" t="s">
        <v>429</v>
      </c>
    </row>
    <row r="200" spans="2:65" s="13" customFormat="1">
      <c r="B200" s="152"/>
      <c r="D200" s="146" t="s">
        <v>442</v>
      </c>
      <c r="E200" s="153" t="s">
        <v>19</v>
      </c>
      <c r="F200" s="154" t="s">
        <v>3994</v>
      </c>
      <c r="H200" s="155">
        <v>1.2</v>
      </c>
      <c r="I200" s="156"/>
      <c r="L200" s="152"/>
      <c r="M200" s="157"/>
      <c r="T200" s="158"/>
      <c r="AT200" s="153" t="s">
        <v>442</v>
      </c>
      <c r="AU200" s="153" t="s">
        <v>81</v>
      </c>
      <c r="AV200" s="13" t="s">
        <v>81</v>
      </c>
      <c r="AW200" s="13" t="s">
        <v>32</v>
      </c>
      <c r="AX200" s="13" t="s">
        <v>71</v>
      </c>
      <c r="AY200" s="153" t="s">
        <v>429</v>
      </c>
    </row>
    <row r="201" spans="2:65" s="14" customFormat="1">
      <c r="B201" s="159"/>
      <c r="D201" s="146" t="s">
        <v>442</v>
      </c>
      <c r="E201" s="160" t="s">
        <v>19</v>
      </c>
      <c r="F201" s="161" t="s">
        <v>451</v>
      </c>
      <c r="H201" s="162">
        <v>2.4</v>
      </c>
      <c r="I201" s="163"/>
      <c r="L201" s="159"/>
      <c r="M201" s="164"/>
      <c r="T201" s="165"/>
      <c r="AT201" s="160" t="s">
        <v>442</v>
      </c>
      <c r="AU201" s="160" t="s">
        <v>81</v>
      </c>
      <c r="AV201" s="14" t="s">
        <v>440</v>
      </c>
      <c r="AW201" s="14" t="s">
        <v>32</v>
      </c>
      <c r="AX201" s="14" t="s">
        <v>79</v>
      </c>
      <c r="AY201" s="160" t="s">
        <v>429</v>
      </c>
    </row>
    <row r="202" spans="2:65" s="1" customFormat="1" ht="37.9" customHeight="1">
      <c r="B202" s="32"/>
      <c r="C202" s="166" t="s">
        <v>629</v>
      </c>
      <c r="D202" s="166" t="s">
        <v>780</v>
      </c>
      <c r="E202" s="167" t="s">
        <v>3035</v>
      </c>
      <c r="F202" s="168" t="s">
        <v>3036</v>
      </c>
      <c r="G202" s="169" t="s">
        <v>783</v>
      </c>
      <c r="H202" s="170">
        <v>8.4</v>
      </c>
      <c r="I202" s="171"/>
      <c r="J202" s="172">
        <f>ROUND(I202*H202,2)</f>
        <v>0</v>
      </c>
      <c r="K202" s="168" t="s">
        <v>2192</v>
      </c>
      <c r="L202" s="32"/>
      <c r="M202" s="173" t="s">
        <v>19</v>
      </c>
      <c r="N202" s="174" t="s">
        <v>42</v>
      </c>
      <c r="P202" s="141">
        <f>O202*H202</f>
        <v>0</v>
      </c>
      <c r="Q202" s="141">
        <v>0</v>
      </c>
      <c r="R202" s="141">
        <f>Q202*H202</f>
        <v>0</v>
      </c>
      <c r="S202" s="141">
        <v>2.3300000000000001E-2</v>
      </c>
      <c r="T202" s="142">
        <f>S202*H202</f>
        <v>0.19572000000000001</v>
      </c>
      <c r="AR202" s="143" t="s">
        <v>440</v>
      </c>
      <c r="AT202" s="143" t="s">
        <v>780</v>
      </c>
      <c r="AU202" s="143" t="s">
        <v>81</v>
      </c>
      <c r="AY202" s="17" t="s">
        <v>429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7" t="s">
        <v>79</v>
      </c>
      <c r="BK202" s="144">
        <f>ROUND(I202*H202,2)</f>
        <v>0</v>
      </c>
      <c r="BL202" s="17" t="s">
        <v>440</v>
      </c>
      <c r="BM202" s="143" t="s">
        <v>3995</v>
      </c>
    </row>
    <row r="203" spans="2:65" s="1" customFormat="1">
      <c r="B203" s="32"/>
      <c r="D203" s="189" t="s">
        <v>2193</v>
      </c>
      <c r="F203" s="190" t="s">
        <v>3038</v>
      </c>
      <c r="I203" s="176"/>
      <c r="L203" s="32"/>
      <c r="M203" s="177"/>
      <c r="T203" s="53"/>
      <c r="AT203" s="17" t="s">
        <v>2193</v>
      </c>
      <c r="AU203" s="17" t="s">
        <v>81</v>
      </c>
    </row>
    <row r="204" spans="2:65" s="1" customFormat="1" ht="37.9" customHeight="1">
      <c r="B204" s="32"/>
      <c r="C204" s="166" t="s">
        <v>444</v>
      </c>
      <c r="D204" s="166" t="s">
        <v>780</v>
      </c>
      <c r="E204" s="167" t="s">
        <v>3039</v>
      </c>
      <c r="F204" s="168" t="s">
        <v>3040</v>
      </c>
      <c r="G204" s="169" t="s">
        <v>783</v>
      </c>
      <c r="H204" s="170">
        <v>8.4</v>
      </c>
      <c r="I204" s="171"/>
      <c r="J204" s="172">
        <f>ROUND(I204*H204,2)</f>
        <v>0</v>
      </c>
      <c r="K204" s="168" t="s">
        <v>2192</v>
      </c>
      <c r="L204" s="32"/>
      <c r="M204" s="173" t="s">
        <v>19</v>
      </c>
      <c r="N204" s="174" t="s">
        <v>42</v>
      </c>
      <c r="P204" s="141">
        <f>O204*H204</f>
        <v>0</v>
      </c>
      <c r="Q204" s="141">
        <v>2.324E-2</v>
      </c>
      <c r="R204" s="141">
        <f>Q204*H204</f>
        <v>0.195216</v>
      </c>
      <c r="S204" s="141">
        <v>0</v>
      </c>
      <c r="T204" s="142">
        <f>S204*H204</f>
        <v>0</v>
      </c>
      <c r="AR204" s="143" t="s">
        <v>440</v>
      </c>
      <c r="AT204" s="143" t="s">
        <v>780</v>
      </c>
      <c r="AU204" s="143" t="s">
        <v>81</v>
      </c>
      <c r="AY204" s="17" t="s">
        <v>429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7" t="s">
        <v>79</v>
      </c>
      <c r="BK204" s="144">
        <f>ROUND(I204*H204,2)</f>
        <v>0</v>
      </c>
      <c r="BL204" s="17" t="s">
        <v>440</v>
      </c>
      <c r="BM204" s="143" t="s">
        <v>3996</v>
      </c>
    </row>
    <row r="205" spans="2:65" s="1" customFormat="1">
      <c r="B205" s="32"/>
      <c r="D205" s="189" t="s">
        <v>2193</v>
      </c>
      <c r="F205" s="190" t="s">
        <v>3042</v>
      </c>
      <c r="I205" s="176"/>
      <c r="L205" s="32"/>
      <c r="M205" s="177"/>
      <c r="T205" s="53"/>
      <c r="AT205" s="17" t="s">
        <v>2193</v>
      </c>
      <c r="AU205" s="17" t="s">
        <v>81</v>
      </c>
    </row>
    <row r="206" spans="2:65" s="13" customFormat="1">
      <c r="B206" s="152"/>
      <c r="D206" s="146" t="s">
        <v>442</v>
      </c>
      <c r="E206" s="153" t="s">
        <v>19</v>
      </c>
      <c r="F206" s="154" t="s">
        <v>3997</v>
      </c>
      <c r="H206" s="155">
        <v>8.4</v>
      </c>
      <c r="I206" s="156"/>
      <c r="L206" s="152"/>
      <c r="M206" s="157"/>
      <c r="T206" s="158"/>
      <c r="AT206" s="153" t="s">
        <v>442</v>
      </c>
      <c r="AU206" s="153" t="s">
        <v>81</v>
      </c>
      <c r="AV206" s="13" t="s">
        <v>81</v>
      </c>
      <c r="AW206" s="13" t="s">
        <v>32</v>
      </c>
      <c r="AX206" s="13" t="s">
        <v>79</v>
      </c>
      <c r="AY206" s="153" t="s">
        <v>429</v>
      </c>
    </row>
    <row r="207" spans="2:65" s="1" customFormat="1" ht="33" customHeight="1">
      <c r="B207" s="32"/>
      <c r="C207" s="166" t="s">
        <v>638</v>
      </c>
      <c r="D207" s="166" t="s">
        <v>780</v>
      </c>
      <c r="E207" s="167" t="s">
        <v>3044</v>
      </c>
      <c r="F207" s="168" t="s">
        <v>3045</v>
      </c>
      <c r="G207" s="169" t="s">
        <v>783</v>
      </c>
      <c r="H207" s="170">
        <v>8.4</v>
      </c>
      <c r="I207" s="171"/>
      <c r="J207" s="172">
        <f>ROUND(I207*H207,2)</f>
        <v>0</v>
      </c>
      <c r="K207" s="168" t="s">
        <v>2192</v>
      </c>
      <c r="L207" s="32"/>
      <c r="M207" s="173" t="s">
        <v>19</v>
      </c>
      <c r="N207" s="174" t="s">
        <v>42</v>
      </c>
      <c r="P207" s="141">
        <f>O207*H207</f>
        <v>0</v>
      </c>
      <c r="Q207" s="141">
        <v>0</v>
      </c>
      <c r="R207" s="141">
        <f>Q207*H207</f>
        <v>0</v>
      </c>
      <c r="S207" s="141">
        <v>0</v>
      </c>
      <c r="T207" s="142">
        <f>S207*H207</f>
        <v>0</v>
      </c>
      <c r="AR207" s="143" t="s">
        <v>440</v>
      </c>
      <c r="AT207" s="143" t="s">
        <v>780</v>
      </c>
      <c r="AU207" s="143" t="s">
        <v>81</v>
      </c>
      <c r="AY207" s="17" t="s">
        <v>429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7" t="s">
        <v>79</v>
      </c>
      <c r="BK207" s="144">
        <f>ROUND(I207*H207,2)</f>
        <v>0</v>
      </c>
      <c r="BL207" s="17" t="s">
        <v>440</v>
      </c>
      <c r="BM207" s="143" t="s">
        <v>3998</v>
      </c>
    </row>
    <row r="208" spans="2:65" s="1" customFormat="1">
      <c r="B208" s="32"/>
      <c r="D208" s="189" t="s">
        <v>2193</v>
      </c>
      <c r="F208" s="190" t="s">
        <v>3047</v>
      </c>
      <c r="I208" s="176"/>
      <c r="L208" s="32"/>
      <c r="M208" s="177"/>
      <c r="T208" s="53"/>
      <c r="AT208" s="17" t="s">
        <v>2193</v>
      </c>
      <c r="AU208" s="17" t="s">
        <v>81</v>
      </c>
    </row>
    <row r="209" spans="2:65" s="1" customFormat="1" ht="33" customHeight="1">
      <c r="B209" s="32"/>
      <c r="C209" s="166" t="s">
        <v>644</v>
      </c>
      <c r="D209" s="166" t="s">
        <v>780</v>
      </c>
      <c r="E209" s="167" t="s">
        <v>3048</v>
      </c>
      <c r="F209" s="168" t="s">
        <v>3049</v>
      </c>
      <c r="G209" s="169" t="s">
        <v>783</v>
      </c>
      <c r="H209" s="170">
        <v>8.4</v>
      </c>
      <c r="I209" s="171"/>
      <c r="J209" s="172">
        <f>ROUND(I209*H209,2)</f>
        <v>0</v>
      </c>
      <c r="K209" s="168" t="s">
        <v>2192</v>
      </c>
      <c r="L209" s="32"/>
      <c r="M209" s="173" t="s">
        <v>19</v>
      </c>
      <c r="N209" s="174" t="s">
        <v>42</v>
      </c>
      <c r="P209" s="141">
        <f>O209*H209</f>
        <v>0</v>
      </c>
      <c r="Q209" s="141">
        <v>0</v>
      </c>
      <c r="R209" s="141">
        <f>Q209*H209</f>
        <v>0</v>
      </c>
      <c r="S209" s="141">
        <v>0</v>
      </c>
      <c r="T209" s="142">
        <f>S209*H209</f>
        <v>0</v>
      </c>
      <c r="AR209" s="143" t="s">
        <v>440</v>
      </c>
      <c r="AT209" s="143" t="s">
        <v>780</v>
      </c>
      <c r="AU209" s="143" t="s">
        <v>81</v>
      </c>
      <c r="AY209" s="17" t="s">
        <v>429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7" t="s">
        <v>79</v>
      </c>
      <c r="BK209" s="144">
        <f>ROUND(I209*H209,2)</f>
        <v>0</v>
      </c>
      <c r="BL209" s="17" t="s">
        <v>440</v>
      </c>
      <c r="BM209" s="143" t="s">
        <v>3999</v>
      </c>
    </row>
    <row r="210" spans="2:65" s="1" customFormat="1">
      <c r="B210" s="32"/>
      <c r="D210" s="189" t="s">
        <v>2193</v>
      </c>
      <c r="F210" s="190" t="s">
        <v>3051</v>
      </c>
      <c r="I210" s="176"/>
      <c r="L210" s="32"/>
      <c r="M210" s="177"/>
      <c r="T210" s="53"/>
      <c r="AT210" s="17" t="s">
        <v>2193</v>
      </c>
      <c r="AU210" s="17" t="s">
        <v>81</v>
      </c>
    </row>
    <row r="211" spans="2:65" s="1" customFormat="1" ht="37.9" customHeight="1">
      <c r="B211" s="32"/>
      <c r="C211" s="166" t="s">
        <v>655</v>
      </c>
      <c r="D211" s="166" t="s">
        <v>780</v>
      </c>
      <c r="E211" s="167" t="s">
        <v>3052</v>
      </c>
      <c r="F211" s="168" t="s">
        <v>3053</v>
      </c>
      <c r="G211" s="169" t="s">
        <v>783</v>
      </c>
      <c r="H211" s="170">
        <v>8.4</v>
      </c>
      <c r="I211" s="171"/>
      <c r="J211" s="172">
        <f>ROUND(I211*H211,2)</f>
        <v>0</v>
      </c>
      <c r="K211" s="168" t="s">
        <v>2192</v>
      </c>
      <c r="L211" s="32"/>
      <c r="M211" s="173" t="s">
        <v>19</v>
      </c>
      <c r="N211" s="174" t="s">
        <v>42</v>
      </c>
      <c r="P211" s="141">
        <f>O211*H211</f>
        <v>0</v>
      </c>
      <c r="Q211" s="141">
        <v>0</v>
      </c>
      <c r="R211" s="141">
        <f>Q211*H211</f>
        <v>0</v>
      </c>
      <c r="S211" s="141">
        <v>0</v>
      </c>
      <c r="T211" s="142">
        <f>S211*H211</f>
        <v>0</v>
      </c>
      <c r="AR211" s="143" t="s">
        <v>440</v>
      </c>
      <c r="AT211" s="143" t="s">
        <v>780</v>
      </c>
      <c r="AU211" s="143" t="s">
        <v>81</v>
      </c>
      <c r="AY211" s="17" t="s">
        <v>429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7" t="s">
        <v>79</v>
      </c>
      <c r="BK211" s="144">
        <f>ROUND(I211*H211,2)</f>
        <v>0</v>
      </c>
      <c r="BL211" s="17" t="s">
        <v>440</v>
      </c>
      <c r="BM211" s="143" t="s">
        <v>4000</v>
      </c>
    </row>
    <row r="212" spans="2:65" s="1" customFormat="1">
      <c r="B212" s="32"/>
      <c r="D212" s="189" t="s">
        <v>2193</v>
      </c>
      <c r="F212" s="190" t="s">
        <v>3055</v>
      </c>
      <c r="I212" s="176"/>
      <c r="L212" s="32"/>
      <c r="M212" s="177"/>
      <c r="T212" s="53"/>
      <c r="AT212" s="17" t="s">
        <v>2193</v>
      </c>
      <c r="AU212" s="17" t="s">
        <v>81</v>
      </c>
    </row>
    <row r="213" spans="2:65" s="1" customFormat="1" ht="37.9" customHeight="1">
      <c r="B213" s="32"/>
      <c r="C213" s="166" t="s">
        <v>661</v>
      </c>
      <c r="D213" s="166" t="s">
        <v>780</v>
      </c>
      <c r="E213" s="167" t="s">
        <v>3056</v>
      </c>
      <c r="F213" s="168" t="s">
        <v>3057</v>
      </c>
      <c r="G213" s="169" t="s">
        <v>783</v>
      </c>
      <c r="H213" s="170">
        <v>8.4</v>
      </c>
      <c r="I213" s="171"/>
      <c r="J213" s="172">
        <f>ROUND(I213*H213,2)</f>
        <v>0</v>
      </c>
      <c r="K213" s="168" t="s">
        <v>2192</v>
      </c>
      <c r="L213" s="32"/>
      <c r="M213" s="173" t="s">
        <v>19</v>
      </c>
      <c r="N213" s="174" t="s">
        <v>42</v>
      </c>
      <c r="P213" s="141">
        <f>O213*H213</f>
        <v>0</v>
      </c>
      <c r="Q213" s="141">
        <v>0</v>
      </c>
      <c r="R213" s="141">
        <f>Q213*H213</f>
        <v>0</v>
      </c>
      <c r="S213" s="141">
        <v>0</v>
      </c>
      <c r="T213" s="142">
        <f>S213*H213</f>
        <v>0</v>
      </c>
      <c r="AR213" s="143" t="s">
        <v>440</v>
      </c>
      <c r="AT213" s="143" t="s">
        <v>780</v>
      </c>
      <c r="AU213" s="143" t="s">
        <v>81</v>
      </c>
      <c r="AY213" s="17" t="s">
        <v>429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7" t="s">
        <v>79</v>
      </c>
      <c r="BK213" s="144">
        <f>ROUND(I213*H213,2)</f>
        <v>0</v>
      </c>
      <c r="BL213" s="17" t="s">
        <v>440</v>
      </c>
      <c r="BM213" s="143" t="s">
        <v>4001</v>
      </c>
    </row>
    <row r="214" spans="2:65" s="1" customFormat="1">
      <c r="B214" s="32"/>
      <c r="D214" s="189" t="s">
        <v>2193</v>
      </c>
      <c r="F214" s="190" t="s">
        <v>3059</v>
      </c>
      <c r="I214" s="176"/>
      <c r="L214" s="32"/>
      <c r="M214" s="177"/>
      <c r="T214" s="53"/>
      <c r="AT214" s="17" t="s">
        <v>2193</v>
      </c>
      <c r="AU214" s="17" t="s">
        <v>81</v>
      </c>
    </row>
    <row r="215" spans="2:65" s="1" customFormat="1" ht="37.9" customHeight="1">
      <c r="B215" s="32"/>
      <c r="C215" s="166" t="s">
        <v>665</v>
      </c>
      <c r="D215" s="166" t="s">
        <v>780</v>
      </c>
      <c r="E215" s="167" t="s">
        <v>3295</v>
      </c>
      <c r="F215" s="168" t="s">
        <v>3296</v>
      </c>
      <c r="G215" s="169" t="s">
        <v>483</v>
      </c>
      <c r="H215" s="170">
        <v>12</v>
      </c>
      <c r="I215" s="171"/>
      <c r="J215" s="172">
        <f>ROUND(I215*H215,2)</f>
        <v>0</v>
      </c>
      <c r="K215" s="168" t="s">
        <v>2192</v>
      </c>
      <c r="L215" s="32"/>
      <c r="M215" s="173" t="s">
        <v>19</v>
      </c>
      <c r="N215" s="174" t="s">
        <v>42</v>
      </c>
      <c r="P215" s="141">
        <f>O215*H215</f>
        <v>0</v>
      </c>
      <c r="Q215" s="141">
        <v>6.4999999999999997E-4</v>
      </c>
      <c r="R215" s="141">
        <f>Q215*H215</f>
        <v>7.7999999999999996E-3</v>
      </c>
      <c r="S215" s="141">
        <v>1E-3</v>
      </c>
      <c r="T215" s="142">
        <f>S215*H215</f>
        <v>1.2E-2</v>
      </c>
      <c r="AR215" s="143" t="s">
        <v>440</v>
      </c>
      <c r="AT215" s="143" t="s">
        <v>780</v>
      </c>
      <c r="AU215" s="143" t="s">
        <v>81</v>
      </c>
      <c r="AY215" s="17" t="s">
        <v>429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7" t="s">
        <v>79</v>
      </c>
      <c r="BK215" s="144">
        <f>ROUND(I215*H215,2)</f>
        <v>0</v>
      </c>
      <c r="BL215" s="17" t="s">
        <v>440</v>
      </c>
      <c r="BM215" s="143" t="s">
        <v>4002</v>
      </c>
    </row>
    <row r="216" spans="2:65" s="1" customFormat="1">
      <c r="B216" s="32"/>
      <c r="D216" s="189" t="s">
        <v>2193</v>
      </c>
      <c r="F216" s="190" t="s">
        <v>3298</v>
      </c>
      <c r="I216" s="176"/>
      <c r="L216" s="32"/>
      <c r="M216" s="177"/>
      <c r="T216" s="53"/>
      <c r="AT216" s="17" t="s">
        <v>2193</v>
      </c>
      <c r="AU216" s="17" t="s">
        <v>81</v>
      </c>
    </row>
    <row r="217" spans="2:65" s="13" customFormat="1">
      <c r="B217" s="152"/>
      <c r="D217" s="146" t="s">
        <v>442</v>
      </c>
      <c r="E217" s="153" t="s">
        <v>19</v>
      </c>
      <c r="F217" s="154" t="s">
        <v>4003</v>
      </c>
      <c r="H217" s="155">
        <v>12</v>
      </c>
      <c r="I217" s="156"/>
      <c r="L217" s="152"/>
      <c r="M217" s="157"/>
      <c r="T217" s="158"/>
      <c r="AT217" s="153" t="s">
        <v>442</v>
      </c>
      <c r="AU217" s="153" t="s">
        <v>81</v>
      </c>
      <c r="AV217" s="13" t="s">
        <v>81</v>
      </c>
      <c r="AW217" s="13" t="s">
        <v>32</v>
      </c>
      <c r="AX217" s="13" t="s">
        <v>79</v>
      </c>
      <c r="AY217" s="153" t="s">
        <v>429</v>
      </c>
    </row>
    <row r="218" spans="2:65" s="1" customFormat="1" ht="24.2" customHeight="1">
      <c r="B218" s="32"/>
      <c r="C218" s="131" t="s">
        <v>669</v>
      </c>
      <c r="D218" s="131" t="s">
        <v>434</v>
      </c>
      <c r="E218" s="132" t="s">
        <v>2453</v>
      </c>
      <c r="F218" s="133" t="s">
        <v>2454</v>
      </c>
      <c r="G218" s="134" t="s">
        <v>719</v>
      </c>
      <c r="H218" s="135">
        <v>1.4999999999999999E-2</v>
      </c>
      <c r="I218" s="136"/>
      <c r="J218" s="137">
        <f>ROUND(I218*H218,2)</f>
        <v>0</v>
      </c>
      <c r="K218" s="133" t="s">
        <v>2192</v>
      </c>
      <c r="L218" s="138"/>
      <c r="M218" s="139" t="s">
        <v>19</v>
      </c>
      <c r="N218" s="140" t="s">
        <v>42</v>
      </c>
      <c r="P218" s="141">
        <f>O218*H218</f>
        <v>0</v>
      </c>
      <c r="Q218" s="141">
        <v>1</v>
      </c>
      <c r="R218" s="141">
        <f>Q218*H218</f>
        <v>1.4999999999999999E-2</v>
      </c>
      <c r="S218" s="141">
        <v>0</v>
      </c>
      <c r="T218" s="142">
        <f>S218*H218</f>
        <v>0</v>
      </c>
      <c r="AR218" s="143" t="s">
        <v>439</v>
      </c>
      <c r="AT218" s="143" t="s">
        <v>434</v>
      </c>
      <c r="AU218" s="143" t="s">
        <v>81</v>
      </c>
      <c r="AY218" s="17" t="s">
        <v>429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7" t="s">
        <v>79</v>
      </c>
      <c r="BK218" s="144">
        <f>ROUND(I218*H218,2)</f>
        <v>0</v>
      </c>
      <c r="BL218" s="17" t="s">
        <v>440</v>
      </c>
      <c r="BM218" s="143" t="s">
        <v>4004</v>
      </c>
    </row>
    <row r="219" spans="2:65" s="11" customFormat="1" ht="22.9" customHeight="1">
      <c r="B219" s="119"/>
      <c r="D219" s="120" t="s">
        <v>70</v>
      </c>
      <c r="E219" s="129" t="s">
        <v>2457</v>
      </c>
      <c r="F219" s="129" t="s">
        <v>2458</v>
      </c>
      <c r="I219" s="122"/>
      <c r="J219" s="130">
        <f>BK219</f>
        <v>0</v>
      </c>
      <c r="L219" s="119"/>
      <c r="M219" s="124"/>
      <c r="P219" s="125">
        <f>SUM(P220:P221)</f>
        <v>0</v>
      </c>
      <c r="R219" s="125">
        <f>SUM(R220:R221)</f>
        <v>0</v>
      </c>
      <c r="T219" s="126">
        <f>SUM(T220:T221)</f>
        <v>0</v>
      </c>
      <c r="AR219" s="120" t="s">
        <v>79</v>
      </c>
      <c r="AT219" s="127" t="s">
        <v>70</v>
      </c>
      <c r="AU219" s="127" t="s">
        <v>79</v>
      </c>
      <c r="AY219" s="120" t="s">
        <v>429</v>
      </c>
      <c r="BK219" s="128">
        <f>SUM(BK220:BK221)</f>
        <v>0</v>
      </c>
    </row>
    <row r="220" spans="2:65" s="1" customFormat="1" ht="44.25" customHeight="1">
      <c r="B220" s="32"/>
      <c r="C220" s="166" t="s">
        <v>678</v>
      </c>
      <c r="D220" s="166" t="s">
        <v>780</v>
      </c>
      <c r="E220" s="167" t="s">
        <v>2459</v>
      </c>
      <c r="F220" s="168" t="s">
        <v>2460</v>
      </c>
      <c r="G220" s="169" t="s">
        <v>719</v>
      </c>
      <c r="H220" s="170">
        <v>8.1679999999999993</v>
      </c>
      <c r="I220" s="171"/>
      <c r="J220" s="172">
        <f>ROUND(I220*H220,2)</f>
        <v>0</v>
      </c>
      <c r="K220" s="168" t="s">
        <v>2192</v>
      </c>
      <c r="L220" s="32"/>
      <c r="M220" s="173" t="s">
        <v>19</v>
      </c>
      <c r="N220" s="174" t="s">
        <v>42</v>
      </c>
      <c r="P220" s="141">
        <f>O220*H220</f>
        <v>0</v>
      </c>
      <c r="Q220" s="141">
        <v>0</v>
      </c>
      <c r="R220" s="141">
        <f>Q220*H220</f>
        <v>0</v>
      </c>
      <c r="S220" s="141">
        <v>0</v>
      </c>
      <c r="T220" s="142">
        <f>S220*H220</f>
        <v>0</v>
      </c>
      <c r="AR220" s="143" t="s">
        <v>440</v>
      </c>
      <c r="AT220" s="143" t="s">
        <v>780</v>
      </c>
      <c r="AU220" s="143" t="s">
        <v>81</v>
      </c>
      <c r="AY220" s="17" t="s">
        <v>429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7" t="s">
        <v>79</v>
      </c>
      <c r="BK220" s="144">
        <f>ROUND(I220*H220,2)</f>
        <v>0</v>
      </c>
      <c r="BL220" s="17" t="s">
        <v>440</v>
      </c>
      <c r="BM220" s="143" t="s">
        <v>2874</v>
      </c>
    </row>
    <row r="221" spans="2:65" s="1" customFormat="1">
      <c r="B221" s="32"/>
      <c r="D221" s="189" t="s">
        <v>2193</v>
      </c>
      <c r="F221" s="190" t="s">
        <v>2462</v>
      </c>
      <c r="I221" s="176"/>
      <c r="L221" s="32"/>
      <c r="M221" s="177"/>
      <c r="T221" s="53"/>
      <c r="AT221" s="17" t="s">
        <v>2193</v>
      </c>
      <c r="AU221" s="17" t="s">
        <v>81</v>
      </c>
    </row>
    <row r="222" spans="2:65" s="11" customFormat="1" ht="25.9" customHeight="1">
      <c r="B222" s="119"/>
      <c r="D222" s="120" t="s">
        <v>70</v>
      </c>
      <c r="E222" s="121" t="s">
        <v>2908</v>
      </c>
      <c r="F222" s="121" t="s">
        <v>2909</v>
      </c>
      <c r="I222" s="122"/>
      <c r="J222" s="123">
        <f>BK222</f>
        <v>0</v>
      </c>
      <c r="L222" s="119"/>
      <c r="M222" s="124"/>
      <c r="P222" s="125">
        <f>SUM(P223:P224)</f>
        <v>0</v>
      </c>
      <c r="R222" s="125">
        <f>SUM(R223:R224)</f>
        <v>0</v>
      </c>
      <c r="T222" s="126">
        <f>SUM(T223:T224)</f>
        <v>0</v>
      </c>
      <c r="AR222" s="120" t="s">
        <v>440</v>
      </c>
      <c r="AT222" s="127" t="s">
        <v>70</v>
      </c>
      <c r="AU222" s="127" t="s">
        <v>71</v>
      </c>
      <c r="AY222" s="120" t="s">
        <v>429</v>
      </c>
      <c r="BK222" s="128">
        <f>SUM(BK223:BK224)</f>
        <v>0</v>
      </c>
    </row>
    <row r="223" spans="2:65" s="1" customFormat="1" ht="37.9" customHeight="1">
      <c r="B223" s="32"/>
      <c r="C223" s="166" t="s">
        <v>685</v>
      </c>
      <c r="D223" s="166" t="s">
        <v>780</v>
      </c>
      <c r="E223" s="167" t="s">
        <v>2910</v>
      </c>
      <c r="F223" s="168" t="s">
        <v>2911</v>
      </c>
      <c r="G223" s="169" t="s">
        <v>2183</v>
      </c>
      <c r="H223" s="170">
        <v>56</v>
      </c>
      <c r="I223" s="171"/>
      <c r="J223" s="172">
        <f>ROUND(I223*H223,2)</f>
        <v>0</v>
      </c>
      <c r="K223" s="168" t="s">
        <v>2192</v>
      </c>
      <c r="L223" s="32"/>
      <c r="M223" s="173" t="s">
        <v>19</v>
      </c>
      <c r="N223" s="174" t="s">
        <v>42</v>
      </c>
      <c r="P223" s="141">
        <f>O223*H223</f>
        <v>0</v>
      </c>
      <c r="Q223" s="141">
        <v>0</v>
      </c>
      <c r="R223" s="141">
        <f>Q223*H223</f>
        <v>0</v>
      </c>
      <c r="S223" s="141">
        <v>0</v>
      </c>
      <c r="T223" s="142">
        <f>S223*H223</f>
        <v>0</v>
      </c>
      <c r="AR223" s="143" t="s">
        <v>1177</v>
      </c>
      <c r="AT223" s="143" t="s">
        <v>780</v>
      </c>
      <c r="AU223" s="143" t="s">
        <v>79</v>
      </c>
      <c r="AY223" s="17" t="s">
        <v>429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7" t="s">
        <v>79</v>
      </c>
      <c r="BK223" s="144">
        <f>ROUND(I223*H223,2)</f>
        <v>0</v>
      </c>
      <c r="BL223" s="17" t="s">
        <v>1177</v>
      </c>
      <c r="BM223" s="143" t="s">
        <v>4005</v>
      </c>
    </row>
    <row r="224" spans="2:65" s="1" customFormat="1">
      <c r="B224" s="32"/>
      <c r="D224" s="189" t="s">
        <v>2193</v>
      </c>
      <c r="F224" s="190" t="s">
        <v>2913</v>
      </c>
      <c r="I224" s="176"/>
      <c r="L224" s="32"/>
      <c r="M224" s="187"/>
      <c r="N224" s="183"/>
      <c r="O224" s="183"/>
      <c r="P224" s="183"/>
      <c r="Q224" s="183"/>
      <c r="R224" s="183"/>
      <c r="S224" s="183"/>
      <c r="T224" s="188"/>
      <c r="AT224" s="17" t="s">
        <v>2193</v>
      </c>
      <c r="AU224" s="17" t="s">
        <v>79</v>
      </c>
    </row>
    <row r="225" spans="2:12" s="1" customFormat="1" ht="6.95" customHeight="1">
      <c r="B225" s="41"/>
      <c r="C225" s="42"/>
      <c r="D225" s="42"/>
      <c r="E225" s="42"/>
      <c r="F225" s="42"/>
      <c r="G225" s="42"/>
      <c r="H225" s="42"/>
      <c r="I225" s="42"/>
      <c r="J225" s="42"/>
      <c r="K225" s="42"/>
      <c r="L225" s="32"/>
    </row>
  </sheetData>
  <sheetProtection algorithmName="SHA-512" hashValue="Wb840soMmZG8YDhNLaCz/+Mrbsf2ySJT89L3VsPHTxqj7Kj4GfJ7U/tQuBXiGln7WiUEApLJ/WFzM5R6OWoI0g==" saltValue="waT9Qz+XisbpxLVhpmjkFzD1mVKfR90O/f1o8CrJNTjob5zuYf1ReAs7sE1t0bLKNgjAQ1OUroZtG2gsPjmwTQ==" spinCount="100000" sheet="1" objects="1" scenarios="1" formatColumns="0" formatRows="0" autoFilter="0"/>
  <autoFilter ref="C98:K224" xr:uid="{00000000-0009-0000-0000-000035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3500-000000000000}"/>
    <hyperlink ref="F105" r:id="rId2" xr:uid="{00000000-0004-0000-3500-000001000000}"/>
    <hyperlink ref="F107" r:id="rId3" xr:uid="{00000000-0004-0000-3500-000002000000}"/>
    <hyperlink ref="F115" r:id="rId4" xr:uid="{00000000-0004-0000-3500-000003000000}"/>
    <hyperlink ref="F117" r:id="rId5" xr:uid="{00000000-0004-0000-3500-000004000000}"/>
    <hyperlink ref="F119" r:id="rId6" xr:uid="{00000000-0004-0000-3500-000005000000}"/>
    <hyperlink ref="F122" r:id="rId7" xr:uid="{00000000-0004-0000-3500-000006000000}"/>
    <hyperlink ref="F124" r:id="rId8" xr:uid="{00000000-0004-0000-3500-000007000000}"/>
    <hyperlink ref="F126" r:id="rId9" xr:uid="{00000000-0004-0000-3500-000008000000}"/>
    <hyperlink ref="F130" r:id="rId10" xr:uid="{00000000-0004-0000-3500-000009000000}"/>
    <hyperlink ref="F135" r:id="rId11" xr:uid="{00000000-0004-0000-3500-00000A000000}"/>
    <hyperlink ref="F137" r:id="rId12" xr:uid="{00000000-0004-0000-3500-00000B000000}"/>
    <hyperlink ref="F142" r:id="rId13" xr:uid="{00000000-0004-0000-3500-00000C000000}"/>
    <hyperlink ref="F144" r:id="rId14" xr:uid="{00000000-0004-0000-3500-00000D000000}"/>
    <hyperlink ref="F149" r:id="rId15" xr:uid="{00000000-0004-0000-3500-00000E000000}"/>
    <hyperlink ref="F154" r:id="rId16" xr:uid="{00000000-0004-0000-3500-00000F000000}"/>
    <hyperlink ref="F156" r:id="rId17" xr:uid="{00000000-0004-0000-3500-000010000000}"/>
    <hyperlink ref="F162" r:id="rId18" xr:uid="{00000000-0004-0000-3500-000011000000}"/>
    <hyperlink ref="F165" r:id="rId19" xr:uid="{00000000-0004-0000-3500-000012000000}"/>
    <hyperlink ref="F167" r:id="rId20" xr:uid="{00000000-0004-0000-3500-000013000000}"/>
    <hyperlink ref="F173" r:id="rId21" xr:uid="{00000000-0004-0000-3500-000014000000}"/>
    <hyperlink ref="F179" r:id="rId22" xr:uid="{00000000-0004-0000-3500-000015000000}"/>
    <hyperlink ref="F182" r:id="rId23" xr:uid="{00000000-0004-0000-3500-000016000000}"/>
    <hyperlink ref="F192" r:id="rId24" xr:uid="{00000000-0004-0000-3500-000017000000}"/>
    <hyperlink ref="F194" r:id="rId25" xr:uid="{00000000-0004-0000-3500-000018000000}"/>
    <hyperlink ref="F196" r:id="rId26" xr:uid="{00000000-0004-0000-3500-000019000000}"/>
    <hyperlink ref="F198" r:id="rId27" xr:uid="{00000000-0004-0000-3500-00001A000000}"/>
    <hyperlink ref="F203" r:id="rId28" xr:uid="{00000000-0004-0000-3500-00001B000000}"/>
    <hyperlink ref="F205" r:id="rId29" xr:uid="{00000000-0004-0000-3500-00001C000000}"/>
    <hyperlink ref="F208" r:id="rId30" xr:uid="{00000000-0004-0000-3500-00001D000000}"/>
    <hyperlink ref="F210" r:id="rId31" xr:uid="{00000000-0004-0000-3500-00001E000000}"/>
    <hyperlink ref="F212" r:id="rId32" xr:uid="{00000000-0004-0000-3500-00001F000000}"/>
    <hyperlink ref="F214" r:id="rId33" xr:uid="{00000000-0004-0000-3500-000020000000}"/>
    <hyperlink ref="F216" r:id="rId34" xr:uid="{00000000-0004-0000-3500-000021000000}"/>
    <hyperlink ref="F221" r:id="rId35" xr:uid="{00000000-0004-0000-3500-000022000000}"/>
    <hyperlink ref="F224" r:id="rId36" xr:uid="{00000000-0004-0000-3500-000023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37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2:BM12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240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16.5" customHeight="1">
      <c r="B9" s="20"/>
      <c r="E9" s="326" t="s">
        <v>2363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3930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4006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ROUND((SUM(BE97:BE126)),  2)</f>
        <v>0</v>
      </c>
      <c r="I37" s="93">
        <v>0.21</v>
      </c>
      <c r="J37" s="83">
        <f>ROUND(((SUM(BE97:BE126))*I37),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ROUND((SUM(BF97:BF126)),  2)</f>
        <v>0</v>
      </c>
      <c r="I38" s="93">
        <v>0.12</v>
      </c>
      <c r="J38" s="83">
        <f>ROUND(((SUM(BF97:BF126))*I38),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ROUND((SUM(BG97:BG126)),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ROUND((SUM(BH97:BH126)),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ROUND((SUM(BI97:BI126)),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16.5" customHeight="1">
      <c r="B54" s="20"/>
      <c r="E54" s="326" t="s">
        <v>2363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3930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23,255_VRN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J97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customHeight="1">
      <c r="B70" s="107"/>
      <c r="D70" s="108" t="s">
        <v>2599</v>
      </c>
      <c r="E70" s="109"/>
      <c r="F70" s="109"/>
      <c r="G70" s="109"/>
      <c r="H70" s="109"/>
      <c r="I70" s="109"/>
      <c r="J70" s="110">
        <f>J109</f>
        <v>0</v>
      </c>
      <c r="L70" s="107"/>
    </row>
    <row r="71" spans="2:47" s="9" customFormat="1" ht="19.899999999999999" customHeight="1">
      <c r="B71" s="107"/>
      <c r="D71" s="108" t="s">
        <v>2600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2601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2602</v>
      </c>
      <c r="E73" s="109"/>
      <c r="F73" s="109"/>
      <c r="G73" s="109"/>
      <c r="H73" s="109"/>
      <c r="I73" s="109"/>
      <c r="J73" s="110">
        <f>J122</f>
        <v>0</v>
      </c>
      <c r="L73" s="107"/>
    </row>
    <row r="74" spans="2:47" s="1" customFormat="1" ht="21.75" customHeight="1">
      <c r="B74" s="32"/>
      <c r="L74" s="32"/>
    </row>
    <row r="75" spans="2:47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414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16.5" customHeight="1">
      <c r="B83" s="32"/>
      <c r="E83" s="326" t="str">
        <f>E7</f>
        <v>Prostá rekonstrukce trati v úseku Mirošovice u Rataj nad Sázavou</v>
      </c>
      <c r="F83" s="327"/>
      <c r="G83" s="327"/>
      <c r="H83" s="327"/>
      <c r="L83" s="32"/>
    </row>
    <row r="84" spans="2:20" ht="12" customHeight="1">
      <c r="B84" s="20"/>
      <c r="C84" s="27" t="s">
        <v>401</v>
      </c>
      <c r="L84" s="20"/>
    </row>
    <row r="85" spans="2:20" ht="16.5" customHeight="1">
      <c r="B85" s="20"/>
      <c r="E85" s="326" t="s">
        <v>2363</v>
      </c>
      <c r="F85" s="290"/>
      <c r="G85" s="290"/>
      <c r="H85" s="290"/>
      <c r="L85" s="20"/>
    </row>
    <row r="86" spans="2:20" ht="12" customHeight="1">
      <c r="B86" s="20"/>
      <c r="C86" s="27" t="s">
        <v>1977</v>
      </c>
      <c r="L86" s="20"/>
    </row>
    <row r="87" spans="2:20" s="1" customFormat="1" ht="16.5" customHeight="1">
      <c r="B87" s="32"/>
      <c r="E87" s="321" t="s">
        <v>3930</v>
      </c>
      <c r="F87" s="325"/>
      <c r="G87" s="325"/>
      <c r="H87" s="325"/>
      <c r="L87" s="32"/>
    </row>
    <row r="88" spans="2:20" s="1" customFormat="1" ht="12" customHeight="1">
      <c r="B88" s="32"/>
      <c r="C88" s="27" t="s">
        <v>1979</v>
      </c>
      <c r="L88" s="32"/>
    </row>
    <row r="89" spans="2:20" s="1" customFormat="1" ht="16.5" customHeight="1">
      <c r="B89" s="32"/>
      <c r="E89" s="308" t="str">
        <f>E13</f>
        <v>02 - Propustek v km 23,255_VRN</v>
      </c>
      <c r="F89" s="325"/>
      <c r="G89" s="325"/>
      <c r="H89" s="325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 xml:space="preserve"> </v>
      </c>
      <c r="I91" s="27" t="s">
        <v>23</v>
      </c>
      <c r="J91" s="49" t="str">
        <f>IF(J16="","",J16)</f>
        <v>29. 5. 2025</v>
      </c>
      <c r="L91" s="32"/>
    </row>
    <row r="92" spans="2:20" s="1" customFormat="1" ht="6.95" customHeight="1">
      <c r="B92" s="32"/>
      <c r="L92" s="32"/>
    </row>
    <row r="93" spans="2:20" s="1" customFormat="1" ht="15.2" customHeight="1">
      <c r="B93" s="32"/>
      <c r="C93" s="27" t="s">
        <v>25</v>
      </c>
      <c r="F93" s="25" t="str">
        <f>E19</f>
        <v>Správa železnic, státní organizace</v>
      </c>
      <c r="I93" s="27" t="s">
        <v>31</v>
      </c>
      <c r="J93" s="30" t="str">
        <f>E25</f>
        <v xml:space="preserve"> 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33</v>
      </c>
      <c r="J94" s="30" t="str">
        <f>E28</f>
        <v>Hospodková Marcela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415</v>
      </c>
      <c r="D96" s="113" t="s">
        <v>56</v>
      </c>
      <c r="E96" s="113" t="s">
        <v>52</v>
      </c>
      <c r="F96" s="113" t="s">
        <v>53</v>
      </c>
      <c r="G96" s="113" t="s">
        <v>416</v>
      </c>
      <c r="H96" s="113" t="s">
        <v>417</v>
      </c>
      <c r="I96" s="113" t="s">
        <v>418</v>
      </c>
      <c r="J96" s="113" t="s">
        <v>405</v>
      </c>
      <c r="K96" s="114" t="s">
        <v>419</v>
      </c>
      <c r="L96" s="111"/>
      <c r="M96" s="56" t="s">
        <v>19</v>
      </c>
      <c r="N96" s="57" t="s">
        <v>41</v>
      </c>
      <c r="O96" s="57" t="s">
        <v>420</v>
      </c>
      <c r="P96" s="57" t="s">
        <v>421</v>
      </c>
      <c r="Q96" s="57" t="s">
        <v>422</v>
      </c>
      <c r="R96" s="57" t="s">
        <v>423</v>
      </c>
      <c r="S96" s="57" t="s">
        <v>424</v>
      </c>
      <c r="T96" s="58" t="s">
        <v>425</v>
      </c>
    </row>
    <row r="97" spans="2:65" s="1" customFormat="1" ht="22.9" customHeight="1">
      <c r="B97" s="32"/>
      <c r="C97" s="61" t="s">
        <v>426</v>
      </c>
      <c r="J97" s="115">
        <f>BK97</f>
        <v>0</v>
      </c>
      <c r="L97" s="32"/>
      <c r="M97" s="59"/>
      <c r="N97" s="50"/>
      <c r="O97" s="50"/>
      <c r="P97" s="116">
        <f>P98</f>
        <v>0</v>
      </c>
      <c r="Q97" s="50"/>
      <c r="R97" s="116">
        <f>R98</f>
        <v>0</v>
      </c>
      <c r="S97" s="50"/>
      <c r="T97" s="117">
        <f>T98</f>
        <v>0</v>
      </c>
      <c r="AT97" s="17" t="s">
        <v>70</v>
      </c>
      <c r="AU97" s="17" t="s">
        <v>406</v>
      </c>
      <c r="BK97" s="118">
        <f>BK98</f>
        <v>0</v>
      </c>
    </row>
    <row r="98" spans="2:65" s="11" customFormat="1" ht="25.9" customHeight="1">
      <c r="B98" s="119"/>
      <c r="D98" s="120" t="s">
        <v>70</v>
      </c>
      <c r="E98" s="121" t="s">
        <v>103</v>
      </c>
      <c r="F98" s="121" t="s">
        <v>1192</v>
      </c>
      <c r="I98" s="122"/>
      <c r="J98" s="123">
        <f>BK98</f>
        <v>0</v>
      </c>
      <c r="L98" s="119"/>
      <c r="M98" s="124"/>
      <c r="P98" s="125">
        <f>P99+P109+P113+P119+P122</f>
        <v>0</v>
      </c>
      <c r="R98" s="125">
        <f>R99+R109+R113+R119+R122</f>
        <v>0</v>
      </c>
      <c r="T98" s="126">
        <f>T99+T109+T113+T119+T122</f>
        <v>0</v>
      </c>
      <c r="AR98" s="120" t="s">
        <v>430</v>
      </c>
      <c r="AT98" s="127" t="s">
        <v>70</v>
      </c>
      <c r="AU98" s="127" t="s">
        <v>71</v>
      </c>
      <c r="AY98" s="120" t="s">
        <v>429</v>
      </c>
      <c r="BK98" s="128">
        <f>BK99+BK109+BK113+BK119+BK122</f>
        <v>0</v>
      </c>
    </row>
    <row r="99" spans="2:65" s="11" customFormat="1" ht="22.9" customHeight="1">
      <c r="B99" s="119"/>
      <c r="D99" s="120" t="s">
        <v>70</v>
      </c>
      <c r="E99" s="129" t="s">
        <v>2611</v>
      </c>
      <c r="F99" s="129" t="s">
        <v>2612</v>
      </c>
      <c r="I99" s="122"/>
      <c r="J99" s="130">
        <f>BK99</f>
        <v>0</v>
      </c>
      <c r="L99" s="119"/>
      <c r="M99" s="124"/>
      <c r="P99" s="125">
        <f>SUM(P100:P108)</f>
        <v>0</v>
      </c>
      <c r="R99" s="125">
        <f>SUM(R100:R108)</f>
        <v>0</v>
      </c>
      <c r="T99" s="126">
        <f>SUM(T100:T108)</f>
        <v>0</v>
      </c>
      <c r="AR99" s="120" t="s">
        <v>430</v>
      </c>
      <c r="AT99" s="127" t="s">
        <v>70</v>
      </c>
      <c r="AU99" s="127" t="s">
        <v>79</v>
      </c>
      <c r="AY99" s="120" t="s">
        <v>429</v>
      </c>
      <c r="BK99" s="128">
        <f>SUM(BK100:BK108)</f>
        <v>0</v>
      </c>
    </row>
    <row r="100" spans="2:65" s="1" customFormat="1" ht="16.5" customHeight="1">
      <c r="B100" s="32"/>
      <c r="C100" s="166" t="s">
        <v>79</v>
      </c>
      <c r="D100" s="166" t="s">
        <v>780</v>
      </c>
      <c r="E100" s="167" t="s">
        <v>2613</v>
      </c>
      <c r="F100" s="168" t="s">
        <v>2612</v>
      </c>
      <c r="G100" s="169" t="s">
        <v>2607</v>
      </c>
      <c r="H100" s="170">
        <v>1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2608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2608</v>
      </c>
      <c r="BM100" s="143" t="s">
        <v>4007</v>
      </c>
    </row>
    <row r="101" spans="2:65" s="1" customFormat="1">
      <c r="B101" s="32"/>
      <c r="D101" s="189" t="s">
        <v>2193</v>
      </c>
      <c r="F101" s="190" t="s">
        <v>2615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19.5">
      <c r="B102" s="32"/>
      <c r="D102" s="146" t="s">
        <v>777</v>
      </c>
      <c r="F102" s="175" t="s">
        <v>2616</v>
      </c>
      <c r="I102" s="176"/>
      <c r="L102" s="32"/>
      <c r="M102" s="177"/>
      <c r="T102" s="53"/>
      <c r="AT102" s="17" t="s">
        <v>777</v>
      </c>
      <c r="AU102" s="17" t="s">
        <v>81</v>
      </c>
    </row>
    <row r="103" spans="2:65" s="1" customFormat="1" ht="16.5" customHeight="1">
      <c r="B103" s="32"/>
      <c r="C103" s="166" t="s">
        <v>81</v>
      </c>
      <c r="D103" s="166" t="s">
        <v>780</v>
      </c>
      <c r="E103" s="167" t="s">
        <v>2617</v>
      </c>
      <c r="F103" s="168" t="s">
        <v>2618</v>
      </c>
      <c r="G103" s="169" t="s">
        <v>2607</v>
      </c>
      <c r="H103" s="170">
        <v>1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2608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2608</v>
      </c>
      <c r="BM103" s="143" t="s">
        <v>4008</v>
      </c>
    </row>
    <row r="104" spans="2:65" s="1" customFormat="1">
      <c r="B104" s="32"/>
      <c r="D104" s="189" t="s">
        <v>2193</v>
      </c>
      <c r="F104" s="190" t="s">
        <v>2620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19.5">
      <c r="B105" s="32"/>
      <c r="D105" s="146" t="s">
        <v>777</v>
      </c>
      <c r="F105" s="175" t="s">
        <v>2621</v>
      </c>
      <c r="I105" s="176"/>
      <c r="L105" s="32"/>
      <c r="M105" s="177"/>
      <c r="T105" s="53"/>
      <c r="AT105" s="17" t="s">
        <v>777</v>
      </c>
      <c r="AU105" s="17" t="s">
        <v>81</v>
      </c>
    </row>
    <row r="106" spans="2:65" s="1" customFormat="1" ht="16.5" customHeight="1">
      <c r="B106" s="32"/>
      <c r="C106" s="166" t="s">
        <v>97</v>
      </c>
      <c r="D106" s="166" t="s">
        <v>780</v>
      </c>
      <c r="E106" s="167" t="s">
        <v>2622</v>
      </c>
      <c r="F106" s="168" t="s">
        <v>2623</v>
      </c>
      <c r="G106" s="169" t="s">
        <v>2607</v>
      </c>
      <c r="H106" s="170">
        <v>1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2608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2608</v>
      </c>
      <c r="BM106" s="143" t="s">
        <v>4009</v>
      </c>
    </row>
    <row r="107" spans="2:65" s="1" customFormat="1">
      <c r="B107" s="32"/>
      <c r="D107" s="189" t="s">
        <v>2193</v>
      </c>
      <c r="F107" s="190" t="s">
        <v>2625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" customFormat="1" ht="19.5">
      <c r="B108" s="32"/>
      <c r="D108" s="146" t="s">
        <v>777</v>
      </c>
      <c r="F108" s="175" t="s">
        <v>2626</v>
      </c>
      <c r="I108" s="176"/>
      <c r="L108" s="32"/>
      <c r="M108" s="177"/>
      <c r="T108" s="53"/>
      <c r="AT108" s="17" t="s">
        <v>777</v>
      </c>
      <c r="AU108" s="17" t="s">
        <v>81</v>
      </c>
    </row>
    <row r="109" spans="2:65" s="11" customFormat="1" ht="22.9" customHeight="1">
      <c r="B109" s="119"/>
      <c r="D109" s="120" t="s">
        <v>70</v>
      </c>
      <c r="E109" s="129" t="s">
        <v>2627</v>
      </c>
      <c r="F109" s="129" t="s">
        <v>2628</v>
      </c>
      <c r="I109" s="122"/>
      <c r="J109" s="130">
        <f>BK109</f>
        <v>0</v>
      </c>
      <c r="L109" s="119"/>
      <c r="M109" s="124"/>
      <c r="P109" s="125">
        <f>SUM(P110:P112)</f>
        <v>0</v>
      </c>
      <c r="R109" s="125">
        <f>SUM(R110:R112)</f>
        <v>0</v>
      </c>
      <c r="T109" s="126">
        <f>SUM(T110:T112)</f>
        <v>0</v>
      </c>
      <c r="AR109" s="120" t="s">
        <v>430</v>
      </c>
      <c r="AT109" s="127" t="s">
        <v>70</v>
      </c>
      <c r="AU109" s="127" t="s">
        <v>79</v>
      </c>
      <c r="AY109" s="120" t="s">
        <v>429</v>
      </c>
      <c r="BK109" s="128">
        <f>SUM(BK110:BK112)</f>
        <v>0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2633</v>
      </c>
      <c r="F110" s="168" t="s">
        <v>2634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4010</v>
      </c>
    </row>
    <row r="111" spans="2:65" s="1" customFormat="1">
      <c r="B111" s="32"/>
      <c r="D111" s="189" t="s">
        <v>2193</v>
      </c>
      <c r="F111" s="190" t="s">
        <v>2636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2637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2638</v>
      </c>
      <c r="F113" s="129" t="s">
        <v>2639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2640</v>
      </c>
      <c r="F114" s="168" t="s">
        <v>2639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4011</v>
      </c>
    </row>
    <row r="115" spans="2:65" s="1" customFormat="1">
      <c r="B115" s="32"/>
      <c r="D115" s="189" t="s">
        <v>2193</v>
      </c>
      <c r="F115" s="190" t="s">
        <v>2642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21.75" customHeight="1">
      <c r="B116" s="32"/>
      <c r="C116" s="166" t="s">
        <v>493</v>
      </c>
      <c r="D116" s="166" t="s">
        <v>780</v>
      </c>
      <c r="E116" s="167" t="s">
        <v>2643</v>
      </c>
      <c r="F116" s="168" t="s">
        <v>2644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4012</v>
      </c>
    </row>
    <row r="117" spans="2:65" s="1" customFormat="1">
      <c r="B117" s="32"/>
      <c r="D117" s="189" t="s">
        <v>2193</v>
      </c>
      <c r="F117" s="190" t="s">
        <v>2646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3069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2648</v>
      </c>
      <c r="F119" s="129" t="s">
        <v>2649</v>
      </c>
      <c r="I119" s="122"/>
      <c r="J119" s="130">
        <f>BK119</f>
        <v>0</v>
      </c>
      <c r="L119" s="119"/>
      <c r="M119" s="124"/>
      <c r="P119" s="125">
        <f>SUM(P120:P121)</f>
        <v>0</v>
      </c>
      <c r="R119" s="125">
        <f>SUM(R120:R121)</f>
        <v>0</v>
      </c>
      <c r="T119" s="126">
        <f>SUM(T120:T121)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SUM(BK120:BK121)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2650</v>
      </c>
      <c r="F120" s="168" t="s">
        <v>2649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4013</v>
      </c>
    </row>
    <row r="121" spans="2:65" s="1" customFormat="1">
      <c r="B121" s="32"/>
      <c r="D121" s="189" t="s">
        <v>2193</v>
      </c>
      <c r="F121" s="190" t="s">
        <v>2652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1" customFormat="1" ht="22.9" customHeight="1">
      <c r="B122" s="119"/>
      <c r="D122" s="120" t="s">
        <v>70</v>
      </c>
      <c r="E122" s="129" t="s">
        <v>2653</v>
      </c>
      <c r="F122" s="129" t="s">
        <v>2654</v>
      </c>
      <c r="I122" s="122"/>
      <c r="J122" s="130">
        <f>BK122</f>
        <v>0</v>
      </c>
      <c r="L122" s="119"/>
      <c r="M122" s="124"/>
      <c r="P122" s="125">
        <f>SUM(P123:P126)</f>
        <v>0</v>
      </c>
      <c r="R122" s="125">
        <f>SUM(R123:R126)</f>
        <v>0</v>
      </c>
      <c r="T122" s="126">
        <f>SUM(T123:T126)</f>
        <v>0</v>
      </c>
      <c r="AR122" s="120" t="s">
        <v>430</v>
      </c>
      <c r="AT122" s="127" t="s">
        <v>70</v>
      </c>
      <c r="AU122" s="127" t="s">
        <v>79</v>
      </c>
      <c r="AY122" s="120" t="s">
        <v>429</v>
      </c>
      <c r="BK122" s="128">
        <f>SUM(BK123:BK126)</f>
        <v>0</v>
      </c>
    </row>
    <row r="123" spans="2:65" s="1" customFormat="1" ht="16.5" customHeight="1">
      <c r="B123" s="32"/>
      <c r="C123" s="166" t="s">
        <v>439</v>
      </c>
      <c r="D123" s="166" t="s">
        <v>780</v>
      </c>
      <c r="E123" s="167" t="s">
        <v>2655</v>
      </c>
      <c r="F123" s="168" t="s">
        <v>2656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4014</v>
      </c>
    </row>
    <row r="124" spans="2:65" s="1" customFormat="1">
      <c r="B124" s="32"/>
      <c r="D124" s="189" t="s">
        <v>2193</v>
      </c>
      <c r="F124" s="190" t="s">
        <v>2658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6.5" customHeight="1">
      <c r="B125" s="32"/>
      <c r="C125" s="166" t="s">
        <v>509</v>
      </c>
      <c r="D125" s="166" t="s">
        <v>780</v>
      </c>
      <c r="E125" s="167" t="s">
        <v>2659</v>
      </c>
      <c r="F125" s="168" t="s">
        <v>2660</v>
      </c>
      <c r="G125" s="169" t="s">
        <v>2607</v>
      </c>
      <c r="H125" s="170">
        <v>1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2608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2608</v>
      </c>
      <c r="BM125" s="143" t="s">
        <v>4015</v>
      </c>
    </row>
    <row r="126" spans="2:65" s="1" customFormat="1">
      <c r="B126" s="32"/>
      <c r="D126" s="189" t="s">
        <v>2193</v>
      </c>
      <c r="F126" s="190" t="s">
        <v>2662</v>
      </c>
      <c r="I126" s="176"/>
      <c r="L126" s="32"/>
      <c r="M126" s="187"/>
      <c r="N126" s="183"/>
      <c r="O126" s="183"/>
      <c r="P126" s="183"/>
      <c r="Q126" s="183"/>
      <c r="R126" s="183"/>
      <c r="S126" s="183"/>
      <c r="T126" s="188"/>
      <c r="AT126" s="17" t="s">
        <v>2193</v>
      </c>
      <c r="AU126" s="17" t="s">
        <v>81</v>
      </c>
    </row>
    <row r="127" spans="2:65" s="1" customFormat="1" ht="6.95" customHeight="1"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32"/>
    </row>
  </sheetData>
  <sheetProtection algorithmName="SHA-512" hashValue="6DgAlnYrdjuRYYfSQ2OE4ekeLcuTvURVr7x5NeMicnZ7LPs1L25T2nCLL0XeWjb2AKPOkD72A2APXYw4g+vFsg==" saltValue="fLCzgA7O21rZ/8l4TpiggSGiA1lpyR1RJNq2rwy3b2bO3j6l+N6y46oFX6t65IvIh6/x9r53EDWfgKTzeXGXYQ==" spinCount="100000" sheet="1" objects="1" scenarios="1" formatColumns="0" formatRows="0" autoFilter="0"/>
  <autoFilter ref="C96:K126" xr:uid="{00000000-0009-0000-0000-000036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3600-000000000000}"/>
    <hyperlink ref="F104" r:id="rId2" xr:uid="{00000000-0004-0000-3600-000001000000}"/>
    <hyperlink ref="F107" r:id="rId3" xr:uid="{00000000-0004-0000-3600-000002000000}"/>
    <hyperlink ref="F111" r:id="rId4" xr:uid="{00000000-0004-0000-3600-000003000000}"/>
    <hyperlink ref="F115" r:id="rId5" xr:uid="{00000000-0004-0000-3600-000004000000}"/>
    <hyperlink ref="F117" r:id="rId6" xr:uid="{00000000-0004-0000-3600-000005000000}"/>
    <hyperlink ref="F121" r:id="rId7" xr:uid="{00000000-0004-0000-3600-000006000000}"/>
    <hyperlink ref="F124" r:id="rId8" xr:uid="{00000000-0004-0000-3600-000007000000}"/>
    <hyperlink ref="F126" r:id="rId9" xr:uid="{00000000-0004-0000-36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2:BM15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248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4017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4018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ROUND((SUM(BE98:BE156)),  2)</f>
        <v>0</v>
      </c>
      <c r="I37" s="93">
        <v>0.21</v>
      </c>
      <c r="J37" s="83">
        <f>ROUND(((SUM(BE98:BE156))*I37),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ROUND((SUM(BF98:BF156)),  2)</f>
        <v>0</v>
      </c>
      <c r="I38" s="93">
        <v>0.12</v>
      </c>
      <c r="J38" s="83">
        <f>ROUND(((SUM(BF98:BF156))*I38),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ROUND((SUM(BG98:BG156)),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ROUND((SUM(BH98:BH156)),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ROUND((SUM(BI98:BI156)),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4017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24,865_Sanace, římsy a přechody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J124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J137</f>
        <v>0</v>
      </c>
      <c r="L71" s="107"/>
    </row>
    <row r="72" spans="2:47" s="9" customFormat="1" ht="19.899999999999999" customHeight="1">
      <c r="B72" s="107"/>
      <c r="D72" s="108" t="s">
        <v>2374</v>
      </c>
      <c r="E72" s="109"/>
      <c r="F72" s="109"/>
      <c r="G72" s="109"/>
      <c r="H72" s="109"/>
      <c r="I72" s="109"/>
      <c r="J72" s="110">
        <f>J141</f>
        <v>0</v>
      </c>
      <c r="L72" s="107"/>
    </row>
    <row r="73" spans="2:47" s="9" customFormat="1" ht="19.899999999999999" customHeight="1">
      <c r="B73" s="107"/>
      <c r="D73" s="108" t="s">
        <v>2375</v>
      </c>
      <c r="E73" s="109"/>
      <c r="F73" s="109"/>
      <c r="G73" s="109"/>
      <c r="H73" s="109"/>
      <c r="I73" s="109"/>
      <c r="J73" s="110">
        <f>J151</f>
        <v>0</v>
      </c>
      <c r="L73" s="107"/>
    </row>
    <row r="74" spans="2:47" s="8" customFormat="1" ht="24.95" customHeight="1">
      <c r="B74" s="103"/>
      <c r="D74" s="104" t="s">
        <v>2672</v>
      </c>
      <c r="E74" s="105"/>
      <c r="F74" s="105"/>
      <c r="G74" s="105"/>
      <c r="H74" s="105"/>
      <c r="I74" s="105"/>
      <c r="J74" s="106">
        <f>J154</f>
        <v>0</v>
      </c>
      <c r="L74" s="103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23.25" customHeight="1">
      <c r="B86" s="20"/>
      <c r="E86" s="326" t="s">
        <v>4016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4017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>01 - Propustek v km 24,865_Sanace, římsy a přechody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P99+P154</f>
        <v>0</v>
      </c>
      <c r="Q98" s="50"/>
      <c r="R98" s="116">
        <f>R99+R154</f>
        <v>0.32193723000000002</v>
      </c>
      <c r="S98" s="50"/>
      <c r="T98" s="117">
        <f>T99+T154</f>
        <v>6.5500000000000003E-3</v>
      </c>
      <c r="AT98" s="17" t="s">
        <v>70</v>
      </c>
      <c r="AU98" s="17" t="s">
        <v>406</v>
      </c>
      <c r="BK98" s="118">
        <f>BK99+BK154</f>
        <v>0</v>
      </c>
    </row>
    <row r="99" spans="2:65" s="11" customFormat="1" ht="25.9" customHeight="1">
      <c r="B99" s="119"/>
      <c r="D99" s="120" t="s">
        <v>70</v>
      </c>
      <c r="E99" s="121" t="s">
        <v>427</v>
      </c>
      <c r="F99" s="121" t="s">
        <v>428</v>
      </c>
      <c r="I99" s="122"/>
      <c r="J99" s="123">
        <f>BK99</f>
        <v>0</v>
      </c>
      <c r="L99" s="119"/>
      <c r="M99" s="124"/>
      <c r="P99" s="125">
        <f>P100+P124+P137+P141+P151</f>
        <v>0</v>
      </c>
      <c r="R99" s="125">
        <f>R100+R124+R137+R141+R151</f>
        <v>0.32193723000000002</v>
      </c>
      <c r="T99" s="126">
        <f>T100+T124+T137+T141+T151</f>
        <v>6.5500000000000003E-3</v>
      </c>
      <c r="AR99" s="120" t="s">
        <v>79</v>
      </c>
      <c r="AT99" s="127" t="s">
        <v>70</v>
      </c>
      <c r="AU99" s="127" t="s">
        <v>71</v>
      </c>
      <c r="AY99" s="120" t="s">
        <v>429</v>
      </c>
      <c r="BK99" s="128">
        <f>BK100+BK124+BK137+BK141+BK151</f>
        <v>0</v>
      </c>
    </row>
    <row r="100" spans="2:65" s="11" customFormat="1" ht="22.9" customHeight="1">
      <c r="B100" s="119"/>
      <c r="D100" s="120" t="s">
        <v>70</v>
      </c>
      <c r="E100" s="129" t="s">
        <v>79</v>
      </c>
      <c r="F100" s="129" t="s">
        <v>2066</v>
      </c>
      <c r="I100" s="122"/>
      <c r="J100" s="130">
        <f>BK100</f>
        <v>0</v>
      </c>
      <c r="L100" s="119"/>
      <c r="M100" s="124"/>
      <c r="P100" s="125">
        <f>SUM(P101:P123)</f>
        <v>0</v>
      </c>
      <c r="R100" s="125">
        <f>SUM(R101:R123)</f>
        <v>0.10184</v>
      </c>
      <c r="T100" s="126">
        <f>SUM(T101:T123)</f>
        <v>0</v>
      </c>
      <c r="AR100" s="120" t="s">
        <v>79</v>
      </c>
      <c r="AT100" s="127" t="s">
        <v>70</v>
      </c>
      <c r="AU100" s="127" t="s">
        <v>79</v>
      </c>
      <c r="AY100" s="120" t="s">
        <v>429</v>
      </c>
      <c r="BK100" s="128">
        <f>SUM(BK101:BK123)</f>
        <v>0</v>
      </c>
    </row>
    <row r="101" spans="2:65" s="1" customFormat="1" ht="21.75" customHeight="1">
      <c r="B101" s="32"/>
      <c r="C101" s="166" t="s">
        <v>79</v>
      </c>
      <c r="D101" s="166" t="s">
        <v>780</v>
      </c>
      <c r="E101" s="167" t="s">
        <v>4019</v>
      </c>
      <c r="F101" s="168" t="s">
        <v>4020</v>
      </c>
      <c r="G101" s="169" t="s">
        <v>483</v>
      </c>
      <c r="H101" s="170">
        <v>10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1.004E-2</v>
      </c>
      <c r="R101" s="141">
        <f>Q101*H101</f>
        <v>0.1004</v>
      </c>
      <c r="S101" s="141">
        <v>0</v>
      </c>
      <c r="T101" s="142">
        <f>S101*H101</f>
        <v>0</v>
      </c>
      <c r="AR101" s="143" t="s">
        <v>440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4021</v>
      </c>
    </row>
    <row r="102" spans="2:65" s="1" customFormat="1">
      <c r="B102" s="32"/>
      <c r="D102" s="189" t="s">
        <v>2193</v>
      </c>
      <c r="F102" s="190" t="s">
        <v>4022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" customFormat="1" ht="24.2" customHeight="1">
      <c r="B103" s="32"/>
      <c r="C103" s="166" t="s">
        <v>81</v>
      </c>
      <c r="D103" s="166" t="s">
        <v>780</v>
      </c>
      <c r="E103" s="167" t="s">
        <v>4023</v>
      </c>
      <c r="F103" s="168" t="s">
        <v>4024</v>
      </c>
      <c r="G103" s="169" t="s">
        <v>2183</v>
      </c>
      <c r="H103" s="170">
        <v>48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3.0000000000000001E-5</v>
      </c>
      <c r="R103" s="141">
        <f>Q103*H103</f>
        <v>1.4400000000000001E-3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4025</v>
      </c>
    </row>
    <row r="104" spans="2:65" s="1" customFormat="1">
      <c r="B104" s="32"/>
      <c r="D104" s="189" t="s">
        <v>2193</v>
      </c>
      <c r="F104" s="190" t="s">
        <v>4026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44.25" customHeight="1">
      <c r="B105" s="32"/>
      <c r="C105" s="166" t="s">
        <v>97</v>
      </c>
      <c r="D105" s="166" t="s">
        <v>780</v>
      </c>
      <c r="E105" s="167" t="s">
        <v>2973</v>
      </c>
      <c r="F105" s="168" t="s">
        <v>2974</v>
      </c>
      <c r="G105" s="169" t="s">
        <v>752</v>
      </c>
      <c r="H105" s="170">
        <v>8.24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440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440</v>
      </c>
      <c r="BM105" s="143" t="s">
        <v>4027</v>
      </c>
    </row>
    <row r="106" spans="2:65" s="1" customFormat="1">
      <c r="B106" s="32"/>
      <c r="D106" s="189" t="s">
        <v>2193</v>
      </c>
      <c r="F106" s="190" t="s">
        <v>2976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3" customFormat="1">
      <c r="B107" s="152"/>
      <c r="D107" s="146" t="s">
        <v>442</v>
      </c>
      <c r="E107" s="153" t="s">
        <v>19</v>
      </c>
      <c r="F107" s="154" t="s">
        <v>4028</v>
      </c>
      <c r="H107" s="155">
        <v>8.24</v>
      </c>
      <c r="I107" s="156"/>
      <c r="L107" s="152"/>
      <c r="M107" s="157"/>
      <c r="T107" s="158"/>
      <c r="AT107" s="153" t="s">
        <v>442</v>
      </c>
      <c r="AU107" s="153" t="s">
        <v>81</v>
      </c>
      <c r="AV107" s="13" t="s">
        <v>81</v>
      </c>
      <c r="AW107" s="13" t="s">
        <v>32</v>
      </c>
      <c r="AX107" s="13" t="s">
        <v>79</v>
      </c>
      <c r="AY107" s="153" t="s">
        <v>429</v>
      </c>
    </row>
    <row r="108" spans="2:65" s="1" customFormat="1" ht="37.9" customHeight="1">
      <c r="B108" s="32"/>
      <c r="C108" s="166" t="s">
        <v>440</v>
      </c>
      <c r="D108" s="166" t="s">
        <v>780</v>
      </c>
      <c r="E108" s="167" t="s">
        <v>2686</v>
      </c>
      <c r="F108" s="168" t="s">
        <v>2687</v>
      </c>
      <c r="G108" s="169" t="s">
        <v>752</v>
      </c>
      <c r="H108" s="170">
        <v>3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4029</v>
      </c>
    </row>
    <row r="109" spans="2:65" s="1" customFormat="1">
      <c r="B109" s="32"/>
      <c r="D109" s="189" t="s">
        <v>2193</v>
      </c>
      <c r="F109" s="190" t="s">
        <v>2689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" customFormat="1" ht="55.5" customHeight="1">
      <c r="B110" s="32"/>
      <c r="C110" s="166" t="s">
        <v>430</v>
      </c>
      <c r="D110" s="166" t="s">
        <v>780</v>
      </c>
      <c r="E110" s="167" t="s">
        <v>2978</v>
      </c>
      <c r="F110" s="168" t="s">
        <v>2979</v>
      </c>
      <c r="G110" s="169" t="s">
        <v>752</v>
      </c>
      <c r="H110" s="170">
        <v>8.24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4030</v>
      </c>
    </row>
    <row r="111" spans="2:65" s="1" customFormat="1">
      <c r="B111" s="32"/>
      <c r="D111" s="189" t="s">
        <v>2193</v>
      </c>
      <c r="F111" s="190" t="s">
        <v>2981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62.65" customHeight="1">
      <c r="B112" s="32"/>
      <c r="C112" s="166" t="s">
        <v>493</v>
      </c>
      <c r="D112" s="166" t="s">
        <v>780</v>
      </c>
      <c r="E112" s="167" t="s">
        <v>2982</v>
      </c>
      <c r="F112" s="168" t="s">
        <v>2983</v>
      </c>
      <c r="G112" s="169" t="s">
        <v>752</v>
      </c>
      <c r="H112" s="170">
        <v>9.5399999999999991</v>
      </c>
      <c r="I112" s="171"/>
      <c r="J112" s="172">
        <f>ROUND(I112*H112,2)</f>
        <v>0</v>
      </c>
      <c r="K112" s="168" t="s">
        <v>2192</v>
      </c>
      <c r="L112" s="32"/>
      <c r="M112" s="173" t="s">
        <v>19</v>
      </c>
      <c r="N112" s="174" t="s">
        <v>42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440</v>
      </c>
      <c r="AT112" s="143" t="s">
        <v>780</v>
      </c>
      <c r="AU112" s="143" t="s">
        <v>81</v>
      </c>
      <c r="AY112" s="17" t="s">
        <v>429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7" t="s">
        <v>79</v>
      </c>
      <c r="BK112" s="144">
        <f>ROUND(I112*H112,2)</f>
        <v>0</v>
      </c>
      <c r="BL112" s="17" t="s">
        <v>440</v>
      </c>
      <c r="BM112" s="143" t="s">
        <v>4031</v>
      </c>
    </row>
    <row r="113" spans="2:65" s="1" customFormat="1">
      <c r="B113" s="32"/>
      <c r="D113" s="189" t="s">
        <v>2193</v>
      </c>
      <c r="F113" s="190" t="s">
        <v>2985</v>
      </c>
      <c r="I113" s="176"/>
      <c r="L113" s="32"/>
      <c r="M113" s="177"/>
      <c r="T113" s="53"/>
      <c r="AT113" s="17" t="s">
        <v>2193</v>
      </c>
      <c r="AU113" s="17" t="s">
        <v>81</v>
      </c>
    </row>
    <row r="114" spans="2:65" s="13" customFormat="1">
      <c r="B114" s="152"/>
      <c r="D114" s="146" t="s">
        <v>442</v>
      </c>
      <c r="E114" s="153" t="s">
        <v>19</v>
      </c>
      <c r="F114" s="154" t="s">
        <v>4032</v>
      </c>
      <c r="H114" s="155">
        <v>8.24</v>
      </c>
      <c r="I114" s="156"/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71</v>
      </c>
      <c r="AY114" s="153" t="s">
        <v>429</v>
      </c>
    </row>
    <row r="115" spans="2:65" s="13" customFormat="1">
      <c r="B115" s="152"/>
      <c r="D115" s="146" t="s">
        <v>442</v>
      </c>
      <c r="E115" s="153" t="s">
        <v>19</v>
      </c>
      <c r="F115" s="154" t="s">
        <v>4033</v>
      </c>
      <c r="H115" s="155">
        <v>0.3</v>
      </c>
      <c r="I115" s="156"/>
      <c r="L115" s="152"/>
      <c r="M115" s="157"/>
      <c r="T115" s="158"/>
      <c r="AT115" s="153" t="s">
        <v>442</v>
      </c>
      <c r="AU115" s="153" t="s">
        <v>81</v>
      </c>
      <c r="AV115" s="13" t="s">
        <v>81</v>
      </c>
      <c r="AW115" s="13" t="s">
        <v>32</v>
      </c>
      <c r="AX115" s="13" t="s">
        <v>71</v>
      </c>
      <c r="AY115" s="153" t="s">
        <v>429</v>
      </c>
    </row>
    <row r="116" spans="2:65" s="13" customFormat="1">
      <c r="B116" s="152"/>
      <c r="D116" s="146" t="s">
        <v>442</v>
      </c>
      <c r="E116" s="153" t="s">
        <v>19</v>
      </c>
      <c r="F116" s="154" t="s">
        <v>4034</v>
      </c>
      <c r="H116" s="155">
        <v>1</v>
      </c>
      <c r="I116" s="156"/>
      <c r="L116" s="152"/>
      <c r="M116" s="157"/>
      <c r="T116" s="158"/>
      <c r="AT116" s="153" t="s">
        <v>442</v>
      </c>
      <c r="AU116" s="153" t="s">
        <v>81</v>
      </c>
      <c r="AV116" s="13" t="s">
        <v>81</v>
      </c>
      <c r="AW116" s="13" t="s">
        <v>32</v>
      </c>
      <c r="AX116" s="13" t="s">
        <v>71</v>
      </c>
      <c r="AY116" s="153" t="s">
        <v>429</v>
      </c>
    </row>
    <row r="117" spans="2:65" s="14" customFormat="1">
      <c r="B117" s="159"/>
      <c r="D117" s="146" t="s">
        <v>442</v>
      </c>
      <c r="E117" s="160" t="s">
        <v>19</v>
      </c>
      <c r="F117" s="161" t="s">
        <v>451</v>
      </c>
      <c r="H117" s="162">
        <v>9.5399999999999991</v>
      </c>
      <c r="I117" s="163"/>
      <c r="L117" s="159"/>
      <c r="M117" s="164"/>
      <c r="T117" s="165"/>
      <c r="AT117" s="160" t="s">
        <v>442</v>
      </c>
      <c r="AU117" s="160" t="s">
        <v>81</v>
      </c>
      <c r="AV117" s="14" t="s">
        <v>440</v>
      </c>
      <c r="AW117" s="14" t="s">
        <v>32</v>
      </c>
      <c r="AX117" s="14" t="s">
        <v>79</v>
      </c>
      <c r="AY117" s="160" t="s">
        <v>429</v>
      </c>
    </row>
    <row r="118" spans="2:65" s="1" customFormat="1" ht="44.25" customHeight="1">
      <c r="B118" s="32"/>
      <c r="C118" s="166" t="s">
        <v>499</v>
      </c>
      <c r="D118" s="166" t="s">
        <v>780</v>
      </c>
      <c r="E118" s="167" t="s">
        <v>2995</v>
      </c>
      <c r="F118" s="168" t="s">
        <v>2996</v>
      </c>
      <c r="G118" s="169" t="s">
        <v>752</v>
      </c>
      <c r="H118" s="170">
        <v>2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4035</v>
      </c>
    </row>
    <row r="119" spans="2:65" s="1" customFormat="1">
      <c r="B119" s="32"/>
      <c r="D119" s="189" t="s">
        <v>2193</v>
      </c>
      <c r="F119" s="190" t="s">
        <v>2998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3" customFormat="1">
      <c r="B120" s="152"/>
      <c r="D120" s="146" t="s">
        <v>442</v>
      </c>
      <c r="E120" s="153" t="s">
        <v>19</v>
      </c>
      <c r="F120" s="154" t="s">
        <v>3082</v>
      </c>
      <c r="H120" s="155">
        <v>2</v>
      </c>
      <c r="I120" s="156"/>
      <c r="L120" s="152"/>
      <c r="M120" s="157"/>
      <c r="T120" s="158"/>
      <c r="AT120" s="153" t="s">
        <v>442</v>
      </c>
      <c r="AU120" s="153" t="s">
        <v>81</v>
      </c>
      <c r="AV120" s="13" t="s">
        <v>81</v>
      </c>
      <c r="AW120" s="13" t="s">
        <v>32</v>
      </c>
      <c r="AX120" s="13" t="s">
        <v>79</v>
      </c>
      <c r="AY120" s="153" t="s">
        <v>429</v>
      </c>
    </row>
    <row r="121" spans="2:65" s="1" customFormat="1" ht="37.9" customHeight="1">
      <c r="B121" s="32"/>
      <c r="C121" s="166" t="s">
        <v>439</v>
      </c>
      <c r="D121" s="166" t="s">
        <v>780</v>
      </c>
      <c r="E121" s="167" t="s">
        <v>3000</v>
      </c>
      <c r="F121" s="168" t="s">
        <v>3001</v>
      </c>
      <c r="G121" s="169" t="s">
        <v>783</v>
      </c>
      <c r="H121" s="170">
        <v>28.62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4036</v>
      </c>
    </row>
    <row r="122" spans="2:65" s="1" customFormat="1">
      <c r="B122" s="32"/>
      <c r="D122" s="189" t="s">
        <v>2193</v>
      </c>
      <c r="F122" s="190" t="s">
        <v>3003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3" customFormat="1">
      <c r="B123" s="152"/>
      <c r="D123" s="146" t="s">
        <v>442</v>
      </c>
      <c r="E123" s="153" t="s">
        <v>19</v>
      </c>
      <c r="F123" s="154" t="s">
        <v>4037</v>
      </c>
      <c r="H123" s="155">
        <v>28.62</v>
      </c>
      <c r="I123" s="156"/>
      <c r="L123" s="152"/>
      <c r="M123" s="157"/>
      <c r="T123" s="158"/>
      <c r="AT123" s="153" t="s">
        <v>442</v>
      </c>
      <c r="AU123" s="153" t="s">
        <v>81</v>
      </c>
      <c r="AV123" s="13" t="s">
        <v>81</v>
      </c>
      <c r="AW123" s="13" t="s">
        <v>32</v>
      </c>
      <c r="AX123" s="13" t="s">
        <v>79</v>
      </c>
      <c r="AY123" s="153" t="s">
        <v>429</v>
      </c>
    </row>
    <row r="124" spans="2:65" s="11" customFormat="1" ht="22.9" customHeight="1">
      <c r="B124" s="119"/>
      <c r="D124" s="120" t="s">
        <v>70</v>
      </c>
      <c r="E124" s="129" t="s">
        <v>97</v>
      </c>
      <c r="F124" s="129" t="s">
        <v>2389</v>
      </c>
      <c r="I124" s="122"/>
      <c r="J124" s="130">
        <f>BK124</f>
        <v>0</v>
      </c>
      <c r="L124" s="119"/>
      <c r="M124" s="124"/>
      <c r="P124" s="125">
        <f>SUM(P125:P136)</f>
        <v>0</v>
      </c>
      <c r="R124" s="125">
        <f>SUM(R125:R136)</f>
        <v>0.20668473000000001</v>
      </c>
      <c r="T124" s="126">
        <f>SUM(T125:T136)</f>
        <v>0</v>
      </c>
      <c r="AR124" s="120" t="s">
        <v>79</v>
      </c>
      <c r="AT124" s="127" t="s">
        <v>70</v>
      </c>
      <c r="AU124" s="127" t="s">
        <v>79</v>
      </c>
      <c r="AY124" s="120" t="s">
        <v>429</v>
      </c>
      <c r="BK124" s="128">
        <f>SUM(BK125:BK136)</f>
        <v>0</v>
      </c>
    </row>
    <row r="125" spans="2:65" s="1" customFormat="1" ht="16.5" customHeight="1">
      <c r="B125" s="32"/>
      <c r="C125" s="166" t="s">
        <v>509</v>
      </c>
      <c r="D125" s="166" t="s">
        <v>780</v>
      </c>
      <c r="E125" s="167" t="s">
        <v>2390</v>
      </c>
      <c r="F125" s="168" t="s">
        <v>2391</v>
      </c>
      <c r="G125" s="169" t="s">
        <v>752</v>
      </c>
      <c r="H125" s="170">
        <v>1.0680000000000001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440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440</v>
      </c>
      <c r="BM125" s="143" t="s">
        <v>4038</v>
      </c>
    </row>
    <row r="126" spans="2:65" s="1" customFormat="1">
      <c r="B126" s="32"/>
      <c r="D126" s="189" t="s">
        <v>2193</v>
      </c>
      <c r="F126" s="190" t="s">
        <v>2393</v>
      </c>
      <c r="I126" s="176"/>
      <c r="L126" s="32"/>
      <c r="M126" s="177"/>
      <c r="T126" s="53"/>
      <c r="AT126" s="17" t="s">
        <v>2193</v>
      </c>
      <c r="AU126" s="17" t="s">
        <v>81</v>
      </c>
    </row>
    <row r="127" spans="2:65" s="13" customFormat="1">
      <c r="B127" s="152"/>
      <c r="D127" s="146" t="s">
        <v>442</v>
      </c>
      <c r="E127" s="153" t="s">
        <v>19</v>
      </c>
      <c r="F127" s="154" t="s">
        <v>4039</v>
      </c>
      <c r="H127" s="155">
        <v>1.0680000000000001</v>
      </c>
      <c r="I127" s="156"/>
      <c r="L127" s="152"/>
      <c r="M127" s="157"/>
      <c r="T127" s="158"/>
      <c r="AT127" s="153" t="s">
        <v>442</v>
      </c>
      <c r="AU127" s="153" t="s">
        <v>81</v>
      </c>
      <c r="AV127" s="13" t="s">
        <v>81</v>
      </c>
      <c r="AW127" s="13" t="s">
        <v>32</v>
      </c>
      <c r="AX127" s="13" t="s">
        <v>79</v>
      </c>
      <c r="AY127" s="153" t="s">
        <v>429</v>
      </c>
    </row>
    <row r="128" spans="2:65" s="1" customFormat="1" ht="24.2" customHeight="1">
      <c r="B128" s="32"/>
      <c r="C128" s="166" t="s">
        <v>504</v>
      </c>
      <c r="D128" s="166" t="s">
        <v>780</v>
      </c>
      <c r="E128" s="167" t="s">
        <v>2395</v>
      </c>
      <c r="F128" s="168" t="s">
        <v>2396</v>
      </c>
      <c r="G128" s="169" t="s">
        <v>752</v>
      </c>
      <c r="H128" s="170">
        <v>1.0680000000000001</v>
      </c>
      <c r="I128" s="171"/>
      <c r="J128" s="172">
        <f>ROUND(I128*H128,2)</f>
        <v>0</v>
      </c>
      <c r="K128" s="168" t="s">
        <v>2192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4.8579999999999998E-2</v>
      </c>
      <c r="R128" s="141">
        <f>Q128*H128</f>
        <v>5.1883440000000003E-2</v>
      </c>
      <c r="S128" s="141">
        <v>0</v>
      </c>
      <c r="T128" s="142">
        <f>S128*H128</f>
        <v>0</v>
      </c>
      <c r="AR128" s="143" t="s">
        <v>440</v>
      </c>
      <c r="AT128" s="143" t="s">
        <v>780</v>
      </c>
      <c r="AU128" s="143" t="s">
        <v>81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440</v>
      </c>
      <c r="BM128" s="143" t="s">
        <v>4040</v>
      </c>
    </row>
    <row r="129" spans="2:65" s="1" customFormat="1">
      <c r="B129" s="32"/>
      <c r="D129" s="189" t="s">
        <v>2193</v>
      </c>
      <c r="F129" s="190" t="s">
        <v>2398</v>
      </c>
      <c r="I129" s="176"/>
      <c r="L129" s="32"/>
      <c r="M129" s="177"/>
      <c r="T129" s="53"/>
      <c r="AT129" s="17" t="s">
        <v>2193</v>
      </c>
      <c r="AU129" s="17" t="s">
        <v>81</v>
      </c>
    </row>
    <row r="130" spans="2:65" s="1" customFormat="1" ht="16.5" customHeight="1">
      <c r="B130" s="32"/>
      <c r="C130" s="166" t="s">
        <v>525</v>
      </c>
      <c r="D130" s="166" t="s">
        <v>780</v>
      </c>
      <c r="E130" s="167" t="s">
        <v>2399</v>
      </c>
      <c r="F130" s="168" t="s">
        <v>2400</v>
      </c>
      <c r="G130" s="169" t="s">
        <v>783</v>
      </c>
      <c r="H130" s="170">
        <v>2.81</v>
      </c>
      <c r="I130" s="171"/>
      <c r="J130" s="172">
        <f>ROUND(I130*H130,2)</f>
        <v>0</v>
      </c>
      <c r="K130" s="168" t="s">
        <v>2192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4.1259999999999998E-2</v>
      </c>
      <c r="R130" s="141">
        <f>Q130*H130</f>
        <v>0.11594059999999999</v>
      </c>
      <c r="S130" s="141">
        <v>0</v>
      </c>
      <c r="T130" s="142">
        <f>S130*H130</f>
        <v>0</v>
      </c>
      <c r="AR130" s="143" t="s">
        <v>440</v>
      </c>
      <c r="AT130" s="143" t="s">
        <v>780</v>
      </c>
      <c r="AU130" s="143" t="s">
        <v>81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440</v>
      </c>
      <c r="BM130" s="143" t="s">
        <v>4041</v>
      </c>
    </row>
    <row r="131" spans="2:65" s="1" customFormat="1">
      <c r="B131" s="32"/>
      <c r="D131" s="189" t="s">
        <v>2193</v>
      </c>
      <c r="F131" s="190" t="s">
        <v>2402</v>
      </c>
      <c r="I131" s="176"/>
      <c r="L131" s="32"/>
      <c r="M131" s="177"/>
      <c r="T131" s="53"/>
      <c r="AT131" s="17" t="s">
        <v>2193</v>
      </c>
      <c r="AU131" s="17" t="s">
        <v>81</v>
      </c>
    </row>
    <row r="132" spans="2:65" s="1" customFormat="1" ht="16.5" customHeight="1">
      <c r="B132" s="32"/>
      <c r="C132" s="166" t="s">
        <v>8</v>
      </c>
      <c r="D132" s="166" t="s">
        <v>780</v>
      </c>
      <c r="E132" s="167" t="s">
        <v>2404</v>
      </c>
      <c r="F132" s="168" t="s">
        <v>2405</v>
      </c>
      <c r="G132" s="169" t="s">
        <v>783</v>
      </c>
      <c r="H132" s="170">
        <v>2.81</v>
      </c>
      <c r="I132" s="171"/>
      <c r="J132" s="172">
        <f>ROUND(I132*H132,2)</f>
        <v>0</v>
      </c>
      <c r="K132" s="168" t="s">
        <v>2192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2.0000000000000002E-5</v>
      </c>
      <c r="R132" s="141">
        <f>Q132*H132</f>
        <v>5.6200000000000004E-5</v>
      </c>
      <c r="S132" s="141">
        <v>0</v>
      </c>
      <c r="T132" s="142">
        <f>S132*H132</f>
        <v>0</v>
      </c>
      <c r="AR132" s="143" t="s">
        <v>440</v>
      </c>
      <c r="AT132" s="143" t="s">
        <v>780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440</v>
      </c>
      <c r="BM132" s="143" t="s">
        <v>4042</v>
      </c>
    </row>
    <row r="133" spans="2:65" s="1" customFormat="1">
      <c r="B133" s="32"/>
      <c r="D133" s="189" t="s">
        <v>2193</v>
      </c>
      <c r="F133" s="190" t="s">
        <v>2407</v>
      </c>
      <c r="I133" s="176"/>
      <c r="L133" s="32"/>
      <c r="M133" s="177"/>
      <c r="T133" s="53"/>
      <c r="AT133" s="17" t="s">
        <v>2193</v>
      </c>
      <c r="AU133" s="17" t="s">
        <v>81</v>
      </c>
    </row>
    <row r="134" spans="2:65" s="1" customFormat="1" ht="24.2" customHeight="1">
      <c r="B134" s="32"/>
      <c r="C134" s="166" t="s">
        <v>533</v>
      </c>
      <c r="D134" s="166" t="s">
        <v>780</v>
      </c>
      <c r="E134" s="167" t="s">
        <v>2776</v>
      </c>
      <c r="F134" s="168" t="s">
        <v>2777</v>
      </c>
      <c r="G134" s="169" t="s">
        <v>719</v>
      </c>
      <c r="H134" s="170">
        <v>3.6999999999999998E-2</v>
      </c>
      <c r="I134" s="171"/>
      <c r="J134" s="172">
        <f>ROUND(I134*H134,2)</f>
        <v>0</v>
      </c>
      <c r="K134" s="168" t="s">
        <v>2192</v>
      </c>
      <c r="L134" s="32"/>
      <c r="M134" s="173" t="s">
        <v>19</v>
      </c>
      <c r="N134" s="174" t="s">
        <v>42</v>
      </c>
      <c r="P134" s="141">
        <f>O134*H134</f>
        <v>0</v>
      </c>
      <c r="Q134" s="141">
        <v>1.04877</v>
      </c>
      <c r="R134" s="141">
        <f>Q134*H134</f>
        <v>3.8804489999999997E-2</v>
      </c>
      <c r="S134" s="141">
        <v>0</v>
      </c>
      <c r="T134" s="142">
        <f>S134*H134</f>
        <v>0</v>
      </c>
      <c r="AR134" s="143" t="s">
        <v>440</v>
      </c>
      <c r="AT134" s="143" t="s">
        <v>780</v>
      </c>
      <c r="AU134" s="143" t="s">
        <v>81</v>
      </c>
      <c r="AY134" s="17" t="s">
        <v>429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7" t="s">
        <v>79</v>
      </c>
      <c r="BK134" s="144">
        <f>ROUND(I134*H134,2)</f>
        <v>0</v>
      </c>
      <c r="BL134" s="17" t="s">
        <v>440</v>
      </c>
      <c r="BM134" s="143" t="s">
        <v>4043</v>
      </c>
    </row>
    <row r="135" spans="2:65" s="1" customFormat="1">
      <c r="B135" s="32"/>
      <c r="D135" s="189" t="s">
        <v>2193</v>
      </c>
      <c r="F135" s="190" t="s">
        <v>2779</v>
      </c>
      <c r="I135" s="176"/>
      <c r="L135" s="32"/>
      <c r="M135" s="177"/>
      <c r="T135" s="53"/>
      <c r="AT135" s="17" t="s">
        <v>2193</v>
      </c>
      <c r="AU135" s="17" t="s">
        <v>81</v>
      </c>
    </row>
    <row r="136" spans="2:65" s="13" customFormat="1">
      <c r="B136" s="152"/>
      <c r="D136" s="146" t="s">
        <v>442</v>
      </c>
      <c r="E136" s="153" t="s">
        <v>19</v>
      </c>
      <c r="F136" s="154" t="s">
        <v>4044</v>
      </c>
      <c r="H136" s="155">
        <v>3.6999999999999998E-2</v>
      </c>
      <c r="I136" s="156"/>
      <c r="L136" s="152"/>
      <c r="M136" s="157"/>
      <c r="T136" s="158"/>
      <c r="AT136" s="153" t="s">
        <v>442</v>
      </c>
      <c r="AU136" s="153" t="s">
        <v>81</v>
      </c>
      <c r="AV136" s="13" t="s">
        <v>81</v>
      </c>
      <c r="AW136" s="13" t="s">
        <v>32</v>
      </c>
      <c r="AX136" s="13" t="s">
        <v>79</v>
      </c>
      <c r="AY136" s="153" t="s">
        <v>429</v>
      </c>
    </row>
    <row r="137" spans="2:65" s="11" customFormat="1" ht="22.9" customHeight="1">
      <c r="B137" s="119"/>
      <c r="D137" s="120" t="s">
        <v>70</v>
      </c>
      <c r="E137" s="129" t="s">
        <v>440</v>
      </c>
      <c r="F137" s="129" t="s">
        <v>2413</v>
      </c>
      <c r="I137" s="122"/>
      <c r="J137" s="130">
        <f>BK137</f>
        <v>0</v>
      </c>
      <c r="L137" s="119"/>
      <c r="M137" s="124"/>
      <c r="P137" s="125">
        <f>SUM(P138:P140)</f>
        <v>0</v>
      </c>
      <c r="R137" s="125">
        <f>SUM(R138:R140)</f>
        <v>0</v>
      </c>
      <c r="T137" s="126">
        <f>SUM(T138:T140)</f>
        <v>0</v>
      </c>
      <c r="AR137" s="120" t="s">
        <v>79</v>
      </c>
      <c r="AT137" s="127" t="s">
        <v>70</v>
      </c>
      <c r="AU137" s="127" t="s">
        <v>79</v>
      </c>
      <c r="AY137" s="120" t="s">
        <v>429</v>
      </c>
      <c r="BK137" s="128">
        <f>SUM(BK138:BK140)</f>
        <v>0</v>
      </c>
    </row>
    <row r="138" spans="2:65" s="1" customFormat="1" ht="49.15" customHeight="1">
      <c r="B138" s="32"/>
      <c r="C138" s="166" t="s">
        <v>539</v>
      </c>
      <c r="D138" s="166" t="s">
        <v>780</v>
      </c>
      <c r="E138" s="167" t="s">
        <v>3968</v>
      </c>
      <c r="F138" s="168" t="s">
        <v>3969</v>
      </c>
      <c r="G138" s="169" t="s">
        <v>752</v>
      </c>
      <c r="H138" s="170">
        <v>0.2</v>
      </c>
      <c r="I138" s="171"/>
      <c r="J138" s="172">
        <f>ROUND(I138*H138,2)</f>
        <v>0</v>
      </c>
      <c r="K138" s="168" t="s">
        <v>2192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440</v>
      </c>
      <c r="AT138" s="143" t="s">
        <v>780</v>
      </c>
      <c r="AU138" s="143" t="s">
        <v>81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4045</v>
      </c>
    </row>
    <row r="139" spans="2:65" s="1" customFormat="1">
      <c r="B139" s="32"/>
      <c r="D139" s="189" t="s">
        <v>2193</v>
      </c>
      <c r="F139" s="190" t="s">
        <v>3971</v>
      </c>
      <c r="I139" s="176"/>
      <c r="L139" s="32"/>
      <c r="M139" s="177"/>
      <c r="T139" s="53"/>
      <c r="AT139" s="17" t="s">
        <v>2193</v>
      </c>
      <c r="AU139" s="17" t="s">
        <v>81</v>
      </c>
    </row>
    <row r="140" spans="2:65" s="13" customFormat="1">
      <c r="B140" s="152"/>
      <c r="D140" s="146" t="s">
        <v>442</v>
      </c>
      <c r="E140" s="153" t="s">
        <v>19</v>
      </c>
      <c r="F140" s="154" t="s">
        <v>4046</v>
      </c>
      <c r="H140" s="155">
        <v>0.2</v>
      </c>
      <c r="I140" s="156"/>
      <c r="L140" s="152"/>
      <c r="M140" s="157"/>
      <c r="T140" s="158"/>
      <c r="AT140" s="153" t="s">
        <v>442</v>
      </c>
      <c r="AU140" s="153" t="s">
        <v>81</v>
      </c>
      <c r="AV140" s="13" t="s">
        <v>81</v>
      </c>
      <c r="AW140" s="13" t="s">
        <v>32</v>
      </c>
      <c r="AX140" s="13" t="s">
        <v>79</v>
      </c>
      <c r="AY140" s="153" t="s">
        <v>429</v>
      </c>
    </row>
    <row r="141" spans="2:65" s="11" customFormat="1" ht="22.9" customHeight="1">
      <c r="B141" s="119"/>
      <c r="D141" s="120" t="s">
        <v>70</v>
      </c>
      <c r="E141" s="129" t="s">
        <v>509</v>
      </c>
      <c r="F141" s="129" t="s">
        <v>2442</v>
      </c>
      <c r="I141" s="122"/>
      <c r="J141" s="130">
        <f>BK141</f>
        <v>0</v>
      </c>
      <c r="L141" s="119"/>
      <c r="M141" s="124"/>
      <c r="P141" s="125">
        <f>SUM(P142:P150)</f>
        <v>0</v>
      </c>
      <c r="R141" s="125">
        <f>SUM(R142:R150)</f>
        <v>1.3412500000000001E-2</v>
      </c>
      <c r="T141" s="126">
        <f>SUM(T142:T150)</f>
        <v>6.5500000000000003E-3</v>
      </c>
      <c r="AR141" s="120" t="s">
        <v>79</v>
      </c>
      <c r="AT141" s="127" t="s">
        <v>70</v>
      </c>
      <c r="AU141" s="127" t="s">
        <v>79</v>
      </c>
      <c r="AY141" s="120" t="s">
        <v>429</v>
      </c>
      <c r="BK141" s="128">
        <f>SUM(BK142:BK150)</f>
        <v>0</v>
      </c>
    </row>
    <row r="142" spans="2:65" s="1" customFormat="1" ht="24.2" customHeight="1">
      <c r="B142" s="32"/>
      <c r="C142" s="166" t="s">
        <v>544</v>
      </c>
      <c r="D142" s="166" t="s">
        <v>780</v>
      </c>
      <c r="E142" s="167" t="s">
        <v>3018</v>
      </c>
      <c r="F142" s="168" t="s">
        <v>3019</v>
      </c>
      <c r="G142" s="169" t="s">
        <v>752</v>
      </c>
      <c r="H142" s="170">
        <v>0.3</v>
      </c>
      <c r="I142" s="171"/>
      <c r="J142" s="172">
        <f>ROUND(I142*H142,2)</f>
        <v>0</v>
      </c>
      <c r="K142" s="168" t="s">
        <v>2192</v>
      </c>
      <c r="L142" s="32"/>
      <c r="M142" s="173" t="s">
        <v>19</v>
      </c>
      <c r="N142" s="174" t="s">
        <v>42</v>
      </c>
      <c r="P142" s="141">
        <f>O142*H142</f>
        <v>0</v>
      </c>
      <c r="Q142" s="141">
        <v>0</v>
      </c>
      <c r="R142" s="141">
        <f>Q142*H142</f>
        <v>0</v>
      </c>
      <c r="S142" s="141">
        <v>1E-3</v>
      </c>
      <c r="T142" s="142">
        <f>S142*H142</f>
        <v>2.9999999999999997E-4</v>
      </c>
      <c r="AR142" s="143" t="s">
        <v>440</v>
      </c>
      <c r="AT142" s="143" t="s">
        <v>780</v>
      </c>
      <c r="AU142" s="143" t="s">
        <v>81</v>
      </c>
      <c r="AY142" s="17" t="s">
        <v>429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7" t="s">
        <v>79</v>
      </c>
      <c r="BK142" s="144">
        <f>ROUND(I142*H142,2)</f>
        <v>0</v>
      </c>
      <c r="BL142" s="17" t="s">
        <v>440</v>
      </c>
      <c r="BM142" s="143" t="s">
        <v>4047</v>
      </c>
    </row>
    <row r="143" spans="2:65" s="1" customFormat="1">
      <c r="B143" s="32"/>
      <c r="D143" s="189" t="s">
        <v>2193</v>
      </c>
      <c r="F143" s="190" t="s">
        <v>3021</v>
      </c>
      <c r="I143" s="176"/>
      <c r="L143" s="32"/>
      <c r="M143" s="177"/>
      <c r="T143" s="53"/>
      <c r="AT143" s="17" t="s">
        <v>2193</v>
      </c>
      <c r="AU143" s="17" t="s">
        <v>81</v>
      </c>
    </row>
    <row r="144" spans="2:65" s="1" customFormat="1" ht="24.2" customHeight="1">
      <c r="B144" s="32"/>
      <c r="C144" s="166" t="s">
        <v>550</v>
      </c>
      <c r="D144" s="166" t="s">
        <v>780</v>
      </c>
      <c r="E144" s="167" t="s">
        <v>3022</v>
      </c>
      <c r="F144" s="168" t="s">
        <v>3023</v>
      </c>
      <c r="G144" s="169" t="s">
        <v>752</v>
      </c>
      <c r="H144" s="170">
        <v>1</v>
      </c>
      <c r="I144" s="171"/>
      <c r="J144" s="172">
        <f>ROUND(I144*H144,2)</f>
        <v>0</v>
      </c>
      <c r="K144" s="168" t="s">
        <v>2192</v>
      </c>
      <c r="L144" s="32"/>
      <c r="M144" s="173" t="s">
        <v>19</v>
      </c>
      <c r="N144" s="174" t="s">
        <v>42</v>
      </c>
      <c r="P144" s="141">
        <f>O144*H144</f>
        <v>0</v>
      </c>
      <c r="Q144" s="141">
        <v>0</v>
      </c>
      <c r="R144" s="141">
        <f>Q144*H144</f>
        <v>0</v>
      </c>
      <c r="S144" s="141">
        <v>1E-3</v>
      </c>
      <c r="T144" s="142">
        <f>S144*H144</f>
        <v>1E-3</v>
      </c>
      <c r="AR144" s="143" t="s">
        <v>440</v>
      </c>
      <c r="AT144" s="143" t="s">
        <v>780</v>
      </c>
      <c r="AU144" s="143" t="s">
        <v>81</v>
      </c>
      <c r="AY144" s="17" t="s">
        <v>429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7" t="s">
        <v>79</v>
      </c>
      <c r="BK144" s="144">
        <f>ROUND(I144*H144,2)</f>
        <v>0</v>
      </c>
      <c r="BL144" s="17" t="s">
        <v>440</v>
      </c>
      <c r="BM144" s="143" t="s">
        <v>4048</v>
      </c>
    </row>
    <row r="145" spans="2:65" s="1" customFormat="1">
      <c r="B145" s="32"/>
      <c r="D145" s="189" t="s">
        <v>2193</v>
      </c>
      <c r="F145" s="190" t="s">
        <v>3025</v>
      </c>
      <c r="I145" s="176"/>
      <c r="L145" s="32"/>
      <c r="M145" s="177"/>
      <c r="T145" s="53"/>
      <c r="AT145" s="17" t="s">
        <v>2193</v>
      </c>
      <c r="AU145" s="17" t="s">
        <v>81</v>
      </c>
    </row>
    <row r="146" spans="2:65" s="1" customFormat="1" ht="37.9" customHeight="1">
      <c r="B146" s="32"/>
      <c r="C146" s="166" t="s">
        <v>562</v>
      </c>
      <c r="D146" s="166" t="s">
        <v>780</v>
      </c>
      <c r="E146" s="167" t="s">
        <v>3295</v>
      </c>
      <c r="F146" s="168" t="s">
        <v>3296</v>
      </c>
      <c r="G146" s="169" t="s">
        <v>483</v>
      </c>
      <c r="H146" s="170">
        <v>5.25</v>
      </c>
      <c r="I146" s="171"/>
      <c r="J146" s="172">
        <f>ROUND(I146*H146,2)</f>
        <v>0</v>
      </c>
      <c r="K146" s="168" t="s">
        <v>2192</v>
      </c>
      <c r="L146" s="32"/>
      <c r="M146" s="173" t="s">
        <v>19</v>
      </c>
      <c r="N146" s="174" t="s">
        <v>42</v>
      </c>
      <c r="P146" s="141">
        <f>O146*H146</f>
        <v>0</v>
      </c>
      <c r="Q146" s="141">
        <v>6.4999999999999997E-4</v>
      </c>
      <c r="R146" s="141">
        <f>Q146*H146</f>
        <v>3.4124999999999997E-3</v>
      </c>
      <c r="S146" s="141">
        <v>1E-3</v>
      </c>
      <c r="T146" s="142">
        <f>S146*H146</f>
        <v>5.2500000000000003E-3</v>
      </c>
      <c r="AR146" s="143" t="s">
        <v>440</v>
      </c>
      <c r="AT146" s="143" t="s">
        <v>780</v>
      </c>
      <c r="AU146" s="143" t="s">
        <v>81</v>
      </c>
      <c r="AY146" s="17" t="s">
        <v>429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7" t="s">
        <v>79</v>
      </c>
      <c r="BK146" s="144">
        <f>ROUND(I146*H146,2)</f>
        <v>0</v>
      </c>
      <c r="BL146" s="17" t="s">
        <v>440</v>
      </c>
      <c r="BM146" s="143" t="s">
        <v>4049</v>
      </c>
    </row>
    <row r="147" spans="2:65" s="1" customFormat="1">
      <c r="B147" s="32"/>
      <c r="D147" s="189" t="s">
        <v>2193</v>
      </c>
      <c r="F147" s="190" t="s">
        <v>3298</v>
      </c>
      <c r="I147" s="176"/>
      <c r="L147" s="32"/>
      <c r="M147" s="177"/>
      <c r="T147" s="53"/>
      <c r="AT147" s="17" t="s">
        <v>2193</v>
      </c>
      <c r="AU147" s="17" t="s">
        <v>81</v>
      </c>
    </row>
    <row r="148" spans="2:65" s="13" customFormat="1">
      <c r="B148" s="152"/>
      <c r="D148" s="146" t="s">
        <v>442</v>
      </c>
      <c r="E148" s="153" t="s">
        <v>19</v>
      </c>
      <c r="F148" s="154" t="s">
        <v>4050</v>
      </c>
      <c r="H148" s="155">
        <v>5.25</v>
      </c>
      <c r="I148" s="156"/>
      <c r="L148" s="152"/>
      <c r="M148" s="157"/>
      <c r="T148" s="158"/>
      <c r="AT148" s="153" t="s">
        <v>442</v>
      </c>
      <c r="AU148" s="153" t="s">
        <v>81</v>
      </c>
      <c r="AV148" s="13" t="s">
        <v>81</v>
      </c>
      <c r="AW148" s="13" t="s">
        <v>32</v>
      </c>
      <c r="AX148" s="13" t="s">
        <v>79</v>
      </c>
      <c r="AY148" s="153" t="s">
        <v>429</v>
      </c>
    </row>
    <row r="149" spans="2:65" s="1" customFormat="1" ht="24.2" customHeight="1">
      <c r="B149" s="32"/>
      <c r="C149" s="131" t="s">
        <v>572</v>
      </c>
      <c r="D149" s="131" t="s">
        <v>434</v>
      </c>
      <c r="E149" s="132" t="s">
        <v>2453</v>
      </c>
      <c r="F149" s="133" t="s">
        <v>2454</v>
      </c>
      <c r="G149" s="134" t="s">
        <v>719</v>
      </c>
      <c r="H149" s="135">
        <v>0.01</v>
      </c>
      <c r="I149" s="136"/>
      <c r="J149" s="137">
        <f>ROUND(I149*H149,2)</f>
        <v>0</v>
      </c>
      <c r="K149" s="133" t="s">
        <v>2192</v>
      </c>
      <c r="L149" s="138"/>
      <c r="M149" s="139" t="s">
        <v>19</v>
      </c>
      <c r="N149" s="140" t="s">
        <v>42</v>
      </c>
      <c r="P149" s="141">
        <f>O149*H149</f>
        <v>0</v>
      </c>
      <c r="Q149" s="141">
        <v>1</v>
      </c>
      <c r="R149" s="141">
        <f>Q149*H149</f>
        <v>0.01</v>
      </c>
      <c r="S149" s="141">
        <v>0</v>
      </c>
      <c r="T149" s="142">
        <f>S149*H149</f>
        <v>0</v>
      </c>
      <c r="AR149" s="143" t="s">
        <v>439</v>
      </c>
      <c r="AT149" s="143" t="s">
        <v>434</v>
      </c>
      <c r="AU149" s="143" t="s">
        <v>81</v>
      </c>
      <c r="AY149" s="17" t="s">
        <v>429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7" t="s">
        <v>79</v>
      </c>
      <c r="BK149" s="144">
        <f>ROUND(I149*H149,2)</f>
        <v>0</v>
      </c>
      <c r="BL149" s="17" t="s">
        <v>440</v>
      </c>
      <c r="BM149" s="143" t="s">
        <v>4051</v>
      </c>
    </row>
    <row r="150" spans="2:65" s="13" customFormat="1">
      <c r="B150" s="152"/>
      <c r="D150" s="146" t="s">
        <v>442</v>
      </c>
      <c r="E150" s="153" t="s">
        <v>19</v>
      </c>
      <c r="F150" s="154" t="s">
        <v>6</v>
      </c>
      <c r="H150" s="155">
        <v>0.01</v>
      </c>
      <c r="I150" s="156"/>
      <c r="L150" s="152"/>
      <c r="M150" s="157"/>
      <c r="T150" s="158"/>
      <c r="AT150" s="153" t="s">
        <v>442</v>
      </c>
      <c r="AU150" s="153" t="s">
        <v>81</v>
      </c>
      <c r="AV150" s="13" t="s">
        <v>81</v>
      </c>
      <c r="AW150" s="13" t="s">
        <v>32</v>
      </c>
      <c r="AX150" s="13" t="s">
        <v>79</v>
      </c>
      <c r="AY150" s="153" t="s">
        <v>429</v>
      </c>
    </row>
    <row r="151" spans="2:65" s="11" customFormat="1" ht="22.9" customHeight="1">
      <c r="B151" s="119"/>
      <c r="D151" s="120" t="s">
        <v>70</v>
      </c>
      <c r="E151" s="129" t="s">
        <v>2457</v>
      </c>
      <c r="F151" s="129" t="s">
        <v>2458</v>
      </c>
      <c r="I151" s="122"/>
      <c r="J151" s="130">
        <f>BK151</f>
        <v>0</v>
      </c>
      <c r="L151" s="119"/>
      <c r="M151" s="124"/>
      <c r="P151" s="125">
        <f>SUM(P152:P153)</f>
        <v>0</v>
      </c>
      <c r="R151" s="125">
        <f>SUM(R152:R153)</f>
        <v>0</v>
      </c>
      <c r="T151" s="126">
        <f>SUM(T152:T153)</f>
        <v>0</v>
      </c>
      <c r="AR151" s="120" t="s">
        <v>79</v>
      </c>
      <c r="AT151" s="127" t="s">
        <v>70</v>
      </c>
      <c r="AU151" s="127" t="s">
        <v>79</v>
      </c>
      <c r="AY151" s="120" t="s">
        <v>429</v>
      </c>
      <c r="BK151" s="128">
        <f>SUM(BK152:BK153)</f>
        <v>0</v>
      </c>
    </row>
    <row r="152" spans="2:65" s="1" customFormat="1" ht="44.25" customHeight="1">
      <c r="B152" s="32"/>
      <c r="C152" s="166" t="s">
        <v>577</v>
      </c>
      <c r="D152" s="166" t="s">
        <v>780</v>
      </c>
      <c r="E152" s="167" t="s">
        <v>2459</v>
      </c>
      <c r="F152" s="168" t="s">
        <v>2460</v>
      </c>
      <c r="G152" s="169" t="s">
        <v>719</v>
      </c>
      <c r="H152" s="170">
        <v>0.32200000000000001</v>
      </c>
      <c r="I152" s="171"/>
      <c r="J152" s="172">
        <f>ROUND(I152*H152,2)</f>
        <v>0</v>
      </c>
      <c r="K152" s="168" t="s">
        <v>2192</v>
      </c>
      <c r="L152" s="32"/>
      <c r="M152" s="173" t="s">
        <v>19</v>
      </c>
      <c r="N152" s="174" t="s">
        <v>42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440</v>
      </c>
      <c r="AT152" s="143" t="s">
        <v>780</v>
      </c>
      <c r="AU152" s="143" t="s">
        <v>81</v>
      </c>
      <c r="AY152" s="17" t="s">
        <v>429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7" t="s">
        <v>79</v>
      </c>
      <c r="BK152" s="144">
        <f>ROUND(I152*H152,2)</f>
        <v>0</v>
      </c>
      <c r="BL152" s="17" t="s">
        <v>440</v>
      </c>
      <c r="BM152" s="143" t="s">
        <v>2874</v>
      </c>
    </row>
    <row r="153" spans="2:65" s="1" customFormat="1">
      <c r="B153" s="32"/>
      <c r="D153" s="189" t="s">
        <v>2193</v>
      </c>
      <c r="F153" s="190" t="s">
        <v>2462</v>
      </c>
      <c r="I153" s="176"/>
      <c r="L153" s="32"/>
      <c r="M153" s="177"/>
      <c r="T153" s="53"/>
      <c r="AT153" s="17" t="s">
        <v>2193</v>
      </c>
      <c r="AU153" s="17" t="s">
        <v>81</v>
      </c>
    </row>
    <row r="154" spans="2:65" s="11" customFormat="1" ht="25.9" customHeight="1">
      <c r="B154" s="119"/>
      <c r="D154" s="120" t="s">
        <v>70</v>
      </c>
      <c r="E154" s="121" t="s">
        <v>2908</v>
      </c>
      <c r="F154" s="121" t="s">
        <v>2909</v>
      </c>
      <c r="I154" s="122"/>
      <c r="J154" s="123">
        <f>BK154</f>
        <v>0</v>
      </c>
      <c r="L154" s="119"/>
      <c r="M154" s="124"/>
      <c r="P154" s="125">
        <f>SUM(P155:P156)</f>
        <v>0</v>
      </c>
      <c r="R154" s="125">
        <f>SUM(R155:R156)</f>
        <v>0</v>
      </c>
      <c r="T154" s="126">
        <f>SUM(T155:T156)</f>
        <v>0</v>
      </c>
      <c r="AR154" s="120" t="s">
        <v>440</v>
      </c>
      <c r="AT154" s="127" t="s">
        <v>70</v>
      </c>
      <c r="AU154" s="127" t="s">
        <v>71</v>
      </c>
      <c r="AY154" s="120" t="s">
        <v>429</v>
      </c>
      <c r="BK154" s="128">
        <f>SUM(BK155:BK156)</f>
        <v>0</v>
      </c>
    </row>
    <row r="155" spans="2:65" s="1" customFormat="1" ht="37.9" customHeight="1">
      <c r="B155" s="32"/>
      <c r="C155" s="166" t="s">
        <v>462</v>
      </c>
      <c r="D155" s="166" t="s">
        <v>780</v>
      </c>
      <c r="E155" s="167" t="s">
        <v>2910</v>
      </c>
      <c r="F155" s="168" t="s">
        <v>2911</v>
      </c>
      <c r="G155" s="169" t="s">
        <v>2183</v>
      </c>
      <c r="H155" s="170">
        <v>32</v>
      </c>
      <c r="I155" s="171"/>
      <c r="J155" s="172">
        <f>ROUND(I155*H155,2)</f>
        <v>0</v>
      </c>
      <c r="K155" s="168" t="s">
        <v>2192</v>
      </c>
      <c r="L155" s="32"/>
      <c r="M155" s="173" t="s">
        <v>19</v>
      </c>
      <c r="N155" s="174" t="s">
        <v>42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1177</v>
      </c>
      <c r="AT155" s="143" t="s">
        <v>780</v>
      </c>
      <c r="AU155" s="143" t="s">
        <v>79</v>
      </c>
      <c r="AY155" s="17" t="s">
        <v>429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7" t="s">
        <v>79</v>
      </c>
      <c r="BK155" s="144">
        <f>ROUND(I155*H155,2)</f>
        <v>0</v>
      </c>
      <c r="BL155" s="17" t="s">
        <v>1177</v>
      </c>
      <c r="BM155" s="143" t="s">
        <v>4052</v>
      </c>
    </row>
    <row r="156" spans="2:65" s="1" customFormat="1">
      <c r="B156" s="32"/>
      <c r="D156" s="189" t="s">
        <v>2193</v>
      </c>
      <c r="F156" s="190" t="s">
        <v>2913</v>
      </c>
      <c r="I156" s="176"/>
      <c r="L156" s="32"/>
      <c r="M156" s="187"/>
      <c r="N156" s="183"/>
      <c r="O156" s="183"/>
      <c r="P156" s="183"/>
      <c r="Q156" s="183"/>
      <c r="R156" s="183"/>
      <c r="S156" s="183"/>
      <c r="T156" s="188"/>
      <c r="AT156" s="17" t="s">
        <v>2193</v>
      </c>
      <c r="AU156" s="17" t="s">
        <v>79</v>
      </c>
    </row>
    <row r="157" spans="2:65" s="1" customFormat="1" ht="6.95" customHeight="1">
      <c r="B157" s="41"/>
      <c r="C157" s="42"/>
      <c r="D157" s="42"/>
      <c r="E157" s="42"/>
      <c r="F157" s="42"/>
      <c r="G157" s="42"/>
      <c r="H157" s="42"/>
      <c r="I157" s="42"/>
      <c r="J157" s="42"/>
      <c r="K157" s="42"/>
      <c r="L157" s="32"/>
    </row>
  </sheetData>
  <sheetProtection algorithmName="SHA-512" hashValue="A0Tant/1FZ/KqyAIWI8o7/RCpe3nghqlIfFqp/2pNc17lKgz9zjQ/UAwGp0SFa/YLp7o9osKZ8LljLsM5IMzyA==" saltValue="6rbW9ngdONfkdZtU70bGyrJnM5Y9J9JdynuroRLYf2wUZsTyHKAaRxy7w0CSdBBSfFjjPHAvDnxIbMSK4SXTYg==" spinCount="100000" sheet="1" objects="1" scenarios="1" formatColumns="0" formatRows="0" autoFilter="0"/>
  <autoFilter ref="C97:K156" xr:uid="{00000000-0009-0000-0000-000037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3700-000000000000}"/>
    <hyperlink ref="F104" r:id="rId2" xr:uid="{00000000-0004-0000-3700-000001000000}"/>
    <hyperlink ref="F106" r:id="rId3" xr:uid="{00000000-0004-0000-3700-000002000000}"/>
    <hyperlink ref="F109" r:id="rId4" xr:uid="{00000000-0004-0000-3700-000003000000}"/>
    <hyperlink ref="F111" r:id="rId5" xr:uid="{00000000-0004-0000-3700-000004000000}"/>
    <hyperlink ref="F113" r:id="rId6" xr:uid="{00000000-0004-0000-3700-000005000000}"/>
    <hyperlink ref="F119" r:id="rId7" xr:uid="{00000000-0004-0000-3700-000006000000}"/>
    <hyperlink ref="F122" r:id="rId8" xr:uid="{00000000-0004-0000-3700-000007000000}"/>
    <hyperlink ref="F126" r:id="rId9" xr:uid="{00000000-0004-0000-3700-000008000000}"/>
    <hyperlink ref="F129" r:id="rId10" xr:uid="{00000000-0004-0000-3700-000009000000}"/>
    <hyperlink ref="F131" r:id="rId11" xr:uid="{00000000-0004-0000-3700-00000A000000}"/>
    <hyperlink ref="F133" r:id="rId12" xr:uid="{00000000-0004-0000-3700-00000B000000}"/>
    <hyperlink ref="F135" r:id="rId13" xr:uid="{00000000-0004-0000-3700-00000C000000}"/>
    <hyperlink ref="F139" r:id="rId14" xr:uid="{00000000-0004-0000-3700-00000D000000}"/>
    <hyperlink ref="F143" r:id="rId15" xr:uid="{00000000-0004-0000-3700-00000E000000}"/>
    <hyperlink ref="F145" r:id="rId16" xr:uid="{00000000-0004-0000-3700-00000F000000}"/>
    <hyperlink ref="F147" r:id="rId17" xr:uid="{00000000-0004-0000-3700-000010000000}"/>
    <hyperlink ref="F153" r:id="rId18" xr:uid="{00000000-0004-0000-3700-000011000000}"/>
    <hyperlink ref="F156" r:id="rId19" xr:uid="{00000000-0004-0000-3700-00001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2:BM12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250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4017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4053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ROUND((SUM(BE97:BE126)),  2)</f>
        <v>0</v>
      </c>
      <c r="I37" s="93">
        <v>0.21</v>
      </c>
      <c r="J37" s="83">
        <f>ROUND(((SUM(BE97:BE126))*I37),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ROUND((SUM(BF97:BF126)),  2)</f>
        <v>0</v>
      </c>
      <c r="I38" s="93">
        <v>0.12</v>
      </c>
      <c r="J38" s="83">
        <f>ROUND(((SUM(BF97:BF126))*I38),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ROUND((SUM(BG97:BG126)),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ROUND((SUM(BH97:BH126)),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ROUND((SUM(BI97:BI126)),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4017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24,865_VRN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J97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customHeight="1">
      <c r="B70" s="107"/>
      <c r="D70" s="108" t="s">
        <v>2599</v>
      </c>
      <c r="E70" s="109"/>
      <c r="F70" s="109"/>
      <c r="G70" s="109"/>
      <c r="H70" s="109"/>
      <c r="I70" s="109"/>
      <c r="J70" s="110">
        <f>J109</f>
        <v>0</v>
      </c>
      <c r="L70" s="107"/>
    </row>
    <row r="71" spans="2:47" s="9" customFormat="1" ht="19.899999999999999" customHeight="1">
      <c r="B71" s="107"/>
      <c r="D71" s="108" t="s">
        <v>2600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2601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2602</v>
      </c>
      <c r="E73" s="109"/>
      <c r="F73" s="109"/>
      <c r="G73" s="109"/>
      <c r="H73" s="109"/>
      <c r="I73" s="109"/>
      <c r="J73" s="110">
        <f>J122</f>
        <v>0</v>
      </c>
      <c r="L73" s="107"/>
    </row>
    <row r="74" spans="2:47" s="1" customFormat="1" ht="21.75" customHeight="1">
      <c r="B74" s="32"/>
      <c r="L74" s="32"/>
    </row>
    <row r="75" spans="2:47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414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16.5" customHeight="1">
      <c r="B83" s="32"/>
      <c r="E83" s="326" t="str">
        <f>E7</f>
        <v>Prostá rekonstrukce trati v úseku Mirošovice u Rataj nad Sázavou</v>
      </c>
      <c r="F83" s="327"/>
      <c r="G83" s="327"/>
      <c r="H83" s="327"/>
      <c r="L83" s="32"/>
    </row>
    <row r="84" spans="2:20" ht="12" customHeight="1">
      <c r="B84" s="20"/>
      <c r="C84" s="27" t="s">
        <v>401</v>
      </c>
      <c r="L84" s="20"/>
    </row>
    <row r="85" spans="2:20" ht="23.25" customHeight="1">
      <c r="B85" s="20"/>
      <c r="E85" s="326" t="s">
        <v>4016</v>
      </c>
      <c r="F85" s="290"/>
      <c r="G85" s="290"/>
      <c r="H85" s="290"/>
      <c r="L85" s="20"/>
    </row>
    <row r="86" spans="2:20" ht="12" customHeight="1">
      <c r="B86" s="20"/>
      <c r="C86" s="27" t="s">
        <v>1977</v>
      </c>
      <c r="L86" s="20"/>
    </row>
    <row r="87" spans="2:20" s="1" customFormat="1" ht="16.5" customHeight="1">
      <c r="B87" s="32"/>
      <c r="E87" s="321" t="s">
        <v>4017</v>
      </c>
      <c r="F87" s="325"/>
      <c r="G87" s="325"/>
      <c r="H87" s="325"/>
      <c r="L87" s="32"/>
    </row>
    <row r="88" spans="2:20" s="1" customFormat="1" ht="12" customHeight="1">
      <c r="B88" s="32"/>
      <c r="C88" s="27" t="s">
        <v>1979</v>
      </c>
      <c r="L88" s="32"/>
    </row>
    <row r="89" spans="2:20" s="1" customFormat="1" ht="16.5" customHeight="1">
      <c r="B89" s="32"/>
      <c r="E89" s="308" t="str">
        <f>E13</f>
        <v>02 - Propustek v km 24,865_VRN</v>
      </c>
      <c r="F89" s="325"/>
      <c r="G89" s="325"/>
      <c r="H89" s="325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 xml:space="preserve"> </v>
      </c>
      <c r="I91" s="27" t="s">
        <v>23</v>
      </c>
      <c r="J91" s="49" t="str">
        <f>IF(J16="","",J16)</f>
        <v>29. 5. 2025</v>
      </c>
      <c r="L91" s="32"/>
    </row>
    <row r="92" spans="2:20" s="1" customFormat="1" ht="6.95" customHeight="1">
      <c r="B92" s="32"/>
      <c r="L92" s="32"/>
    </row>
    <row r="93" spans="2:20" s="1" customFormat="1" ht="15.2" customHeight="1">
      <c r="B93" s="32"/>
      <c r="C93" s="27" t="s">
        <v>25</v>
      </c>
      <c r="F93" s="25" t="str">
        <f>E19</f>
        <v>Správa železnic, státní organizace</v>
      </c>
      <c r="I93" s="27" t="s">
        <v>31</v>
      </c>
      <c r="J93" s="30" t="str">
        <f>E25</f>
        <v xml:space="preserve"> 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33</v>
      </c>
      <c r="J94" s="30" t="str">
        <f>E28</f>
        <v>Hospodková Marcela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415</v>
      </c>
      <c r="D96" s="113" t="s">
        <v>56</v>
      </c>
      <c r="E96" s="113" t="s">
        <v>52</v>
      </c>
      <c r="F96" s="113" t="s">
        <v>53</v>
      </c>
      <c r="G96" s="113" t="s">
        <v>416</v>
      </c>
      <c r="H96" s="113" t="s">
        <v>417</v>
      </c>
      <c r="I96" s="113" t="s">
        <v>418</v>
      </c>
      <c r="J96" s="113" t="s">
        <v>405</v>
      </c>
      <c r="K96" s="114" t="s">
        <v>419</v>
      </c>
      <c r="L96" s="111"/>
      <c r="M96" s="56" t="s">
        <v>19</v>
      </c>
      <c r="N96" s="57" t="s">
        <v>41</v>
      </c>
      <c r="O96" s="57" t="s">
        <v>420</v>
      </c>
      <c r="P96" s="57" t="s">
        <v>421</v>
      </c>
      <c r="Q96" s="57" t="s">
        <v>422</v>
      </c>
      <c r="R96" s="57" t="s">
        <v>423</v>
      </c>
      <c r="S96" s="57" t="s">
        <v>424</v>
      </c>
      <c r="T96" s="58" t="s">
        <v>425</v>
      </c>
    </row>
    <row r="97" spans="2:65" s="1" customFormat="1" ht="22.9" customHeight="1">
      <c r="B97" s="32"/>
      <c r="C97" s="61" t="s">
        <v>426</v>
      </c>
      <c r="J97" s="115">
        <f>BK97</f>
        <v>0</v>
      </c>
      <c r="L97" s="32"/>
      <c r="M97" s="59"/>
      <c r="N97" s="50"/>
      <c r="O97" s="50"/>
      <c r="P97" s="116">
        <f>P98</f>
        <v>0</v>
      </c>
      <c r="Q97" s="50"/>
      <c r="R97" s="116">
        <f>R98</f>
        <v>0</v>
      </c>
      <c r="S97" s="50"/>
      <c r="T97" s="117">
        <f>T98</f>
        <v>0</v>
      </c>
      <c r="AT97" s="17" t="s">
        <v>70</v>
      </c>
      <c r="AU97" s="17" t="s">
        <v>406</v>
      </c>
      <c r="BK97" s="118">
        <f>BK98</f>
        <v>0</v>
      </c>
    </row>
    <row r="98" spans="2:65" s="11" customFormat="1" ht="25.9" customHeight="1">
      <c r="B98" s="119"/>
      <c r="D98" s="120" t="s">
        <v>70</v>
      </c>
      <c r="E98" s="121" t="s">
        <v>103</v>
      </c>
      <c r="F98" s="121" t="s">
        <v>1192</v>
      </c>
      <c r="I98" s="122"/>
      <c r="J98" s="123">
        <f>BK98</f>
        <v>0</v>
      </c>
      <c r="L98" s="119"/>
      <c r="M98" s="124"/>
      <c r="P98" s="125">
        <f>P99+P109+P113+P119+P122</f>
        <v>0</v>
      </c>
      <c r="R98" s="125">
        <f>R99+R109+R113+R119+R122</f>
        <v>0</v>
      </c>
      <c r="T98" s="126">
        <f>T99+T109+T113+T119+T122</f>
        <v>0</v>
      </c>
      <c r="AR98" s="120" t="s">
        <v>430</v>
      </c>
      <c r="AT98" s="127" t="s">
        <v>70</v>
      </c>
      <c r="AU98" s="127" t="s">
        <v>71</v>
      </c>
      <c r="AY98" s="120" t="s">
        <v>429</v>
      </c>
      <c r="BK98" s="128">
        <f>BK99+BK109+BK113+BK119+BK122</f>
        <v>0</v>
      </c>
    </row>
    <row r="99" spans="2:65" s="11" customFormat="1" ht="22.9" customHeight="1">
      <c r="B99" s="119"/>
      <c r="D99" s="120" t="s">
        <v>70</v>
      </c>
      <c r="E99" s="129" t="s">
        <v>2611</v>
      </c>
      <c r="F99" s="129" t="s">
        <v>2612</v>
      </c>
      <c r="I99" s="122"/>
      <c r="J99" s="130">
        <f>BK99</f>
        <v>0</v>
      </c>
      <c r="L99" s="119"/>
      <c r="M99" s="124"/>
      <c r="P99" s="125">
        <f>SUM(P100:P108)</f>
        <v>0</v>
      </c>
      <c r="R99" s="125">
        <f>SUM(R100:R108)</f>
        <v>0</v>
      </c>
      <c r="T99" s="126">
        <f>SUM(T100:T108)</f>
        <v>0</v>
      </c>
      <c r="AR99" s="120" t="s">
        <v>430</v>
      </c>
      <c r="AT99" s="127" t="s">
        <v>70</v>
      </c>
      <c r="AU99" s="127" t="s">
        <v>79</v>
      </c>
      <c r="AY99" s="120" t="s">
        <v>429</v>
      </c>
      <c r="BK99" s="128">
        <f>SUM(BK100:BK108)</f>
        <v>0</v>
      </c>
    </row>
    <row r="100" spans="2:65" s="1" customFormat="1" ht="16.5" customHeight="1">
      <c r="B100" s="32"/>
      <c r="C100" s="166" t="s">
        <v>79</v>
      </c>
      <c r="D100" s="166" t="s">
        <v>780</v>
      </c>
      <c r="E100" s="167" t="s">
        <v>2613</v>
      </c>
      <c r="F100" s="168" t="s">
        <v>2612</v>
      </c>
      <c r="G100" s="169" t="s">
        <v>2607</v>
      </c>
      <c r="H100" s="170">
        <v>1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2608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2608</v>
      </c>
      <c r="BM100" s="143" t="s">
        <v>4054</v>
      </c>
    </row>
    <row r="101" spans="2:65" s="1" customFormat="1">
      <c r="B101" s="32"/>
      <c r="D101" s="189" t="s">
        <v>2193</v>
      </c>
      <c r="F101" s="190" t="s">
        <v>2615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19.5">
      <c r="B102" s="32"/>
      <c r="D102" s="146" t="s">
        <v>777</v>
      </c>
      <c r="F102" s="175" t="s">
        <v>2616</v>
      </c>
      <c r="I102" s="176"/>
      <c r="L102" s="32"/>
      <c r="M102" s="177"/>
      <c r="T102" s="53"/>
      <c r="AT102" s="17" t="s">
        <v>777</v>
      </c>
      <c r="AU102" s="17" t="s">
        <v>81</v>
      </c>
    </row>
    <row r="103" spans="2:65" s="1" customFormat="1" ht="16.5" customHeight="1">
      <c r="B103" s="32"/>
      <c r="C103" s="166" t="s">
        <v>81</v>
      </c>
      <c r="D103" s="166" t="s">
        <v>780</v>
      </c>
      <c r="E103" s="167" t="s">
        <v>2617</v>
      </c>
      <c r="F103" s="168" t="s">
        <v>2618</v>
      </c>
      <c r="G103" s="169" t="s">
        <v>2607</v>
      </c>
      <c r="H103" s="170">
        <v>1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2608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2608</v>
      </c>
      <c r="BM103" s="143" t="s">
        <v>4055</v>
      </c>
    </row>
    <row r="104" spans="2:65" s="1" customFormat="1">
      <c r="B104" s="32"/>
      <c r="D104" s="189" t="s">
        <v>2193</v>
      </c>
      <c r="F104" s="190" t="s">
        <v>2620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19.5">
      <c r="B105" s="32"/>
      <c r="D105" s="146" t="s">
        <v>777</v>
      </c>
      <c r="F105" s="175" t="s">
        <v>3410</v>
      </c>
      <c r="I105" s="176"/>
      <c r="L105" s="32"/>
      <c r="M105" s="177"/>
      <c r="T105" s="53"/>
      <c r="AT105" s="17" t="s">
        <v>777</v>
      </c>
      <c r="AU105" s="17" t="s">
        <v>81</v>
      </c>
    </row>
    <row r="106" spans="2:65" s="1" customFormat="1" ht="16.5" customHeight="1">
      <c r="B106" s="32"/>
      <c r="C106" s="166" t="s">
        <v>97</v>
      </c>
      <c r="D106" s="166" t="s">
        <v>780</v>
      </c>
      <c r="E106" s="167" t="s">
        <v>2622</v>
      </c>
      <c r="F106" s="168" t="s">
        <v>2623</v>
      </c>
      <c r="G106" s="169" t="s">
        <v>2607</v>
      </c>
      <c r="H106" s="170">
        <v>1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2608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2608</v>
      </c>
      <c r="BM106" s="143" t="s">
        <v>4056</v>
      </c>
    </row>
    <row r="107" spans="2:65" s="1" customFormat="1">
      <c r="B107" s="32"/>
      <c r="D107" s="189" t="s">
        <v>2193</v>
      </c>
      <c r="F107" s="190" t="s">
        <v>2625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" customFormat="1" ht="19.5">
      <c r="B108" s="32"/>
      <c r="D108" s="146" t="s">
        <v>777</v>
      </c>
      <c r="F108" s="175" t="s">
        <v>2626</v>
      </c>
      <c r="I108" s="176"/>
      <c r="L108" s="32"/>
      <c r="M108" s="177"/>
      <c r="T108" s="53"/>
      <c r="AT108" s="17" t="s">
        <v>777</v>
      </c>
      <c r="AU108" s="17" t="s">
        <v>81</v>
      </c>
    </row>
    <row r="109" spans="2:65" s="11" customFormat="1" ht="22.9" customHeight="1">
      <c r="B109" s="119"/>
      <c r="D109" s="120" t="s">
        <v>70</v>
      </c>
      <c r="E109" s="129" t="s">
        <v>2627</v>
      </c>
      <c r="F109" s="129" t="s">
        <v>2628</v>
      </c>
      <c r="I109" s="122"/>
      <c r="J109" s="130">
        <f>BK109</f>
        <v>0</v>
      </c>
      <c r="L109" s="119"/>
      <c r="M109" s="124"/>
      <c r="P109" s="125">
        <f>SUM(P110:P112)</f>
        <v>0</v>
      </c>
      <c r="R109" s="125">
        <f>SUM(R110:R112)</f>
        <v>0</v>
      </c>
      <c r="T109" s="126">
        <f>SUM(T110:T112)</f>
        <v>0</v>
      </c>
      <c r="AR109" s="120" t="s">
        <v>430</v>
      </c>
      <c r="AT109" s="127" t="s">
        <v>70</v>
      </c>
      <c r="AU109" s="127" t="s">
        <v>79</v>
      </c>
      <c r="AY109" s="120" t="s">
        <v>429</v>
      </c>
      <c r="BK109" s="128">
        <f>SUM(BK110:BK112)</f>
        <v>0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2633</v>
      </c>
      <c r="F110" s="168" t="s">
        <v>2634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4057</v>
      </c>
    </row>
    <row r="111" spans="2:65" s="1" customFormat="1">
      <c r="B111" s="32"/>
      <c r="D111" s="189" t="s">
        <v>2193</v>
      </c>
      <c r="F111" s="190" t="s">
        <v>2636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2637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2638</v>
      </c>
      <c r="F113" s="129" t="s">
        <v>2639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2640</v>
      </c>
      <c r="F114" s="168" t="s">
        <v>2639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4058</v>
      </c>
    </row>
    <row r="115" spans="2:65" s="1" customFormat="1">
      <c r="B115" s="32"/>
      <c r="D115" s="189" t="s">
        <v>2193</v>
      </c>
      <c r="F115" s="190" t="s">
        <v>2642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21.75" customHeight="1">
      <c r="B116" s="32"/>
      <c r="C116" s="166" t="s">
        <v>493</v>
      </c>
      <c r="D116" s="166" t="s">
        <v>780</v>
      </c>
      <c r="E116" s="167" t="s">
        <v>2643</v>
      </c>
      <c r="F116" s="168" t="s">
        <v>2644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4059</v>
      </c>
    </row>
    <row r="117" spans="2:65" s="1" customFormat="1">
      <c r="B117" s="32"/>
      <c r="D117" s="189" t="s">
        <v>2193</v>
      </c>
      <c r="F117" s="190" t="s">
        <v>2646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3069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2648</v>
      </c>
      <c r="F119" s="129" t="s">
        <v>2649</v>
      </c>
      <c r="I119" s="122"/>
      <c r="J119" s="130">
        <f>BK119</f>
        <v>0</v>
      </c>
      <c r="L119" s="119"/>
      <c r="M119" s="124"/>
      <c r="P119" s="125">
        <f>SUM(P120:P121)</f>
        <v>0</v>
      </c>
      <c r="R119" s="125">
        <f>SUM(R120:R121)</f>
        <v>0</v>
      </c>
      <c r="T119" s="126">
        <f>SUM(T120:T121)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SUM(BK120:BK121)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2650</v>
      </c>
      <c r="F120" s="168" t="s">
        <v>2649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4060</v>
      </c>
    </row>
    <row r="121" spans="2:65" s="1" customFormat="1">
      <c r="B121" s="32"/>
      <c r="D121" s="189" t="s">
        <v>2193</v>
      </c>
      <c r="F121" s="190" t="s">
        <v>2652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1" customFormat="1" ht="22.9" customHeight="1">
      <c r="B122" s="119"/>
      <c r="D122" s="120" t="s">
        <v>70</v>
      </c>
      <c r="E122" s="129" t="s">
        <v>2653</v>
      </c>
      <c r="F122" s="129" t="s">
        <v>2654</v>
      </c>
      <c r="I122" s="122"/>
      <c r="J122" s="130">
        <f>BK122</f>
        <v>0</v>
      </c>
      <c r="L122" s="119"/>
      <c r="M122" s="124"/>
      <c r="P122" s="125">
        <f>SUM(P123:P126)</f>
        <v>0</v>
      </c>
      <c r="R122" s="125">
        <f>SUM(R123:R126)</f>
        <v>0</v>
      </c>
      <c r="T122" s="126">
        <f>SUM(T123:T126)</f>
        <v>0</v>
      </c>
      <c r="AR122" s="120" t="s">
        <v>430</v>
      </c>
      <c r="AT122" s="127" t="s">
        <v>70</v>
      </c>
      <c r="AU122" s="127" t="s">
        <v>79</v>
      </c>
      <c r="AY122" s="120" t="s">
        <v>429</v>
      </c>
      <c r="BK122" s="128">
        <f>SUM(BK123:BK126)</f>
        <v>0</v>
      </c>
    </row>
    <row r="123" spans="2:65" s="1" customFormat="1" ht="16.5" customHeight="1">
      <c r="B123" s="32"/>
      <c r="C123" s="166" t="s">
        <v>439</v>
      </c>
      <c r="D123" s="166" t="s">
        <v>780</v>
      </c>
      <c r="E123" s="167" t="s">
        <v>2655</v>
      </c>
      <c r="F123" s="168" t="s">
        <v>2656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4061</v>
      </c>
    </row>
    <row r="124" spans="2:65" s="1" customFormat="1">
      <c r="B124" s="32"/>
      <c r="D124" s="189" t="s">
        <v>2193</v>
      </c>
      <c r="F124" s="190" t="s">
        <v>2658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6.5" customHeight="1">
      <c r="B125" s="32"/>
      <c r="C125" s="166" t="s">
        <v>509</v>
      </c>
      <c r="D125" s="166" t="s">
        <v>780</v>
      </c>
      <c r="E125" s="167" t="s">
        <v>2659</v>
      </c>
      <c r="F125" s="168" t="s">
        <v>2660</v>
      </c>
      <c r="G125" s="169" t="s">
        <v>2607</v>
      </c>
      <c r="H125" s="170">
        <v>1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2608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2608</v>
      </c>
      <c r="BM125" s="143" t="s">
        <v>4062</v>
      </c>
    </row>
    <row r="126" spans="2:65" s="1" customFormat="1">
      <c r="B126" s="32"/>
      <c r="D126" s="189" t="s">
        <v>2193</v>
      </c>
      <c r="F126" s="190" t="s">
        <v>2662</v>
      </c>
      <c r="I126" s="176"/>
      <c r="L126" s="32"/>
      <c r="M126" s="187"/>
      <c r="N126" s="183"/>
      <c r="O126" s="183"/>
      <c r="P126" s="183"/>
      <c r="Q126" s="183"/>
      <c r="R126" s="183"/>
      <c r="S126" s="183"/>
      <c r="T126" s="188"/>
      <c r="AT126" s="17" t="s">
        <v>2193</v>
      </c>
      <c r="AU126" s="17" t="s">
        <v>81</v>
      </c>
    </row>
    <row r="127" spans="2:65" s="1" customFormat="1" ht="6.95" customHeight="1"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32"/>
    </row>
  </sheetData>
  <sheetProtection algorithmName="SHA-512" hashValue="hJmABKQBYnEPIcMGiwjWXDvJDfzFEZvAFjb0goMpaInbeDUMkq/ggMuxE++waEDKdk++V1E55GA+WoCg+Xp6vA==" saltValue="bINKz/ru15W3qpv5PMx/RSGf6CM4OpZRg7oCOzAKXX9dpyli8OT54hkFZ2OPLh18QeycDz0t/4SGEgaV33cnpA==" spinCount="100000" sheet="1" objects="1" scenarios="1" formatColumns="0" formatRows="0" autoFilter="0"/>
  <autoFilter ref="C96:K126" xr:uid="{00000000-0009-0000-0000-000038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3800-000000000000}"/>
    <hyperlink ref="F104" r:id="rId2" xr:uid="{00000000-0004-0000-3800-000001000000}"/>
    <hyperlink ref="F107" r:id="rId3" xr:uid="{00000000-0004-0000-3800-000002000000}"/>
    <hyperlink ref="F111" r:id="rId4" xr:uid="{00000000-0004-0000-3800-000003000000}"/>
    <hyperlink ref="F115" r:id="rId5" xr:uid="{00000000-0004-0000-3800-000004000000}"/>
    <hyperlink ref="F117" r:id="rId6" xr:uid="{00000000-0004-0000-3800-000005000000}"/>
    <hyperlink ref="F121" r:id="rId7" xr:uid="{00000000-0004-0000-3800-000006000000}"/>
    <hyperlink ref="F124" r:id="rId8" xr:uid="{00000000-0004-0000-3800-000007000000}"/>
    <hyperlink ref="F126" r:id="rId9" xr:uid="{00000000-0004-0000-38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2:BM22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254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4063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4064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ROUND(J105,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ROUND((SUM(BE105:BE226)),  2)</f>
        <v>0</v>
      </c>
      <c r="I37" s="93">
        <v>0.21</v>
      </c>
      <c r="J37" s="83">
        <f>ROUND(((SUM(BE105:BE226))*I37),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ROUND((SUM(BF105:BF226)),  2)</f>
        <v>0</v>
      </c>
      <c r="I38" s="93">
        <v>0.12</v>
      </c>
      <c r="J38" s="83">
        <f>ROUND(((SUM(BF105:BF226))*I38),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ROUND((SUM(BG105:BG226)),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ROUND((SUM(BH105:BH226)),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ROUND((SUM(BI105:BI226)),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4063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25,012_ŽB DN 600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J105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J106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J107</f>
        <v>0</v>
      </c>
      <c r="L69" s="107"/>
    </row>
    <row r="70" spans="2:47" s="9" customFormat="1" ht="19.899999999999999" customHeight="1">
      <c r="B70" s="107"/>
      <c r="D70" s="108" t="s">
        <v>2371</v>
      </c>
      <c r="E70" s="109"/>
      <c r="F70" s="109"/>
      <c r="G70" s="109"/>
      <c r="H70" s="109"/>
      <c r="I70" s="109"/>
      <c r="J70" s="110">
        <f>J132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J152</f>
        <v>0</v>
      </c>
      <c r="L71" s="107"/>
    </row>
    <row r="72" spans="2:47" s="9" customFormat="1" ht="19.899999999999999" customHeight="1">
      <c r="B72" s="107"/>
      <c r="D72" s="108" t="s">
        <v>4065</v>
      </c>
      <c r="E72" s="109"/>
      <c r="F72" s="109"/>
      <c r="G72" s="109"/>
      <c r="H72" s="109"/>
      <c r="I72" s="109"/>
      <c r="J72" s="110">
        <f>J161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J164</f>
        <v>0</v>
      </c>
      <c r="L73" s="107"/>
    </row>
    <row r="74" spans="2:47" s="9" customFormat="1" ht="19.899999999999999" customHeight="1">
      <c r="B74" s="107"/>
      <c r="D74" s="108" t="s">
        <v>2670</v>
      </c>
      <c r="E74" s="109"/>
      <c r="F74" s="109"/>
      <c r="G74" s="109"/>
      <c r="H74" s="109"/>
      <c r="I74" s="109"/>
      <c r="J74" s="110">
        <f>J186</f>
        <v>0</v>
      </c>
      <c r="L74" s="107"/>
    </row>
    <row r="75" spans="2:47" s="9" customFormat="1" ht="19.899999999999999" customHeight="1">
      <c r="B75" s="107"/>
      <c r="D75" s="108" t="s">
        <v>2375</v>
      </c>
      <c r="E75" s="109"/>
      <c r="F75" s="109"/>
      <c r="G75" s="109"/>
      <c r="H75" s="109"/>
      <c r="I75" s="109"/>
      <c r="J75" s="110">
        <f>J199</f>
        <v>0</v>
      </c>
      <c r="L75" s="107"/>
    </row>
    <row r="76" spans="2:47" s="8" customFormat="1" ht="24.95" customHeight="1">
      <c r="B76" s="103"/>
      <c r="D76" s="104" t="s">
        <v>2376</v>
      </c>
      <c r="E76" s="105"/>
      <c r="F76" s="105"/>
      <c r="G76" s="105"/>
      <c r="H76" s="105"/>
      <c r="I76" s="105"/>
      <c r="J76" s="106">
        <f>J202</f>
        <v>0</v>
      </c>
      <c r="L76" s="103"/>
    </row>
    <row r="77" spans="2:47" s="9" customFormat="1" ht="19.899999999999999" customHeight="1">
      <c r="B77" s="107"/>
      <c r="D77" s="108" t="s">
        <v>2377</v>
      </c>
      <c r="E77" s="109"/>
      <c r="F77" s="109"/>
      <c r="G77" s="109"/>
      <c r="H77" s="109"/>
      <c r="I77" s="109"/>
      <c r="J77" s="110">
        <f>J203</f>
        <v>0</v>
      </c>
      <c r="L77" s="107"/>
    </row>
    <row r="78" spans="2:47" s="8" customFormat="1" ht="24.95" customHeight="1">
      <c r="B78" s="103"/>
      <c r="D78" s="104" t="s">
        <v>2064</v>
      </c>
      <c r="E78" s="105"/>
      <c r="F78" s="105"/>
      <c r="G78" s="105"/>
      <c r="H78" s="105"/>
      <c r="I78" s="105"/>
      <c r="J78" s="106">
        <f>J216</f>
        <v>0</v>
      </c>
      <c r="L78" s="103"/>
    </row>
    <row r="79" spans="2:47" s="9" customFormat="1" ht="19.899999999999999" customHeight="1">
      <c r="B79" s="107"/>
      <c r="D79" s="108" t="s">
        <v>2671</v>
      </c>
      <c r="E79" s="109"/>
      <c r="F79" s="109"/>
      <c r="G79" s="109"/>
      <c r="H79" s="109"/>
      <c r="I79" s="109"/>
      <c r="J79" s="110">
        <f>J217</f>
        <v>0</v>
      </c>
      <c r="L79" s="107"/>
    </row>
    <row r="80" spans="2:47" s="9" customFormat="1" ht="19.899999999999999" customHeight="1">
      <c r="B80" s="107"/>
      <c r="D80" s="108" t="s">
        <v>2065</v>
      </c>
      <c r="E80" s="109"/>
      <c r="F80" s="109"/>
      <c r="G80" s="109"/>
      <c r="H80" s="109"/>
      <c r="I80" s="109"/>
      <c r="J80" s="110">
        <f>J220</f>
        <v>0</v>
      </c>
      <c r="L80" s="107"/>
    </row>
    <row r="81" spans="2:12" s="8" customFormat="1" ht="24.95" customHeight="1">
      <c r="B81" s="103"/>
      <c r="D81" s="104" t="s">
        <v>2672</v>
      </c>
      <c r="E81" s="105"/>
      <c r="F81" s="105"/>
      <c r="G81" s="105"/>
      <c r="H81" s="105"/>
      <c r="I81" s="105"/>
      <c r="J81" s="106">
        <f>J223</f>
        <v>0</v>
      </c>
      <c r="L81" s="103"/>
    </row>
    <row r="82" spans="2:12" s="1" customFormat="1" ht="21.75" customHeight="1">
      <c r="B82" s="32"/>
      <c r="L82" s="32"/>
    </row>
    <row r="83" spans="2:12" s="1" customFormat="1" ht="6.95" customHeight="1"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32"/>
    </row>
    <row r="87" spans="2:12" s="1" customFormat="1" ht="6.95" customHeight="1"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32"/>
    </row>
    <row r="88" spans="2:12" s="1" customFormat="1" ht="24.95" customHeight="1">
      <c r="B88" s="32"/>
      <c r="C88" s="21" t="s">
        <v>414</v>
      </c>
      <c r="L88" s="32"/>
    </row>
    <row r="89" spans="2:12" s="1" customFormat="1" ht="6.95" customHeight="1">
      <c r="B89" s="32"/>
      <c r="L89" s="32"/>
    </row>
    <row r="90" spans="2:12" s="1" customFormat="1" ht="12" customHeight="1">
      <c r="B90" s="32"/>
      <c r="C90" s="27" t="s">
        <v>16</v>
      </c>
      <c r="L90" s="32"/>
    </row>
    <row r="91" spans="2:12" s="1" customFormat="1" ht="16.5" customHeight="1">
      <c r="B91" s="32"/>
      <c r="E91" s="326" t="str">
        <f>E7</f>
        <v>Prostá rekonstrukce trati v úseku Mirošovice u Rataj nad Sázavou</v>
      </c>
      <c r="F91" s="327"/>
      <c r="G91" s="327"/>
      <c r="H91" s="327"/>
      <c r="L91" s="32"/>
    </row>
    <row r="92" spans="2:12" ht="12" customHeight="1">
      <c r="B92" s="20"/>
      <c r="C92" s="27" t="s">
        <v>401</v>
      </c>
      <c r="L92" s="20"/>
    </row>
    <row r="93" spans="2:12" ht="23.25" customHeight="1">
      <c r="B93" s="20"/>
      <c r="E93" s="326" t="s">
        <v>4016</v>
      </c>
      <c r="F93" s="290"/>
      <c r="G93" s="290"/>
      <c r="H93" s="290"/>
      <c r="L93" s="20"/>
    </row>
    <row r="94" spans="2:12" ht="12" customHeight="1">
      <c r="B94" s="20"/>
      <c r="C94" s="27" t="s">
        <v>1977</v>
      </c>
      <c r="L94" s="20"/>
    </row>
    <row r="95" spans="2:12" s="1" customFormat="1" ht="16.5" customHeight="1">
      <c r="B95" s="32"/>
      <c r="E95" s="321" t="s">
        <v>4063</v>
      </c>
      <c r="F95" s="325"/>
      <c r="G95" s="325"/>
      <c r="H95" s="325"/>
      <c r="L95" s="32"/>
    </row>
    <row r="96" spans="2:12" s="1" customFormat="1" ht="12" customHeight="1">
      <c r="B96" s="32"/>
      <c r="C96" s="27" t="s">
        <v>1979</v>
      </c>
      <c r="L96" s="32"/>
    </row>
    <row r="97" spans="2:65" s="1" customFormat="1" ht="16.5" customHeight="1">
      <c r="B97" s="32"/>
      <c r="E97" s="308" t="str">
        <f>E13</f>
        <v>01 - Propustek v km 25,012_ŽB DN 600</v>
      </c>
      <c r="F97" s="325"/>
      <c r="G97" s="325"/>
      <c r="H97" s="325"/>
      <c r="L97" s="32"/>
    </row>
    <row r="98" spans="2:65" s="1" customFormat="1" ht="6.95" customHeight="1">
      <c r="B98" s="32"/>
      <c r="L98" s="32"/>
    </row>
    <row r="99" spans="2:65" s="1" customFormat="1" ht="12" customHeight="1">
      <c r="B99" s="32"/>
      <c r="C99" s="27" t="s">
        <v>21</v>
      </c>
      <c r="F99" s="25" t="str">
        <f>F16</f>
        <v xml:space="preserve"> </v>
      </c>
      <c r="I99" s="27" t="s">
        <v>23</v>
      </c>
      <c r="J99" s="49" t="str">
        <f>IF(J16="","",J16)</f>
        <v>29. 5. 2025</v>
      </c>
      <c r="L99" s="32"/>
    </row>
    <row r="100" spans="2:65" s="1" customFormat="1" ht="6.95" customHeight="1">
      <c r="B100" s="32"/>
      <c r="L100" s="32"/>
    </row>
    <row r="101" spans="2:65" s="1" customFormat="1" ht="15.2" customHeight="1">
      <c r="B101" s="32"/>
      <c r="C101" s="27" t="s">
        <v>25</v>
      </c>
      <c r="F101" s="25" t="str">
        <f>E19</f>
        <v>Správa železnic, státní organizace</v>
      </c>
      <c r="I101" s="27" t="s">
        <v>31</v>
      </c>
      <c r="J101" s="30" t="str">
        <f>E25</f>
        <v xml:space="preserve"> </v>
      </c>
      <c r="L101" s="32"/>
    </row>
    <row r="102" spans="2:65" s="1" customFormat="1" ht="15.2" customHeight="1">
      <c r="B102" s="32"/>
      <c r="C102" s="27" t="s">
        <v>29</v>
      </c>
      <c r="F102" s="25" t="str">
        <f>IF(E22="","",E22)</f>
        <v>Vyplň údaj</v>
      </c>
      <c r="I102" s="27" t="s">
        <v>33</v>
      </c>
      <c r="J102" s="30" t="str">
        <f>E28</f>
        <v>Hospodková Marcela</v>
      </c>
      <c r="L102" s="32"/>
    </row>
    <row r="103" spans="2:65" s="1" customFormat="1" ht="10.35" customHeight="1">
      <c r="B103" s="32"/>
      <c r="L103" s="32"/>
    </row>
    <row r="104" spans="2:65" s="10" customFormat="1" ht="29.25" customHeight="1">
      <c r="B104" s="111"/>
      <c r="C104" s="112" t="s">
        <v>415</v>
      </c>
      <c r="D104" s="113" t="s">
        <v>56</v>
      </c>
      <c r="E104" s="113" t="s">
        <v>52</v>
      </c>
      <c r="F104" s="113" t="s">
        <v>53</v>
      </c>
      <c r="G104" s="113" t="s">
        <v>416</v>
      </c>
      <c r="H104" s="113" t="s">
        <v>417</v>
      </c>
      <c r="I104" s="113" t="s">
        <v>418</v>
      </c>
      <c r="J104" s="113" t="s">
        <v>405</v>
      </c>
      <c r="K104" s="114" t="s">
        <v>419</v>
      </c>
      <c r="L104" s="111"/>
      <c r="M104" s="56" t="s">
        <v>19</v>
      </c>
      <c r="N104" s="57" t="s">
        <v>41</v>
      </c>
      <c r="O104" s="57" t="s">
        <v>420</v>
      </c>
      <c r="P104" s="57" t="s">
        <v>421</v>
      </c>
      <c r="Q104" s="57" t="s">
        <v>422</v>
      </c>
      <c r="R104" s="57" t="s">
        <v>423</v>
      </c>
      <c r="S104" s="57" t="s">
        <v>424</v>
      </c>
      <c r="T104" s="58" t="s">
        <v>425</v>
      </c>
    </row>
    <row r="105" spans="2:65" s="1" customFormat="1" ht="22.9" customHeight="1">
      <c r="B105" s="32"/>
      <c r="C105" s="61" t="s">
        <v>426</v>
      </c>
      <c r="J105" s="115">
        <f>BK105</f>
        <v>0</v>
      </c>
      <c r="L105" s="32"/>
      <c r="M105" s="59"/>
      <c r="N105" s="50"/>
      <c r="O105" s="50"/>
      <c r="P105" s="116">
        <f>P106+P202+P216+P223</f>
        <v>0</v>
      </c>
      <c r="Q105" s="50"/>
      <c r="R105" s="116">
        <f>R106+R202+R216+R223</f>
        <v>66.761408439999997</v>
      </c>
      <c r="S105" s="50"/>
      <c r="T105" s="117">
        <f>T106+T202+T216+T223</f>
        <v>2.7789999999999999</v>
      </c>
      <c r="AT105" s="17" t="s">
        <v>70</v>
      </c>
      <c r="AU105" s="17" t="s">
        <v>406</v>
      </c>
      <c r="BK105" s="118">
        <f>BK106+BK202+BK216+BK223</f>
        <v>0</v>
      </c>
    </row>
    <row r="106" spans="2:65" s="11" customFormat="1" ht="25.9" customHeight="1">
      <c r="B106" s="119"/>
      <c r="D106" s="120" t="s">
        <v>70</v>
      </c>
      <c r="E106" s="121" t="s">
        <v>427</v>
      </c>
      <c r="F106" s="121" t="s">
        <v>428</v>
      </c>
      <c r="I106" s="122"/>
      <c r="J106" s="123">
        <f>BK106</f>
        <v>0</v>
      </c>
      <c r="L106" s="119"/>
      <c r="M106" s="124"/>
      <c r="P106" s="125">
        <f>P107+P132+P152+P161+P164+P186+P199</f>
        <v>0</v>
      </c>
      <c r="R106" s="125">
        <f>R107+R132+R152+R161+R164+R186+R199</f>
        <v>66.701968440000002</v>
      </c>
      <c r="T106" s="126">
        <f>T107+T132+T152+T161+T164+T186+T199</f>
        <v>2.7789999999999999</v>
      </c>
      <c r="AR106" s="120" t="s">
        <v>79</v>
      </c>
      <c r="AT106" s="127" t="s">
        <v>70</v>
      </c>
      <c r="AU106" s="127" t="s">
        <v>71</v>
      </c>
      <c r="AY106" s="120" t="s">
        <v>429</v>
      </c>
      <c r="BK106" s="128">
        <f>BK107+BK132+BK152+BK161+BK164+BK186+BK199</f>
        <v>0</v>
      </c>
    </row>
    <row r="107" spans="2:65" s="11" customFormat="1" ht="22.9" customHeight="1">
      <c r="B107" s="119"/>
      <c r="D107" s="120" t="s">
        <v>70</v>
      </c>
      <c r="E107" s="129" t="s">
        <v>79</v>
      </c>
      <c r="F107" s="129" t="s">
        <v>2066</v>
      </c>
      <c r="I107" s="122"/>
      <c r="J107" s="130">
        <f>BK107</f>
        <v>0</v>
      </c>
      <c r="L107" s="119"/>
      <c r="M107" s="124"/>
      <c r="P107" s="125">
        <f>SUM(P108:P131)</f>
        <v>0</v>
      </c>
      <c r="R107" s="125">
        <f>SUM(R108:R131)</f>
        <v>30.5535</v>
      </c>
      <c r="T107" s="126">
        <f>SUM(T108:T131)</f>
        <v>0</v>
      </c>
      <c r="AR107" s="120" t="s">
        <v>79</v>
      </c>
      <c r="AT107" s="127" t="s">
        <v>70</v>
      </c>
      <c r="AU107" s="127" t="s">
        <v>79</v>
      </c>
      <c r="AY107" s="120" t="s">
        <v>429</v>
      </c>
      <c r="BK107" s="128">
        <f>SUM(BK108:BK131)</f>
        <v>0</v>
      </c>
    </row>
    <row r="108" spans="2:65" s="1" customFormat="1" ht="90" customHeight="1">
      <c r="B108" s="32"/>
      <c r="C108" s="166" t="s">
        <v>79</v>
      </c>
      <c r="D108" s="166" t="s">
        <v>780</v>
      </c>
      <c r="E108" s="167" t="s">
        <v>2673</v>
      </c>
      <c r="F108" s="168" t="s">
        <v>2674</v>
      </c>
      <c r="G108" s="169" t="s">
        <v>483</v>
      </c>
      <c r="H108" s="170">
        <v>15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3.6900000000000002E-2</v>
      </c>
      <c r="R108" s="141">
        <f>Q108*H108</f>
        <v>0.55349999999999999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4066</v>
      </c>
    </row>
    <row r="109" spans="2:65" s="1" customFormat="1">
      <c r="B109" s="32"/>
      <c r="D109" s="189" t="s">
        <v>2193</v>
      </c>
      <c r="F109" s="190" t="s">
        <v>2676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" customFormat="1" ht="37.9" customHeight="1">
      <c r="B110" s="32"/>
      <c r="C110" s="166" t="s">
        <v>81</v>
      </c>
      <c r="D110" s="166" t="s">
        <v>780</v>
      </c>
      <c r="E110" s="167" t="s">
        <v>2677</v>
      </c>
      <c r="F110" s="168" t="s">
        <v>2678</v>
      </c>
      <c r="G110" s="169" t="s">
        <v>752</v>
      </c>
      <c r="H110" s="170">
        <v>18.428000000000001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2679</v>
      </c>
    </row>
    <row r="111" spans="2:65" s="1" customFormat="1">
      <c r="B111" s="32"/>
      <c r="D111" s="189" t="s">
        <v>2193</v>
      </c>
      <c r="F111" s="190" t="s">
        <v>2680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3" customFormat="1">
      <c r="B112" s="152"/>
      <c r="D112" s="146" t="s">
        <v>442</v>
      </c>
      <c r="E112" s="153" t="s">
        <v>19</v>
      </c>
      <c r="F112" s="154" t="s">
        <v>4067</v>
      </c>
      <c r="H112" s="155">
        <v>12.96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3" customFormat="1">
      <c r="B113" s="152"/>
      <c r="D113" s="146" t="s">
        <v>442</v>
      </c>
      <c r="E113" s="153" t="s">
        <v>19</v>
      </c>
      <c r="F113" s="154" t="s">
        <v>4068</v>
      </c>
      <c r="H113" s="155">
        <v>0.46800000000000003</v>
      </c>
      <c r="I113" s="156"/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71</v>
      </c>
      <c r="AY113" s="153" t="s">
        <v>429</v>
      </c>
    </row>
    <row r="114" spans="2:65" s="13" customFormat="1">
      <c r="B114" s="152"/>
      <c r="D114" s="146" t="s">
        <v>442</v>
      </c>
      <c r="E114" s="153" t="s">
        <v>19</v>
      </c>
      <c r="F114" s="154" t="s">
        <v>4069</v>
      </c>
      <c r="H114" s="155">
        <v>5</v>
      </c>
      <c r="I114" s="156"/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71</v>
      </c>
      <c r="AY114" s="153" t="s">
        <v>429</v>
      </c>
    </row>
    <row r="115" spans="2:65" s="14" customFormat="1">
      <c r="B115" s="159"/>
      <c r="D115" s="146" t="s">
        <v>442</v>
      </c>
      <c r="E115" s="160" t="s">
        <v>19</v>
      </c>
      <c r="F115" s="161" t="s">
        <v>451</v>
      </c>
      <c r="H115" s="162">
        <v>18.428000000000001</v>
      </c>
      <c r="I115" s="163"/>
      <c r="L115" s="159"/>
      <c r="M115" s="164"/>
      <c r="T115" s="165"/>
      <c r="AT115" s="160" t="s">
        <v>442</v>
      </c>
      <c r="AU115" s="160" t="s">
        <v>81</v>
      </c>
      <c r="AV115" s="14" t="s">
        <v>440</v>
      </c>
      <c r="AW115" s="14" t="s">
        <v>32</v>
      </c>
      <c r="AX115" s="14" t="s">
        <v>79</v>
      </c>
      <c r="AY115" s="160" t="s">
        <v>429</v>
      </c>
    </row>
    <row r="116" spans="2:65" s="1" customFormat="1" ht="37.9" customHeight="1">
      <c r="B116" s="32"/>
      <c r="C116" s="166" t="s">
        <v>97</v>
      </c>
      <c r="D116" s="166" t="s">
        <v>780</v>
      </c>
      <c r="E116" s="167" t="s">
        <v>2686</v>
      </c>
      <c r="F116" s="168" t="s">
        <v>2687</v>
      </c>
      <c r="G116" s="169" t="s">
        <v>752</v>
      </c>
      <c r="H116" s="170">
        <v>5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440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4070</v>
      </c>
    </row>
    <row r="117" spans="2:65" s="1" customFormat="1">
      <c r="B117" s="32"/>
      <c r="D117" s="189" t="s">
        <v>2193</v>
      </c>
      <c r="F117" s="190" t="s">
        <v>2689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62.65" customHeight="1">
      <c r="B118" s="32"/>
      <c r="C118" s="166" t="s">
        <v>440</v>
      </c>
      <c r="D118" s="166" t="s">
        <v>780</v>
      </c>
      <c r="E118" s="167" t="s">
        <v>2690</v>
      </c>
      <c r="F118" s="168" t="s">
        <v>2691</v>
      </c>
      <c r="G118" s="169" t="s">
        <v>752</v>
      </c>
      <c r="H118" s="170">
        <v>18.428000000000001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2692</v>
      </c>
    </row>
    <row r="119" spans="2:65" s="1" customFormat="1">
      <c r="B119" s="32"/>
      <c r="D119" s="189" t="s">
        <v>2193</v>
      </c>
      <c r="F119" s="190" t="s">
        <v>2693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3" customFormat="1">
      <c r="B120" s="152"/>
      <c r="D120" s="146" t="s">
        <v>442</v>
      </c>
      <c r="E120" s="153" t="s">
        <v>19</v>
      </c>
      <c r="F120" s="154" t="s">
        <v>4071</v>
      </c>
      <c r="H120" s="155">
        <v>18.428000000000001</v>
      </c>
      <c r="I120" s="156"/>
      <c r="L120" s="152"/>
      <c r="M120" s="157"/>
      <c r="T120" s="158"/>
      <c r="AT120" s="153" t="s">
        <v>442</v>
      </c>
      <c r="AU120" s="153" t="s">
        <v>81</v>
      </c>
      <c r="AV120" s="13" t="s">
        <v>81</v>
      </c>
      <c r="AW120" s="13" t="s">
        <v>32</v>
      </c>
      <c r="AX120" s="13" t="s">
        <v>79</v>
      </c>
      <c r="AY120" s="153" t="s">
        <v>429</v>
      </c>
    </row>
    <row r="121" spans="2:65" s="1" customFormat="1" ht="66.75" customHeight="1">
      <c r="B121" s="32"/>
      <c r="C121" s="166" t="s">
        <v>430</v>
      </c>
      <c r="D121" s="166" t="s">
        <v>780</v>
      </c>
      <c r="E121" s="167" t="s">
        <v>2694</v>
      </c>
      <c r="F121" s="168" t="s">
        <v>2695</v>
      </c>
      <c r="G121" s="169" t="s">
        <v>752</v>
      </c>
      <c r="H121" s="170">
        <v>257.99200000000002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4072</v>
      </c>
    </row>
    <row r="122" spans="2:65" s="1" customFormat="1">
      <c r="B122" s="32"/>
      <c r="D122" s="189" t="s">
        <v>2193</v>
      </c>
      <c r="F122" s="190" t="s">
        <v>2697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3" customFormat="1" ht="22.5">
      <c r="B123" s="152"/>
      <c r="D123" s="146" t="s">
        <v>442</v>
      </c>
      <c r="E123" s="153" t="s">
        <v>19</v>
      </c>
      <c r="F123" s="154" t="s">
        <v>4073</v>
      </c>
      <c r="H123" s="155">
        <v>18.428000000000001</v>
      </c>
      <c r="I123" s="156"/>
      <c r="L123" s="152"/>
      <c r="M123" s="157"/>
      <c r="T123" s="158"/>
      <c r="AT123" s="153" t="s">
        <v>442</v>
      </c>
      <c r="AU123" s="153" t="s">
        <v>81</v>
      </c>
      <c r="AV123" s="13" t="s">
        <v>81</v>
      </c>
      <c r="AW123" s="13" t="s">
        <v>32</v>
      </c>
      <c r="AX123" s="13" t="s">
        <v>79</v>
      </c>
      <c r="AY123" s="153" t="s">
        <v>429</v>
      </c>
    </row>
    <row r="124" spans="2:65" s="13" customFormat="1">
      <c r="B124" s="152"/>
      <c r="D124" s="146" t="s">
        <v>442</v>
      </c>
      <c r="F124" s="154" t="s">
        <v>4074</v>
      </c>
      <c r="H124" s="155">
        <v>257.99200000000002</v>
      </c>
      <c r="I124" s="156"/>
      <c r="L124" s="152"/>
      <c r="M124" s="157"/>
      <c r="T124" s="158"/>
      <c r="AT124" s="153" t="s">
        <v>442</v>
      </c>
      <c r="AU124" s="153" t="s">
        <v>81</v>
      </c>
      <c r="AV124" s="13" t="s">
        <v>81</v>
      </c>
      <c r="AW124" s="13" t="s">
        <v>4</v>
      </c>
      <c r="AX124" s="13" t="s">
        <v>79</v>
      </c>
      <c r="AY124" s="153" t="s">
        <v>429</v>
      </c>
    </row>
    <row r="125" spans="2:65" s="1" customFormat="1" ht="44.25" customHeight="1">
      <c r="B125" s="32"/>
      <c r="C125" s="166" t="s">
        <v>493</v>
      </c>
      <c r="D125" s="166" t="s">
        <v>780</v>
      </c>
      <c r="E125" s="167" t="s">
        <v>2699</v>
      </c>
      <c r="F125" s="168" t="s">
        <v>2700</v>
      </c>
      <c r="G125" s="169" t="s">
        <v>719</v>
      </c>
      <c r="H125" s="170">
        <v>33.17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440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440</v>
      </c>
      <c r="BM125" s="143" t="s">
        <v>4075</v>
      </c>
    </row>
    <row r="126" spans="2:65" s="1" customFormat="1">
      <c r="B126" s="32"/>
      <c r="D126" s="189" t="s">
        <v>2193</v>
      </c>
      <c r="F126" s="190" t="s">
        <v>2702</v>
      </c>
      <c r="I126" s="176"/>
      <c r="L126" s="32"/>
      <c r="M126" s="177"/>
      <c r="T126" s="53"/>
      <c r="AT126" s="17" t="s">
        <v>2193</v>
      </c>
      <c r="AU126" s="17" t="s">
        <v>81</v>
      </c>
    </row>
    <row r="127" spans="2:65" s="13" customFormat="1">
      <c r="B127" s="152"/>
      <c r="D127" s="146" t="s">
        <v>442</v>
      </c>
      <c r="F127" s="154" t="s">
        <v>4076</v>
      </c>
      <c r="H127" s="155">
        <v>33.17</v>
      </c>
      <c r="I127" s="156"/>
      <c r="L127" s="152"/>
      <c r="M127" s="157"/>
      <c r="T127" s="158"/>
      <c r="AT127" s="153" t="s">
        <v>442</v>
      </c>
      <c r="AU127" s="153" t="s">
        <v>81</v>
      </c>
      <c r="AV127" s="13" t="s">
        <v>81</v>
      </c>
      <c r="AW127" s="13" t="s">
        <v>4</v>
      </c>
      <c r="AX127" s="13" t="s">
        <v>79</v>
      </c>
      <c r="AY127" s="153" t="s">
        <v>429</v>
      </c>
    </row>
    <row r="128" spans="2:65" s="1" customFormat="1" ht="66.75" customHeight="1">
      <c r="B128" s="32"/>
      <c r="C128" s="166" t="s">
        <v>499</v>
      </c>
      <c r="D128" s="166" t="s">
        <v>780</v>
      </c>
      <c r="E128" s="167" t="s">
        <v>2713</v>
      </c>
      <c r="F128" s="168" t="s">
        <v>2714</v>
      </c>
      <c r="G128" s="169" t="s">
        <v>752</v>
      </c>
      <c r="H128" s="170">
        <v>15</v>
      </c>
      <c r="I128" s="171"/>
      <c r="J128" s="172">
        <f>ROUND(I128*H128,2)</f>
        <v>0</v>
      </c>
      <c r="K128" s="168" t="s">
        <v>2192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440</v>
      </c>
      <c r="AT128" s="143" t="s">
        <v>780</v>
      </c>
      <c r="AU128" s="143" t="s">
        <v>81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440</v>
      </c>
      <c r="BM128" s="143" t="s">
        <v>4077</v>
      </c>
    </row>
    <row r="129" spans="2:65" s="1" customFormat="1">
      <c r="B129" s="32"/>
      <c r="D129" s="189" t="s">
        <v>2193</v>
      </c>
      <c r="F129" s="190" t="s">
        <v>2716</v>
      </c>
      <c r="I129" s="176"/>
      <c r="L129" s="32"/>
      <c r="M129" s="177"/>
      <c r="T129" s="53"/>
      <c r="AT129" s="17" t="s">
        <v>2193</v>
      </c>
      <c r="AU129" s="17" t="s">
        <v>81</v>
      </c>
    </row>
    <row r="130" spans="2:65" s="1" customFormat="1" ht="16.5" customHeight="1">
      <c r="B130" s="32"/>
      <c r="C130" s="131" t="s">
        <v>439</v>
      </c>
      <c r="D130" s="131" t="s">
        <v>434</v>
      </c>
      <c r="E130" s="132" t="s">
        <v>2717</v>
      </c>
      <c r="F130" s="133" t="s">
        <v>2718</v>
      </c>
      <c r="G130" s="134" t="s">
        <v>719</v>
      </c>
      <c r="H130" s="135">
        <v>30</v>
      </c>
      <c r="I130" s="136"/>
      <c r="J130" s="137">
        <f>ROUND(I130*H130,2)</f>
        <v>0</v>
      </c>
      <c r="K130" s="133" t="s">
        <v>2192</v>
      </c>
      <c r="L130" s="138"/>
      <c r="M130" s="139" t="s">
        <v>19</v>
      </c>
      <c r="N130" s="140" t="s">
        <v>42</v>
      </c>
      <c r="P130" s="141">
        <f>O130*H130</f>
        <v>0</v>
      </c>
      <c r="Q130" s="141">
        <v>1</v>
      </c>
      <c r="R130" s="141">
        <f>Q130*H130</f>
        <v>30</v>
      </c>
      <c r="S130" s="141">
        <v>0</v>
      </c>
      <c r="T130" s="142">
        <f>S130*H130</f>
        <v>0</v>
      </c>
      <c r="AR130" s="143" t="s">
        <v>439</v>
      </c>
      <c r="AT130" s="143" t="s">
        <v>434</v>
      </c>
      <c r="AU130" s="143" t="s">
        <v>81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440</v>
      </c>
      <c r="BM130" s="143" t="s">
        <v>4078</v>
      </c>
    </row>
    <row r="131" spans="2:65" s="13" customFormat="1">
      <c r="B131" s="152"/>
      <c r="D131" s="146" t="s">
        <v>442</v>
      </c>
      <c r="F131" s="154" t="s">
        <v>4079</v>
      </c>
      <c r="H131" s="155">
        <v>30</v>
      </c>
      <c r="I131" s="156"/>
      <c r="L131" s="152"/>
      <c r="M131" s="157"/>
      <c r="T131" s="158"/>
      <c r="AT131" s="153" t="s">
        <v>442</v>
      </c>
      <c r="AU131" s="153" t="s">
        <v>81</v>
      </c>
      <c r="AV131" s="13" t="s">
        <v>81</v>
      </c>
      <c r="AW131" s="13" t="s">
        <v>4</v>
      </c>
      <c r="AX131" s="13" t="s">
        <v>79</v>
      </c>
      <c r="AY131" s="153" t="s">
        <v>429</v>
      </c>
    </row>
    <row r="132" spans="2:65" s="11" customFormat="1" ht="22.9" customHeight="1">
      <c r="B132" s="119"/>
      <c r="D132" s="120" t="s">
        <v>70</v>
      </c>
      <c r="E132" s="129" t="s">
        <v>81</v>
      </c>
      <c r="F132" s="129" t="s">
        <v>2383</v>
      </c>
      <c r="I132" s="122"/>
      <c r="J132" s="130">
        <f>BK132</f>
        <v>0</v>
      </c>
      <c r="L132" s="119"/>
      <c r="M132" s="124"/>
      <c r="P132" s="125">
        <f>SUM(P133:P151)</f>
        <v>0</v>
      </c>
      <c r="R132" s="125">
        <f>SUM(R133:R151)</f>
        <v>0.14081798000000001</v>
      </c>
      <c r="T132" s="126">
        <f>SUM(T133:T151)</f>
        <v>0</v>
      </c>
      <c r="AR132" s="120" t="s">
        <v>79</v>
      </c>
      <c r="AT132" s="127" t="s">
        <v>70</v>
      </c>
      <c r="AU132" s="127" t="s">
        <v>79</v>
      </c>
      <c r="AY132" s="120" t="s">
        <v>429</v>
      </c>
      <c r="BK132" s="128">
        <f>SUM(BK133:BK151)</f>
        <v>0</v>
      </c>
    </row>
    <row r="133" spans="2:65" s="1" customFormat="1" ht="24.2" customHeight="1">
      <c r="B133" s="32"/>
      <c r="C133" s="166" t="s">
        <v>509</v>
      </c>
      <c r="D133" s="166" t="s">
        <v>780</v>
      </c>
      <c r="E133" s="167" t="s">
        <v>2721</v>
      </c>
      <c r="F133" s="168" t="s">
        <v>2722</v>
      </c>
      <c r="G133" s="169" t="s">
        <v>752</v>
      </c>
      <c r="H133" s="170">
        <v>2.6</v>
      </c>
      <c r="I133" s="171"/>
      <c r="J133" s="172">
        <f>ROUND(I133*H133,2)</f>
        <v>0</v>
      </c>
      <c r="K133" s="168" t="s">
        <v>2192</v>
      </c>
      <c r="L133" s="32"/>
      <c r="M133" s="173" t="s">
        <v>19</v>
      </c>
      <c r="N133" s="174" t="s">
        <v>42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440</v>
      </c>
      <c r="AT133" s="143" t="s">
        <v>780</v>
      </c>
      <c r="AU133" s="143" t="s">
        <v>81</v>
      </c>
      <c r="AY133" s="17" t="s">
        <v>429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7" t="s">
        <v>79</v>
      </c>
      <c r="BK133" s="144">
        <f>ROUND(I133*H133,2)</f>
        <v>0</v>
      </c>
      <c r="BL133" s="17" t="s">
        <v>440</v>
      </c>
      <c r="BM133" s="143" t="s">
        <v>2723</v>
      </c>
    </row>
    <row r="134" spans="2:65" s="1" customFormat="1">
      <c r="B134" s="32"/>
      <c r="D134" s="189" t="s">
        <v>2193</v>
      </c>
      <c r="F134" s="190" t="s">
        <v>2724</v>
      </c>
      <c r="I134" s="176"/>
      <c r="L134" s="32"/>
      <c r="M134" s="177"/>
      <c r="T134" s="53"/>
      <c r="AT134" s="17" t="s">
        <v>2193</v>
      </c>
      <c r="AU134" s="17" t="s">
        <v>81</v>
      </c>
    </row>
    <row r="135" spans="2:65" s="13" customFormat="1">
      <c r="B135" s="152"/>
      <c r="D135" s="146" t="s">
        <v>442</v>
      </c>
      <c r="E135" s="153" t="s">
        <v>19</v>
      </c>
      <c r="F135" s="154" t="s">
        <v>4080</v>
      </c>
      <c r="H135" s="155">
        <v>2.6</v>
      </c>
      <c r="I135" s="156"/>
      <c r="L135" s="152"/>
      <c r="M135" s="157"/>
      <c r="T135" s="158"/>
      <c r="AT135" s="153" t="s">
        <v>442</v>
      </c>
      <c r="AU135" s="153" t="s">
        <v>81</v>
      </c>
      <c r="AV135" s="13" t="s">
        <v>81</v>
      </c>
      <c r="AW135" s="13" t="s">
        <v>32</v>
      </c>
      <c r="AX135" s="13" t="s">
        <v>79</v>
      </c>
      <c r="AY135" s="153" t="s">
        <v>429</v>
      </c>
    </row>
    <row r="136" spans="2:65" s="1" customFormat="1" ht="33" customHeight="1">
      <c r="B136" s="32"/>
      <c r="C136" s="166" t="s">
        <v>504</v>
      </c>
      <c r="D136" s="166" t="s">
        <v>780</v>
      </c>
      <c r="E136" s="167" t="s">
        <v>2726</v>
      </c>
      <c r="F136" s="168" t="s">
        <v>2727</v>
      </c>
      <c r="G136" s="169" t="s">
        <v>752</v>
      </c>
      <c r="H136" s="170">
        <v>2.6</v>
      </c>
      <c r="I136" s="171"/>
      <c r="J136" s="172">
        <f>ROUND(I136*H136,2)</f>
        <v>0</v>
      </c>
      <c r="K136" s="168" t="s">
        <v>2192</v>
      </c>
      <c r="L136" s="32"/>
      <c r="M136" s="173" t="s">
        <v>19</v>
      </c>
      <c r="N136" s="174" t="s">
        <v>42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440</v>
      </c>
      <c r="AT136" s="143" t="s">
        <v>780</v>
      </c>
      <c r="AU136" s="143" t="s">
        <v>81</v>
      </c>
      <c r="AY136" s="17" t="s">
        <v>429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7" t="s">
        <v>79</v>
      </c>
      <c r="BK136" s="144">
        <f>ROUND(I136*H136,2)</f>
        <v>0</v>
      </c>
      <c r="BL136" s="17" t="s">
        <v>440</v>
      </c>
      <c r="BM136" s="143" t="s">
        <v>2728</v>
      </c>
    </row>
    <row r="137" spans="2:65" s="1" customFormat="1">
      <c r="B137" s="32"/>
      <c r="D137" s="189" t="s">
        <v>2193</v>
      </c>
      <c r="F137" s="190" t="s">
        <v>2729</v>
      </c>
      <c r="I137" s="176"/>
      <c r="L137" s="32"/>
      <c r="M137" s="177"/>
      <c r="T137" s="53"/>
      <c r="AT137" s="17" t="s">
        <v>2193</v>
      </c>
      <c r="AU137" s="17" t="s">
        <v>81</v>
      </c>
    </row>
    <row r="138" spans="2:65" s="1" customFormat="1" ht="16.5" customHeight="1">
      <c r="B138" s="32"/>
      <c r="C138" s="166" t="s">
        <v>525</v>
      </c>
      <c r="D138" s="166" t="s">
        <v>780</v>
      </c>
      <c r="E138" s="167" t="s">
        <v>2730</v>
      </c>
      <c r="F138" s="168" t="s">
        <v>2731</v>
      </c>
      <c r="G138" s="169" t="s">
        <v>783</v>
      </c>
      <c r="H138" s="170">
        <v>4.6500000000000004</v>
      </c>
      <c r="I138" s="171"/>
      <c r="J138" s="172">
        <f>ROUND(I138*H138,2)</f>
        <v>0</v>
      </c>
      <c r="K138" s="168" t="s">
        <v>2192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1.2999999999999999E-3</v>
      </c>
      <c r="R138" s="141">
        <f>Q138*H138</f>
        <v>6.045E-3</v>
      </c>
      <c r="S138" s="141">
        <v>0</v>
      </c>
      <c r="T138" s="142">
        <f>S138*H138</f>
        <v>0</v>
      </c>
      <c r="AR138" s="143" t="s">
        <v>440</v>
      </c>
      <c r="AT138" s="143" t="s">
        <v>780</v>
      </c>
      <c r="AU138" s="143" t="s">
        <v>81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2732</v>
      </c>
    </row>
    <row r="139" spans="2:65" s="1" customFormat="1">
      <c r="B139" s="32"/>
      <c r="D139" s="189" t="s">
        <v>2193</v>
      </c>
      <c r="F139" s="190" t="s">
        <v>2733</v>
      </c>
      <c r="I139" s="176"/>
      <c r="L139" s="32"/>
      <c r="M139" s="177"/>
      <c r="T139" s="53"/>
      <c r="AT139" s="17" t="s">
        <v>2193</v>
      </c>
      <c r="AU139" s="17" t="s">
        <v>81</v>
      </c>
    </row>
    <row r="140" spans="2:65" s="13" customFormat="1">
      <c r="B140" s="152"/>
      <c r="D140" s="146" t="s">
        <v>442</v>
      </c>
      <c r="E140" s="153" t="s">
        <v>19</v>
      </c>
      <c r="F140" s="154" t="s">
        <v>4081</v>
      </c>
      <c r="H140" s="155">
        <v>4.6500000000000004</v>
      </c>
      <c r="I140" s="156"/>
      <c r="L140" s="152"/>
      <c r="M140" s="157"/>
      <c r="T140" s="158"/>
      <c r="AT140" s="153" t="s">
        <v>442</v>
      </c>
      <c r="AU140" s="153" t="s">
        <v>81</v>
      </c>
      <c r="AV140" s="13" t="s">
        <v>81</v>
      </c>
      <c r="AW140" s="13" t="s">
        <v>32</v>
      </c>
      <c r="AX140" s="13" t="s">
        <v>79</v>
      </c>
      <c r="AY140" s="153" t="s">
        <v>429</v>
      </c>
    </row>
    <row r="141" spans="2:65" s="1" customFormat="1" ht="24.2" customHeight="1">
      <c r="B141" s="32"/>
      <c r="C141" s="166" t="s">
        <v>8</v>
      </c>
      <c r="D141" s="166" t="s">
        <v>780</v>
      </c>
      <c r="E141" s="167" t="s">
        <v>2735</v>
      </c>
      <c r="F141" s="168" t="s">
        <v>2736</v>
      </c>
      <c r="G141" s="169" t="s">
        <v>783</v>
      </c>
      <c r="H141" s="170">
        <v>4.6500000000000004</v>
      </c>
      <c r="I141" s="171"/>
      <c r="J141" s="172">
        <f>ROUND(I141*H141,2)</f>
        <v>0</v>
      </c>
      <c r="K141" s="168" t="s">
        <v>2192</v>
      </c>
      <c r="L141" s="32"/>
      <c r="M141" s="173" t="s">
        <v>19</v>
      </c>
      <c r="N141" s="174" t="s">
        <v>42</v>
      </c>
      <c r="P141" s="141">
        <f>O141*H141</f>
        <v>0</v>
      </c>
      <c r="Q141" s="141">
        <v>4.0000000000000003E-5</v>
      </c>
      <c r="R141" s="141">
        <f>Q141*H141</f>
        <v>1.8600000000000002E-4</v>
      </c>
      <c r="S141" s="141">
        <v>0</v>
      </c>
      <c r="T141" s="142">
        <f>S141*H141</f>
        <v>0</v>
      </c>
      <c r="AR141" s="143" t="s">
        <v>440</v>
      </c>
      <c r="AT141" s="143" t="s">
        <v>780</v>
      </c>
      <c r="AU141" s="143" t="s">
        <v>81</v>
      </c>
      <c r="AY141" s="17" t="s">
        <v>429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7" t="s">
        <v>79</v>
      </c>
      <c r="BK141" s="144">
        <f>ROUND(I141*H141,2)</f>
        <v>0</v>
      </c>
      <c r="BL141" s="17" t="s">
        <v>440</v>
      </c>
      <c r="BM141" s="143" t="s">
        <v>2737</v>
      </c>
    </row>
    <row r="142" spans="2:65" s="1" customFormat="1">
      <c r="B142" s="32"/>
      <c r="D142" s="189" t="s">
        <v>2193</v>
      </c>
      <c r="F142" s="190" t="s">
        <v>2738</v>
      </c>
      <c r="I142" s="176"/>
      <c r="L142" s="32"/>
      <c r="M142" s="177"/>
      <c r="T142" s="53"/>
      <c r="AT142" s="17" t="s">
        <v>2193</v>
      </c>
      <c r="AU142" s="17" t="s">
        <v>81</v>
      </c>
    </row>
    <row r="143" spans="2:65" s="1" customFormat="1" ht="24.2" customHeight="1">
      <c r="B143" s="32"/>
      <c r="C143" s="166" t="s">
        <v>533</v>
      </c>
      <c r="D143" s="166" t="s">
        <v>780</v>
      </c>
      <c r="E143" s="167" t="s">
        <v>2419</v>
      </c>
      <c r="F143" s="168" t="s">
        <v>2420</v>
      </c>
      <c r="G143" s="169" t="s">
        <v>719</v>
      </c>
      <c r="H143" s="170">
        <v>0.112</v>
      </c>
      <c r="I143" s="171"/>
      <c r="J143" s="172">
        <f>ROUND(I143*H143,2)</f>
        <v>0</v>
      </c>
      <c r="K143" s="168" t="s">
        <v>2192</v>
      </c>
      <c r="L143" s="32"/>
      <c r="M143" s="173" t="s">
        <v>19</v>
      </c>
      <c r="N143" s="174" t="s">
        <v>42</v>
      </c>
      <c r="P143" s="141">
        <f>O143*H143</f>
        <v>0</v>
      </c>
      <c r="Q143" s="141">
        <v>1.0597399999999999</v>
      </c>
      <c r="R143" s="141">
        <f>Q143*H143</f>
        <v>0.11869088</v>
      </c>
      <c r="S143" s="141">
        <v>0</v>
      </c>
      <c r="T143" s="142">
        <f>S143*H143</f>
        <v>0</v>
      </c>
      <c r="AR143" s="143" t="s">
        <v>440</v>
      </c>
      <c r="AT143" s="143" t="s">
        <v>780</v>
      </c>
      <c r="AU143" s="143" t="s">
        <v>81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440</v>
      </c>
      <c r="BM143" s="143" t="s">
        <v>2739</v>
      </c>
    </row>
    <row r="144" spans="2:65" s="1" customFormat="1">
      <c r="B144" s="32"/>
      <c r="D144" s="189" t="s">
        <v>2193</v>
      </c>
      <c r="F144" s="190" t="s">
        <v>2422</v>
      </c>
      <c r="I144" s="176"/>
      <c r="L144" s="32"/>
      <c r="M144" s="177"/>
      <c r="T144" s="53"/>
      <c r="AT144" s="17" t="s">
        <v>2193</v>
      </c>
      <c r="AU144" s="17" t="s">
        <v>81</v>
      </c>
    </row>
    <row r="145" spans="2:65" s="1" customFormat="1" ht="37.9" customHeight="1">
      <c r="B145" s="32"/>
      <c r="C145" s="166" t="s">
        <v>539</v>
      </c>
      <c r="D145" s="166" t="s">
        <v>780</v>
      </c>
      <c r="E145" s="167" t="s">
        <v>2740</v>
      </c>
      <c r="F145" s="168" t="s">
        <v>2741</v>
      </c>
      <c r="G145" s="169" t="s">
        <v>752</v>
      </c>
      <c r="H145" s="170">
        <v>0.46800000000000003</v>
      </c>
      <c r="I145" s="171"/>
      <c r="J145" s="172">
        <f>ROUND(I145*H145,2)</f>
        <v>0</v>
      </c>
      <c r="K145" s="168" t="s">
        <v>2192</v>
      </c>
      <c r="L145" s="32"/>
      <c r="M145" s="173" t="s">
        <v>19</v>
      </c>
      <c r="N145" s="174" t="s">
        <v>42</v>
      </c>
      <c r="P145" s="141">
        <f>O145*H145</f>
        <v>0</v>
      </c>
      <c r="Q145" s="141">
        <v>0</v>
      </c>
      <c r="R145" s="141">
        <f>Q145*H145</f>
        <v>0</v>
      </c>
      <c r="S145" s="141">
        <v>0</v>
      </c>
      <c r="T145" s="142">
        <f>S145*H145</f>
        <v>0</v>
      </c>
      <c r="AR145" s="143" t="s">
        <v>440</v>
      </c>
      <c r="AT145" s="143" t="s">
        <v>780</v>
      </c>
      <c r="AU145" s="143" t="s">
        <v>81</v>
      </c>
      <c r="AY145" s="17" t="s">
        <v>429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7" t="s">
        <v>79</v>
      </c>
      <c r="BK145" s="144">
        <f>ROUND(I145*H145,2)</f>
        <v>0</v>
      </c>
      <c r="BL145" s="17" t="s">
        <v>440</v>
      </c>
      <c r="BM145" s="143" t="s">
        <v>2742</v>
      </c>
    </row>
    <row r="146" spans="2:65" s="1" customFormat="1">
      <c r="B146" s="32"/>
      <c r="D146" s="189" t="s">
        <v>2193</v>
      </c>
      <c r="F146" s="190" t="s">
        <v>2743</v>
      </c>
      <c r="I146" s="176"/>
      <c r="L146" s="32"/>
      <c r="M146" s="177"/>
      <c r="T146" s="53"/>
      <c r="AT146" s="17" t="s">
        <v>2193</v>
      </c>
      <c r="AU146" s="17" t="s">
        <v>81</v>
      </c>
    </row>
    <row r="147" spans="2:65" s="13" customFormat="1">
      <c r="B147" s="152"/>
      <c r="D147" s="146" t="s">
        <v>442</v>
      </c>
      <c r="E147" s="153" t="s">
        <v>19</v>
      </c>
      <c r="F147" s="154" t="s">
        <v>4082</v>
      </c>
      <c r="H147" s="155">
        <v>0.46800000000000003</v>
      </c>
      <c r="I147" s="156"/>
      <c r="L147" s="152"/>
      <c r="M147" s="157"/>
      <c r="T147" s="158"/>
      <c r="AT147" s="153" t="s">
        <v>442</v>
      </c>
      <c r="AU147" s="153" t="s">
        <v>81</v>
      </c>
      <c r="AV147" s="13" t="s">
        <v>81</v>
      </c>
      <c r="AW147" s="13" t="s">
        <v>32</v>
      </c>
      <c r="AX147" s="13" t="s">
        <v>79</v>
      </c>
      <c r="AY147" s="153" t="s">
        <v>429</v>
      </c>
    </row>
    <row r="148" spans="2:65" s="1" customFormat="1" ht="33" customHeight="1">
      <c r="B148" s="32"/>
      <c r="C148" s="166" t="s">
        <v>544</v>
      </c>
      <c r="D148" s="166" t="s">
        <v>780</v>
      </c>
      <c r="E148" s="167" t="s">
        <v>2747</v>
      </c>
      <c r="F148" s="168" t="s">
        <v>2727</v>
      </c>
      <c r="G148" s="169" t="s">
        <v>752</v>
      </c>
      <c r="H148" s="170">
        <v>0.46800000000000003</v>
      </c>
      <c r="I148" s="171"/>
      <c r="J148" s="172">
        <f>ROUND(I148*H148,2)</f>
        <v>0</v>
      </c>
      <c r="K148" s="168" t="s">
        <v>2192</v>
      </c>
      <c r="L148" s="32"/>
      <c r="M148" s="173" t="s">
        <v>19</v>
      </c>
      <c r="N148" s="174" t="s">
        <v>42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440</v>
      </c>
      <c r="AT148" s="143" t="s">
        <v>780</v>
      </c>
      <c r="AU148" s="143" t="s">
        <v>81</v>
      </c>
      <c r="AY148" s="17" t="s">
        <v>429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7" t="s">
        <v>79</v>
      </c>
      <c r="BK148" s="144">
        <f>ROUND(I148*H148,2)</f>
        <v>0</v>
      </c>
      <c r="BL148" s="17" t="s">
        <v>440</v>
      </c>
      <c r="BM148" s="143" t="s">
        <v>2748</v>
      </c>
    </row>
    <row r="149" spans="2:65" s="1" customFormat="1">
      <c r="B149" s="32"/>
      <c r="D149" s="189" t="s">
        <v>2193</v>
      </c>
      <c r="F149" s="190" t="s">
        <v>2749</v>
      </c>
      <c r="I149" s="176"/>
      <c r="L149" s="32"/>
      <c r="M149" s="177"/>
      <c r="T149" s="53"/>
      <c r="AT149" s="17" t="s">
        <v>2193</v>
      </c>
      <c r="AU149" s="17" t="s">
        <v>81</v>
      </c>
    </row>
    <row r="150" spans="2:65" s="1" customFormat="1" ht="37.9" customHeight="1">
      <c r="B150" s="32"/>
      <c r="C150" s="166" t="s">
        <v>550</v>
      </c>
      <c r="D150" s="166" t="s">
        <v>780</v>
      </c>
      <c r="E150" s="167" t="s">
        <v>2766</v>
      </c>
      <c r="F150" s="168" t="s">
        <v>2767</v>
      </c>
      <c r="G150" s="169" t="s">
        <v>719</v>
      </c>
      <c r="H150" s="170">
        <v>1.4999999999999999E-2</v>
      </c>
      <c r="I150" s="171"/>
      <c r="J150" s="172">
        <f>ROUND(I150*H150,2)</f>
        <v>0</v>
      </c>
      <c r="K150" s="168" t="s">
        <v>2192</v>
      </c>
      <c r="L150" s="32"/>
      <c r="M150" s="173" t="s">
        <v>19</v>
      </c>
      <c r="N150" s="174" t="s">
        <v>42</v>
      </c>
      <c r="P150" s="141">
        <f>O150*H150</f>
        <v>0</v>
      </c>
      <c r="Q150" s="141">
        <v>1.0597399999999999</v>
      </c>
      <c r="R150" s="141">
        <f>Q150*H150</f>
        <v>1.5896099999999996E-2</v>
      </c>
      <c r="S150" s="141">
        <v>0</v>
      </c>
      <c r="T150" s="142">
        <f>S150*H150</f>
        <v>0</v>
      </c>
      <c r="AR150" s="143" t="s">
        <v>440</v>
      </c>
      <c r="AT150" s="143" t="s">
        <v>780</v>
      </c>
      <c r="AU150" s="143" t="s">
        <v>81</v>
      </c>
      <c r="AY150" s="17" t="s">
        <v>429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7" t="s">
        <v>79</v>
      </c>
      <c r="BK150" s="144">
        <f>ROUND(I150*H150,2)</f>
        <v>0</v>
      </c>
      <c r="BL150" s="17" t="s">
        <v>440</v>
      </c>
      <c r="BM150" s="143" t="s">
        <v>2768</v>
      </c>
    </row>
    <row r="151" spans="2:65" s="1" customFormat="1">
      <c r="B151" s="32"/>
      <c r="D151" s="189" t="s">
        <v>2193</v>
      </c>
      <c r="F151" s="190" t="s">
        <v>2769</v>
      </c>
      <c r="I151" s="176"/>
      <c r="L151" s="32"/>
      <c r="M151" s="177"/>
      <c r="T151" s="53"/>
      <c r="AT151" s="17" t="s">
        <v>2193</v>
      </c>
      <c r="AU151" s="17" t="s">
        <v>81</v>
      </c>
    </row>
    <row r="152" spans="2:65" s="11" customFormat="1" ht="22.9" customHeight="1">
      <c r="B152" s="119"/>
      <c r="D152" s="120" t="s">
        <v>70</v>
      </c>
      <c r="E152" s="129" t="s">
        <v>440</v>
      </c>
      <c r="F152" s="129" t="s">
        <v>2413</v>
      </c>
      <c r="I152" s="122"/>
      <c r="J152" s="130">
        <f>BK152</f>
        <v>0</v>
      </c>
      <c r="L152" s="119"/>
      <c r="M152" s="124"/>
      <c r="P152" s="125">
        <f>SUM(P153:P160)</f>
        <v>0</v>
      </c>
      <c r="R152" s="125">
        <f>SUM(R153:R160)</f>
        <v>18.63690686</v>
      </c>
      <c r="T152" s="126">
        <f>SUM(T153:T160)</f>
        <v>0</v>
      </c>
      <c r="AR152" s="120" t="s">
        <v>79</v>
      </c>
      <c r="AT152" s="127" t="s">
        <v>70</v>
      </c>
      <c r="AU152" s="127" t="s">
        <v>79</v>
      </c>
      <c r="AY152" s="120" t="s">
        <v>429</v>
      </c>
      <c r="BK152" s="128">
        <f>SUM(BK153:BK160)</f>
        <v>0</v>
      </c>
    </row>
    <row r="153" spans="2:65" s="1" customFormat="1" ht="24.2" customHeight="1">
      <c r="B153" s="32"/>
      <c r="C153" s="166" t="s">
        <v>562</v>
      </c>
      <c r="D153" s="166" t="s">
        <v>780</v>
      </c>
      <c r="E153" s="167" t="s">
        <v>2808</v>
      </c>
      <c r="F153" s="168" t="s">
        <v>2809</v>
      </c>
      <c r="G153" s="169" t="s">
        <v>783</v>
      </c>
      <c r="H153" s="170">
        <v>12</v>
      </c>
      <c r="I153" s="171"/>
      <c r="J153" s="172">
        <f>ROUND(I153*H153,2)</f>
        <v>0</v>
      </c>
      <c r="K153" s="168" t="s">
        <v>2192</v>
      </c>
      <c r="L153" s="32"/>
      <c r="M153" s="173" t="s">
        <v>19</v>
      </c>
      <c r="N153" s="174" t="s">
        <v>42</v>
      </c>
      <c r="P153" s="141">
        <f>O153*H153</f>
        <v>0</v>
      </c>
      <c r="Q153" s="141">
        <v>0</v>
      </c>
      <c r="R153" s="141">
        <f>Q153*H153</f>
        <v>0</v>
      </c>
      <c r="S153" s="141">
        <v>0</v>
      </c>
      <c r="T153" s="142">
        <f>S153*H153</f>
        <v>0</v>
      </c>
      <c r="AR153" s="143" t="s">
        <v>440</v>
      </c>
      <c r="AT153" s="143" t="s">
        <v>780</v>
      </c>
      <c r="AU153" s="143" t="s">
        <v>81</v>
      </c>
      <c r="AY153" s="17" t="s">
        <v>429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7" t="s">
        <v>79</v>
      </c>
      <c r="BK153" s="144">
        <f>ROUND(I153*H153,2)</f>
        <v>0</v>
      </c>
      <c r="BL153" s="17" t="s">
        <v>440</v>
      </c>
      <c r="BM153" s="143" t="s">
        <v>2810</v>
      </c>
    </row>
    <row r="154" spans="2:65" s="1" customFormat="1">
      <c r="B154" s="32"/>
      <c r="D154" s="189" t="s">
        <v>2193</v>
      </c>
      <c r="F154" s="190" t="s">
        <v>2811</v>
      </c>
      <c r="I154" s="176"/>
      <c r="L154" s="32"/>
      <c r="M154" s="177"/>
      <c r="T154" s="53"/>
      <c r="AT154" s="17" t="s">
        <v>2193</v>
      </c>
      <c r="AU154" s="17" t="s">
        <v>81</v>
      </c>
    </row>
    <row r="155" spans="2:65" s="13" customFormat="1">
      <c r="B155" s="152"/>
      <c r="D155" s="146" t="s">
        <v>442</v>
      </c>
      <c r="E155" s="153" t="s">
        <v>19</v>
      </c>
      <c r="F155" s="154" t="s">
        <v>4083</v>
      </c>
      <c r="H155" s="155">
        <v>12</v>
      </c>
      <c r="I155" s="156"/>
      <c r="L155" s="152"/>
      <c r="M155" s="157"/>
      <c r="T155" s="158"/>
      <c r="AT155" s="153" t="s">
        <v>442</v>
      </c>
      <c r="AU155" s="153" t="s">
        <v>81</v>
      </c>
      <c r="AV155" s="13" t="s">
        <v>81</v>
      </c>
      <c r="AW155" s="13" t="s">
        <v>32</v>
      </c>
      <c r="AX155" s="13" t="s">
        <v>79</v>
      </c>
      <c r="AY155" s="153" t="s">
        <v>429</v>
      </c>
    </row>
    <row r="156" spans="2:65" s="1" customFormat="1" ht="24.2" customHeight="1">
      <c r="B156" s="32"/>
      <c r="C156" s="166" t="s">
        <v>572</v>
      </c>
      <c r="D156" s="166" t="s">
        <v>780</v>
      </c>
      <c r="E156" s="167" t="s">
        <v>2814</v>
      </c>
      <c r="F156" s="168" t="s">
        <v>2815</v>
      </c>
      <c r="G156" s="169" t="s">
        <v>719</v>
      </c>
      <c r="H156" s="170">
        <v>7.0999999999999994E-2</v>
      </c>
      <c r="I156" s="171"/>
      <c r="J156" s="172">
        <f>ROUND(I156*H156,2)</f>
        <v>0</v>
      </c>
      <c r="K156" s="168" t="s">
        <v>2192</v>
      </c>
      <c r="L156" s="32"/>
      <c r="M156" s="173" t="s">
        <v>19</v>
      </c>
      <c r="N156" s="174" t="s">
        <v>42</v>
      </c>
      <c r="P156" s="141">
        <f>O156*H156</f>
        <v>0</v>
      </c>
      <c r="Q156" s="141">
        <v>1.0606599999999999</v>
      </c>
      <c r="R156" s="141">
        <f>Q156*H156</f>
        <v>7.5306859999999989E-2</v>
      </c>
      <c r="S156" s="141">
        <v>0</v>
      </c>
      <c r="T156" s="142">
        <f>S156*H156</f>
        <v>0</v>
      </c>
      <c r="AR156" s="143" t="s">
        <v>440</v>
      </c>
      <c r="AT156" s="143" t="s">
        <v>780</v>
      </c>
      <c r="AU156" s="143" t="s">
        <v>81</v>
      </c>
      <c r="AY156" s="17" t="s">
        <v>429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7" t="s">
        <v>79</v>
      </c>
      <c r="BK156" s="144">
        <f>ROUND(I156*H156,2)</f>
        <v>0</v>
      </c>
      <c r="BL156" s="17" t="s">
        <v>440</v>
      </c>
      <c r="BM156" s="143" t="s">
        <v>4084</v>
      </c>
    </row>
    <row r="157" spans="2:65" s="1" customFormat="1">
      <c r="B157" s="32"/>
      <c r="D157" s="189" t="s">
        <v>2193</v>
      </c>
      <c r="F157" s="190" t="s">
        <v>2817</v>
      </c>
      <c r="I157" s="176"/>
      <c r="L157" s="32"/>
      <c r="M157" s="177"/>
      <c r="T157" s="53"/>
      <c r="AT157" s="17" t="s">
        <v>2193</v>
      </c>
      <c r="AU157" s="17" t="s">
        <v>81</v>
      </c>
    </row>
    <row r="158" spans="2:65" s="13" customFormat="1">
      <c r="B158" s="152"/>
      <c r="D158" s="146" t="s">
        <v>442</v>
      </c>
      <c r="E158" s="153" t="s">
        <v>19</v>
      </c>
      <c r="F158" s="154" t="s">
        <v>2818</v>
      </c>
      <c r="H158" s="155">
        <v>7.0999999999999994E-2</v>
      </c>
      <c r="I158" s="156"/>
      <c r="L158" s="152"/>
      <c r="M158" s="157"/>
      <c r="T158" s="158"/>
      <c r="AT158" s="153" t="s">
        <v>442</v>
      </c>
      <c r="AU158" s="153" t="s">
        <v>81</v>
      </c>
      <c r="AV158" s="13" t="s">
        <v>81</v>
      </c>
      <c r="AW158" s="13" t="s">
        <v>32</v>
      </c>
      <c r="AX158" s="13" t="s">
        <v>79</v>
      </c>
      <c r="AY158" s="153" t="s">
        <v>429</v>
      </c>
    </row>
    <row r="159" spans="2:65" s="1" customFormat="1" ht="55.5" customHeight="1">
      <c r="B159" s="32"/>
      <c r="C159" s="166" t="s">
        <v>577</v>
      </c>
      <c r="D159" s="166" t="s">
        <v>780</v>
      </c>
      <c r="E159" s="167" t="s">
        <v>2414</v>
      </c>
      <c r="F159" s="168" t="s">
        <v>2415</v>
      </c>
      <c r="G159" s="169" t="s">
        <v>783</v>
      </c>
      <c r="H159" s="170">
        <v>18</v>
      </c>
      <c r="I159" s="171"/>
      <c r="J159" s="172">
        <f>ROUND(I159*H159,2)</f>
        <v>0</v>
      </c>
      <c r="K159" s="168" t="s">
        <v>2192</v>
      </c>
      <c r="L159" s="32"/>
      <c r="M159" s="173" t="s">
        <v>19</v>
      </c>
      <c r="N159" s="174" t="s">
        <v>42</v>
      </c>
      <c r="P159" s="141">
        <f>O159*H159</f>
        <v>0</v>
      </c>
      <c r="Q159" s="141">
        <v>1.0311999999999999</v>
      </c>
      <c r="R159" s="141">
        <f>Q159*H159</f>
        <v>18.561599999999999</v>
      </c>
      <c r="S159" s="141">
        <v>0</v>
      </c>
      <c r="T159" s="142">
        <f>S159*H159</f>
        <v>0</v>
      </c>
      <c r="AR159" s="143" t="s">
        <v>440</v>
      </c>
      <c r="AT159" s="143" t="s">
        <v>780</v>
      </c>
      <c r="AU159" s="143" t="s">
        <v>81</v>
      </c>
      <c r="AY159" s="17" t="s">
        <v>429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7" t="s">
        <v>79</v>
      </c>
      <c r="BK159" s="144">
        <f>ROUND(I159*H159,2)</f>
        <v>0</v>
      </c>
      <c r="BL159" s="17" t="s">
        <v>440</v>
      </c>
      <c r="BM159" s="143" t="s">
        <v>4085</v>
      </c>
    </row>
    <row r="160" spans="2:65" s="1" customFormat="1">
      <c r="B160" s="32"/>
      <c r="D160" s="189" t="s">
        <v>2193</v>
      </c>
      <c r="F160" s="190" t="s">
        <v>2417</v>
      </c>
      <c r="I160" s="176"/>
      <c r="L160" s="32"/>
      <c r="M160" s="177"/>
      <c r="T160" s="53"/>
      <c r="AT160" s="17" t="s">
        <v>2193</v>
      </c>
      <c r="AU160" s="17" t="s">
        <v>81</v>
      </c>
    </row>
    <row r="161" spans="2:65" s="11" customFormat="1" ht="22.9" customHeight="1">
      <c r="B161" s="119"/>
      <c r="D161" s="120" t="s">
        <v>70</v>
      </c>
      <c r="E161" s="129" t="s">
        <v>439</v>
      </c>
      <c r="F161" s="129" t="s">
        <v>4086</v>
      </c>
      <c r="I161" s="122"/>
      <c r="J161" s="130">
        <f>BK161</f>
        <v>0</v>
      </c>
      <c r="L161" s="119"/>
      <c r="M161" s="124"/>
      <c r="P161" s="125">
        <f>SUM(P162:P163)</f>
        <v>0</v>
      </c>
      <c r="R161" s="125">
        <f>SUM(R162:R163)</f>
        <v>0</v>
      </c>
      <c r="T161" s="126">
        <f>SUM(T162:T163)</f>
        <v>1.2389999999999999</v>
      </c>
      <c r="AR161" s="120" t="s">
        <v>79</v>
      </c>
      <c r="AT161" s="127" t="s">
        <v>70</v>
      </c>
      <c r="AU161" s="127" t="s">
        <v>79</v>
      </c>
      <c r="AY161" s="120" t="s">
        <v>429</v>
      </c>
      <c r="BK161" s="128">
        <f>SUM(BK162:BK163)</f>
        <v>0</v>
      </c>
    </row>
    <row r="162" spans="2:65" s="1" customFormat="1" ht="37.9" customHeight="1">
      <c r="B162" s="32"/>
      <c r="C162" s="166" t="s">
        <v>462</v>
      </c>
      <c r="D162" s="166" t="s">
        <v>780</v>
      </c>
      <c r="E162" s="167" t="s">
        <v>4087</v>
      </c>
      <c r="F162" s="168" t="s">
        <v>4088</v>
      </c>
      <c r="G162" s="169" t="s">
        <v>483</v>
      </c>
      <c r="H162" s="170">
        <v>7</v>
      </c>
      <c r="I162" s="171"/>
      <c r="J162" s="172">
        <f>ROUND(I162*H162,2)</f>
        <v>0</v>
      </c>
      <c r="K162" s="168" t="s">
        <v>2192</v>
      </c>
      <c r="L162" s="32"/>
      <c r="M162" s="173" t="s">
        <v>19</v>
      </c>
      <c r="N162" s="174" t="s">
        <v>42</v>
      </c>
      <c r="P162" s="141">
        <f>O162*H162</f>
        <v>0</v>
      </c>
      <c r="Q162" s="141">
        <v>0</v>
      </c>
      <c r="R162" s="141">
        <f>Q162*H162</f>
        <v>0</v>
      </c>
      <c r="S162" s="141">
        <v>0.17699999999999999</v>
      </c>
      <c r="T162" s="142">
        <f>S162*H162</f>
        <v>1.2389999999999999</v>
      </c>
      <c r="AR162" s="143" t="s">
        <v>440</v>
      </c>
      <c r="AT162" s="143" t="s">
        <v>780</v>
      </c>
      <c r="AU162" s="143" t="s">
        <v>81</v>
      </c>
      <c r="AY162" s="17" t="s">
        <v>429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7" t="s">
        <v>79</v>
      </c>
      <c r="BK162" s="144">
        <f>ROUND(I162*H162,2)</f>
        <v>0</v>
      </c>
      <c r="BL162" s="17" t="s">
        <v>440</v>
      </c>
      <c r="BM162" s="143" t="s">
        <v>4089</v>
      </c>
    </row>
    <row r="163" spans="2:65" s="1" customFormat="1">
      <c r="B163" s="32"/>
      <c r="D163" s="189" t="s">
        <v>2193</v>
      </c>
      <c r="F163" s="190" t="s">
        <v>4090</v>
      </c>
      <c r="I163" s="176"/>
      <c r="L163" s="32"/>
      <c r="M163" s="177"/>
      <c r="T163" s="53"/>
      <c r="AT163" s="17" t="s">
        <v>2193</v>
      </c>
      <c r="AU163" s="17" t="s">
        <v>81</v>
      </c>
    </row>
    <row r="164" spans="2:65" s="11" customFormat="1" ht="22.9" customHeight="1">
      <c r="B164" s="119"/>
      <c r="D164" s="120" t="s">
        <v>70</v>
      </c>
      <c r="E164" s="129" t="s">
        <v>509</v>
      </c>
      <c r="F164" s="129" t="s">
        <v>2442</v>
      </c>
      <c r="I164" s="122"/>
      <c r="J164" s="130">
        <f>BK164</f>
        <v>0</v>
      </c>
      <c r="L164" s="119"/>
      <c r="M164" s="124"/>
      <c r="P164" s="125">
        <f>SUM(P165:P185)</f>
        <v>0</v>
      </c>
      <c r="R164" s="125">
        <f>SUM(R165:R185)</f>
        <v>17.370743599999997</v>
      </c>
      <c r="T164" s="126">
        <f>SUM(T165:T185)</f>
        <v>1.54</v>
      </c>
      <c r="AR164" s="120" t="s">
        <v>79</v>
      </c>
      <c r="AT164" s="127" t="s">
        <v>70</v>
      </c>
      <c r="AU164" s="127" t="s">
        <v>79</v>
      </c>
      <c r="AY164" s="120" t="s">
        <v>429</v>
      </c>
      <c r="BK164" s="128">
        <f>SUM(BK165:BK185)</f>
        <v>0</v>
      </c>
    </row>
    <row r="165" spans="2:65" s="1" customFormat="1" ht="21.75" customHeight="1">
      <c r="B165" s="32"/>
      <c r="C165" s="166" t="s">
        <v>7</v>
      </c>
      <c r="D165" s="166" t="s">
        <v>780</v>
      </c>
      <c r="E165" s="167" t="s">
        <v>3350</v>
      </c>
      <c r="F165" s="168" t="s">
        <v>4091</v>
      </c>
      <c r="G165" s="169" t="s">
        <v>483</v>
      </c>
      <c r="H165" s="170">
        <v>8</v>
      </c>
      <c r="I165" s="171"/>
      <c r="J165" s="172">
        <f>ROUND(I165*H165,2)</f>
        <v>0</v>
      </c>
      <c r="K165" s="168" t="s">
        <v>2192</v>
      </c>
      <c r="L165" s="32"/>
      <c r="M165" s="173" t="s">
        <v>19</v>
      </c>
      <c r="N165" s="174" t="s">
        <v>42</v>
      </c>
      <c r="P165" s="141">
        <f>O165*H165</f>
        <v>0</v>
      </c>
      <c r="Q165" s="141">
        <v>0.88534999999999997</v>
      </c>
      <c r="R165" s="141">
        <f>Q165*H165</f>
        <v>7.0827999999999998</v>
      </c>
      <c r="S165" s="141">
        <v>0</v>
      </c>
      <c r="T165" s="142">
        <f>S165*H165</f>
        <v>0</v>
      </c>
      <c r="AR165" s="143" t="s">
        <v>440</v>
      </c>
      <c r="AT165" s="143" t="s">
        <v>780</v>
      </c>
      <c r="AU165" s="143" t="s">
        <v>81</v>
      </c>
      <c r="AY165" s="17" t="s">
        <v>429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7" t="s">
        <v>79</v>
      </c>
      <c r="BK165" s="144">
        <f>ROUND(I165*H165,2)</f>
        <v>0</v>
      </c>
      <c r="BL165" s="17" t="s">
        <v>440</v>
      </c>
      <c r="BM165" s="143" t="s">
        <v>4092</v>
      </c>
    </row>
    <row r="166" spans="2:65" s="1" customFormat="1">
      <c r="B166" s="32"/>
      <c r="D166" s="189" t="s">
        <v>2193</v>
      </c>
      <c r="F166" s="190" t="s">
        <v>3353</v>
      </c>
      <c r="I166" s="176"/>
      <c r="L166" s="32"/>
      <c r="M166" s="177"/>
      <c r="T166" s="53"/>
      <c r="AT166" s="17" t="s">
        <v>2193</v>
      </c>
      <c r="AU166" s="17" t="s">
        <v>81</v>
      </c>
    </row>
    <row r="167" spans="2:65" s="1" customFormat="1" ht="16.5" customHeight="1">
      <c r="B167" s="32"/>
      <c r="C167" s="131" t="s">
        <v>589</v>
      </c>
      <c r="D167" s="131" t="s">
        <v>434</v>
      </c>
      <c r="E167" s="132" t="s">
        <v>3354</v>
      </c>
      <c r="F167" s="133" t="s">
        <v>3355</v>
      </c>
      <c r="G167" s="134" t="s">
        <v>437</v>
      </c>
      <c r="H167" s="135">
        <v>2</v>
      </c>
      <c r="I167" s="136"/>
      <c r="J167" s="137">
        <f>ROUND(I167*H167,2)</f>
        <v>0</v>
      </c>
      <c r="K167" s="133" t="s">
        <v>19</v>
      </c>
      <c r="L167" s="138"/>
      <c r="M167" s="139" t="s">
        <v>19</v>
      </c>
      <c r="N167" s="140" t="s">
        <v>42</v>
      </c>
      <c r="P167" s="141">
        <f>O167*H167</f>
        <v>0</v>
      </c>
      <c r="Q167" s="141">
        <v>1.46</v>
      </c>
      <c r="R167" s="141">
        <f>Q167*H167</f>
        <v>2.92</v>
      </c>
      <c r="S167" s="141">
        <v>0</v>
      </c>
      <c r="T167" s="142">
        <f>S167*H167</f>
        <v>0</v>
      </c>
      <c r="AR167" s="143" t="s">
        <v>439</v>
      </c>
      <c r="AT167" s="143" t="s">
        <v>434</v>
      </c>
      <c r="AU167" s="143" t="s">
        <v>81</v>
      </c>
      <c r="AY167" s="17" t="s">
        <v>429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7" t="s">
        <v>79</v>
      </c>
      <c r="BK167" s="144">
        <f>ROUND(I167*H167,2)</f>
        <v>0</v>
      </c>
      <c r="BL167" s="17" t="s">
        <v>440</v>
      </c>
      <c r="BM167" s="143" t="s">
        <v>4093</v>
      </c>
    </row>
    <row r="168" spans="2:65" s="1" customFormat="1" ht="16.5" customHeight="1">
      <c r="B168" s="32"/>
      <c r="C168" s="131" t="s">
        <v>593</v>
      </c>
      <c r="D168" s="131" t="s">
        <v>434</v>
      </c>
      <c r="E168" s="132" t="s">
        <v>3357</v>
      </c>
      <c r="F168" s="133" t="s">
        <v>3355</v>
      </c>
      <c r="G168" s="134" t="s">
        <v>437</v>
      </c>
      <c r="H168" s="135">
        <v>2</v>
      </c>
      <c r="I168" s="136"/>
      <c r="J168" s="137">
        <f>ROUND(I168*H168,2)</f>
        <v>0</v>
      </c>
      <c r="K168" s="133" t="s">
        <v>19</v>
      </c>
      <c r="L168" s="138"/>
      <c r="M168" s="139" t="s">
        <v>19</v>
      </c>
      <c r="N168" s="140" t="s">
        <v>42</v>
      </c>
      <c r="P168" s="141">
        <f>O168*H168</f>
        <v>0</v>
      </c>
      <c r="Q168" s="141">
        <v>1.46</v>
      </c>
      <c r="R168" s="141">
        <f>Q168*H168</f>
        <v>2.92</v>
      </c>
      <c r="S168" s="141">
        <v>0</v>
      </c>
      <c r="T168" s="142">
        <f>S168*H168</f>
        <v>0</v>
      </c>
      <c r="AR168" s="143" t="s">
        <v>439</v>
      </c>
      <c r="AT168" s="143" t="s">
        <v>434</v>
      </c>
      <c r="AU168" s="143" t="s">
        <v>81</v>
      </c>
      <c r="AY168" s="17" t="s">
        <v>429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7" t="s">
        <v>79</v>
      </c>
      <c r="BK168" s="144">
        <f>ROUND(I168*H168,2)</f>
        <v>0</v>
      </c>
      <c r="BL168" s="17" t="s">
        <v>440</v>
      </c>
      <c r="BM168" s="143" t="s">
        <v>4094</v>
      </c>
    </row>
    <row r="169" spans="2:65" s="1" customFormat="1" ht="16.5" customHeight="1">
      <c r="B169" s="32"/>
      <c r="C169" s="131" t="s">
        <v>584</v>
      </c>
      <c r="D169" s="131" t="s">
        <v>434</v>
      </c>
      <c r="E169" s="132" t="s">
        <v>3359</v>
      </c>
      <c r="F169" s="133" t="s">
        <v>3360</v>
      </c>
      <c r="G169" s="134" t="s">
        <v>437</v>
      </c>
      <c r="H169" s="135">
        <v>6</v>
      </c>
      <c r="I169" s="136"/>
      <c r="J169" s="137">
        <f>ROUND(I169*H169,2)</f>
        <v>0</v>
      </c>
      <c r="K169" s="133" t="s">
        <v>2192</v>
      </c>
      <c r="L169" s="138"/>
      <c r="M169" s="139" t="s">
        <v>19</v>
      </c>
      <c r="N169" s="140" t="s">
        <v>42</v>
      </c>
      <c r="P169" s="141">
        <f>O169*H169</f>
        <v>0</v>
      </c>
      <c r="Q169" s="141">
        <v>0.04</v>
      </c>
      <c r="R169" s="141">
        <f>Q169*H169</f>
        <v>0.24</v>
      </c>
      <c r="S169" s="141">
        <v>0</v>
      </c>
      <c r="T169" s="142">
        <f>S169*H169</f>
        <v>0</v>
      </c>
      <c r="AR169" s="143" t="s">
        <v>439</v>
      </c>
      <c r="AT169" s="143" t="s">
        <v>434</v>
      </c>
      <c r="AU169" s="143" t="s">
        <v>81</v>
      </c>
      <c r="AY169" s="17" t="s">
        <v>429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7" t="s">
        <v>79</v>
      </c>
      <c r="BK169" s="144">
        <f>ROUND(I169*H169,2)</f>
        <v>0</v>
      </c>
      <c r="BL169" s="17" t="s">
        <v>440</v>
      </c>
      <c r="BM169" s="143" t="s">
        <v>4095</v>
      </c>
    </row>
    <row r="170" spans="2:65" s="1" customFormat="1" ht="24.2" customHeight="1">
      <c r="B170" s="32"/>
      <c r="C170" s="166" t="s">
        <v>600</v>
      </c>
      <c r="D170" s="166" t="s">
        <v>780</v>
      </c>
      <c r="E170" s="167" t="s">
        <v>3362</v>
      </c>
      <c r="F170" s="168" t="s">
        <v>3363</v>
      </c>
      <c r="G170" s="169" t="s">
        <v>752</v>
      </c>
      <c r="H170" s="170">
        <v>1.62</v>
      </c>
      <c r="I170" s="171"/>
      <c r="J170" s="172">
        <f>ROUND(I170*H170,2)</f>
        <v>0</v>
      </c>
      <c r="K170" s="168" t="s">
        <v>2192</v>
      </c>
      <c r="L170" s="32"/>
      <c r="M170" s="173" t="s">
        <v>19</v>
      </c>
      <c r="N170" s="174" t="s">
        <v>42</v>
      </c>
      <c r="P170" s="141">
        <f>O170*H170</f>
        <v>0</v>
      </c>
      <c r="Q170" s="141">
        <v>2.5122499999999999</v>
      </c>
      <c r="R170" s="141">
        <f>Q170*H170</f>
        <v>4.0698449999999999</v>
      </c>
      <c r="S170" s="141">
        <v>0</v>
      </c>
      <c r="T170" s="142">
        <f>S170*H170</f>
        <v>0</v>
      </c>
      <c r="AR170" s="143" t="s">
        <v>440</v>
      </c>
      <c r="AT170" s="143" t="s">
        <v>780</v>
      </c>
      <c r="AU170" s="143" t="s">
        <v>81</v>
      </c>
      <c r="AY170" s="17" t="s">
        <v>429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7" t="s">
        <v>79</v>
      </c>
      <c r="BK170" s="144">
        <f>ROUND(I170*H170,2)</f>
        <v>0</v>
      </c>
      <c r="BL170" s="17" t="s">
        <v>440</v>
      </c>
      <c r="BM170" s="143" t="s">
        <v>4096</v>
      </c>
    </row>
    <row r="171" spans="2:65" s="1" customFormat="1">
      <c r="B171" s="32"/>
      <c r="D171" s="189" t="s">
        <v>2193</v>
      </c>
      <c r="F171" s="190" t="s">
        <v>3365</v>
      </c>
      <c r="I171" s="176"/>
      <c r="L171" s="32"/>
      <c r="M171" s="177"/>
      <c r="T171" s="53"/>
      <c r="AT171" s="17" t="s">
        <v>2193</v>
      </c>
      <c r="AU171" s="17" t="s">
        <v>81</v>
      </c>
    </row>
    <row r="172" spans="2:65" s="13" customFormat="1">
      <c r="B172" s="152"/>
      <c r="D172" s="146" t="s">
        <v>442</v>
      </c>
      <c r="E172" s="153" t="s">
        <v>19</v>
      </c>
      <c r="F172" s="154" t="s">
        <v>4097</v>
      </c>
      <c r="H172" s="155">
        <v>1.62</v>
      </c>
      <c r="I172" s="156"/>
      <c r="L172" s="152"/>
      <c r="M172" s="157"/>
      <c r="T172" s="158"/>
      <c r="AT172" s="153" t="s">
        <v>442</v>
      </c>
      <c r="AU172" s="153" t="s">
        <v>81</v>
      </c>
      <c r="AV172" s="13" t="s">
        <v>81</v>
      </c>
      <c r="AW172" s="13" t="s">
        <v>32</v>
      </c>
      <c r="AX172" s="13" t="s">
        <v>79</v>
      </c>
      <c r="AY172" s="153" t="s">
        <v>429</v>
      </c>
    </row>
    <row r="173" spans="2:65" s="1" customFormat="1" ht="24.2" customHeight="1">
      <c r="B173" s="32"/>
      <c r="C173" s="166" t="s">
        <v>604</v>
      </c>
      <c r="D173" s="166" t="s">
        <v>780</v>
      </c>
      <c r="E173" s="167" t="s">
        <v>2750</v>
      </c>
      <c r="F173" s="168" t="s">
        <v>2751</v>
      </c>
      <c r="G173" s="169" t="s">
        <v>783</v>
      </c>
      <c r="H173" s="170">
        <v>7.44</v>
      </c>
      <c r="I173" s="171"/>
      <c r="J173" s="172">
        <f>ROUND(I173*H173,2)</f>
        <v>0</v>
      </c>
      <c r="K173" s="168" t="s">
        <v>2192</v>
      </c>
      <c r="L173" s="32"/>
      <c r="M173" s="173" t="s">
        <v>19</v>
      </c>
      <c r="N173" s="174" t="s">
        <v>42</v>
      </c>
      <c r="P173" s="141">
        <f>O173*H173</f>
        <v>0</v>
      </c>
      <c r="Q173" s="141">
        <v>1.2999999999999999E-3</v>
      </c>
      <c r="R173" s="141">
        <f>Q173*H173</f>
        <v>9.672E-3</v>
      </c>
      <c r="S173" s="141">
        <v>0</v>
      </c>
      <c r="T173" s="142">
        <f>S173*H173</f>
        <v>0</v>
      </c>
      <c r="AR173" s="143" t="s">
        <v>440</v>
      </c>
      <c r="AT173" s="143" t="s">
        <v>780</v>
      </c>
      <c r="AU173" s="143" t="s">
        <v>81</v>
      </c>
      <c r="AY173" s="17" t="s">
        <v>429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7" t="s">
        <v>79</v>
      </c>
      <c r="BK173" s="144">
        <f>ROUND(I173*H173,2)</f>
        <v>0</v>
      </c>
      <c r="BL173" s="17" t="s">
        <v>440</v>
      </c>
      <c r="BM173" s="143" t="s">
        <v>4098</v>
      </c>
    </row>
    <row r="174" spans="2:65" s="1" customFormat="1">
      <c r="B174" s="32"/>
      <c r="D174" s="189" t="s">
        <v>2193</v>
      </c>
      <c r="F174" s="190" t="s">
        <v>2753</v>
      </c>
      <c r="I174" s="176"/>
      <c r="L174" s="32"/>
      <c r="M174" s="177"/>
      <c r="T174" s="53"/>
      <c r="AT174" s="17" t="s">
        <v>2193</v>
      </c>
      <c r="AU174" s="17" t="s">
        <v>81</v>
      </c>
    </row>
    <row r="175" spans="2:65" s="13" customFormat="1">
      <c r="B175" s="152"/>
      <c r="D175" s="146" t="s">
        <v>442</v>
      </c>
      <c r="E175" s="153" t="s">
        <v>19</v>
      </c>
      <c r="F175" s="154" t="s">
        <v>4099</v>
      </c>
      <c r="H175" s="155">
        <v>7.44</v>
      </c>
      <c r="I175" s="156"/>
      <c r="L175" s="152"/>
      <c r="M175" s="157"/>
      <c r="T175" s="158"/>
      <c r="AT175" s="153" t="s">
        <v>442</v>
      </c>
      <c r="AU175" s="153" t="s">
        <v>81</v>
      </c>
      <c r="AV175" s="13" t="s">
        <v>81</v>
      </c>
      <c r="AW175" s="13" t="s">
        <v>32</v>
      </c>
      <c r="AX175" s="13" t="s">
        <v>79</v>
      </c>
      <c r="AY175" s="153" t="s">
        <v>429</v>
      </c>
    </row>
    <row r="176" spans="2:65" s="1" customFormat="1" ht="24.2" customHeight="1">
      <c r="B176" s="32"/>
      <c r="C176" s="166" t="s">
        <v>460</v>
      </c>
      <c r="D176" s="166" t="s">
        <v>780</v>
      </c>
      <c r="E176" s="167" t="s">
        <v>2756</v>
      </c>
      <c r="F176" s="168" t="s">
        <v>2757</v>
      </c>
      <c r="G176" s="169" t="s">
        <v>783</v>
      </c>
      <c r="H176" s="170">
        <v>7.44</v>
      </c>
      <c r="I176" s="171"/>
      <c r="J176" s="172">
        <f>ROUND(I176*H176,2)</f>
        <v>0</v>
      </c>
      <c r="K176" s="168" t="s">
        <v>2192</v>
      </c>
      <c r="L176" s="32"/>
      <c r="M176" s="173" t="s">
        <v>19</v>
      </c>
      <c r="N176" s="174" t="s">
        <v>42</v>
      </c>
      <c r="P176" s="141">
        <f>O176*H176</f>
        <v>0</v>
      </c>
      <c r="Q176" s="141">
        <v>4.0000000000000003E-5</v>
      </c>
      <c r="R176" s="141">
        <f>Q176*H176</f>
        <v>2.9760000000000002E-4</v>
      </c>
      <c r="S176" s="141">
        <v>0</v>
      </c>
      <c r="T176" s="142">
        <f>S176*H176</f>
        <v>0</v>
      </c>
      <c r="AR176" s="143" t="s">
        <v>440</v>
      </c>
      <c r="AT176" s="143" t="s">
        <v>780</v>
      </c>
      <c r="AU176" s="143" t="s">
        <v>81</v>
      </c>
      <c r="AY176" s="17" t="s">
        <v>429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7" t="s">
        <v>79</v>
      </c>
      <c r="BK176" s="144">
        <f>ROUND(I176*H176,2)</f>
        <v>0</v>
      </c>
      <c r="BL176" s="17" t="s">
        <v>440</v>
      </c>
      <c r="BM176" s="143" t="s">
        <v>4100</v>
      </c>
    </row>
    <row r="177" spans="2:65" s="1" customFormat="1">
      <c r="B177" s="32"/>
      <c r="D177" s="189" t="s">
        <v>2193</v>
      </c>
      <c r="F177" s="190" t="s">
        <v>2759</v>
      </c>
      <c r="I177" s="176"/>
      <c r="L177" s="32"/>
      <c r="M177" s="177"/>
      <c r="T177" s="53"/>
      <c r="AT177" s="17" t="s">
        <v>2193</v>
      </c>
      <c r="AU177" s="17" t="s">
        <v>81</v>
      </c>
    </row>
    <row r="178" spans="2:65" s="1" customFormat="1" ht="33" customHeight="1">
      <c r="B178" s="32"/>
      <c r="C178" s="166" t="s">
        <v>469</v>
      </c>
      <c r="D178" s="166" t="s">
        <v>780</v>
      </c>
      <c r="E178" s="167" t="s">
        <v>2760</v>
      </c>
      <c r="F178" s="168" t="s">
        <v>2761</v>
      </c>
      <c r="G178" s="169" t="s">
        <v>719</v>
      </c>
      <c r="H178" s="170">
        <v>0.03</v>
      </c>
      <c r="I178" s="171"/>
      <c r="J178" s="172">
        <f>ROUND(I178*H178,2)</f>
        <v>0</v>
      </c>
      <c r="K178" s="168" t="s">
        <v>2192</v>
      </c>
      <c r="L178" s="32"/>
      <c r="M178" s="173" t="s">
        <v>19</v>
      </c>
      <c r="N178" s="174" t="s">
        <v>42</v>
      </c>
      <c r="P178" s="141">
        <f>O178*H178</f>
        <v>0</v>
      </c>
      <c r="Q178" s="141">
        <v>1.0383</v>
      </c>
      <c r="R178" s="141">
        <f>Q178*H178</f>
        <v>3.1149E-2</v>
      </c>
      <c r="S178" s="141">
        <v>0</v>
      </c>
      <c r="T178" s="142">
        <f>S178*H178</f>
        <v>0</v>
      </c>
      <c r="AR178" s="143" t="s">
        <v>440</v>
      </c>
      <c r="AT178" s="143" t="s">
        <v>780</v>
      </c>
      <c r="AU178" s="143" t="s">
        <v>81</v>
      </c>
      <c r="AY178" s="17" t="s">
        <v>429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7" t="s">
        <v>79</v>
      </c>
      <c r="BK178" s="144">
        <f>ROUND(I178*H178,2)</f>
        <v>0</v>
      </c>
      <c r="BL178" s="17" t="s">
        <v>440</v>
      </c>
      <c r="BM178" s="143" t="s">
        <v>4101</v>
      </c>
    </row>
    <row r="179" spans="2:65" s="1" customFormat="1">
      <c r="B179" s="32"/>
      <c r="D179" s="189" t="s">
        <v>2193</v>
      </c>
      <c r="F179" s="190" t="s">
        <v>2763</v>
      </c>
      <c r="I179" s="176"/>
      <c r="L179" s="32"/>
      <c r="M179" s="177"/>
      <c r="T179" s="53"/>
      <c r="AT179" s="17" t="s">
        <v>2193</v>
      </c>
      <c r="AU179" s="17" t="s">
        <v>81</v>
      </c>
    </row>
    <row r="180" spans="2:65" s="13" customFormat="1">
      <c r="B180" s="152"/>
      <c r="D180" s="146" t="s">
        <v>442</v>
      </c>
      <c r="E180" s="153" t="s">
        <v>19</v>
      </c>
      <c r="F180" s="154" t="s">
        <v>3370</v>
      </c>
      <c r="H180" s="155">
        <v>0.03</v>
      </c>
      <c r="I180" s="156"/>
      <c r="L180" s="152"/>
      <c r="M180" s="157"/>
      <c r="T180" s="158"/>
      <c r="AT180" s="153" t="s">
        <v>442</v>
      </c>
      <c r="AU180" s="153" t="s">
        <v>81</v>
      </c>
      <c r="AV180" s="13" t="s">
        <v>81</v>
      </c>
      <c r="AW180" s="13" t="s">
        <v>32</v>
      </c>
      <c r="AX180" s="13" t="s">
        <v>79</v>
      </c>
      <c r="AY180" s="153" t="s">
        <v>429</v>
      </c>
    </row>
    <row r="181" spans="2:65" s="1" customFormat="1" ht="24.2" customHeight="1">
      <c r="B181" s="32"/>
      <c r="C181" s="166" t="s">
        <v>14</v>
      </c>
      <c r="D181" s="166" t="s">
        <v>780</v>
      </c>
      <c r="E181" s="167" t="s">
        <v>2832</v>
      </c>
      <c r="F181" s="168" t="s">
        <v>2833</v>
      </c>
      <c r="G181" s="169" t="s">
        <v>437</v>
      </c>
      <c r="H181" s="170">
        <v>2</v>
      </c>
      <c r="I181" s="171"/>
      <c r="J181" s="172">
        <f>ROUND(I181*H181,2)</f>
        <v>0</v>
      </c>
      <c r="K181" s="168" t="s">
        <v>2192</v>
      </c>
      <c r="L181" s="32"/>
      <c r="M181" s="173" t="s">
        <v>19</v>
      </c>
      <c r="N181" s="174" t="s">
        <v>42</v>
      </c>
      <c r="P181" s="141">
        <f>O181*H181</f>
        <v>0</v>
      </c>
      <c r="Q181" s="141">
        <v>6.4900000000000001E-3</v>
      </c>
      <c r="R181" s="141">
        <f>Q181*H181</f>
        <v>1.298E-2</v>
      </c>
      <c r="S181" s="141">
        <v>0</v>
      </c>
      <c r="T181" s="142">
        <f>S181*H181</f>
        <v>0</v>
      </c>
      <c r="AR181" s="143" t="s">
        <v>440</v>
      </c>
      <c r="AT181" s="143" t="s">
        <v>780</v>
      </c>
      <c r="AU181" s="143" t="s">
        <v>81</v>
      </c>
      <c r="AY181" s="17" t="s">
        <v>429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7" t="s">
        <v>79</v>
      </c>
      <c r="BK181" s="144">
        <f>ROUND(I181*H181,2)</f>
        <v>0</v>
      </c>
      <c r="BL181" s="17" t="s">
        <v>440</v>
      </c>
      <c r="BM181" s="143" t="s">
        <v>4102</v>
      </c>
    </row>
    <row r="182" spans="2:65" s="1" customFormat="1">
      <c r="B182" s="32"/>
      <c r="D182" s="189" t="s">
        <v>2193</v>
      </c>
      <c r="F182" s="190" t="s">
        <v>2835</v>
      </c>
      <c r="I182" s="176"/>
      <c r="L182" s="32"/>
      <c r="M182" s="177"/>
      <c r="T182" s="53"/>
      <c r="AT182" s="17" t="s">
        <v>2193</v>
      </c>
      <c r="AU182" s="17" t="s">
        <v>81</v>
      </c>
    </row>
    <row r="183" spans="2:65" s="1" customFormat="1" ht="24.2" customHeight="1">
      <c r="B183" s="32"/>
      <c r="C183" s="166" t="s">
        <v>458</v>
      </c>
      <c r="D183" s="166" t="s">
        <v>780</v>
      </c>
      <c r="E183" s="167" t="s">
        <v>4103</v>
      </c>
      <c r="F183" s="168" t="s">
        <v>4104</v>
      </c>
      <c r="G183" s="169" t="s">
        <v>752</v>
      </c>
      <c r="H183" s="170">
        <v>0.7</v>
      </c>
      <c r="I183" s="171"/>
      <c r="J183" s="172">
        <f>ROUND(I183*H183,2)</f>
        <v>0</v>
      </c>
      <c r="K183" s="168" t="s">
        <v>2192</v>
      </c>
      <c r="L183" s="32"/>
      <c r="M183" s="173" t="s">
        <v>19</v>
      </c>
      <c r="N183" s="174" t="s">
        <v>42</v>
      </c>
      <c r="P183" s="141">
        <f>O183*H183</f>
        <v>0</v>
      </c>
      <c r="Q183" s="141">
        <v>0.12</v>
      </c>
      <c r="R183" s="141">
        <f>Q183*H183</f>
        <v>8.3999999999999991E-2</v>
      </c>
      <c r="S183" s="141">
        <v>2.2000000000000002</v>
      </c>
      <c r="T183" s="142">
        <f>S183*H183</f>
        <v>1.54</v>
      </c>
      <c r="AR183" s="143" t="s">
        <v>440</v>
      </c>
      <c r="AT183" s="143" t="s">
        <v>780</v>
      </c>
      <c r="AU183" s="143" t="s">
        <v>81</v>
      </c>
      <c r="AY183" s="17" t="s">
        <v>429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7" t="s">
        <v>79</v>
      </c>
      <c r="BK183" s="144">
        <f>ROUND(I183*H183,2)</f>
        <v>0</v>
      </c>
      <c r="BL183" s="17" t="s">
        <v>440</v>
      </c>
      <c r="BM183" s="143" t="s">
        <v>4105</v>
      </c>
    </row>
    <row r="184" spans="2:65" s="1" customFormat="1">
      <c r="B184" s="32"/>
      <c r="D184" s="189" t="s">
        <v>2193</v>
      </c>
      <c r="F184" s="190" t="s">
        <v>4106</v>
      </c>
      <c r="I184" s="176"/>
      <c r="L184" s="32"/>
      <c r="M184" s="177"/>
      <c r="T184" s="53"/>
      <c r="AT184" s="17" t="s">
        <v>2193</v>
      </c>
      <c r="AU184" s="17" t="s">
        <v>81</v>
      </c>
    </row>
    <row r="185" spans="2:65" s="13" customFormat="1">
      <c r="B185" s="152"/>
      <c r="D185" s="146" t="s">
        <v>442</v>
      </c>
      <c r="E185" s="153" t="s">
        <v>19</v>
      </c>
      <c r="F185" s="154" t="s">
        <v>4107</v>
      </c>
      <c r="H185" s="155">
        <v>0.7</v>
      </c>
      <c r="I185" s="156"/>
      <c r="L185" s="152"/>
      <c r="M185" s="157"/>
      <c r="T185" s="158"/>
      <c r="AT185" s="153" t="s">
        <v>442</v>
      </c>
      <c r="AU185" s="153" t="s">
        <v>81</v>
      </c>
      <c r="AV185" s="13" t="s">
        <v>81</v>
      </c>
      <c r="AW185" s="13" t="s">
        <v>32</v>
      </c>
      <c r="AX185" s="13" t="s">
        <v>79</v>
      </c>
      <c r="AY185" s="153" t="s">
        <v>429</v>
      </c>
    </row>
    <row r="186" spans="2:65" s="11" customFormat="1" ht="22.9" customHeight="1">
      <c r="B186" s="119"/>
      <c r="D186" s="120" t="s">
        <v>70</v>
      </c>
      <c r="E186" s="129" t="s">
        <v>2848</v>
      </c>
      <c r="F186" s="129" t="s">
        <v>2849</v>
      </c>
      <c r="I186" s="122"/>
      <c r="J186" s="130">
        <f>BK186</f>
        <v>0</v>
      </c>
      <c r="L186" s="119"/>
      <c r="M186" s="124"/>
      <c r="P186" s="125">
        <f>SUM(P187:P198)</f>
        <v>0</v>
      </c>
      <c r="R186" s="125">
        <f>SUM(R187:R198)</f>
        <v>0</v>
      </c>
      <c r="T186" s="126">
        <f>SUM(T187:T198)</f>
        <v>0</v>
      </c>
      <c r="AR186" s="120" t="s">
        <v>79</v>
      </c>
      <c r="AT186" s="127" t="s">
        <v>70</v>
      </c>
      <c r="AU186" s="127" t="s">
        <v>79</v>
      </c>
      <c r="AY186" s="120" t="s">
        <v>429</v>
      </c>
      <c r="BK186" s="128">
        <f>SUM(BK187:BK198)</f>
        <v>0</v>
      </c>
    </row>
    <row r="187" spans="2:65" s="1" customFormat="1" ht="24.2" customHeight="1">
      <c r="B187" s="32"/>
      <c r="C187" s="166" t="s">
        <v>621</v>
      </c>
      <c r="D187" s="166" t="s">
        <v>780</v>
      </c>
      <c r="E187" s="167" t="s">
        <v>2850</v>
      </c>
      <c r="F187" s="168" t="s">
        <v>2851</v>
      </c>
      <c r="G187" s="169" t="s">
        <v>719</v>
      </c>
      <c r="H187" s="170">
        <v>1.6</v>
      </c>
      <c r="I187" s="171"/>
      <c r="J187" s="172">
        <f>ROUND(I187*H187,2)</f>
        <v>0</v>
      </c>
      <c r="K187" s="168" t="s">
        <v>2192</v>
      </c>
      <c r="L187" s="32"/>
      <c r="M187" s="173" t="s">
        <v>19</v>
      </c>
      <c r="N187" s="174" t="s">
        <v>42</v>
      </c>
      <c r="P187" s="141">
        <f>O187*H187</f>
        <v>0</v>
      </c>
      <c r="Q187" s="141">
        <v>0</v>
      </c>
      <c r="R187" s="141">
        <f>Q187*H187</f>
        <v>0</v>
      </c>
      <c r="S187" s="141">
        <v>0</v>
      </c>
      <c r="T187" s="142">
        <f>S187*H187</f>
        <v>0</v>
      </c>
      <c r="AR187" s="143" t="s">
        <v>440</v>
      </c>
      <c r="AT187" s="143" t="s">
        <v>780</v>
      </c>
      <c r="AU187" s="143" t="s">
        <v>81</v>
      </c>
      <c r="AY187" s="17" t="s">
        <v>429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7" t="s">
        <v>79</v>
      </c>
      <c r="BK187" s="144">
        <f>ROUND(I187*H187,2)</f>
        <v>0</v>
      </c>
      <c r="BL187" s="17" t="s">
        <v>440</v>
      </c>
      <c r="BM187" s="143" t="s">
        <v>2852</v>
      </c>
    </row>
    <row r="188" spans="2:65" s="1" customFormat="1">
      <c r="B188" s="32"/>
      <c r="D188" s="189" t="s">
        <v>2193</v>
      </c>
      <c r="F188" s="190" t="s">
        <v>2853</v>
      </c>
      <c r="I188" s="176"/>
      <c r="L188" s="32"/>
      <c r="M188" s="177"/>
      <c r="T188" s="53"/>
      <c r="AT188" s="17" t="s">
        <v>2193</v>
      </c>
      <c r="AU188" s="17" t="s">
        <v>81</v>
      </c>
    </row>
    <row r="189" spans="2:65" s="13" customFormat="1">
      <c r="B189" s="152"/>
      <c r="D189" s="146" t="s">
        <v>442</v>
      </c>
      <c r="E189" s="153" t="s">
        <v>19</v>
      </c>
      <c r="F189" s="154" t="s">
        <v>4108</v>
      </c>
      <c r="H189" s="155">
        <v>1.6</v>
      </c>
      <c r="I189" s="156"/>
      <c r="L189" s="152"/>
      <c r="M189" s="157"/>
      <c r="T189" s="158"/>
      <c r="AT189" s="153" t="s">
        <v>442</v>
      </c>
      <c r="AU189" s="153" t="s">
        <v>81</v>
      </c>
      <c r="AV189" s="13" t="s">
        <v>81</v>
      </c>
      <c r="AW189" s="13" t="s">
        <v>32</v>
      </c>
      <c r="AX189" s="13" t="s">
        <v>79</v>
      </c>
      <c r="AY189" s="153" t="s">
        <v>429</v>
      </c>
    </row>
    <row r="190" spans="2:65" s="1" customFormat="1" ht="33" customHeight="1">
      <c r="B190" s="32"/>
      <c r="C190" s="166" t="s">
        <v>629</v>
      </c>
      <c r="D190" s="166" t="s">
        <v>780</v>
      </c>
      <c r="E190" s="167" t="s">
        <v>2856</v>
      </c>
      <c r="F190" s="168" t="s">
        <v>2857</v>
      </c>
      <c r="G190" s="169" t="s">
        <v>719</v>
      </c>
      <c r="H190" s="170">
        <v>1.6</v>
      </c>
      <c r="I190" s="171"/>
      <c r="J190" s="172">
        <f>ROUND(I190*H190,2)</f>
        <v>0</v>
      </c>
      <c r="K190" s="168" t="s">
        <v>2192</v>
      </c>
      <c r="L190" s="32"/>
      <c r="M190" s="173" t="s">
        <v>19</v>
      </c>
      <c r="N190" s="174" t="s">
        <v>42</v>
      </c>
      <c r="P190" s="141">
        <f>O190*H190</f>
        <v>0</v>
      </c>
      <c r="Q190" s="141">
        <v>0</v>
      </c>
      <c r="R190" s="141">
        <f>Q190*H190</f>
        <v>0</v>
      </c>
      <c r="S190" s="141">
        <v>0</v>
      </c>
      <c r="T190" s="142">
        <f>S190*H190</f>
        <v>0</v>
      </c>
      <c r="AR190" s="143" t="s">
        <v>440</v>
      </c>
      <c r="AT190" s="143" t="s">
        <v>780</v>
      </c>
      <c r="AU190" s="143" t="s">
        <v>81</v>
      </c>
      <c r="AY190" s="17" t="s">
        <v>429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7" t="s">
        <v>79</v>
      </c>
      <c r="BK190" s="144">
        <f>ROUND(I190*H190,2)</f>
        <v>0</v>
      </c>
      <c r="BL190" s="17" t="s">
        <v>440</v>
      </c>
      <c r="BM190" s="143" t="s">
        <v>2858</v>
      </c>
    </row>
    <row r="191" spans="2:65" s="1" customFormat="1">
      <c r="B191" s="32"/>
      <c r="D191" s="189" t="s">
        <v>2193</v>
      </c>
      <c r="F191" s="190" t="s">
        <v>2859</v>
      </c>
      <c r="I191" s="176"/>
      <c r="L191" s="32"/>
      <c r="M191" s="177"/>
      <c r="T191" s="53"/>
      <c r="AT191" s="17" t="s">
        <v>2193</v>
      </c>
      <c r="AU191" s="17" t="s">
        <v>81</v>
      </c>
    </row>
    <row r="192" spans="2:65" s="13" customFormat="1">
      <c r="B192" s="152"/>
      <c r="D192" s="146" t="s">
        <v>442</v>
      </c>
      <c r="E192" s="153" t="s">
        <v>19</v>
      </c>
      <c r="F192" s="154" t="s">
        <v>4109</v>
      </c>
      <c r="H192" s="155">
        <v>1.6</v>
      </c>
      <c r="I192" s="156"/>
      <c r="L192" s="152"/>
      <c r="M192" s="157"/>
      <c r="T192" s="158"/>
      <c r="AT192" s="153" t="s">
        <v>442</v>
      </c>
      <c r="AU192" s="153" t="s">
        <v>81</v>
      </c>
      <c r="AV192" s="13" t="s">
        <v>81</v>
      </c>
      <c r="AW192" s="13" t="s">
        <v>32</v>
      </c>
      <c r="AX192" s="13" t="s">
        <v>79</v>
      </c>
      <c r="AY192" s="153" t="s">
        <v>429</v>
      </c>
    </row>
    <row r="193" spans="2:65" s="1" customFormat="1" ht="44.25" customHeight="1">
      <c r="B193" s="32"/>
      <c r="C193" s="166" t="s">
        <v>444</v>
      </c>
      <c r="D193" s="166" t="s">
        <v>780</v>
      </c>
      <c r="E193" s="167" t="s">
        <v>2860</v>
      </c>
      <c r="F193" s="168" t="s">
        <v>2861</v>
      </c>
      <c r="G193" s="169" t="s">
        <v>719</v>
      </c>
      <c r="H193" s="170">
        <v>73.599999999999994</v>
      </c>
      <c r="I193" s="171"/>
      <c r="J193" s="172">
        <f>ROUND(I193*H193,2)</f>
        <v>0</v>
      </c>
      <c r="K193" s="168" t="s">
        <v>2192</v>
      </c>
      <c r="L193" s="32"/>
      <c r="M193" s="173" t="s">
        <v>19</v>
      </c>
      <c r="N193" s="174" t="s">
        <v>42</v>
      </c>
      <c r="P193" s="141">
        <f>O193*H193</f>
        <v>0</v>
      </c>
      <c r="Q193" s="141">
        <v>0</v>
      </c>
      <c r="R193" s="141">
        <f>Q193*H193</f>
        <v>0</v>
      </c>
      <c r="S193" s="141">
        <v>0</v>
      </c>
      <c r="T193" s="142">
        <f>S193*H193</f>
        <v>0</v>
      </c>
      <c r="AR193" s="143" t="s">
        <v>440</v>
      </c>
      <c r="AT193" s="143" t="s">
        <v>780</v>
      </c>
      <c r="AU193" s="143" t="s">
        <v>81</v>
      </c>
      <c r="AY193" s="17" t="s">
        <v>429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7" t="s">
        <v>79</v>
      </c>
      <c r="BK193" s="144">
        <f>ROUND(I193*H193,2)</f>
        <v>0</v>
      </c>
      <c r="BL193" s="17" t="s">
        <v>440</v>
      </c>
      <c r="BM193" s="143" t="s">
        <v>2862</v>
      </c>
    </row>
    <row r="194" spans="2:65" s="1" customFormat="1">
      <c r="B194" s="32"/>
      <c r="D194" s="189" t="s">
        <v>2193</v>
      </c>
      <c r="F194" s="190" t="s">
        <v>2863</v>
      </c>
      <c r="I194" s="176"/>
      <c r="L194" s="32"/>
      <c r="M194" s="177"/>
      <c r="T194" s="53"/>
      <c r="AT194" s="17" t="s">
        <v>2193</v>
      </c>
      <c r="AU194" s="17" t="s">
        <v>81</v>
      </c>
    </row>
    <row r="195" spans="2:65" s="13" customFormat="1" ht="22.5">
      <c r="B195" s="152"/>
      <c r="D195" s="146" t="s">
        <v>442</v>
      </c>
      <c r="E195" s="153" t="s">
        <v>19</v>
      </c>
      <c r="F195" s="154" t="s">
        <v>4110</v>
      </c>
      <c r="H195" s="155">
        <v>1.6</v>
      </c>
      <c r="I195" s="156"/>
      <c r="L195" s="152"/>
      <c r="M195" s="157"/>
      <c r="T195" s="158"/>
      <c r="AT195" s="153" t="s">
        <v>442</v>
      </c>
      <c r="AU195" s="153" t="s">
        <v>81</v>
      </c>
      <c r="AV195" s="13" t="s">
        <v>81</v>
      </c>
      <c r="AW195" s="13" t="s">
        <v>32</v>
      </c>
      <c r="AX195" s="13" t="s">
        <v>79</v>
      </c>
      <c r="AY195" s="153" t="s">
        <v>429</v>
      </c>
    </row>
    <row r="196" spans="2:65" s="13" customFormat="1">
      <c r="B196" s="152"/>
      <c r="D196" s="146" t="s">
        <v>442</v>
      </c>
      <c r="F196" s="154" t="s">
        <v>4111</v>
      </c>
      <c r="H196" s="155">
        <v>73.599999999999994</v>
      </c>
      <c r="I196" s="156"/>
      <c r="L196" s="152"/>
      <c r="M196" s="157"/>
      <c r="T196" s="158"/>
      <c r="AT196" s="153" t="s">
        <v>442</v>
      </c>
      <c r="AU196" s="153" t="s">
        <v>81</v>
      </c>
      <c r="AV196" s="13" t="s">
        <v>81</v>
      </c>
      <c r="AW196" s="13" t="s">
        <v>4</v>
      </c>
      <c r="AX196" s="13" t="s">
        <v>79</v>
      </c>
      <c r="AY196" s="153" t="s">
        <v>429</v>
      </c>
    </row>
    <row r="197" spans="2:65" s="1" customFormat="1" ht="44.25" customHeight="1">
      <c r="B197" s="32"/>
      <c r="C197" s="166" t="s">
        <v>638</v>
      </c>
      <c r="D197" s="166" t="s">
        <v>780</v>
      </c>
      <c r="E197" s="167" t="s">
        <v>4112</v>
      </c>
      <c r="F197" s="168" t="s">
        <v>4113</v>
      </c>
      <c r="G197" s="169" t="s">
        <v>719</v>
      </c>
      <c r="H197" s="170">
        <v>1.6</v>
      </c>
      <c r="I197" s="171"/>
      <c r="J197" s="172">
        <f>ROUND(I197*H197,2)</f>
        <v>0</v>
      </c>
      <c r="K197" s="168" t="s">
        <v>2192</v>
      </c>
      <c r="L197" s="32"/>
      <c r="M197" s="173" t="s">
        <v>19</v>
      </c>
      <c r="N197" s="174" t="s">
        <v>42</v>
      </c>
      <c r="P197" s="141">
        <f>O197*H197</f>
        <v>0</v>
      </c>
      <c r="Q197" s="141">
        <v>0</v>
      </c>
      <c r="R197" s="141">
        <f>Q197*H197</f>
        <v>0</v>
      </c>
      <c r="S197" s="141">
        <v>0</v>
      </c>
      <c r="T197" s="142">
        <f>S197*H197</f>
        <v>0</v>
      </c>
      <c r="AR197" s="143" t="s">
        <v>440</v>
      </c>
      <c r="AT197" s="143" t="s">
        <v>780</v>
      </c>
      <c r="AU197" s="143" t="s">
        <v>81</v>
      </c>
      <c r="AY197" s="17" t="s">
        <v>429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7" t="s">
        <v>79</v>
      </c>
      <c r="BK197" s="144">
        <f>ROUND(I197*H197,2)</f>
        <v>0</v>
      </c>
      <c r="BL197" s="17" t="s">
        <v>440</v>
      </c>
      <c r="BM197" s="143" t="s">
        <v>4114</v>
      </c>
    </row>
    <row r="198" spans="2:65" s="1" customFormat="1">
      <c r="B198" s="32"/>
      <c r="D198" s="189" t="s">
        <v>2193</v>
      </c>
      <c r="F198" s="190" t="s">
        <v>4115</v>
      </c>
      <c r="I198" s="176"/>
      <c r="L198" s="32"/>
      <c r="M198" s="177"/>
      <c r="T198" s="53"/>
      <c r="AT198" s="17" t="s">
        <v>2193</v>
      </c>
      <c r="AU198" s="17" t="s">
        <v>81</v>
      </c>
    </row>
    <row r="199" spans="2:65" s="11" customFormat="1" ht="22.9" customHeight="1">
      <c r="B199" s="119"/>
      <c r="D199" s="120" t="s">
        <v>70</v>
      </c>
      <c r="E199" s="129" t="s">
        <v>2457</v>
      </c>
      <c r="F199" s="129" t="s">
        <v>2458</v>
      </c>
      <c r="I199" s="122"/>
      <c r="J199" s="130">
        <f>BK199</f>
        <v>0</v>
      </c>
      <c r="L199" s="119"/>
      <c r="M199" s="124"/>
      <c r="P199" s="125">
        <f>SUM(P200:P201)</f>
        <v>0</v>
      </c>
      <c r="R199" s="125">
        <f>SUM(R200:R201)</f>
        <v>0</v>
      </c>
      <c r="T199" s="126">
        <f>SUM(T200:T201)</f>
        <v>0</v>
      </c>
      <c r="AR199" s="120" t="s">
        <v>79</v>
      </c>
      <c r="AT199" s="127" t="s">
        <v>70</v>
      </c>
      <c r="AU199" s="127" t="s">
        <v>79</v>
      </c>
      <c r="AY199" s="120" t="s">
        <v>429</v>
      </c>
      <c r="BK199" s="128">
        <f>SUM(BK200:BK201)</f>
        <v>0</v>
      </c>
    </row>
    <row r="200" spans="2:65" s="1" customFormat="1" ht="44.25" customHeight="1">
      <c r="B200" s="32"/>
      <c r="C200" s="166" t="s">
        <v>644</v>
      </c>
      <c r="D200" s="166" t="s">
        <v>780</v>
      </c>
      <c r="E200" s="167" t="s">
        <v>2459</v>
      </c>
      <c r="F200" s="168" t="s">
        <v>2460</v>
      </c>
      <c r="G200" s="169" t="s">
        <v>719</v>
      </c>
      <c r="H200" s="170">
        <v>66.701999999999998</v>
      </c>
      <c r="I200" s="171"/>
      <c r="J200" s="172">
        <f>ROUND(I200*H200,2)</f>
        <v>0</v>
      </c>
      <c r="K200" s="168" t="s">
        <v>2192</v>
      </c>
      <c r="L200" s="32"/>
      <c r="M200" s="173" t="s">
        <v>19</v>
      </c>
      <c r="N200" s="174" t="s">
        <v>42</v>
      </c>
      <c r="P200" s="141">
        <f>O200*H200</f>
        <v>0</v>
      </c>
      <c r="Q200" s="141">
        <v>0</v>
      </c>
      <c r="R200" s="141">
        <f>Q200*H200</f>
        <v>0</v>
      </c>
      <c r="S200" s="141">
        <v>0</v>
      </c>
      <c r="T200" s="142">
        <f>S200*H200</f>
        <v>0</v>
      </c>
      <c r="AR200" s="143" t="s">
        <v>440</v>
      </c>
      <c r="AT200" s="143" t="s">
        <v>780</v>
      </c>
      <c r="AU200" s="143" t="s">
        <v>81</v>
      </c>
      <c r="AY200" s="17" t="s">
        <v>429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7" t="s">
        <v>79</v>
      </c>
      <c r="BK200" s="144">
        <f>ROUND(I200*H200,2)</f>
        <v>0</v>
      </c>
      <c r="BL200" s="17" t="s">
        <v>440</v>
      </c>
      <c r="BM200" s="143" t="s">
        <v>2874</v>
      </c>
    </row>
    <row r="201" spans="2:65" s="1" customFormat="1">
      <c r="B201" s="32"/>
      <c r="D201" s="189" t="s">
        <v>2193</v>
      </c>
      <c r="F201" s="190" t="s">
        <v>2462</v>
      </c>
      <c r="I201" s="176"/>
      <c r="L201" s="32"/>
      <c r="M201" s="177"/>
      <c r="T201" s="53"/>
      <c r="AT201" s="17" t="s">
        <v>2193</v>
      </c>
      <c r="AU201" s="17" t="s">
        <v>81</v>
      </c>
    </row>
    <row r="202" spans="2:65" s="11" customFormat="1" ht="25.9" customHeight="1">
      <c r="B202" s="119"/>
      <c r="D202" s="120" t="s">
        <v>70</v>
      </c>
      <c r="E202" s="121" t="s">
        <v>2467</v>
      </c>
      <c r="F202" s="121" t="s">
        <v>2468</v>
      </c>
      <c r="I202" s="122"/>
      <c r="J202" s="123">
        <f>BK202</f>
        <v>0</v>
      </c>
      <c r="L202" s="119"/>
      <c r="M202" s="124"/>
      <c r="P202" s="125">
        <f>P203</f>
        <v>0</v>
      </c>
      <c r="R202" s="125">
        <f>R203</f>
        <v>5.8999999999999997E-2</v>
      </c>
      <c r="T202" s="126">
        <f>T203</f>
        <v>0</v>
      </c>
      <c r="AR202" s="120" t="s">
        <v>81</v>
      </c>
      <c r="AT202" s="127" t="s">
        <v>70</v>
      </c>
      <c r="AU202" s="127" t="s">
        <v>71</v>
      </c>
      <c r="AY202" s="120" t="s">
        <v>429</v>
      </c>
      <c r="BK202" s="128">
        <f>BK203</f>
        <v>0</v>
      </c>
    </row>
    <row r="203" spans="2:65" s="11" customFormat="1" ht="22.9" customHeight="1">
      <c r="B203" s="119"/>
      <c r="D203" s="120" t="s">
        <v>70</v>
      </c>
      <c r="E203" s="129" t="s">
        <v>2469</v>
      </c>
      <c r="F203" s="129" t="s">
        <v>2470</v>
      </c>
      <c r="I203" s="122"/>
      <c r="J203" s="130">
        <f>BK203</f>
        <v>0</v>
      </c>
      <c r="L203" s="119"/>
      <c r="M203" s="124"/>
      <c r="P203" s="125">
        <f>SUM(P204:P215)</f>
        <v>0</v>
      </c>
      <c r="R203" s="125">
        <f>SUM(R204:R215)</f>
        <v>5.8999999999999997E-2</v>
      </c>
      <c r="T203" s="126">
        <f>SUM(T204:T215)</f>
        <v>0</v>
      </c>
      <c r="AR203" s="120" t="s">
        <v>81</v>
      </c>
      <c r="AT203" s="127" t="s">
        <v>70</v>
      </c>
      <c r="AU203" s="127" t="s">
        <v>79</v>
      </c>
      <c r="AY203" s="120" t="s">
        <v>429</v>
      </c>
      <c r="BK203" s="128">
        <f>SUM(BK204:BK215)</f>
        <v>0</v>
      </c>
    </row>
    <row r="204" spans="2:65" s="1" customFormat="1" ht="33" customHeight="1">
      <c r="B204" s="32"/>
      <c r="C204" s="166" t="s">
        <v>655</v>
      </c>
      <c r="D204" s="166" t="s">
        <v>780</v>
      </c>
      <c r="E204" s="167" t="s">
        <v>2875</v>
      </c>
      <c r="F204" s="168" t="s">
        <v>2876</v>
      </c>
      <c r="G204" s="169" t="s">
        <v>783</v>
      </c>
      <c r="H204" s="170">
        <v>23.2</v>
      </c>
      <c r="I204" s="171"/>
      <c r="J204" s="172">
        <f>ROUND(I204*H204,2)</f>
        <v>0</v>
      </c>
      <c r="K204" s="168" t="s">
        <v>2192</v>
      </c>
      <c r="L204" s="32"/>
      <c r="M204" s="173" t="s">
        <v>19</v>
      </c>
      <c r="N204" s="174" t="s">
        <v>42</v>
      </c>
      <c r="P204" s="141">
        <f>O204*H204</f>
        <v>0</v>
      </c>
      <c r="Q204" s="141">
        <v>0</v>
      </c>
      <c r="R204" s="141">
        <f>Q204*H204</f>
        <v>0</v>
      </c>
      <c r="S204" s="141">
        <v>0</v>
      </c>
      <c r="T204" s="142">
        <f>S204*H204</f>
        <v>0</v>
      </c>
      <c r="AR204" s="143" t="s">
        <v>550</v>
      </c>
      <c r="AT204" s="143" t="s">
        <v>780</v>
      </c>
      <c r="AU204" s="143" t="s">
        <v>81</v>
      </c>
      <c r="AY204" s="17" t="s">
        <v>429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7" t="s">
        <v>79</v>
      </c>
      <c r="BK204" s="144">
        <f>ROUND(I204*H204,2)</f>
        <v>0</v>
      </c>
      <c r="BL204" s="17" t="s">
        <v>550</v>
      </c>
      <c r="BM204" s="143" t="s">
        <v>4116</v>
      </c>
    </row>
    <row r="205" spans="2:65" s="1" customFormat="1">
      <c r="B205" s="32"/>
      <c r="D205" s="189" t="s">
        <v>2193</v>
      </c>
      <c r="F205" s="190" t="s">
        <v>2878</v>
      </c>
      <c r="I205" s="176"/>
      <c r="L205" s="32"/>
      <c r="M205" s="177"/>
      <c r="T205" s="53"/>
      <c r="AT205" s="17" t="s">
        <v>2193</v>
      </c>
      <c r="AU205" s="17" t="s">
        <v>81</v>
      </c>
    </row>
    <row r="206" spans="2:65" s="13" customFormat="1">
      <c r="B206" s="152"/>
      <c r="D206" s="146" t="s">
        <v>442</v>
      </c>
      <c r="E206" s="153" t="s">
        <v>19</v>
      </c>
      <c r="F206" s="154" t="s">
        <v>4117</v>
      </c>
      <c r="H206" s="155">
        <v>23.2</v>
      </c>
      <c r="I206" s="156"/>
      <c r="L206" s="152"/>
      <c r="M206" s="157"/>
      <c r="T206" s="158"/>
      <c r="AT206" s="153" t="s">
        <v>442</v>
      </c>
      <c r="AU206" s="153" t="s">
        <v>81</v>
      </c>
      <c r="AV206" s="13" t="s">
        <v>81</v>
      </c>
      <c r="AW206" s="13" t="s">
        <v>32</v>
      </c>
      <c r="AX206" s="13" t="s">
        <v>79</v>
      </c>
      <c r="AY206" s="153" t="s">
        <v>429</v>
      </c>
    </row>
    <row r="207" spans="2:65" s="1" customFormat="1" ht="16.5" customHeight="1">
      <c r="B207" s="32"/>
      <c r="C207" s="131" t="s">
        <v>661</v>
      </c>
      <c r="D207" s="131" t="s">
        <v>434</v>
      </c>
      <c r="E207" s="132" t="s">
        <v>2881</v>
      </c>
      <c r="F207" s="133" t="s">
        <v>2882</v>
      </c>
      <c r="G207" s="134" t="s">
        <v>719</v>
      </c>
      <c r="H207" s="135">
        <v>8.0000000000000002E-3</v>
      </c>
      <c r="I207" s="136"/>
      <c r="J207" s="137">
        <f>ROUND(I207*H207,2)</f>
        <v>0</v>
      </c>
      <c r="K207" s="133" t="s">
        <v>2192</v>
      </c>
      <c r="L207" s="138"/>
      <c r="M207" s="139" t="s">
        <v>19</v>
      </c>
      <c r="N207" s="140" t="s">
        <v>42</v>
      </c>
      <c r="P207" s="141">
        <f>O207*H207</f>
        <v>0</v>
      </c>
      <c r="Q207" s="141">
        <v>1</v>
      </c>
      <c r="R207" s="141">
        <f>Q207*H207</f>
        <v>8.0000000000000002E-3</v>
      </c>
      <c r="S207" s="141">
        <v>0</v>
      </c>
      <c r="T207" s="142">
        <f>S207*H207</f>
        <v>0</v>
      </c>
      <c r="AR207" s="143" t="s">
        <v>629</v>
      </c>
      <c r="AT207" s="143" t="s">
        <v>434</v>
      </c>
      <c r="AU207" s="143" t="s">
        <v>81</v>
      </c>
      <c r="AY207" s="17" t="s">
        <v>429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7" t="s">
        <v>79</v>
      </c>
      <c r="BK207" s="144">
        <f>ROUND(I207*H207,2)</f>
        <v>0</v>
      </c>
      <c r="BL207" s="17" t="s">
        <v>550</v>
      </c>
      <c r="BM207" s="143" t="s">
        <v>4118</v>
      </c>
    </row>
    <row r="208" spans="2:65" s="13" customFormat="1">
      <c r="B208" s="152"/>
      <c r="D208" s="146" t="s">
        <v>442</v>
      </c>
      <c r="F208" s="154" t="s">
        <v>4119</v>
      </c>
      <c r="H208" s="155">
        <v>8.0000000000000002E-3</v>
      </c>
      <c r="I208" s="156"/>
      <c r="L208" s="152"/>
      <c r="M208" s="157"/>
      <c r="T208" s="158"/>
      <c r="AT208" s="153" t="s">
        <v>442</v>
      </c>
      <c r="AU208" s="153" t="s">
        <v>81</v>
      </c>
      <c r="AV208" s="13" t="s">
        <v>81</v>
      </c>
      <c r="AW208" s="13" t="s">
        <v>4</v>
      </c>
      <c r="AX208" s="13" t="s">
        <v>79</v>
      </c>
      <c r="AY208" s="153" t="s">
        <v>429</v>
      </c>
    </row>
    <row r="209" spans="2:65" s="1" customFormat="1" ht="37.9" customHeight="1">
      <c r="B209" s="32"/>
      <c r="C209" s="166" t="s">
        <v>665</v>
      </c>
      <c r="D209" s="166" t="s">
        <v>780</v>
      </c>
      <c r="E209" s="167" t="s">
        <v>2885</v>
      </c>
      <c r="F209" s="168" t="s">
        <v>2886</v>
      </c>
      <c r="G209" s="169" t="s">
        <v>783</v>
      </c>
      <c r="H209" s="170">
        <v>46.4</v>
      </c>
      <c r="I209" s="171"/>
      <c r="J209" s="172">
        <f>ROUND(I209*H209,2)</f>
        <v>0</v>
      </c>
      <c r="K209" s="168" t="s">
        <v>2192</v>
      </c>
      <c r="L209" s="32"/>
      <c r="M209" s="173" t="s">
        <v>19</v>
      </c>
      <c r="N209" s="174" t="s">
        <v>42</v>
      </c>
      <c r="P209" s="141">
        <f>O209*H209</f>
        <v>0</v>
      </c>
      <c r="Q209" s="141">
        <v>0</v>
      </c>
      <c r="R209" s="141">
        <f>Q209*H209</f>
        <v>0</v>
      </c>
      <c r="S209" s="141">
        <v>0</v>
      </c>
      <c r="T209" s="142">
        <f>S209*H209</f>
        <v>0</v>
      </c>
      <c r="AR209" s="143" t="s">
        <v>550</v>
      </c>
      <c r="AT209" s="143" t="s">
        <v>780</v>
      </c>
      <c r="AU209" s="143" t="s">
        <v>81</v>
      </c>
      <c r="AY209" s="17" t="s">
        <v>429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7" t="s">
        <v>79</v>
      </c>
      <c r="BK209" s="144">
        <f>ROUND(I209*H209,2)</f>
        <v>0</v>
      </c>
      <c r="BL209" s="17" t="s">
        <v>550</v>
      </c>
      <c r="BM209" s="143" t="s">
        <v>4120</v>
      </c>
    </row>
    <row r="210" spans="2:65" s="1" customFormat="1">
      <c r="B210" s="32"/>
      <c r="D210" s="189" t="s">
        <v>2193</v>
      </c>
      <c r="F210" s="190" t="s">
        <v>2888</v>
      </c>
      <c r="I210" s="176"/>
      <c r="L210" s="32"/>
      <c r="M210" s="177"/>
      <c r="T210" s="53"/>
      <c r="AT210" s="17" t="s">
        <v>2193</v>
      </c>
      <c r="AU210" s="17" t="s">
        <v>81</v>
      </c>
    </row>
    <row r="211" spans="2:65" s="13" customFormat="1">
      <c r="B211" s="152"/>
      <c r="D211" s="146" t="s">
        <v>442</v>
      </c>
      <c r="E211" s="153" t="s">
        <v>19</v>
      </c>
      <c r="F211" s="154" t="s">
        <v>4121</v>
      </c>
      <c r="H211" s="155">
        <v>46.4</v>
      </c>
      <c r="I211" s="156"/>
      <c r="L211" s="152"/>
      <c r="M211" s="157"/>
      <c r="T211" s="158"/>
      <c r="AT211" s="153" t="s">
        <v>442</v>
      </c>
      <c r="AU211" s="153" t="s">
        <v>81</v>
      </c>
      <c r="AV211" s="13" t="s">
        <v>81</v>
      </c>
      <c r="AW211" s="13" t="s">
        <v>32</v>
      </c>
      <c r="AX211" s="13" t="s">
        <v>79</v>
      </c>
      <c r="AY211" s="153" t="s">
        <v>429</v>
      </c>
    </row>
    <row r="212" spans="2:65" s="1" customFormat="1" ht="16.5" customHeight="1">
      <c r="B212" s="32"/>
      <c r="C212" s="131" t="s">
        <v>669</v>
      </c>
      <c r="D212" s="131" t="s">
        <v>434</v>
      </c>
      <c r="E212" s="132" t="s">
        <v>2890</v>
      </c>
      <c r="F212" s="133" t="s">
        <v>2891</v>
      </c>
      <c r="G212" s="134" t="s">
        <v>719</v>
      </c>
      <c r="H212" s="135">
        <v>5.0999999999999997E-2</v>
      </c>
      <c r="I212" s="136"/>
      <c r="J212" s="137">
        <f>ROUND(I212*H212,2)</f>
        <v>0</v>
      </c>
      <c r="K212" s="133" t="s">
        <v>2192</v>
      </c>
      <c r="L212" s="138"/>
      <c r="M212" s="139" t="s">
        <v>19</v>
      </c>
      <c r="N212" s="140" t="s">
        <v>42</v>
      </c>
      <c r="P212" s="141">
        <f>O212*H212</f>
        <v>0</v>
      </c>
      <c r="Q212" s="141">
        <v>1</v>
      </c>
      <c r="R212" s="141">
        <f>Q212*H212</f>
        <v>5.0999999999999997E-2</v>
      </c>
      <c r="S212" s="141">
        <v>0</v>
      </c>
      <c r="T212" s="142">
        <f>S212*H212</f>
        <v>0</v>
      </c>
      <c r="AR212" s="143" t="s">
        <v>629</v>
      </c>
      <c r="AT212" s="143" t="s">
        <v>434</v>
      </c>
      <c r="AU212" s="143" t="s">
        <v>81</v>
      </c>
      <c r="AY212" s="17" t="s">
        <v>429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7" t="s">
        <v>79</v>
      </c>
      <c r="BK212" s="144">
        <f>ROUND(I212*H212,2)</f>
        <v>0</v>
      </c>
      <c r="BL212" s="17" t="s">
        <v>550</v>
      </c>
      <c r="BM212" s="143" t="s">
        <v>4122</v>
      </c>
    </row>
    <row r="213" spans="2:65" s="13" customFormat="1">
      <c r="B213" s="152"/>
      <c r="D213" s="146" t="s">
        <v>442</v>
      </c>
      <c r="F213" s="154" t="s">
        <v>4123</v>
      </c>
      <c r="H213" s="155">
        <v>5.0999999999999997E-2</v>
      </c>
      <c r="I213" s="156"/>
      <c r="L213" s="152"/>
      <c r="M213" s="157"/>
      <c r="T213" s="158"/>
      <c r="AT213" s="153" t="s">
        <v>442</v>
      </c>
      <c r="AU213" s="153" t="s">
        <v>81</v>
      </c>
      <c r="AV213" s="13" t="s">
        <v>81</v>
      </c>
      <c r="AW213" s="13" t="s">
        <v>4</v>
      </c>
      <c r="AX213" s="13" t="s">
        <v>79</v>
      </c>
      <c r="AY213" s="153" t="s">
        <v>429</v>
      </c>
    </row>
    <row r="214" spans="2:65" s="1" customFormat="1" ht="55.5" customHeight="1">
      <c r="B214" s="32"/>
      <c r="C214" s="166" t="s">
        <v>678</v>
      </c>
      <c r="D214" s="166" t="s">
        <v>780</v>
      </c>
      <c r="E214" s="167" t="s">
        <v>2894</v>
      </c>
      <c r="F214" s="168" t="s">
        <v>2895</v>
      </c>
      <c r="G214" s="169" t="s">
        <v>2100</v>
      </c>
      <c r="H214" s="186"/>
      <c r="I214" s="171"/>
      <c r="J214" s="172">
        <f>ROUND(I214*H214,2)</f>
        <v>0</v>
      </c>
      <c r="K214" s="168" t="s">
        <v>2192</v>
      </c>
      <c r="L214" s="32"/>
      <c r="M214" s="173" t="s">
        <v>19</v>
      </c>
      <c r="N214" s="174" t="s">
        <v>42</v>
      </c>
      <c r="P214" s="141">
        <f>O214*H214</f>
        <v>0</v>
      </c>
      <c r="Q214" s="141">
        <v>0</v>
      </c>
      <c r="R214" s="141">
        <f>Q214*H214</f>
        <v>0</v>
      </c>
      <c r="S214" s="141">
        <v>0</v>
      </c>
      <c r="T214" s="142">
        <f>S214*H214</f>
        <v>0</v>
      </c>
      <c r="AR214" s="143" t="s">
        <v>550</v>
      </c>
      <c r="AT214" s="143" t="s">
        <v>780</v>
      </c>
      <c r="AU214" s="143" t="s">
        <v>81</v>
      </c>
      <c r="AY214" s="17" t="s">
        <v>429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7" t="s">
        <v>79</v>
      </c>
      <c r="BK214" s="144">
        <f>ROUND(I214*H214,2)</f>
        <v>0</v>
      </c>
      <c r="BL214" s="17" t="s">
        <v>550</v>
      </c>
      <c r="BM214" s="143" t="s">
        <v>4124</v>
      </c>
    </row>
    <row r="215" spans="2:65" s="1" customFormat="1">
      <c r="B215" s="32"/>
      <c r="D215" s="189" t="s">
        <v>2193</v>
      </c>
      <c r="F215" s="190" t="s">
        <v>2897</v>
      </c>
      <c r="I215" s="176"/>
      <c r="L215" s="32"/>
      <c r="M215" s="177"/>
      <c r="T215" s="53"/>
      <c r="AT215" s="17" t="s">
        <v>2193</v>
      </c>
      <c r="AU215" s="17" t="s">
        <v>81</v>
      </c>
    </row>
    <row r="216" spans="2:65" s="11" customFormat="1" ht="25.9" customHeight="1">
      <c r="B216" s="119"/>
      <c r="D216" s="120" t="s">
        <v>70</v>
      </c>
      <c r="E216" s="121" t="s">
        <v>434</v>
      </c>
      <c r="F216" s="121" t="s">
        <v>2076</v>
      </c>
      <c r="I216" s="122"/>
      <c r="J216" s="123">
        <f>BK216</f>
        <v>0</v>
      </c>
      <c r="L216" s="119"/>
      <c r="M216" s="124"/>
      <c r="P216" s="125">
        <f>P217+P220</f>
        <v>0</v>
      </c>
      <c r="R216" s="125">
        <f>R217+R220</f>
        <v>4.4000000000000007E-4</v>
      </c>
      <c r="T216" s="126">
        <f>T217+T220</f>
        <v>0</v>
      </c>
      <c r="AR216" s="120" t="s">
        <v>97</v>
      </c>
      <c r="AT216" s="127" t="s">
        <v>70</v>
      </c>
      <c r="AU216" s="127" t="s">
        <v>71</v>
      </c>
      <c r="AY216" s="120" t="s">
        <v>429</v>
      </c>
      <c r="BK216" s="128">
        <f>BK217+BK220</f>
        <v>0</v>
      </c>
    </row>
    <row r="217" spans="2:65" s="11" customFormat="1" ht="22.9" customHeight="1">
      <c r="B217" s="119"/>
      <c r="D217" s="120" t="s">
        <v>70</v>
      </c>
      <c r="E217" s="129" t="s">
        <v>2898</v>
      </c>
      <c r="F217" s="129" t="s">
        <v>2899</v>
      </c>
      <c r="I217" s="122"/>
      <c r="J217" s="130">
        <f>BK217</f>
        <v>0</v>
      </c>
      <c r="L217" s="119"/>
      <c r="M217" s="124"/>
      <c r="P217" s="125">
        <f>SUM(P218:P219)</f>
        <v>0</v>
      </c>
      <c r="R217" s="125">
        <f>SUM(R218:R219)</f>
        <v>0</v>
      </c>
      <c r="T217" s="126">
        <f>SUM(T218:T219)</f>
        <v>0</v>
      </c>
      <c r="AR217" s="120" t="s">
        <v>97</v>
      </c>
      <c r="AT217" s="127" t="s">
        <v>70</v>
      </c>
      <c r="AU217" s="127" t="s">
        <v>79</v>
      </c>
      <c r="AY217" s="120" t="s">
        <v>429</v>
      </c>
      <c r="BK217" s="128">
        <f>SUM(BK218:BK219)</f>
        <v>0</v>
      </c>
    </row>
    <row r="218" spans="2:65" s="1" customFormat="1" ht="24.2" customHeight="1">
      <c r="B218" s="32"/>
      <c r="C218" s="166" t="s">
        <v>685</v>
      </c>
      <c r="D218" s="166" t="s">
        <v>780</v>
      </c>
      <c r="E218" s="167" t="s">
        <v>2900</v>
      </c>
      <c r="F218" s="168" t="s">
        <v>2901</v>
      </c>
      <c r="G218" s="169" t="s">
        <v>483</v>
      </c>
      <c r="H218" s="170">
        <v>15</v>
      </c>
      <c r="I218" s="171"/>
      <c r="J218" s="172">
        <f>ROUND(I218*H218,2)</f>
        <v>0</v>
      </c>
      <c r="K218" s="168" t="s">
        <v>2192</v>
      </c>
      <c r="L218" s="32"/>
      <c r="M218" s="173" t="s">
        <v>19</v>
      </c>
      <c r="N218" s="174" t="s">
        <v>42</v>
      </c>
      <c r="P218" s="141">
        <f>O218*H218</f>
        <v>0</v>
      </c>
      <c r="Q218" s="141">
        <v>0</v>
      </c>
      <c r="R218" s="141">
        <f>Q218*H218</f>
        <v>0</v>
      </c>
      <c r="S218" s="141">
        <v>0</v>
      </c>
      <c r="T218" s="142">
        <f>S218*H218</f>
        <v>0</v>
      </c>
      <c r="AR218" s="143" t="s">
        <v>863</v>
      </c>
      <c r="AT218" s="143" t="s">
        <v>780</v>
      </c>
      <c r="AU218" s="143" t="s">
        <v>81</v>
      </c>
      <c r="AY218" s="17" t="s">
        <v>429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7" t="s">
        <v>79</v>
      </c>
      <c r="BK218" s="144">
        <f>ROUND(I218*H218,2)</f>
        <v>0</v>
      </c>
      <c r="BL218" s="17" t="s">
        <v>863</v>
      </c>
      <c r="BM218" s="143" t="s">
        <v>4125</v>
      </c>
    </row>
    <row r="219" spans="2:65" s="1" customFormat="1">
      <c r="B219" s="32"/>
      <c r="D219" s="189" t="s">
        <v>2193</v>
      </c>
      <c r="F219" s="190" t="s">
        <v>2903</v>
      </c>
      <c r="I219" s="176"/>
      <c r="L219" s="32"/>
      <c r="M219" s="177"/>
      <c r="T219" s="53"/>
      <c r="AT219" s="17" t="s">
        <v>2193</v>
      </c>
      <c r="AU219" s="17" t="s">
        <v>81</v>
      </c>
    </row>
    <row r="220" spans="2:65" s="11" customFormat="1" ht="22.9" customHeight="1">
      <c r="B220" s="119"/>
      <c r="D220" s="120" t="s">
        <v>70</v>
      </c>
      <c r="E220" s="129" t="s">
        <v>2077</v>
      </c>
      <c r="F220" s="129" t="s">
        <v>2078</v>
      </c>
      <c r="I220" s="122"/>
      <c r="J220" s="130">
        <f>BK220</f>
        <v>0</v>
      </c>
      <c r="L220" s="119"/>
      <c r="M220" s="124"/>
      <c r="P220" s="125">
        <f>SUM(P221:P222)</f>
        <v>0</v>
      </c>
      <c r="R220" s="125">
        <f>SUM(R221:R222)</f>
        <v>4.4000000000000007E-4</v>
      </c>
      <c r="T220" s="126">
        <f>SUM(T221:T222)</f>
        <v>0</v>
      </c>
      <c r="AR220" s="120" t="s">
        <v>97</v>
      </c>
      <c r="AT220" s="127" t="s">
        <v>70</v>
      </c>
      <c r="AU220" s="127" t="s">
        <v>79</v>
      </c>
      <c r="AY220" s="120" t="s">
        <v>429</v>
      </c>
      <c r="BK220" s="128">
        <f>SUM(BK221:BK222)</f>
        <v>0</v>
      </c>
    </row>
    <row r="221" spans="2:65" s="1" customFormat="1" ht="24.2" customHeight="1">
      <c r="B221" s="32"/>
      <c r="C221" s="166" t="s">
        <v>692</v>
      </c>
      <c r="D221" s="166" t="s">
        <v>780</v>
      </c>
      <c r="E221" s="167" t="s">
        <v>2904</v>
      </c>
      <c r="F221" s="168" t="s">
        <v>2905</v>
      </c>
      <c r="G221" s="169" t="s">
        <v>830</v>
      </c>
      <c r="H221" s="170">
        <v>0.05</v>
      </c>
      <c r="I221" s="171"/>
      <c r="J221" s="172">
        <f>ROUND(I221*H221,2)</f>
        <v>0</v>
      </c>
      <c r="K221" s="168" t="s">
        <v>2192</v>
      </c>
      <c r="L221" s="32"/>
      <c r="M221" s="173" t="s">
        <v>19</v>
      </c>
      <c r="N221" s="174" t="s">
        <v>42</v>
      </c>
      <c r="P221" s="141">
        <f>O221*H221</f>
        <v>0</v>
      </c>
      <c r="Q221" s="141">
        <v>8.8000000000000005E-3</v>
      </c>
      <c r="R221" s="141">
        <f>Q221*H221</f>
        <v>4.4000000000000007E-4</v>
      </c>
      <c r="S221" s="141">
        <v>0</v>
      </c>
      <c r="T221" s="142">
        <f>S221*H221</f>
        <v>0</v>
      </c>
      <c r="AR221" s="143" t="s">
        <v>863</v>
      </c>
      <c r="AT221" s="143" t="s">
        <v>780</v>
      </c>
      <c r="AU221" s="143" t="s">
        <v>81</v>
      </c>
      <c r="AY221" s="17" t="s">
        <v>429</v>
      </c>
      <c r="BE221" s="144">
        <f>IF(N221="základní",J221,0)</f>
        <v>0</v>
      </c>
      <c r="BF221" s="144">
        <f>IF(N221="snížená",J221,0)</f>
        <v>0</v>
      </c>
      <c r="BG221" s="144">
        <f>IF(N221="zákl. přenesená",J221,0)</f>
        <v>0</v>
      </c>
      <c r="BH221" s="144">
        <f>IF(N221="sníž. přenesená",J221,0)</f>
        <v>0</v>
      </c>
      <c r="BI221" s="144">
        <f>IF(N221="nulová",J221,0)</f>
        <v>0</v>
      </c>
      <c r="BJ221" s="17" t="s">
        <v>79</v>
      </c>
      <c r="BK221" s="144">
        <f>ROUND(I221*H221,2)</f>
        <v>0</v>
      </c>
      <c r="BL221" s="17" t="s">
        <v>863</v>
      </c>
      <c r="BM221" s="143" t="s">
        <v>4126</v>
      </c>
    </row>
    <row r="222" spans="2:65" s="1" customFormat="1">
      <c r="B222" s="32"/>
      <c r="D222" s="189" t="s">
        <v>2193</v>
      </c>
      <c r="F222" s="190" t="s">
        <v>2907</v>
      </c>
      <c r="I222" s="176"/>
      <c r="L222" s="32"/>
      <c r="M222" s="177"/>
      <c r="T222" s="53"/>
      <c r="AT222" s="17" t="s">
        <v>2193</v>
      </c>
      <c r="AU222" s="17" t="s">
        <v>81</v>
      </c>
    </row>
    <row r="223" spans="2:65" s="11" customFormat="1" ht="25.9" customHeight="1">
      <c r="B223" s="119"/>
      <c r="D223" s="120" t="s">
        <v>70</v>
      </c>
      <c r="E223" s="121" t="s">
        <v>2908</v>
      </c>
      <c r="F223" s="121" t="s">
        <v>2909</v>
      </c>
      <c r="I223" s="122"/>
      <c r="J223" s="123">
        <f>BK223</f>
        <v>0</v>
      </c>
      <c r="L223" s="119"/>
      <c r="M223" s="124"/>
      <c r="P223" s="125">
        <f>SUM(P224:P226)</f>
        <v>0</v>
      </c>
      <c r="R223" s="125">
        <f>SUM(R224:R226)</f>
        <v>0</v>
      </c>
      <c r="T223" s="126">
        <f>SUM(T224:T226)</f>
        <v>0</v>
      </c>
      <c r="AR223" s="120" t="s">
        <v>440</v>
      </c>
      <c r="AT223" s="127" t="s">
        <v>70</v>
      </c>
      <c r="AU223" s="127" t="s">
        <v>71</v>
      </c>
      <c r="AY223" s="120" t="s">
        <v>429</v>
      </c>
      <c r="BK223" s="128">
        <f>SUM(BK224:BK226)</f>
        <v>0</v>
      </c>
    </row>
    <row r="224" spans="2:65" s="1" customFormat="1" ht="37.9" customHeight="1">
      <c r="B224" s="32"/>
      <c r="C224" s="166" t="s">
        <v>700</v>
      </c>
      <c r="D224" s="166" t="s">
        <v>780</v>
      </c>
      <c r="E224" s="167" t="s">
        <v>2910</v>
      </c>
      <c r="F224" s="168" t="s">
        <v>2911</v>
      </c>
      <c r="G224" s="169" t="s">
        <v>2183</v>
      </c>
      <c r="H224" s="170">
        <v>56</v>
      </c>
      <c r="I224" s="171"/>
      <c r="J224" s="172">
        <f>ROUND(I224*H224,2)</f>
        <v>0</v>
      </c>
      <c r="K224" s="168" t="s">
        <v>2192</v>
      </c>
      <c r="L224" s="32"/>
      <c r="M224" s="173" t="s">
        <v>19</v>
      </c>
      <c r="N224" s="174" t="s">
        <v>42</v>
      </c>
      <c r="P224" s="141">
        <f>O224*H224</f>
        <v>0</v>
      </c>
      <c r="Q224" s="141">
        <v>0</v>
      </c>
      <c r="R224" s="141">
        <f>Q224*H224</f>
        <v>0</v>
      </c>
      <c r="S224" s="141">
        <v>0</v>
      </c>
      <c r="T224" s="142">
        <f>S224*H224</f>
        <v>0</v>
      </c>
      <c r="AR224" s="143" t="s">
        <v>1177</v>
      </c>
      <c r="AT224" s="143" t="s">
        <v>780</v>
      </c>
      <c r="AU224" s="143" t="s">
        <v>79</v>
      </c>
      <c r="AY224" s="17" t="s">
        <v>429</v>
      </c>
      <c r="BE224" s="144">
        <f>IF(N224="základní",J224,0)</f>
        <v>0</v>
      </c>
      <c r="BF224" s="144">
        <f>IF(N224="snížená",J224,0)</f>
        <v>0</v>
      </c>
      <c r="BG224" s="144">
        <f>IF(N224="zákl. přenesená",J224,0)</f>
        <v>0</v>
      </c>
      <c r="BH224" s="144">
        <f>IF(N224="sníž. přenesená",J224,0)</f>
        <v>0</v>
      </c>
      <c r="BI224" s="144">
        <f>IF(N224="nulová",J224,0)</f>
        <v>0</v>
      </c>
      <c r="BJ224" s="17" t="s">
        <v>79</v>
      </c>
      <c r="BK224" s="144">
        <f>ROUND(I224*H224,2)</f>
        <v>0</v>
      </c>
      <c r="BL224" s="17" t="s">
        <v>1177</v>
      </c>
      <c r="BM224" s="143" t="s">
        <v>4127</v>
      </c>
    </row>
    <row r="225" spans="2:51" s="1" customFormat="1">
      <c r="B225" s="32"/>
      <c r="D225" s="189" t="s">
        <v>2193</v>
      </c>
      <c r="F225" s="190" t="s">
        <v>2913</v>
      </c>
      <c r="I225" s="176"/>
      <c r="L225" s="32"/>
      <c r="M225" s="177"/>
      <c r="T225" s="53"/>
      <c r="AT225" s="17" t="s">
        <v>2193</v>
      </c>
      <c r="AU225" s="17" t="s">
        <v>79</v>
      </c>
    </row>
    <row r="226" spans="2:51" s="13" customFormat="1">
      <c r="B226" s="152"/>
      <c r="D226" s="146" t="s">
        <v>442</v>
      </c>
      <c r="E226" s="153" t="s">
        <v>19</v>
      </c>
      <c r="F226" s="154" t="s">
        <v>4128</v>
      </c>
      <c r="H226" s="155">
        <v>56</v>
      </c>
      <c r="I226" s="156"/>
      <c r="L226" s="152"/>
      <c r="M226" s="194"/>
      <c r="N226" s="195"/>
      <c r="O226" s="195"/>
      <c r="P226" s="195"/>
      <c r="Q226" s="195"/>
      <c r="R226" s="195"/>
      <c r="S226" s="195"/>
      <c r="T226" s="196"/>
      <c r="AT226" s="153" t="s">
        <v>442</v>
      </c>
      <c r="AU226" s="153" t="s">
        <v>79</v>
      </c>
      <c r="AV226" s="13" t="s">
        <v>81</v>
      </c>
      <c r="AW226" s="13" t="s">
        <v>32</v>
      </c>
      <c r="AX226" s="13" t="s">
        <v>79</v>
      </c>
      <c r="AY226" s="153" t="s">
        <v>429</v>
      </c>
    </row>
    <row r="227" spans="2:51" s="1" customFormat="1" ht="6.95" customHeight="1">
      <c r="B227" s="41"/>
      <c r="C227" s="42"/>
      <c r="D227" s="42"/>
      <c r="E227" s="42"/>
      <c r="F227" s="42"/>
      <c r="G227" s="42"/>
      <c r="H227" s="42"/>
      <c r="I227" s="42"/>
      <c r="J227" s="42"/>
      <c r="K227" s="42"/>
      <c r="L227" s="32"/>
    </row>
  </sheetData>
  <sheetProtection algorithmName="SHA-512" hashValue="HmvoIjKxiCVHg6wYVQF+QDsLxrS4Pn/Wwt/ide4Jj03LNrZ2n0QuVZ3kMoFkRkPx+kFy8knJ3NVNgXgwpRtqjw==" saltValue="drVKnTll6fgm9h1V72Iy7Vbgbtm/5ab0lUGWd8Uojz6c8jt9N5Zlu9oRU3Q1jBiZuxn9wk2U9177pAO/C3y5Sw==" spinCount="100000" sheet="1" objects="1" scenarios="1" formatColumns="0" formatRows="0" autoFilter="0"/>
  <autoFilter ref="C104:K226" xr:uid="{00000000-0009-0000-0000-000039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3900-000000000000}"/>
    <hyperlink ref="F111" r:id="rId2" xr:uid="{00000000-0004-0000-3900-000001000000}"/>
    <hyperlink ref="F117" r:id="rId3" xr:uid="{00000000-0004-0000-3900-000002000000}"/>
    <hyperlink ref="F119" r:id="rId4" xr:uid="{00000000-0004-0000-3900-000003000000}"/>
    <hyperlink ref="F122" r:id="rId5" xr:uid="{00000000-0004-0000-3900-000004000000}"/>
    <hyperlink ref="F126" r:id="rId6" xr:uid="{00000000-0004-0000-3900-000005000000}"/>
    <hyperlink ref="F129" r:id="rId7" xr:uid="{00000000-0004-0000-3900-000006000000}"/>
    <hyperlink ref="F134" r:id="rId8" xr:uid="{00000000-0004-0000-3900-000007000000}"/>
    <hyperlink ref="F137" r:id="rId9" xr:uid="{00000000-0004-0000-3900-000008000000}"/>
    <hyperlink ref="F139" r:id="rId10" xr:uid="{00000000-0004-0000-3900-000009000000}"/>
    <hyperlink ref="F142" r:id="rId11" xr:uid="{00000000-0004-0000-3900-00000A000000}"/>
    <hyperlink ref="F144" r:id="rId12" xr:uid="{00000000-0004-0000-3900-00000B000000}"/>
    <hyperlink ref="F146" r:id="rId13" xr:uid="{00000000-0004-0000-3900-00000C000000}"/>
    <hyperlink ref="F149" r:id="rId14" xr:uid="{00000000-0004-0000-3900-00000D000000}"/>
    <hyperlink ref="F151" r:id="rId15" xr:uid="{00000000-0004-0000-3900-00000E000000}"/>
    <hyperlink ref="F154" r:id="rId16" xr:uid="{00000000-0004-0000-3900-00000F000000}"/>
    <hyperlink ref="F157" r:id="rId17" xr:uid="{00000000-0004-0000-3900-000010000000}"/>
    <hyperlink ref="F160" r:id="rId18" xr:uid="{00000000-0004-0000-3900-000011000000}"/>
    <hyperlink ref="F163" r:id="rId19" xr:uid="{00000000-0004-0000-3900-000012000000}"/>
    <hyperlink ref="F166" r:id="rId20" xr:uid="{00000000-0004-0000-3900-000013000000}"/>
    <hyperlink ref="F171" r:id="rId21" xr:uid="{00000000-0004-0000-3900-000014000000}"/>
    <hyperlink ref="F174" r:id="rId22" xr:uid="{00000000-0004-0000-3900-000015000000}"/>
    <hyperlink ref="F177" r:id="rId23" xr:uid="{00000000-0004-0000-3900-000016000000}"/>
    <hyperlink ref="F179" r:id="rId24" xr:uid="{00000000-0004-0000-3900-000017000000}"/>
    <hyperlink ref="F182" r:id="rId25" xr:uid="{00000000-0004-0000-3900-000018000000}"/>
    <hyperlink ref="F184" r:id="rId26" xr:uid="{00000000-0004-0000-3900-000019000000}"/>
    <hyperlink ref="F188" r:id="rId27" xr:uid="{00000000-0004-0000-3900-00001A000000}"/>
    <hyperlink ref="F191" r:id="rId28" xr:uid="{00000000-0004-0000-3900-00001B000000}"/>
    <hyperlink ref="F194" r:id="rId29" xr:uid="{00000000-0004-0000-3900-00001C000000}"/>
    <hyperlink ref="F198" r:id="rId30" xr:uid="{00000000-0004-0000-3900-00001D000000}"/>
    <hyperlink ref="F201" r:id="rId31" xr:uid="{00000000-0004-0000-3900-00001E000000}"/>
    <hyperlink ref="F205" r:id="rId32" xr:uid="{00000000-0004-0000-3900-00001F000000}"/>
    <hyperlink ref="F210" r:id="rId33" xr:uid="{00000000-0004-0000-3900-000020000000}"/>
    <hyperlink ref="F215" r:id="rId34" xr:uid="{00000000-0004-0000-3900-000021000000}"/>
    <hyperlink ref="F219" r:id="rId35" xr:uid="{00000000-0004-0000-3900-000022000000}"/>
    <hyperlink ref="F222" r:id="rId36" xr:uid="{00000000-0004-0000-3900-000023000000}"/>
    <hyperlink ref="F225" r:id="rId37" xr:uid="{00000000-0004-0000-3900-00002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38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2:BM133"/>
  <sheetViews>
    <sheetView showGridLines="0" topLeftCell="A100" workbookViewId="0">
      <selection activeCell="I109" sqref="I109:I11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256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4063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4129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ROUND((SUM(BE94:BE132)),  2)</f>
        <v>0</v>
      </c>
      <c r="I37" s="93">
        <v>0.21</v>
      </c>
      <c r="J37" s="83">
        <f>ROUND(((SUM(BE94:BE132))*I37),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ROUND((SUM(BF94:BF132)),  2)</f>
        <v>0</v>
      </c>
      <c r="I38" s="93">
        <v>0.12</v>
      </c>
      <c r="J38" s="83">
        <f>ROUND(((SUM(BF94:BF132))*I38),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ROUND((SUM(BG94:BG132)),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ROUND((SUM(BH94:BH132)),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ROUND((SUM(BI94:BI132)),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4063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25,012_Železniční svršek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408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8" customFormat="1" ht="24.95" customHeight="1">
      <c r="B70" s="103"/>
      <c r="D70" s="104" t="s">
        <v>412</v>
      </c>
      <c r="E70" s="105"/>
      <c r="F70" s="105"/>
      <c r="G70" s="105"/>
      <c r="H70" s="105"/>
      <c r="I70" s="105"/>
      <c r="J70" s="106">
        <f>J124</f>
        <v>0</v>
      </c>
      <c r="L70" s="103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23.25" customHeight="1">
      <c r="B82" s="20"/>
      <c r="E82" s="326" t="s">
        <v>4016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4063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Propustek v km 25,012_Železniční svršek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Správa železnic, státní organizace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P95+P124</f>
        <v>0</v>
      </c>
      <c r="Q94" s="50"/>
      <c r="R94" s="116">
        <f>R95+R124</f>
        <v>16.165399999999998</v>
      </c>
      <c r="S94" s="50"/>
      <c r="T94" s="117">
        <f>T95+T124</f>
        <v>0</v>
      </c>
      <c r="AT94" s="17" t="s">
        <v>70</v>
      </c>
      <c r="AU94" s="17" t="s">
        <v>406</v>
      </c>
      <c r="BK94" s="118">
        <f>BK95+BK124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</f>
        <v>0</v>
      </c>
      <c r="R95" s="125">
        <f>R96</f>
        <v>16.165399999999998</v>
      </c>
      <c r="T95" s="126">
        <f>T96</f>
        <v>0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</f>
        <v>0</v>
      </c>
    </row>
    <row r="96" spans="2:63" s="11" customFormat="1" ht="22.9" customHeight="1">
      <c r="B96" s="119"/>
      <c r="D96" s="120" t="s">
        <v>70</v>
      </c>
      <c r="E96" s="129" t="s">
        <v>430</v>
      </c>
      <c r="F96" s="129" t="s">
        <v>431</v>
      </c>
      <c r="I96" s="122"/>
      <c r="J96" s="130">
        <f>BK96</f>
        <v>0</v>
      </c>
      <c r="L96" s="119"/>
      <c r="M96" s="124"/>
      <c r="P96" s="125">
        <f>SUM(P97:P123)</f>
        <v>0</v>
      </c>
      <c r="R96" s="125">
        <f>SUM(R97:R123)</f>
        <v>16.165399999999998</v>
      </c>
      <c r="T96" s="126">
        <f>SUM(T97:T123)</f>
        <v>0</v>
      </c>
      <c r="AR96" s="120" t="s">
        <v>79</v>
      </c>
      <c r="AT96" s="127" t="s">
        <v>70</v>
      </c>
      <c r="AU96" s="127" t="s">
        <v>79</v>
      </c>
      <c r="AY96" s="120" t="s">
        <v>429</v>
      </c>
      <c r="BK96" s="128">
        <f>SUM(BK97:BK123)</f>
        <v>0</v>
      </c>
    </row>
    <row r="97" spans="2:65" s="1" customFormat="1" ht="90" customHeight="1">
      <c r="B97" s="32"/>
      <c r="C97" s="166" t="s">
        <v>79</v>
      </c>
      <c r="D97" s="166" t="s">
        <v>780</v>
      </c>
      <c r="E97" s="167" t="s">
        <v>2523</v>
      </c>
      <c r="F97" s="168" t="s">
        <v>2524</v>
      </c>
      <c r="G97" s="169" t="s">
        <v>830</v>
      </c>
      <c r="H97" s="170">
        <v>6.0000000000000001E-3</v>
      </c>
      <c r="I97" s="171"/>
      <c r="J97" s="172">
        <f>ROUND(I97*H97,2)</f>
        <v>0</v>
      </c>
      <c r="K97" s="168" t="s">
        <v>438</v>
      </c>
      <c r="L97" s="32"/>
      <c r="M97" s="173" t="s">
        <v>19</v>
      </c>
      <c r="N97" s="174" t="s">
        <v>42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440</v>
      </c>
      <c r="AT97" s="143" t="s">
        <v>780</v>
      </c>
      <c r="AU97" s="143" t="s">
        <v>81</v>
      </c>
      <c r="AY97" s="17" t="s">
        <v>429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7" t="s">
        <v>79</v>
      </c>
      <c r="BK97" s="144">
        <f>ROUND(I97*H97,2)</f>
        <v>0</v>
      </c>
      <c r="BL97" s="17" t="s">
        <v>440</v>
      </c>
      <c r="BM97" s="143" t="s">
        <v>4130</v>
      </c>
    </row>
    <row r="98" spans="2:65" s="1" customFormat="1" ht="78" customHeight="1">
      <c r="B98" s="32"/>
      <c r="C98" s="166" t="s">
        <v>81</v>
      </c>
      <c r="D98" s="166" t="s">
        <v>780</v>
      </c>
      <c r="E98" s="167" t="s">
        <v>2526</v>
      </c>
      <c r="F98" s="168" t="s">
        <v>2527</v>
      </c>
      <c r="G98" s="169" t="s">
        <v>752</v>
      </c>
      <c r="H98" s="170">
        <v>7.7439999999999998</v>
      </c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440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440</v>
      </c>
      <c r="BM98" s="143" t="s">
        <v>2918</v>
      </c>
    </row>
    <row r="99" spans="2:65" s="13" customFormat="1">
      <c r="B99" s="152"/>
      <c r="D99" s="146" t="s">
        <v>442</v>
      </c>
      <c r="E99" s="153" t="s">
        <v>19</v>
      </c>
      <c r="F99" s="154" t="s">
        <v>4131</v>
      </c>
      <c r="H99" s="155">
        <v>7.7439999999999998</v>
      </c>
      <c r="I99" s="156"/>
      <c r="L99" s="152"/>
      <c r="M99" s="157"/>
      <c r="T99" s="158"/>
      <c r="AT99" s="153" t="s">
        <v>442</v>
      </c>
      <c r="AU99" s="153" t="s">
        <v>81</v>
      </c>
      <c r="AV99" s="13" t="s">
        <v>81</v>
      </c>
      <c r="AW99" s="13" t="s">
        <v>32</v>
      </c>
      <c r="AX99" s="13" t="s">
        <v>79</v>
      </c>
      <c r="AY99" s="153" t="s">
        <v>429</v>
      </c>
    </row>
    <row r="100" spans="2:65" s="1" customFormat="1" ht="90" customHeight="1">
      <c r="B100" s="32"/>
      <c r="C100" s="166" t="s">
        <v>97</v>
      </c>
      <c r="D100" s="166" t="s">
        <v>780</v>
      </c>
      <c r="E100" s="167" t="s">
        <v>2530</v>
      </c>
      <c r="F100" s="168" t="s">
        <v>2531</v>
      </c>
      <c r="G100" s="169" t="s">
        <v>752</v>
      </c>
      <c r="H100" s="170">
        <v>8</v>
      </c>
      <c r="I100" s="171"/>
      <c r="J100" s="172">
        <f>ROUND(I100*H100,2)</f>
        <v>0</v>
      </c>
      <c r="K100" s="168" t="s">
        <v>438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440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440</v>
      </c>
      <c r="BM100" s="143" t="s">
        <v>2920</v>
      </c>
    </row>
    <row r="101" spans="2:65" s="1" customFormat="1" ht="21.75" customHeight="1">
      <c r="B101" s="32"/>
      <c r="C101" s="131" t="s">
        <v>440</v>
      </c>
      <c r="D101" s="131" t="s">
        <v>434</v>
      </c>
      <c r="E101" s="132" t="s">
        <v>765</v>
      </c>
      <c r="F101" s="133" t="s">
        <v>766</v>
      </c>
      <c r="G101" s="134" t="s">
        <v>719</v>
      </c>
      <c r="H101" s="135">
        <v>15.2</v>
      </c>
      <c r="I101" s="136"/>
      <c r="J101" s="137">
        <f>ROUND(I101*H101,2)</f>
        <v>0</v>
      </c>
      <c r="K101" s="133" t="s">
        <v>438</v>
      </c>
      <c r="L101" s="138"/>
      <c r="M101" s="139" t="s">
        <v>19</v>
      </c>
      <c r="N101" s="140" t="s">
        <v>42</v>
      </c>
      <c r="P101" s="141">
        <f>O101*H101</f>
        <v>0</v>
      </c>
      <c r="Q101" s="141">
        <v>1</v>
      </c>
      <c r="R101" s="141">
        <f>Q101*H101</f>
        <v>15.2</v>
      </c>
      <c r="S101" s="141">
        <v>0</v>
      </c>
      <c r="T101" s="142">
        <f>S101*H101</f>
        <v>0</v>
      </c>
      <c r="AR101" s="143" t="s">
        <v>439</v>
      </c>
      <c r="AT101" s="143" t="s">
        <v>434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2921</v>
      </c>
    </row>
    <row r="102" spans="2:65" s="13" customFormat="1">
      <c r="B102" s="152"/>
      <c r="D102" s="146" t="s">
        <v>442</v>
      </c>
      <c r="F102" s="154" t="s">
        <v>4132</v>
      </c>
      <c r="H102" s="155">
        <v>15.2</v>
      </c>
      <c r="I102" s="156"/>
      <c r="L102" s="152"/>
      <c r="M102" s="157"/>
      <c r="T102" s="158"/>
      <c r="AT102" s="153" t="s">
        <v>442</v>
      </c>
      <c r="AU102" s="153" t="s">
        <v>81</v>
      </c>
      <c r="AV102" s="13" t="s">
        <v>81</v>
      </c>
      <c r="AW102" s="13" t="s">
        <v>4</v>
      </c>
      <c r="AX102" s="13" t="s">
        <v>79</v>
      </c>
      <c r="AY102" s="153" t="s">
        <v>429</v>
      </c>
    </row>
    <row r="103" spans="2:65" s="1" customFormat="1" ht="76.349999999999994" customHeight="1">
      <c r="B103" s="32"/>
      <c r="C103" s="166" t="s">
        <v>430</v>
      </c>
      <c r="D103" s="166" t="s">
        <v>780</v>
      </c>
      <c r="E103" s="167" t="s">
        <v>2535</v>
      </c>
      <c r="F103" s="168" t="s">
        <v>2536</v>
      </c>
      <c r="G103" s="169" t="s">
        <v>830</v>
      </c>
      <c r="H103" s="170">
        <v>6.0000000000000001E-3</v>
      </c>
      <c r="I103" s="171"/>
      <c r="J103" s="172">
        <f>ROUND(I103*H103,2)</f>
        <v>0</v>
      </c>
      <c r="K103" s="168" t="s">
        <v>438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4133</v>
      </c>
    </row>
    <row r="104" spans="2:65" s="1" customFormat="1" ht="16.5" customHeight="1">
      <c r="B104" s="32"/>
      <c r="C104" s="131" t="s">
        <v>493</v>
      </c>
      <c r="D104" s="131" t="s">
        <v>434</v>
      </c>
      <c r="E104" s="132" t="s">
        <v>2538</v>
      </c>
      <c r="F104" s="133" t="s">
        <v>2539</v>
      </c>
      <c r="G104" s="134" t="s">
        <v>483</v>
      </c>
      <c r="H104" s="135">
        <v>12</v>
      </c>
      <c r="I104" s="282"/>
      <c r="J104" s="137">
        <f>ROUND(I104*H104,2)</f>
        <v>0</v>
      </c>
      <c r="K104" s="133" t="s">
        <v>438</v>
      </c>
      <c r="L104" s="138"/>
      <c r="M104" s="139" t="s">
        <v>19</v>
      </c>
      <c r="N104" s="140" t="s">
        <v>42</v>
      </c>
      <c r="P104" s="141">
        <f>O104*H104</f>
        <v>0</v>
      </c>
      <c r="Q104" s="141">
        <v>6.4979999999999996E-2</v>
      </c>
      <c r="R104" s="141">
        <f>Q104*H104</f>
        <v>0.77976000000000001</v>
      </c>
      <c r="S104" s="141">
        <v>0</v>
      </c>
      <c r="T104" s="142">
        <f>S104*H104</f>
        <v>0</v>
      </c>
      <c r="AR104" s="143" t="s">
        <v>439</v>
      </c>
      <c r="AT104" s="143" t="s">
        <v>434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4134</v>
      </c>
    </row>
    <row r="105" spans="2:65" s="1" customFormat="1" ht="19.5">
      <c r="B105" s="32"/>
      <c r="D105" s="146" t="s">
        <v>777</v>
      </c>
      <c r="F105" s="175" t="s">
        <v>3591</v>
      </c>
      <c r="L105" s="32"/>
      <c r="M105" s="177"/>
      <c r="T105" s="53"/>
      <c r="AT105" s="17" t="s">
        <v>777</v>
      </c>
      <c r="AU105" s="17" t="s">
        <v>81</v>
      </c>
    </row>
    <row r="106" spans="2:65" s="1" customFormat="1" ht="21.75" customHeight="1">
      <c r="B106" s="32"/>
      <c r="C106" s="131" t="s">
        <v>499</v>
      </c>
      <c r="D106" s="131" t="s">
        <v>434</v>
      </c>
      <c r="E106" s="132" t="s">
        <v>551</v>
      </c>
      <c r="F106" s="133" t="s">
        <v>552</v>
      </c>
      <c r="G106" s="134" t="s">
        <v>437</v>
      </c>
      <c r="H106" s="135">
        <v>20</v>
      </c>
      <c r="I106" s="282"/>
      <c r="J106" s="137">
        <f>ROUND(I106*H106,2)</f>
        <v>0</v>
      </c>
      <c r="K106" s="133" t="s">
        <v>438</v>
      </c>
      <c r="L106" s="138"/>
      <c r="M106" s="139" t="s">
        <v>19</v>
      </c>
      <c r="N106" s="140" t="s">
        <v>42</v>
      </c>
      <c r="P106" s="141">
        <f>O106*H106</f>
        <v>0</v>
      </c>
      <c r="Q106" s="141">
        <v>2.1000000000000001E-4</v>
      </c>
      <c r="R106" s="141">
        <f>Q106*H106</f>
        <v>4.2000000000000006E-3</v>
      </c>
      <c r="S106" s="141">
        <v>0</v>
      </c>
      <c r="T106" s="142">
        <f>S106*H106</f>
        <v>0</v>
      </c>
      <c r="AR106" s="143" t="s">
        <v>439</v>
      </c>
      <c r="AT106" s="143" t="s">
        <v>434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4135</v>
      </c>
    </row>
    <row r="107" spans="2:65" s="1" customFormat="1" ht="19.5">
      <c r="B107" s="32"/>
      <c r="D107" s="146" t="s">
        <v>777</v>
      </c>
      <c r="F107" s="175" t="s">
        <v>3591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" customFormat="1" ht="90" customHeight="1">
      <c r="B108" s="32"/>
      <c r="C108" s="166" t="s">
        <v>439</v>
      </c>
      <c r="D108" s="166" t="s">
        <v>780</v>
      </c>
      <c r="E108" s="167" t="s">
        <v>2544</v>
      </c>
      <c r="F108" s="168" t="s">
        <v>2545</v>
      </c>
      <c r="G108" s="169" t="s">
        <v>917</v>
      </c>
      <c r="H108" s="170">
        <v>4</v>
      </c>
      <c r="I108" s="171"/>
      <c r="J108" s="172">
        <f>ROUND(I108*H108,2)</f>
        <v>0</v>
      </c>
      <c r="K108" s="168" t="s">
        <v>438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4136</v>
      </c>
    </row>
    <row r="109" spans="2:65" s="1" customFormat="1" ht="16.5" customHeight="1">
      <c r="B109" s="32"/>
      <c r="C109" s="131" t="s">
        <v>509</v>
      </c>
      <c r="D109" s="131" t="s">
        <v>434</v>
      </c>
      <c r="E109" s="132" t="s">
        <v>2547</v>
      </c>
      <c r="F109" s="133" t="s">
        <v>2548</v>
      </c>
      <c r="G109" s="134" t="s">
        <v>437</v>
      </c>
      <c r="H109" s="135">
        <v>8</v>
      </c>
      <c r="I109" s="282"/>
      <c r="J109" s="137">
        <f>ROUND(I109*H109,2)</f>
        <v>0</v>
      </c>
      <c r="K109" s="133" t="s">
        <v>438</v>
      </c>
      <c r="L109" s="138"/>
      <c r="M109" s="139" t="s">
        <v>19</v>
      </c>
      <c r="N109" s="140" t="s">
        <v>42</v>
      </c>
      <c r="P109" s="141">
        <f>O109*H109</f>
        <v>0</v>
      </c>
      <c r="Q109" s="141">
        <v>2.128E-2</v>
      </c>
      <c r="R109" s="141">
        <f>Q109*H109</f>
        <v>0.17024</v>
      </c>
      <c r="S109" s="141">
        <v>0</v>
      </c>
      <c r="T109" s="142">
        <f>S109*H109</f>
        <v>0</v>
      </c>
      <c r="AR109" s="143" t="s">
        <v>439</v>
      </c>
      <c r="AT109" s="143" t="s">
        <v>434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440</v>
      </c>
      <c r="BM109" s="143" t="s">
        <v>4137</v>
      </c>
    </row>
    <row r="110" spans="2:65" s="1" customFormat="1" ht="19.5">
      <c r="B110" s="32"/>
      <c r="D110" s="146" t="s">
        <v>777</v>
      </c>
      <c r="F110" s="175" t="s">
        <v>2550</v>
      </c>
      <c r="L110" s="32"/>
      <c r="M110" s="177"/>
      <c r="T110" s="53"/>
      <c r="AT110" s="17" t="s">
        <v>777</v>
      </c>
      <c r="AU110" s="17" t="s">
        <v>81</v>
      </c>
    </row>
    <row r="111" spans="2:65" s="1" customFormat="1" ht="16.5" customHeight="1">
      <c r="B111" s="32"/>
      <c r="C111" s="131" t="s">
        <v>504</v>
      </c>
      <c r="D111" s="131" t="s">
        <v>434</v>
      </c>
      <c r="E111" s="132" t="s">
        <v>2551</v>
      </c>
      <c r="F111" s="133" t="s">
        <v>2552</v>
      </c>
      <c r="G111" s="134" t="s">
        <v>437</v>
      </c>
      <c r="H111" s="135">
        <v>16</v>
      </c>
      <c r="I111" s="282"/>
      <c r="J111" s="137">
        <f>ROUND(I111*H111,2)</f>
        <v>0</v>
      </c>
      <c r="K111" s="133" t="s">
        <v>438</v>
      </c>
      <c r="L111" s="138"/>
      <c r="M111" s="139" t="s">
        <v>19</v>
      </c>
      <c r="N111" s="140" t="s">
        <v>42</v>
      </c>
      <c r="P111" s="141">
        <f>O111*H111</f>
        <v>0</v>
      </c>
      <c r="Q111" s="141">
        <v>6.7000000000000002E-4</v>
      </c>
      <c r="R111" s="141">
        <f>Q111*H111</f>
        <v>1.072E-2</v>
      </c>
      <c r="S111" s="141">
        <v>0</v>
      </c>
      <c r="T111" s="142">
        <f>S111*H111</f>
        <v>0</v>
      </c>
      <c r="AR111" s="143" t="s">
        <v>439</v>
      </c>
      <c r="AT111" s="143" t="s">
        <v>434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440</v>
      </c>
      <c r="BM111" s="143" t="s">
        <v>2930</v>
      </c>
    </row>
    <row r="112" spans="2:65" s="1" customFormat="1" ht="19.5">
      <c r="B112" s="32"/>
      <c r="D112" s="146" t="s">
        <v>777</v>
      </c>
      <c r="F112" s="175" t="s">
        <v>2550</v>
      </c>
      <c r="L112" s="32"/>
      <c r="M112" s="177"/>
      <c r="T112" s="53"/>
      <c r="AT112" s="17" t="s">
        <v>777</v>
      </c>
      <c r="AU112" s="17" t="s">
        <v>81</v>
      </c>
    </row>
    <row r="113" spans="2:65" s="13" customFormat="1">
      <c r="B113" s="152"/>
      <c r="D113" s="146" t="s">
        <v>442</v>
      </c>
      <c r="E113" s="153" t="s">
        <v>19</v>
      </c>
      <c r="F113" s="154" t="s">
        <v>2931</v>
      </c>
      <c r="H113" s="155">
        <v>16</v>
      </c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79</v>
      </c>
      <c r="AY113" s="153" t="s">
        <v>429</v>
      </c>
    </row>
    <row r="114" spans="2:65" s="1" customFormat="1" ht="16.5" customHeight="1">
      <c r="B114" s="32"/>
      <c r="C114" s="131" t="s">
        <v>525</v>
      </c>
      <c r="D114" s="131" t="s">
        <v>434</v>
      </c>
      <c r="E114" s="132" t="s">
        <v>2554</v>
      </c>
      <c r="F114" s="133" t="s">
        <v>2555</v>
      </c>
      <c r="G114" s="134" t="s">
        <v>437</v>
      </c>
      <c r="H114" s="135">
        <v>16</v>
      </c>
      <c r="I114" s="282"/>
      <c r="J114" s="137">
        <f>ROUND(I114*H114,2)</f>
        <v>0</v>
      </c>
      <c r="K114" s="133" t="s">
        <v>438</v>
      </c>
      <c r="L114" s="138"/>
      <c r="M114" s="139" t="s">
        <v>19</v>
      </c>
      <c r="N114" s="140" t="s">
        <v>42</v>
      </c>
      <c r="P114" s="141">
        <f>O114*H114</f>
        <v>0</v>
      </c>
      <c r="Q114" s="141">
        <v>3.0000000000000001E-5</v>
      </c>
      <c r="R114" s="141">
        <f>Q114*H114</f>
        <v>4.8000000000000001E-4</v>
      </c>
      <c r="S114" s="141">
        <v>0</v>
      </c>
      <c r="T114" s="142">
        <f>S114*H114</f>
        <v>0</v>
      </c>
      <c r="AR114" s="143" t="s">
        <v>439</v>
      </c>
      <c r="AT114" s="143" t="s">
        <v>434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440</v>
      </c>
      <c r="BM114" s="143" t="s">
        <v>2932</v>
      </c>
    </row>
    <row r="115" spans="2:65" s="1" customFormat="1" ht="19.5">
      <c r="B115" s="32"/>
      <c r="D115" s="146" t="s">
        <v>777</v>
      </c>
      <c r="F115" s="175" t="s">
        <v>2550</v>
      </c>
      <c r="L115" s="32"/>
      <c r="M115" s="177"/>
      <c r="T115" s="53"/>
      <c r="AT115" s="17" t="s">
        <v>777</v>
      </c>
      <c r="AU115" s="17" t="s">
        <v>81</v>
      </c>
    </row>
    <row r="116" spans="2:65" s="1" customFormat="1" ht="16.5" customHeight="1">
      <c r="B116" s="32"/>
      <c r="C116" s="131" t="s">
        <v>8</v>
      </c>
      <c r="D116" s="131" t="s">
        <v>434</v>
      </c>
      <c r="E116" s="132" t="s">
        <v>2557</v>
      </c>
      <c r="F116" s="133" t="s">
        <v>2558</v>
      </c>
      <c r="G116" s="134" t="s">
        <v>437</v>
      </c>
      <c r="H116" s="135">
        <v>16</v>
      </c>
      <c r="I116" s="282"/>
      <c r="J116" s="137">
        <f>ROUND(I116*H116,2)</f>
        <v>0</v>
      </c>
      <c r="K116" s="133" t="s">
        <v>438</v>
      </c>
      <c r="L116" s="138"/>
      <c r="M116" s="139" t="s">
        <v>19</v>
      </c>
      <c r="N116" s="140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439</v>
      </c>
      <c r="AT116" s="143" t="s">
        <v>434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2933</v>
      </c>
    </row>
    <row r="117" spans="2:65" s="1" customFormat="1" ht="19.5">
      <c r="B117" s="32"/>
      <c r="D117" s="146" t="s">
        <v>777</v>
      </c>
      <c r="F117" s="175" t="s">
        <v>2550</v>
      </c>
      <c r="I117" s="176"/>
      <c r="L117" s="32"/>
      <c r="M117" s="177"/>
      <c r="T117" s="53"/>
      <c r="AT117" s="17" t="s">
        <v>777</v>
      </c>
      <c r="AU117" s="17" t="s">
        <v>81</v>
      </c>
    </row>
    <row r="118" spans="2:65" s="1" customFormat="1" ht="76.349999999999994" customHeight="1">
      <c r="B118" s="32"/>
      <c r="C118" s="166" t="s">
        <v>533</v>
      </c>
      <c r="D118" s="166" t="s">
        <v>780</v>
      </c>
      <c r="E118" s="167" t="s">
        <v>2560</v>
      </c>
      <c r="F118" s="168" t="s">
        <v>2561</v>
      </c>
      <c r="G118" s="169" t="s">
        <v>437</v>
      </c>
      <c r="H118" s="170">
        <v>12</v>
      </c>
      <c r="I118" s="171"/>
      <c r="J118" s="172">
        <f>ROUND(I118*H118,2)</f>
        <v>0</v>
      </c>
      <c r="K118" s="168" t="s">
        <v>438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4138</v>
      </c>
    </row>
    <row r="119" spans="2:65" s="1" customFormat="1" ht="55.5" customHeight="1">
      <c r="B119" s="32"/>
      <c r="C119" s="166" t="s">
        <v>539</v>
      </c>
      <c r="D119" s="166" t="s">
        <v>780</v>
      </c>
      <c r="E119" s="167" t="s">
        <v>2575</v>
      </c>
      <c r="F119" s="168" t="s">
        <v>2576</v>
      </c>
      <c r="G119" s="169" t="s">
        <v>783</v>
      </c>
      <c r="H119" s="170">
        <v>80</v>
      </c>
      <c r="I119" s="171"/>
      <c r="J119" s="172">
        <f>ROUND(I119*H119,2)</f>
        <v>0</v>
      </c>
      <c r="K119" s="168" t="s">
        <v>438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2937</v>
      </c>
    </row>
    <row r="120" spans="2:65" s="13" customFormat="1">
      <c r="B120" s="152"/>
      <c r="D120" s="146" t="s">
        <v>442</v>
      </c>
      <c r="E120" s="153" t="s">
        <v>19</v>
      </c>
      <c r="F120" s="154" t="s">
        <v>3912</v>
      </c>
      <c r="H120" s="155">
        <v>80</v>
      </c>
      <c r="I120" s="156"/>
      <c r="L120" s="152"/>
      <c r="M120" s="157"/>
      <c r="T120" s="158"/>
      <c r="AT120" s="153" t="s">
        <v>442</v>
      </c>
      <c r="AU120" s="153" t="s">
        <v>81</v>
      </c>
      <c r="AV120" s="13" t="s">
        <v>81</v>
      </c>
      <c r="AW120" s="13" t="s">
        <v>32</v>
      </c>
      <c r="AX120" s="13" t="s">
        <v>79</v>
      </c>
      <c r="AY120" s="153" t="s">
        <v>429</v>
      </c>
    </row>
    <row r="121" spans="2:65" s="1" customFormat="1" ht="55.5" customHeight="1">
      <c r="B121" s="32"/>
      <c r="C121" s="166" t="s">
        <v>544</v>
      </c>
      <c r="D121" s="166" t="s">
        <v>780</v>
      </c>
      <c r="E121" s="167" t="s">
        <v>2579</v>
      </c>
      <c r="F121" s="168" t="s">
        <v>2580</v>
      </c>
      <c r="G121" s="169" t="s">
        <v>2183</v>
      </c>
      <c r="H121" s="170">
        <v>24</v>
      </c>
      <c r="I121" s="171"/>
      <c r="J121" s="172">
        <f>ROUND(I121*H121,2)</f>
        <v>0</v>
      </c>
      <c r="K121" s="168" t="s">
        <v>438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2939</v>
      </c>
    </row>
    <row r="122" spans="2:65" s="1" customFormat="1" ht="19.5">
      <c r="B122" s="32"/>
      <c r="D122" s="146" t="s">
        <v>777</v>
      </c>
      <c r="F122" s="175" t="s">
        <v>2593</v>
      </c>
      <c r="I122" s="176"/>
      <c r="L122" s="32"/>
      <c r="M122" s="177"/>
      <c r="T122" s="53"/>
      <c r="AT122" s="17" t="s">
        <v>777</v>
      </c>
      <c r="AU122" s="17" t="s">
        <v>81</v>
      </c>
    </row>
    <row r="123" spans="2:65" s="13" customFormat="1" ht="22.5">
      <c r="B123" s="152"/>
      <c r="D123" s="146" t="s">
        <v>442</v>
      </c>
      <c r="E123" s="153" t="s">
        <v>19</v>
      </c>
      <c r="F123" s="154" t="s">
        <v>2940</v>
      </c>
      <c r="H123" s="155">
        <v>24</v>
      </c>
      <c r="I123" s="156"/>
      <c r="L123" s="152"/>
      <c r="M123" s="157"/>
      <c r="T123" s="158"/>
      <c r="AT123" s="153" t="s">
        <v>442</v>
      </c>
      <c r="AU123" s="153" t="s">
        <v>81</v>
      </c>
      <c r="AV123" s="13" t="s">
        <v>81</v>
      </c>
      <c r="AW123" s="13" t="s">
        <v>32</v>
      </c>
      <c r="AX123" s="13" t="s">
        <v>79</v>
      </c>
      <c r="AY123" s="153" t="s">
        <v>429</v>
      </c>
    </row>
    <row r="124" spans="2:65" s="11" customFormat="1" ht="25.9" customHeight="1">
      <c r="B124" s="119"/>
      <c r="D124" s="120" t="s">
        <v>70</v>
      </c>
      <c r="E124" s="121" t="s">
        <v>1172</v>
      </c>
      <c r="F124" s="121" t="s">
        <v>1173</v>
      </c>
      <c r="I124" s="122"/>
      <c r="J124" s="123">
        <f>BK124</f>
        <v>0</v>
      </c>
      <c r="L124" s="119"/>
      <c r="M124" s="124"/>
      <c r="P124" s="125">
        <f>SUM(P125:P132)</f>
        <v>0</v>
      </c>
      <c r="R124" s="125">
        <f>SUM(R125:R132)</f>
        <v>0</v>
      </c>
      <c r="T124" s="126">
        <f>SUM(T125:T132)</f>
        <v>0</v>
      </c>
      <c r="AR124" s="120" t="s">
        <v>440</v>
      </c>
      <c r="AT124" s="127" t="s">
        <v>70</v>
      </c>
      <c r="AU124" s="127" t="s">
        <v>71</v>
      </c>
      <c r="AY124" s="120" t="s">
        <v>429</v>
      </c>
      <c r="BK124" s="128">
        <f>SUM(BK125:BK132)</f>
        <v>0</v>
      </c>
    </row>
    <row r="125" spans="2:65" s="1" customFormat="1" ht="101.25" customHeight="1">
      <c r="B125" s="32"/>
      <c r="C125" s="166" t="s">
        <v>550</v>
      </c>
      <c r="D125" s="166" t="s">
        <v>780</v>
      </c>
      <c r="E125" s="167" t="s">
        <v>1194</v>
      </c>
      <c r="F125" s="168" t="s">
        <v>1195</v>
      </c>
      <c r="G125" s="169" t="s">
        <v>719</v>
      </c>
      <c r="H125" s="170">
        <v>30.4</v>
      </c>
      <c r="I125" s="171"/>
      <c r="J125" s="172">
        <f>ROUND(I125*H125,2)</f>
        <v>0</v>
      </c>
      <c r="K125" s="168" t="s">
        <v>438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1177</v>
      </c>
      <c r="AT125" s="143" t="s">
        <v>780</v>
      </c>
      <c r="AU125" s="143" t="s">
        <v>79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1177</v>
      </c>
      <c r="BM125" s="143" t="s">
        <v>2943</v>
      </c>
    </row>
    <row r="126" spans="2:65" s="13" customFormat="1">
      <c r="B126" s="152"/>
      <c r="D126" s="146" t="s">
        <v>442</v>
      </c>
      <c r="E126" s="153" t="s">
        <v>19</v>
      </c>
      <c r="F126" s="154" t="s">
        <v>4139</v>
      </c>
      <c r="H126" s="155">
        <v>15.2</v>
      </c>
      <c r="I126" s="156"/>
      <c r="L126" s="152"/>
      <c r="M126" s="157"/>
      <c r="T126" s="158"/>
      <c r="AT126" s="153" t="s">
        <v>442</v>
      </c>
      <c r="AU126" s="153" t="s">
        <v>79</v>
      </c>
      <c r="AV126" s="13" t="s">
        <v>81</v>
      </c>
      <c r="AW126" s="13" t="s">
        <v>32</v>
      </c>
      <c r="AX126" s="13" t="s">
        <v>71</v>
      </c>
      <c r="AY126" s="153" t="s">
        <v>429</v>
      </c>
    </row>
    <row r="127" spans="2:65" s="13" customFormat="1" ht="22.5">
      <c r="B127" s="152"/>
      <c r="D127" s="146" t="s">
        <v>442</v>
      </c>
      <c r="E127" s="153" t="s">
        <v>19</v>
      </c>
      <c r="F127" s="154" t="s">
        <v>4140</v>
      </c>
      <c r="H127" s="155">
        <v>15.2</v>
      </c>
      <c r="I127" s="156"/>
      <c r="L127" s="152"/>
      <c r="M127" s="157"/>
      <c r="T127" s="158"/>
      <c r="AT127" s="153" t="s">
        <v>442</v>
      </c>
      <c r="AU127" s="153" t="s">
        <v>79</v>
      </c>
      <c r="AV127" s="13" t="s">
        <v>81</v>
      </c>
      <c r="AW127" s="13" t="s">
        <v>32</v>
      </c>
      <c r="AX127" s="13" t="s">
        <v>71</v>
      </c>
      <c r="AY127" s="153" t="s">
        <v>429</v>
      </c>
    </row>
    <row r="128" spans="2:65" s="14" customFormat="1">
      <c r="B128" s="159"/>
      <c r="D128" s="146" t="s">
        <v>442</v>
      </c>
      <c r="E128" s="160" t="s">
        <v>19</v>
      </c>
      <c r="F128" s="161" t="s">
        <v>451</v>
      </c>
      <c r="H128" s="162">
        <v>30.4</v>
      </c>
      <c r="I128" s="163"/>
      <c r="L128" s="159"/>
      <c r="M128" s="164"/>
      <c r="T128" s="165"/>
      <c r="AT128" s="160" t="s">
        <v>442</v>
      </c>
      <c r="AU128" s="160" t="s">
        <v>79</v>
      </c>
      <c r="AV128" s="14" t="s">
        <v>440</v>
      </c>
      <c r="AW128" s="14" t="s">
        <v>32</v>
      </c>
      <c r="AX128" s="14" t="s">
        <v>79</v>
      </c>
      <c r="AY128" s="160" t="s">
        <v>429</v>
      </c>
    </row>
    <row r="129" spans="2:65" s="1" customFormat="1" ht="111.75" customHeight="1">
      <c r="B129" s="32"/>
      <c r="C129" s="166" t="s">
        <v>562</v>
      </c>
      <c r="D129" s="166" t="s">
        <v>780</v>
      </c>
      <c r="E129" s="167" t="s">
        <v>1209</v>
      </c>
      <c r="F129" s="168" t="s">
        <v>1210</v>
      </c>
      <c r="G129" s="169" t="s">
        <v>719</v>
      </c>
      <c r="H129" s="170">
        <v>30.4</v>
      </c>
      <c r="I129" s="171"/>
      <c r="J129" s="172">
        <f>ROUND(I129*H129,2)</f>
        <v>0</v>
      </c>
      <c r="K129" s="168" t="s">
        <v>438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1177</v>
      </c>
      <c r="AT129" s="143" t="s">
        <v>780</v>
      </c>
      <c r="AU129" s="143" t="s">
        <v>79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1177</v>
      </c>
      <c r="BM129" s="143" t="s">
        <v>4141</v>
      </c>
    </row>
    <row r="130" spans="2:65" s="13" customFormat="1" ht="22.5">
      <c r="B130" s="152"/>
      <c r="D130" s="146" t="s">
        <v>442</v>
      </c>
      <c r="E130" s="153" t="s">
        <v>19</v>
      </c>
      <c r="F130" s="154" t="s">
        <v>4142</v>
      </c>
      <c r="H130" s="155">
        <v>30.4</v>
      </c>
      <c r="I130" s="156"/>
      <c r="L130" s="152"/>
      <c r="M130" s="157"/>
      <c r="T130" s="158"/>
      <c r="AT130" s="153" t="s">
        <v>442</v>
      </c>
      <c r="AU130" s="153" t="s">
        <v>79</v>
      </c>
      <c r="AV130" s="13" t="s">
        <v>81</v>
      </c>
      <c r="AW130" s="13" t="s">
        <v>32</v>
      </c>
      <c r="AX130" s="13" t="s">
        <v>79</v>
      </c>
      <c r="AY130" s="153" t="s">
        <v>429</v>
      </c>
    </row>
    <row r="131" spans="2:65" s="1" customFormat="1" ht="90" customHeight="1">
      <c r="B131" s="32"/>
      <c r="C131" s="166" t="s">
        <v>572</v>
      </c>
      <c r="D131" s="166" t="s">
        <v>780</v>
      </c>
      <c r="E131" s="167" t="s">
        <v>2590</v>
      </c>
      <c r="F131" s="168" t="s">
        <v>2591</v>
      </c>
      <c r="G131" s="169" t="s">
        <v>437</v>
      </c>
      <c r="H131" s="170">
        <v>1</v>
      </c>
      <c r="I131" s="171"/>
      <c r="J131" s="172">
        <f>ROUND(I131*H131,2)</f>
        <v>0</v>
      </c>
      <c r="K131" s="168" t="s">
        <v>438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1177</v>
      </c>
      <c r="AT131" s="143" t="s">
        <v>780</v>
      </c>
      <c r="AU131" s="143" t="s">
        <v>79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1177</v>
      </c>
      <c r="BM131" s="143" t="s">
        <v>2945</v>
      </c>
    </row>
    <row r="132" spans="2:65" s="13" customFormat="1">
      <c r="B132" s="152"/>
      <c r="D132" s="146" t="s">
        <v>442</v>
      </c>
      <c r="E132" s="153" t="s">
        <v>19</v>
      </c>
      <c r="F132" s="154" t="s">
        <v>2594</v>
      </c>
      <c r="H132" s="155">
        <v>1</v>
      </c>
      <c r="I132" s="156"/>
      <c r="L132" s="152"/>
      <c r="M132" s="194"/>
      <c r="N132" s="195"/>
      <c r="O132" s="195"/>
      <c r="P132" s="195"/>
      <c r="Q132" s="195"/>
      <c r="R132" s="195"/>
      <c r="S132" s="195"/>
      <c r="T132" s="196"/>
      <c r="AT132" s="153" t="s">
        <v>442</v>
      </c>
      <c r="AU132" s="153" t="s">
        <v>79</v>
      </c>
      <c r="AV132" s="13" t="s">
        <v>81</v>
      </c>
      <c r="AW132" s="13" t="s">
        <v>32</v>
      </c>
      <c r="AX132" s="13" t="s">
        <v>79</v>
      </c>
      <c r="AY132" s="153" t="s">
        <v>429</v>
      </c>
    </row>
    <row r="133" spans="2:65" s="1" customFormat="1" ht="6.95" customHeight="1">
      <c r="B133" s="41"/>
      <c r="C133" s="42"/>
      <c r="D133" s="42"/>
      <c r="E133" s="42"/>
      <c r="F133" s="42"/>
      <c r="G133" s="42"/>
      <c r="H133" s="42"/>
      <c r="I133" s="42"/>
      <c r="J133" s="42"/>
      <c r="K133" s="42"/>
      <c r="L133" s="32"/>
    </row>
  </sheetData>
  <sheetProtection algorithmName="SHA-512" hashValue="CJz+zGgyR9TE62NDUuP4Z67+o/niFImKi5LqhoIYPnUYFLUtrvE3L7FsAItF2lkxEJMjt3MKh4YKNimLcjoUGA==" saltValue="UxoiMrErUkLo6s2pRaQydg==" spinCount="100000" sheet="1" objects="1" scenarios="1" formatColumns="0" formatRows="0" autoFilter="0"/>
  <autoFilter ref="C93:K132" xr:uid="{00000000-0009-0000-0000-00003A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2:BM13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258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4063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4143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ROUND((SUM(BE98:BE133)),  2)</f>
        <v>0</v>
      </c>
      <c r="I37" s="93">
        <v>0.21</v>
      </c>
      <c r="J37" s="83">
        <f>ROUND(((SUM(BE98:BE133))*I37),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ROUND((SUM(BF98:BF133)),  2)</f>
        <v>0</v>
      </c>
      <c r="I38" s="93">
        <v>0.12</v>
      </c>
      <c r="J38" s="83">
        <f>ROUND(((SUM(BF98:BF133))*I38),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ROUND((SUM(BG98:BG133)),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ROUND((SUM(BH98:BH133)),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ROUND((SUM(BI98:BI133)),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4063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Propustek v km 25,012_VRN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2598</v>
      </c>
      <c r="E70" s="109"/>
      <c r="F70" s="109"/>
      <c r="G70" s="109"/>
      <c r="H70" s="109"/>
      <c r="I70" s="109"/>
      <c r="J70" s="110">
        <f>J103</f>
        <v>0</v>
      </c>
      <c r="L70" s="107"/>
    </row>
    <row r="71" spans="2:47" s="9" customFormat="1" ht="19.899999999999999" customHeight="1">
      <c r="B71" s="107"/>
      <c r="D71" s="108" t="s">
        <v>2599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2600</v>
      </c>
      <c r="E72" s="109"/>
      <c r="F72" s="109"/>
      <c r="G72" s="109"/>
      <c r="H72" s="109"/>
      <c r="I72" s="109"/>
      <c r="J72" s="110">
        <f>J120</f>
        <v>0</v>
      </c>
      <c r="L72" s="107"/>
    </row>
    <row r="73" spans="2:47" s="9" customFormat="1" ht="19.899999999999999" customHeight="1">
      <c r="B73" s="107"/>
      <c r="D73" s="108" t="s">
        <v>2601</v>
      </c>
      <c r="E73" s="109"/>
      <c r="F73" s="109"/>
      <c r="G73" s="109"/>
      <c r="H73" s="109"/>
      <c r="I73" s="109"/>
      <c r="J73" s="110">
        <f>J126</f>
        <v>0</v>
      </c>
      <c r="L73" s="107"/>
    </row>
    <row r="74" spans="2:47" s="9" customFormat="1" ht="19.899999999999999" customHeight="1">
      <c r="B74" s="107"/>
      <c r="D74" s="108" t="s">
        <v>2602</v>
      </c>
      <c r="E74" s="109"/>
      <c r="F74" s="109"/>
      <c r="G74" s="109"/>
      <c r="H74" s="109"/>
      <c r="I74" s="109"/>
      <c r="J74" s="110">
        <f>J129</f>
        <v>0</v>
      </c>
      <c r="L74" s="107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23.25" customHeight="1">
      <c r="B86" s="20"/>
      <c r="E86" s="326" t="s">
        <v>4016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4063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>03 - Propustek v km 25,012_VRN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</f>
        <v>0</v>
      </c>
      <c r="Q98" s="50"/>
      <c r="R98" s="116">
        <f>R99</f>
        <v>0</v>
      </c>
      <c r="S98" s="50"/>
      <c r="T98" s="117">
        <f>T99</f>
        <v>0</v>
      </c>
      <c r="AT98" s="17" t="s">
        <v>70</v>
      </c>
      <c r="AU98" s="17" t="s">
        <v>406</v>
      </c>
      <c r="BK98" s="118">
        <f>BK99</f>
        <v>0</v>
      </c>
    </row>
    <row r="99" spans="2:65" s="11" customFormat="1" ht="25.9" customHeight="1">
      <c r="B99" s="119"/>
      <c r="D99" s="120" t="s">
        <v>70</v>
      </c>
      <c r="E99" s="121" t="s">
        <v>103</v>
      </c>
      <c r="F99" s="121" t="s">
        <v>1192</v>
      </c>
      <c r="I99" s="122"/>
      <c r="J99" s="123">
        <f>BK99</f>
        <v>0</v>
      </c>
      <c r="L99" s="119"/>
      <c r="M99" s="124"/>
      <c r="P99" s="125">
        <f>P100+P103+P113+P120+P126+P129</f>
        <v>0</v>
      </c>
      <c r="R99" s="125">
        <f>R100+R103+R113+R120+R126+R129</f>
        <v>0</v>
      </c>
      <c r="T99" s="126">
        <f>T100+T103+T113+T120+T126+T129</f>
        <v>0</v>
      </c>
      <c r="AR99" s="120" t="s">
        <v>430</v>
      </c>
      <c r="AT99" s="127" t="s">
        <v>70</v>
      </c>
      <c r="AU99" s="127" t="s">
        <v>71</v>
      </c>
      <c r="AY99" s="120" t="s">
        <v>429</v>
      </c>
      <c r="BK99" s="128">
        <f>BK100+BK103+BK113+BK120+BK126+BK129</f>
        <v>0</v>
      </c>
    </row>
    <row r="100" spans="2:65" s="11" customFormat="1" ht="22.9" customHeight="1">
      <c r="B100" s="119"/>
      <c r="D100" s="120" t="s">
        <v>70</v>
      </c>
      <c r="E100" s="129" t="s">
        <v>2603</v>
      </c>
      <c r="F100" s="129" t="s">
        <v>2604</v>
      </c>
      <c r="I100" s="122"/>
      <c r="J100" s="130">
        <f>BK100</f>
        <v>0</v>
      </c>
      <c r="L100" s="119"/>
      <c r="M100" s="124"/>
      <c r="P100" s="125">
        <f>SUM(P101:P102)</f>
        <v>0</v>
      </c>
      <c r="R100" s="125">
        <f>SUM(R101:R102)</f>
        <v>0</v>
      </c>
      <c r="T100" s="126">
        <f>SUM(T101:T102)</f>
        <v>0</v>
      </c>
      <c r="AR100" s="120" t="s">
        <v>430</v>
      </c>
      <c r="AT100" s="127" t="s">
        <v>70</v>
      </c>
      <c r="AU100" s="127" t="s">
        <v>79</v>
      </c>
      <c r="AY100" s="120" t="s">
        <v>429</v>
      </c>
      <c r="BK100" s="128">
        <f>SUM(BK101:BK102)</f>
        <v>0</v>
      </c>
    </row>
    <row r="101" spans="2:65" s="1" customFormat="1" ht="16.5" customHeight="1">
      <c r="B101" s="32"/>
      <c r="C101" s="166" t="s">
        <v>79</v>
      </c>
      <c r="D101" s="166" t="s">
        <v>780</v>
      </c>
      <c r="E101" s="167" t="s">
        <v>2605</v>
      </c>
      <c r="F101" s="168" t="s">
        <v>2606</v>
      </c>
      <c r="G101" s="169" t="s">
        <v>2607</v>
      </c>
      <c r="H101" s="170">
        <v>1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2608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2608</v>
      </c>
      <c r="BM101" s="143" t="s">
        <v>4144</v>
      </c>
    </row>
    <row r="102" spans="2:65" s="1" customFormat="1">
      <c r="B102" s="32"/>
      <c r="D102" s="189" t="s">
        <v>2193</v>
      </c>
      <c r="F102" s="190" t="s">
        <v>2610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1" customFormat="1" ht="22.9" customHeight="1">
      <c r="B103" s="119"/>
      <c r="D103" s="120" t="s">
        <v>70</v>
      </c>
      <c r="E103" s="129" t="s">
        <v>2611</v>
      </c>
      <c r="F103" s="129" t="s">
        <v>2612</v>
      </c>
      <c r="I103" s="122"/>
      <c r="J103" s="130">
        <f>BK103</f>
        <v>0</v>
      </c>
      <c r="L103" s="119"/>
      <c r="M103" s="124"/>
      <c r="P103" s="125">
        <f>SUM(P104:P112)</f>
        <v>0</v>
      </c>
      <c r="R103" s="125">
        <f>SUM(R104:R112)</f>
        <v>0</v>
      </c>
      <c r="T103" s="126">
        <f>SUM(T104:T112)</f>
        <v>0</v>
      </c>
      <c r="AR103" s="120" t="s">
        <v>430</v>
      </c>
      <c r="AT103" s="127" t="s">
        <v>70</v>
      </c>
      <c r="AU103" s="127" t="s">
        <v>79</v>
      </c>
      <c r="AY103" s="120" t="s">
        <v>429</v>
      </c>
      <c r="BK103" s="128">
        <f>SUM(BK104:BK112)</f>
        <v>0</v>
      </c>
    </row>
    <row r="104" spans="2:65" s="1" customFormat="1" ht="16.5" customHeight="1">
      <c r="B104" s="32"/>
      <c r="C104" s="166" t="s">
        <v>81</v>
      </c>
      <c r="D104" s="166" t="s">
        <v>780</v>
      </c>
      <c r="E104" s="167" t="s">
        <v>2613</v>
      </c>
      <c r="F104" s="168" t="s">
        <v>2612</v>
      </c>
      <c r="G104" s="169" t="s">
        <v>2607</v>
      </c>
      <c r="H104" s="170">
        <v>1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2608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2608</v>
      </c>
      <c r="BM104" s="143" t="s">
        <v>4145</v>
      </c>
    </row>
    <row r="105" spans="2:65" s="1" customFormat="1">
      <c r="B105" s="32"/>
      <c r="D105" s="189" t="s">
        <v>2193</v>
      </c>
      <c r="F105" s="190" t="s">
        <v>2615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" customFormat="1" ht="29.25">
      <c r="B106" s="32"/>
      <c r="D106" s="146" t="s">
        <v>777</v>
      </c>
      <c r="F106" s="175" t="s">
        <v>2949</v>
      </c>
      <c r="I106" s="176"/>
      <c r="L106" s="32"/>
      <c r="M106" s="177"/>
      <c r="T106" s="53"/>
      <c r="AT106" s="17" t="s">
        <v>777</v>
      </c>
      <c r="AU106" s="17" t="s">
        <v>81</v>
      </c>
    </row>
    <row r="107" spans="2:65" s="1" customFormat="1" ht="16.5" customHeight="1">
      <c r="B107" s="32"/>
      <c r="C107" s="166" t="s">
        <v>97</v>
      </c>
      <c r="D107" s="166" t="s">
        <v>780</v>
      </c>
      <c r="E107" s="167" t="s">
        <v>2617</v>
      </c>
      <c r="F107" s="168" t="s">
        <v>2618</v>
      </c>
      <c r="G107" s="169" t="s">
        <v>2607</v>
      </c>
      <c r="H107" s="170">
        <v>1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2608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2608</v>
      </c>
      <c r="BM107" s="143" t="s">
        <v>4146</v>
      </c>
    </row>
    <row r="108" spans="2:65" s="1" customFormat="1">
      <c r="B108" s="32"/>
      <c r="D108" s="189" t="s">
        <v>2193</v>
      </c>
      <c r="F108" s="190" t="s">
        <v>2620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" customFormat="1" ht="19.5">
      <c r="B109" s="32"/>
      <c r="D109" s="146" t="s">
        <v>777</v>
      </c>
      <c r="F109" s="175" t="s">
        <v>3410</v>
      </c>
      <c r="I109" s="176"/>
      <c r="L109" s="32"/>
      <c r="M109" s="177"/>
      <c r="T109" s="53"/>
      <c r="AT109" s="17" t="s">
        <v>777</v>
      </c>
      <c r="AU109" s="17" t="s">
        <v>81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2622</v>
      </c>
      <c r="F110" s="168" t="s">
        <v>2623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4147</v>
      </c>
    </row>
    <row r="111" spans="2:65" s="1" customFormat="1">
      <c r="B111" s="32"/>
      <c r="D111" s="189" t="s">
        <v>2193</v>
      </c>
      <c r="F111" s="190" t="s">
        <v>2625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2626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2627</v>
      </c>
      <c r="F113" s="129" t="s">
        <v>2628</v>
      </c>
      <c r="I113" s="122"/>
      <c r="J113" s="130">
        <f>BK113</f>
        <v>0</v>
      </c>
      <c r="L113" s="119"/>
      <c r="M113" s="124"/>
      <c r="P113" s="125">
        <f>SUM(P114:P119)</f>
        <v>0</v>
      </c>
      <c r="R113" s="125">
        <f>SUM(R114:R119)</f>
        <v>0</v>
      </c>
      <c r="T113" s="126">
        <f>SUM(T114:T119)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SUM(BK114:BK119)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2629</v>
      </c>
      <c r="F114" s="168" t="s">
        <v>2630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4148</v>
      </c>
    </row>
    <row r="115" spans="2:65" s="1" customFormat="1">
      <c r="B115" s="32"/>
      <c r="D115" s="189" t="s">
        <v>2193</v>
      </c>
      <c r="F115" s="190" t="s">
        <v>2632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19.5">
      <c r="B116" s="32"/>
      <c r="D116" s="146" t="s">
        <v>777</v>
      </c>
      <c r="F116" s="175" t="s">
        <v>3413</v>
      </c>
      <c r="I116" s="176"/>
      <c r="L116" s="32"/>
      <c r="M116" s="177"/>
      <c r="T116" s="53"/>
      <c r="AT116" s="17" t="s">
        <v>777</v>
      </c>
      <c r="AU116" s="17" t="s">
        <v>81</v>
      </c>
    </row>
    <row r="117" spans="2:65" s="1" customFormat="1" ht="16.5" customHeight="1">
      <c r="B117" s="32"/>
      <c r="C117" s="166" t="s">
        <v>493</v>
      </c>
      <c r="D117" s="166" t="s">
        <v>780</v>
      </c>
      <c r="E117" s="167" t="s">
        <v>2633</v>
      </c>
      <c r="F117" s="168" t="s">
        <v>2634</v>
      </c>
      <c r="G117" s="169" t="s">
        <v>2607</v>
      </c>
      <c r="H117" s="170">
        <v>1</v>
      </c>
      <c r="I117" s="171"/>
      <c r="J117" s="172">
        <f>ROUND(I117*H117,2)</f>
        <v>0</v>
      </c>
      <c r="K117" s="168" t="s">
        <v>2192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2608</v>
      </c>
      <c r="AT117" s="143" t="s">
        <v>780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2608</v>
      </c>
      <c r="BM117" s="143" t="s">
        <v>4149</v>
      </c>
    </row>
    <row r="118" spans="2:65" s="1" customFormat="1">
      <c r="B118" s="32"/>
      <c r="D118" s="189" t="s">
        <v>2193</v>
      </c>
      <c r="F118" s="190" t="s">
        <v>2636</v>
      </c>
      <c r="I118" s="176"/>
      <c r="L118" s="32"/>
      <c r="M118" s="177"/>
      <c r="T118" s="53"/>
      <c r="AT118" s="17" t="s">
        <v>2193</v>
      </c>
      <c r="AU118" s="17" t="s">
        <v>81</v>
      </c>
    </row>
    <row r="119" spans="2:65" s="1" customFormat="1" ht="19.5">
      <c r="B119" s="32"/>
      <c r="D119" s="146" t="s">
        <v>777</v>
      </c>
      <c r="F119" s="175" t="s">
        <v>2637</v>
      </c>
      <c r="I119" s="176"/>
      <c r="L119" s="32"/>
      <c r="M119" s="177"/>
      <c r="T119" s="53"/>
      <c r="AT119" s="17" t="s">
        <v>777</v>
      </c>
      <c r="AU119" s="17" t="s">
        <v>81</v>
      </c>
    </row>
    <row r="120" spans="2:65" s="11" customFormat="1" ht="22.9" customHeight="1">
      <c r="B120" s="119"/>
      <c r="D120" s="120" t="s">
        <v>70</v>
      </c>
      <c r="E120" s="129" t="s">
        <v>2638</v>
      </c>
      <c r="F120" s="129" t="s">
        <v>2639</v>
      </c>
      <c r="I120" s="122"/>
      <c r="J120" s="130">
        <f>BK120</f>
        <v>0</v>
      </c>
      <c r="L120" s="119"/>
      <c r="M120" s="124"/>
      <c r="P120" s="125">
        <f>SUM(P121:P125)</f>
        <v>0</v>
      </c>
      <c r="R120" s="125">
        <f>SUM(R121:R125)</f>
        <v>0</v>
      </c>
      <c r="T120" s="126">
        <f>SUM(T121:T125)</f>
        <v>0</v>
      </c>
      <c r="AR120" s="120" t="s">
        <v>430</v>
      </c>
      <c r="AT120" s="127" t="s">
        <v>70</v>
      </c>
      <c r="AU120" s="127" t="s">
        <v>79</v>
      </c>
      <c r="AY120" s="120" t="s">
        <v>429</v>
      </c>
      <c r="BK120" s="128">
        <f>SUM(BK121:BK125)</f>
        <v>0</v>
      </c>
    </row>
    <row r="121" spans="2:65" s="1" customFormat="1" ht="16.5" customHeight="1">
      <c r="B121" s="32"/>
      <c r="C121" s="166" t="s">
        <v>499</v>
      </c>
      <c r="D121" s="166" t="s">
        <v>780</v>
      </c>
      <c r="E121" s="167" t="s">
        <v>2640</v>
      </c>
      <c r="F121" s="168" t="s">
        <v>2639</v>
      </c>
      <c r="G121" s="169" t="s">
        <v>2607</v>
      </c>
      <c r="H121" s="170">
        <v>1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2608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2608</v>
      </c>
      <c r="BM121" s="143" t="s">
        <v>4150</v>
      </c>
    </row>
    <row r="122" spans="2:65" s="1" customFormat="1">
      <c r="B122" s="32"/>
      <c r="D122" s="189" t="s">
        <v>2193</v>
      </c>
      <c r="F122" s="190" t="s">
        <v>2642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" customFormat="1" ht="21.75" customHeight="1">
      <c r="B123" s="32"/>
      <c r="C123" s="166" t="s">
        <v>439</v>
      </c>
      <c r="D123" s="166" t="s">
        <v>780</v>
      </c>
      <c r="E123" s="167" t="s">
        <v>2643</v>
      </c>
      <c r="F123" s="168" t="s">
        <v>2644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4151</v>
      </c>
    </row>
    <row r="124" spans="2:65" s="1" customFormat="1">
      <c r="B124" s="32"/>
      <c r="D124" s="189" t="s">
        <v>2193</v>
      </c>
      <c r="F124" s="190" t="s">
        <v>2646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9.5">
      <c r="B125" s="32"/>
      <c r="D125" s="146" t="s">
        <v>777</v>
      </c>
      <c r="F125" s="175" t="s">
        <v>2956</v>
      </c>
      <c r="I125" s="176"/>
      <c r="L125" s="32"/>
      <c r="M125" s="177"/>
      <c r="T125" s="53"/>
      <c r="AT125" s="17" t="s">
        <v>777</v>
      </c>
      <c r="AU125" s="17" t="s">
        <v>81</v>
      </c>
    </row>
    <row r="126" spans="2:65" s="11" customFormat="1" ht="22.9" customHeight="1">
      <c r="B126" s="119"/>
      <c r="D126" s="120" t="s">
        <v>70</v>
      </c>
      <c r="E126" s="129" t="s">
        <v>2648</v>
      </c>
      <c r="F126" s="129" t="s">
        <v>2649</v>
      </c>
      <c r="I126" s="122"/>
      <c r="J126" s="130">
        <f>BK126</f>
        <v>0</v>
      </c>
      <c r="L126" s="119"/>
      <c r="M126" s="124"/>
      <c r="P126" s="125">
        <f>SUM(P127:P128)</f>
        <v>0</v>
      </c>
      <c r="R126" s="125">
        <f>SUM(R127:R128)</f>
        <v>0</v>
      </c>
      <c r="T126" s="126">
        <f>SUM(T127:T128)</f>
        <v>0</v>
      </c>
      <c r="AR126" s="120" t="s">
        <v>430</v>
      </c>
      <c r="AT126" s="127" t="s">
        <v>70</v>
      </c>
      <c r="AU126" s="127" t="s">
        <v>79</v>
      </c>
      <c r="AY126" s="120" t="s">
        <v>429</v>
      </c>
      <c r="BK126" s="128">
        <f>SUM(BK127:BK128)</f>
        <v>0</v>
      </c>
    </row>
    <row r="127" spans="2:65" s="1" customFormat="1" ht="16.5" customHeight="1">
      <c r="B127" s="32"/>
      <c r="C127" s="166" t="s">
        <v>509</v>
      </c>
      <c r="D127" s="166" t="s">
        <v>780</v>
      </c>
      <c r="E127" s="167" t="s">
        <v>2650</v>
      </c>
      <c r="F127" s="168" t="s">
        <v>2649</v>
      </c>
      <c r="G127" s="169" t="s">
        <v>2607</v>
      </c>
      <c r="H127" s="170">
        <v>1</v>
      </c>
      <c r="I127" s="171"/>
      <c r="J127" s="172">
        <f>ROUND(I127*H127,2)</f>
        <v>0</v>
      </c>
      <c r="K127" s="168" t="s">
        <v>2192</v>
      </c>
      <c r="L127" s="32"/>
      <c r="M127" s="173" t="s">
        <v>19</v>
      </c>
      <c r="N127" s="174" t="s">
        <v>42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2608</v>
      </c>
      <c r="AT127" s="143" t="s">
        <v>780</v>
      </c>
      <c r="AU127" s="143" t="s">
        <v>81</v>
      </c>
      <c r="AY127" s="17" t="s">
        <v>429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7" t="s">
        <v>79</v>
      </c>
      <c r="BK127" s="144">
        <f>ROUND(I127*H127,2)</f>
        <v>0</v>
      </c>
      <c r="BL127" s="17" t="s">
        <v>2608</v>
      </c>
      <c r="BM127" s="143" t="s">
        <v>4152</v>
      </c>
    </row>
    <row r="128" spans="2:65" s="1" customFormat="1">
      <c r="B128" s="32"/>
      <c r="D128" s="189" t="s">
        <v>2193</v>
      </c>
      <c r="F128" s="190" t="s">
        <v>2652</v>
      </c>
      <c r="I128" s="176"/>
      <c r="L128" s="32"/>
      <c r="M128" s="177"/>
      <c r="T128" s="53"/>
      <c r="AT128" s="17" t="s">
        <v>2193</v>
      </c>
      <c r="AU128" s="17" t="s">
        <v>81</v>
      </c>
    </row>
    <row r="129" spans="2:65" s="11" customFormat="1" ht="22.9" customHeight="1">
      <c r="B129" s="119"/>
      <c r="D129" s="120" t="s">
        <v>70</v>
      </c>
      <c r="E129" s="129" t="s">
        <v>2653</v>
      </c>
      <c r="F129" s="129" t="s">
        <v>2654</v>
      </c>
      <c r="I129" s="122"/>
      <c r="J129" s="130">
        <f>BK129</f>
        <v>0</v>
      </c>
      <c r="L129" s="119"/>
      <c r="M129" s="124"/>
      <c r="P129" s="125">
        <f>SUM(P130:P133)</f>
        <v>0</v>
      </c>
      <c r="R129" s="125">
        <f>SUM(R130:R133)</f>
        <v>0</v>
      </c>
      <c r="T129" s="126">
        <f>SUM(T130:T133)</f>
        <v>0</v>
      </c>
      <c r="AR129" s="120" t="s">
        <v>430</v>
      </c>
      <c r="AT129" s="127" t="s">
        <v>70</v>
      </c>
      <c r="AU129" s="127" t="s">
        <v>79</v>
      </c>
      <c r="AY129" s="120" t="s">
        <v>429</v>
      </c>
      <c r="BK129" s="128">
        <f>SUM(BK130:BK133)</f>
        <v>0</v>
      </c>
    </row>
    <row r="130" spans="2:65" s="1" customFormat="1" ht="16.5" customHeight="1">
      <c r="B130" s="32"/>
      <c r="C130" s="166" t="s">
        <v>504</v>
      </c>
      <c r="D130" s="166" t="s">
        <v>780</v>
      </c>
      <c r="E130" s="167" t="s">
        <v>2655</v>
      </c>
      <c r="F130" s="168" t="s">
        <v>2656</v>
      </c>
      <c r="G130" s="169" t="s">
        <v>2607</v>
      </c>
      <c r="H130" s="170">
        <v>1</v>
      </c>
      <c r="I130" s="171"/>
      <c r="J130" s="172">
        <f>ROUND(I130*H130,2)</f>
        <v>0</v>
      </c>
      <c r="K130" s="168" t="s">
        <v>2192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2608</v>
      </c>
      <c r="AT130" s="143" t="s">
        <v>780</v>
      </c>
      <c r="AU130" s="143" t="s">
        <v>81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2608</v>
      </c>
      <c r="BM130" s="143" t="s">
        <v>4153</v>
      </c>
    </row>
    <row r="131" spans="2:65" s="1" customFormat="1">
      <c r="B131" s="32"/>
      <c r="D131" s="189" t="s">
        <v>2193</v>
      </c>
      <c r="F131" s="190" t="s">
        <v>2658</v>
      </c>
      <c r="I131" s="176"/>
      <c r="L131" s="32"/>
      <c r="M131" s="177"/>
      <c r="T131" s="53"/>
      <c r="AT131" s="17" t="s">
        <v>2193</v>
      </c>
      <c r="AU131" s="17" t="s">
        <v>81</v>
      </c>
    </row>
    <row r="132" spans="2:65" s="1" customFormat="1" ht="16.5" customHeight="1">
      <c r="B132" s="32"/>
      <c r="C132" s="166" t="s">
        <v>525</v>
      </c>
      <c r="D132" s="166" t="s">
        <v>780</v>
      </c>
      <c r="E132" s="167" t="s">
        <v>2659</v>
      </c>
      <c r="F132" s="168" t="s">
        <v>2660</v>
      </c>
      <c r="G132" s="169" t="s">
        <v>2607</v>
      </c>
      <c r="H132" s="170">
        <v>1</v>
      </c>
      <c r="I132" s="171"/>
      <c r="J132" s="172">
        <f>ROUND(I132*H132,2)</f>
        <v>0</v>
      </c>
      <c r="K132" s="168" t="s">
        <v>2192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2608</v>
      </c>
      <c r="AT132" s="143" t="s">
        <v>780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2608</v>
      </c>
      <c r="BM132" s="143" t="s">
        <v>4154</v>
      </c>
    </row>
    <row r="133" spans="2:65" s="1" customFormat="1">
      <c r="B133" s="32"/>
      <c r="D133" s="189" t="s">
        <v>2193</v>
      </c>
      <c r="F133" s="190" t="s">
        <v>2662</v>
      </c>
      <c r="I133" s="176"/>
      <c r="L133" s="32"/>
      <c r="M133" s="187"/>
      <c r="N133" s="183"/>
      <c r="O133" s="183"/>
      <c r="P133" s="183"/>
      <c r="Q133" s="183"/>
      <c r="R133" s="183"/>
      <c r="S133" s="183"/>
      <c r="T133" s="188"/>
      <c r="AT133" s="17" t="s">
        <v>2193</v>
      </c>
      <c r="AU133" s="17" t="s">
        <v>81</v>
      </c>
    </row>
    <row r="134" spans="2:65" s="1" customFormat="1" ht="6.95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n75AwcJgbHhl4j9YTXjax/BJHTHY7zoCAQ+iwj6nzq7WROlipslKcFJRONeTCxPuMMTWHra/qv1hrkVgHRWfrQ==" saltValue="VUetHsZs0d13i+26SmaEHmLN4ypaL9XYLAxHfLZaeLwdDgoo9HwLp4X2JApnTQFSgUkjuIXxiCTPs8qoVUzeyQ==" spinCount="100000" sheet="1" objects="1" scenarios="1" formatColumns="0" formatRows="0" autoFilter="0"/>
  <autoFilter ref="C97:K133" xr:uid="{00000000-0009-0000-0000-00003B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3B00-000000000000}"/>
    <hyperlink ref="F105" r:id="rId2" xr:uid="{00000000-0004-0000-3B00-000001000000}"/>
    <hyperlink ref="F108" r:id="rId3" xr:uid="{00000000-0004-0000-3B00-000002000000}"/>
    <hyperlink ref="F111" r:id="rId4" xr:uid="{00000000-0004-0000-3B00-000003000000}"/>
    <hyperlink ref="F115" r:id="rId5" xr:uid="{00000000-0004-0000-3B00-000004000000}"/>
    <hyperlink ref="F118" r:id="rId6" xr:uid="{00000000-0004-0000-3B00-000005000000}"/>
    <hyperlink ref="F122" r:id="rId7" xr:uid="{00000000-0004-0000-3B00-000006000000}"/>
    <hyperlink ref="F124" r:id="rId8" xr:uid="{00000000-0004-0000-3B00-000007000000}"/>
    <hyperlink ref="F128" r:id="rId9" xr:uid="{00000000-0004-0000-3B00-000008000000}"/>
    <hyperlink ref="F131" r:id="rId10" xr:uid="{00000000-0004-0000-3B00-000009000000}"/>
    <hyperlink ref="F133" r:id="rId11" xr:uid="{00000000-0004-0000-3B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260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4063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4155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ROUND(J93,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ROUND((SUM(BE93:BE98)),  2)</f>
        <v>0</v>
      </c>
      <c r="I37" s="93">
        <v>0.21</v>
      </c>
      <c r="J37" s="83">
        <f>ROUND(((SUM(BE93:BE98))*I37),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ROUND((SUM(BF93:BF98)),  2)</f>
        <v>0</v>
      </c>
      <c r="I38" s="93">
        <v>0.12</v>
      </c>
      <c r="J38" s="83">
        <f>ROUND(((SUM(BF93:BF98))*I38),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ROUND((SUM(BG93:BG98)),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ROUND((SUM(BH93:BH98)),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ROUND((SUM(BI93:BI98)),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4063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04 - Propustek v km 25,012_DSPS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J93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J94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J95</f>
        <v>0</v>
      </c>
      <c r="L69" s="107"/>
    </row>
    <row r="70" spans="2:47" s="1" customFormat="1" ht="21.75" customHeight="1">
      <c r="B70" s="32"/>
      <c r="L70" s="32"/>
    </row>
    <row r="71" spans="2:47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5" spans="2:47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47" s="1" customFormat="1" ht="24.95" customHeight="1">
      <c r="B76" s="32"/>
      <c r="C76" s="21" t="s">
        <v>414</v>
      </c>
      <c r="L76" s="32"/>
    </row>
    <row r="77" spans="2:47" s="1" customFormat="1" ht="6.95" customHeight="1">
      <c r="B77" s="32"/>
      <c r="L77" s="32"/>
    </row>
    <row r="78" spans="2:47" s="1" customFormat="1" ht="12" customHeight="1">
      <c r="B78" s="32"/>
      <c r="C78" s="27" t="s">
        <v>16</v>
      </c>
      <c r="L78" s="32"/>
    </row>
    <row r="79" spans="2:47" s="1" customFormat="1" ht="16.5" customHeight="1">
      <c r="B79" s="32"/>
      <c r="E79" s="326" t="str">
        <f>E7</f>
        <v>Prostá rekonstrukce trati v úseku Mirošovice u Rataj nad Sázavou</v>
      </c>
      <c r="F79" s="327"/>
      <c r="G79" s="327"/>
      <c r="H79" s="327"/>
      <c r="L79" s="32"/>
    </row>
    <row r="80" spans="2:47" ht="12" customHeight="1">
      <c r="B80" s="20"/>
      <c r="C80" s="27" t="s">
        <v>401</v>
      </c>
      <c r="L80" s="20"/>
    </row>
    <row r="81" spans="2:65" ht="23.25" customHeight="1">
      <c r="B81" s="20"/>
      <c r="E81" s="326" t="s">
        <v>4016</v>
      </c>
      <c r="F81" s="290"/>
      <c r="G81" s="290"/>
      <c r="H81" s="290"/>
      <c r="L81" s="20"/>
    </row>
    <row r="82" spans="2:65" ht="12" customHeight="1">
      <c r="B82" s="20"/>
      <c r="C82" s="27" t="s">
        <v>1977</v>
      </c>
      <c r="L82" s="20"/>
    </row>
    <row r="83" spans="2:65" s="1" customFormat="1" ht="16.5" customHeight="1">
      <c r="B83" s="32"/>
      <c r="E83" s="321" t="s">
        <v>4063</v>
      </c>
      <c r="F83" s="325"/>
      <c r="G83" s="325"/>
      <c r="H83" s="325"/>
      <c r="L83" s="32"/>
    </row>
    <row r="84" spans="2:65" s="1" customFormat="1" ht="12" customHeight="1">
      <c r="B84" s="32"/>
      <c r="C84" s="27" t="s">
        <v>1979</v>
      </c>
      <c r="L84" s="32"/>
    </row>
    <row r="85" spans="2:65" s="1" customFormat="1" ht="16.5" customHeight="1">
      <c r="B85" s="32"/>
      <c r="E85" s="308" t="str">
        <f>E13</f>
        <v>04 - Propustek v km 25,012_DSPS</v>
      </c>
      <c r="F85" s="325"/>
      <c r="G85" s="325"/>
      <c r="H85" s="325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F16</f>
        <v xml:space="preserve"> </v>
      </c>
      <c r="I87" s="27" t="s">
        <v>23</v>
      </c>
      <c r="J87" s="49" t="str">
        <f>IF(J16="","",J16)</f>
        <v>29. 5. 2025</v>
      </c>
      <c r="L87" s="32"/>
    </row>
    <row r="88" spans="2:65" s="1" customFormat="1" ht="6.95" customHeight="1">
      <c r="B88" s="32"/>
      <c r="L88" s="32"/>
    </row>
    <row r="89" spans="2:65" s="1" customFormat="1" ht="15.2" customHeight="1">
      <c r="B89" s="32"/>
      <c r="C89" s="27" t="s">
        <v>25</v>
      </c>
      <c r="F89" s="25" t="str">
        <f>E19</f>
        <v>Správa železnic, státní organizace</v>
      </c>
      <c r="I89" s="27" t="s">
        <v>31</v>
      </c>
      <c r="J89" s="30" t="str">
        <f>E25</f>
        <v xml:space="preserve"> </v>
      </c>
      <c r="L89" s="32"/>
    </row>
    <row r="90" spans="2:65" s="1" customFormat="1" ht="15.2" customHeight="1">
      <c r="B90" s="32"/>
      <c r="C90" s="27" t="s">
        <v>29</v>
      </c>
      <c r="F90" s="25" t="str">
        <f>IF(E22="","",E22)</f>
        <v>Vyplň údaj</v>
      </c>
      <c r="I90" s="27" t="s">
        <v>33</v>
      </c>
      <c r="J90" s="30" t="str">
        <f>E28</f>
        <v>Hospodková Marcela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415</v>
      </c>
      <c r="D92" s="113" t="s">
        <v>56</v>
      </c>
      <c r="E92" s="113" t="s">
        <v>52</v>
      </c>
      <c r="F92" s="113" t="s">
        <v>53</v>
      </c>
      <c r="G92" s="113" t="s">
        <v>416</v>
      </c>
      <c r="H92" s="113" t="s">
        <v>417</v>
      </c>
      <c r="I92" s="113" t="s">
        <v>418</v>
      </c>
      <c r="J92" s="113" t="s">
        <v>405</v>
      </c>
      <c r="K92" s="114" t="s">
        <v>419</v>
      </c>
      <c r="L92" s="111"/>
      <c r="M92" s="56" t="s">
        <v>19</v>
      </c>
      <c r="N92" s="57" t="s">
        <v>41</v>
      </c>
      <c r="O92" s="57" t="s">
        <v>420</v>
      </c>
      <c r="P92" s="57" t="s">
        <v>421</v>
      </c>
      <c r="Q92" s="57" t="s">
        <v>422</v>
      </c>
      <c r="R92" s="57" t="s">
        <v>423</v>
      </c>
      <c r="S92" s="57" t="s">
        <v>424</v>
      </c>
      <c r="T92" s="58" t="s">
        <v>425</v>
      </c>
    </row>
    <row r="93" spans="2:65" s="1" customFormat="1" ht="22.9" customHeight="1">
      <c r="B93" s="32"/>
      <c r="C93" s="61" t="s">
        <v>426</v>
      </c>
      <c r="J93" s="115">
        <f>BK93</f>
        <v>0</v>
      </c>
      <c r="L93" s="32"/>
      <c r="M93" s="59"/>
      <c r="N93" s="50"/>
      <c r="O93" s="50"/>
      <c r="P93" s="116">
        <f>P94</f>
        <v>0</v>
      </c>
      <c r="Q93" s="50"/>
      <c r="R93" s="116">
        <f>R94</f>
        <v>0</v>
      </c>
      <c r="S93" s="50"/>
      <c r="T93" s="117">
        <f>T94</f>
        <v>0</v>
      </c>
      <c r="AT93" s="17" t="s">
        <v>70</v>
      </c>
      <c r="AU93" s="17" t="s">
        <v>406</v>
      </c>
      <c r="BK93" s="118">
        <f>BK94</f>
        <v>0</v>
      </c>
    </row>
    <row r="94" spans="2:65" s="11" customFormat="1" ht="25.9" customHeight="1">
      <c r="B94" s="119"/>
      <c r="D94" s="120" t="s">
        <v>70</v>
      </c>
      <c r="E94" s="121" t="s">
        <v>103</v>
      </c>
      <c r="F94" s="121" t="s">
        <v>1192</v>
      </c>
      <c r="I94" s="122"/>
      <c r="J94" s="123">
        <f>BK94</f>
        <v>0</v>
      </c>
      <c r="L94" s="119"/>
      <c r="M94" s="124"/>
      <c r="P94" s="125">
        <f>P95</f>
        <v>0</v>
      </c>
      <c r="R94" s="125">
        <f>R95</f>
        <v>0</v>
      </c>
      <c r="T94" s="126">
        <f>T95</f>
        <v>0</v>
      </c>
      <c r="AR94" s="120" t="s">
        <v>430</v>
      </c>
      <c r="AT94" s="127" t="s">
        <v>70</v>
      </c>
      <c r="AU94" s="127" t="s">
        <v>71</v>
      </c>
      <c r="AY94" s="120" t="s">
        <v>429</v>
      </c>
      <c r="BK94" s="128">
        <f>BK95</f>
        <v>0</v>
      </c>
    </row>
    <row r="95" spans="2:65" s="11" customFormat="1" ht="22.9" customHeight="1">
      <c r="B95" s="119"/>
      <c r="D95" s="120" t="s">
        <v>70</v>
      </c>
      <c r="E95" s="129" t="s">
        <v>2603</v>
      </c>
      <c r="F95" s="129" t="s">
        <v>2604</v>
      </c>
      <c r="I95" s="122"/>
      <c r="J95" s="130">
        <f>BK95</f>
        <v>0</v>
      </c>
      <c r="L95" s="119"/>
      <c r="M95" s="124"/>
      <c r="P95" s="125">
        <f>SUM(P96:P98)</f>
        <v>0</v>
      </c>
      <c r="R95" s="125">
        <f>SUM(R96:R98)</f>
        <v>0</v>
      </c>
      <c r="T95" s="126">
        <f>SUM(T96:T98)</f>
        <v>0</v>
      </c>
      <c r="AR95" s="120" t="s">
        <v>430</v>
      </c>
      <c r="AT95" s="127" t="s">
        <v>70</v>
      </c>
      <c r="AU95" s="127" t="s">
        <v>79</v>
      </c>
      <c r="AY95" s="120" t="s">
        <v>429</v>
      </c>
      <c r="BK95" s="128">
        <f>SUM(BK96:BK98)</f>
        <v>0</v>
      </c>
    </row>
    <row r="96" spans="2:65" s="1" customFormat="1" ht="16.5" customHeight="1">
      <c r="B96" s="32"/>
      <c r="C96" s="166" t="s">
        <v>79</v>
      </c>
      <c r="D96" s="166" t="s">
        <v>780</v>
      </c>
      <c r="E96" s="167" t="s">
        <v>2664</v>
      </c>
      <c r="F96" s="168" t="s">
        <v>2665</v>
      </c>
      <c r="G96" s="169" t="s">
        <v>2607</v>
      </c>
      <c r="H96" s="170">
        <v>1</v>
      </c>
      <c r="I96" s="171"/>
      <c r="J96" s="172">
        <f>ROUND(I96*H96,2)</f>
        <v>0</v>
      </c>
      <c r="K96" s="168" t="s">
        <v>2192</v>
      </c>
      <c r="L96" s="32"/>
      <c r="M96" s="173" t="s">
        <v>19</v>
      </c>
      <c r="N96" s="174" t="s">
        <v>42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2608</v>
      </c>
      <c r="AT96" s="143" t="s">
        <v>780</v>
      </c>
      <c r="AU96" s="143" t="s">
        <v>81</v>
      </c>
      <c r="AY96" s="17" t="s">
        <v>429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7" t="s">
        <v>79</v>
      </c>
      <c r="BK96" s="144">
        <f>ROUND(I96*H96,2)</f>
        <v>0</v>
      </c>
      <c r="BL96" s="17" t="s">
        <v>2608</v>
      </c>
      <c r="BM96" s="143" t="s">
        <v>2961</v>
      </c>
    </row>
    <row r="97" spans="2:47" s="1" customFormat="1">
      <c r="B97" s="32"/>
      <c r="D97" s="189" t="s">
        <v>2193</v>
      </c>
      <c r="F97" s="190" t="s">
        <v>2667</v>
      </c>
      <c r="I97" s="176"/>
      <c r="L97" s="32"/>
      <c r="M97" s="177"/>
      <c r="T97" s="53"/>
      <c r="AT97" s="17" t="s">
        <v>2193</v>
      </c>
      <c r="AU97" s="17" t="s">
        <v>81</v>
      </c>
    </row>
    <row r="98" spans="2:47" s="1" customFormat="1" ht="29.25">
      <c r="B98" s="32"/>
      <c r="D98" s="146" t="s">
        <v>777</v>
      </c>
      <c r="F98" s="175" t="s">
        <v>2962</v>
      </c>
      <c r="I98" s="176"/>
      <c r="L98" s="32"/>
      <c r="M98" s="187"/>
      <c r="N98" s="183"/>
      <c r="O98" s="183"/>
      <c r="P98" s="183"/>
      <c r="Q98" s="183"/>
      <c r="R98" s="183"/>
      <c r="S98" s="183"/>
      <c r="T98" s="188"/>
      <c r="AT98" s="17" t="s">
        <v>777</v>
      </c>
      <c r="AU98" s="17" t="s">
        <v>81</v>
      </c>
    </row>
    <row r="99" spans="2:47" s="1" customFormat="1" ht="6.95" customHeight="1"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32"/>
    </row>
  </sheetData>
  <sheetProtection algorithmName="SHA-512" hashValue="/H5MKIzdMVmCXYdybOOEXQzb2quR9NErqpGUgGe0y/4FeNOAhGtQ+G50CZ0biYegonCdUk8IzrVrR9KLvTC3OQ==" saltValue="pY3wrYn12iYe8NFmzuSCDu8GXDyQ2sj0OLARyl2+gkmYGh08Gadb5le8BMHgjWpwJNFs2E2Rn/xdw0XSK4fuRQ==" spinCount="100000" sheet="1" objects="1" scenarios="1" formatColumns="0" formatRows="0" autoFilter="0"/>
  <autoFilter ref="C92:K98" xr:uid="{00000000-0009-0000-0000-00003C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C00-00000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2:BM26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264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4156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4157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ROUND(J105,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ROUND((SUM(BE105:BE264)),  2)</f>
        <v>0</v>
      </c>
      <c r="I37" s="93">
        <v>0.21</v>
      </c>
      <c r="J37" s="83">
        <f>ROUND(((SUM(BE105:BE264))*I37),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ROUND((SUM(BF105:BF264)),  2)</f>
        <v>0</v>
      </c>
      <c r="I38" s="93">
        <v>0.12</v>
      </c>
      <c r="J38" s="83">
        <f>ROUND(((SUM(BF105:BF264))*I38),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ROUND((SUM(BG105:BG264)),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ROUND((SUM(BH105:BH264)),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ROUND((SUM(BI105:BI264)),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4156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25,078_ŽB DN 600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J105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J106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J107</f>
        <v>0</v>
      </c>
      <c r="L69" s="107"/>
    </row>
    <row r="70" spans="2:47" s="9" customFormat="1" ht="19.899999999999999" customHeight="1">
      <c r="B70" s="107"/>
      <c r="D70" s="108" t="s">
        <v>2371</v>
      </c>
      <c r="E70" s="109"/>
      <c r="F70" s="109"/>
      <c r="G70" s="109"/>
      <c r="H70" s="109"/>
      <c r="I70" s="109"/>
      <c r="J70" s="110">
        <f>J134</f>
        <v>0</v>
      </c>
      <c r="L70" s="107"/>
    </row>
    <row r="71" spans="2:47" s="9" customFormat="1" ht="19.899999999999999" customHeight="1">
      <c r="B71" s="107"/>
      <c r="D71" s="108" t="s">
        <v>2372</v>
      </c>
      <c r="E71" s="109"/>
      <c r="F71" s="109"/>
      <c r="G71" s="109"/>
      <c r="H71" s="109"/>
      <c r="I71" s="109"/>
      <c r="J71" s="110">
        <f>J160</f>
        <v>0</v>
      </c>
      <c r="L71" s="107"/>
    </row>
    <row r="72" spans="2:47" s="9" customFormat="1" ht="19.899999999999999" customHeight="1">
      <c r="B72" s="107"/>
      <c r="D72" s="108" t="s">
        <v>2373</v>
      </c>
      <c r="E72" s="109"/>
      <c r="F72" s="109"/>
      <c r="G72" s="109"/>
      <c r="H72" s="109"/>
      <c r="I72" s="109"/>
      <c r="J72" s="110">
        <f>J185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J196</f>
        <v>0</v>
      </c>
      <c r="L73" s="107"/>
    </row>
    <row r="74" spans="2:47" s="9" customFormat="1" ht="19.899999999999999" customHeight="1">
      <c r="B74" s="107"/>
      <c r="D74" s="108" t="s">
        <v>2670</v>
      </c>
      <c r="E74" s="109"/>
      <c r="F74" s="109"/>
      <c r="G74" s="109"/>
      <c r="H74" s="109"/>
      <c r="I74" s="109"/>
      <c r="J74" s="110">
        <f>J223</f>
        <v>0</v>
      </c>
      <c r="L74" s="107"/>
    </row>
    <row r="75" spans="2:47" s="9" customFormat="1" ht="19.899999999999999" customHeight="1">
      <c r="B75" s="107"/>
      <c r="D75" s="108" t="s">
        <v>2375</v>
      </c>
      <c r="E75" s="109"/>
      <c r="F75" s="109"/>
      <c r="G75" s="109"/>
      <c r="H75" s="109"/>
      <c r="I75" s="109"/>
      <c r="J75" s="110">
        <f>J235</f>
        <v>0</v>
      </c>
      <c r="L75" s="107"/>
    </row>
    <row r="76" spans="2:47" s="8" customFormat="1" ht="24.95" customHeight="1">
      <c r="B76" s="103"/>
      <c r="D76" s="104" t="s">
        <v>2376</v>
      </c>
      <c r="E76" s="105"/>
      <c r="F76" s="105"/>
      <c r="G76" s="105"/>
      <c r="H76" s="105"/>
      <c r="I76" s="105"/>
      <c r="J76" s="106">
        <f>J238</f>
        <v>0</v>
      </c>
      <c r="L76" s="103"/>
    </row>
    <row r="77" spans="2:47" s="9" customFormat="1" ht="19.899999999999999" customHeight="1">
      <c r="B77" s="107"/>
      <c r="D77" s="108" t="s">
        <v>2377</v>
      </c>
      <c r="E77" s="109"/>
      <c r="F77" s="109"/>
      <c r="G77" s="109"/>
      <c r="H77" s="109"/>
      <c r="I77" s="109"/>
      <c r="J77" s="110">
        <f>J239</f>
        <v>0</v>
      </c>
      <c r="L77" s="107"/>
    </row>
    <row r="78" spans="2:47" s="8" customFormat="1" ht="24.95" customHeight="1">
      <c r="B78" s="103"/>
      <c r="D78" s="104" t="s">
        <v>2064</v>
      </c>
      <c r="E78" s="105"/>
      <c r="F78" s="105"/>
      <c r="G78" s="105"/>
      <c r="H78" s="105"/>
      <c r="I78" s="105"/>
      <c r="J78" s="106">
        <f>J254</f>
        <v>0</v>
      </c>
      <c r="L78" s="103"/>
    </row>
    <row r="79" spans="2:47" s="9" customFormat="1" ht="19.899999999999999" customHeight="1">
      <c r="B79" s="107"/>
      <c r="D79" s="108" t="s">
        <v>2671</v>
      </c>
      <c r="E79" s="109"/>
      <c r="F79" s="109"/>
      <c r="G79" s="109"/>
      <c r="H79" s="109"/>
      <c r="I79" s="109"/>
      <c r="J79" s="110">
        <f>J255</f>
        <v>0</v>
      </c>
      <c r="L79" s="107"/>
    </row>
    <row r="80" spans="2:47" s="9" customFormat="1" ht="19.899999999999999" customHeight="1">
      <c r="B80" s="107"/>
      <c r="D80" s="108" t="s">
        <v>2065</v>
      </c>
      <c r="E80" s="109"/>
      <c r="F80" s="109"/>
      <c r="G80" s="109"/>
      <c r="H80" s="109"/>
      <c r="I80" s="109"/>
      <c r="J80" s="110">
        <f>J258</f>
        <v>0</v>
      </c>
      <c r="L80" s="107"/>
    </row>
    <row r="81" spans="2:12" s="8" customFormat="1" ht="24.95" customHeight="1">
      <c r="B81" s="103"/>
      <c r="D81" s="104" t="s">
        <v>2672</v>
      </c>
      <c r="E81" s="105"/>
      <c r="F81" s="105"/>
      <c r="G81" s="105"/>
      <c r="H81" s="105"/>
      <c r="I81" s="105"/>
      <c r="J81" s="106">
        <f>J261</f>
        <v>0</v>
      </c>
      <c r="L81" s="103"/>
    </row>
    <row r="82" spans="2:12" s="1" customFormat="1" ht="21.75" customHeight="1">
      <c r="B82" s="32"/>
      <c r="L82" s="32"/>
    </row>
    <row r="83" spans="2:12" s="1" customFormat="1" ht="6.95" customHeight="1"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32"/>
    </row>
    <row r="87" spans="2:12" s="1" customFormat="1" ht="6.95" customHeight="1"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32"/>
    </row>
    <row r="88" spans="2:12" s="1" customFormat="1" ht="24.95" customHeight="1">
      <c r="B88" s="32"/>
      <c r="C88" s="21" t="s">
        <v>414</v>
      </c>
      <c r="L88" s="32"/>
    </row>
    <row r="89" spans="2:12" s="1" customFormat="1" ht="6.95" customHeight="1">
      <c r="B89" s="32"/>
      <c r="L89" s="32"/>
    </row>
    <row r="90" spans="2:12" s="1" customFormat="1" ht="12" customHeight="1">
      <c r="B90" s="32"/>
      <c r="C90" s="27" t="s">
        <v>16</v>
      </c>
      <c r="L90" s="32"/>
    </row>
    <row r="91" spans="2:12" s="1" customFormat="1" ht="16.5" customHeight="1">
      <c r="B91" s="32"/>
      <c r="E91" s="326" t="str">
        <f>E7</f>
        <v>Prostá rekonstrukce trati v úseku Mirošovice u Rataj nad Sázavou</v>
      </c>
      <c r="F91" s="327"/>
      <c r="G91" s="327"/>
      <c r="H91" s="327"/>
      <c r="L91" s="32"/>
    </row>
    <row r="92" spans="2:12" ht="12" customHeight="1">
      <c r="B92" s="20"/>
      <c r="C92" s="27" t="s">
        <v>401</v>
      </c>
      <c r="L92" s="20"/>
    </row>
    <row r="93" spans="2:12" ht="23.25" customHeight="1">
      <c r="B93" s="20"/>
      <c r="E93" s="326" t="s">
        <v>4016</v>
      </c>
      <c r="F93" s="290"/>
      <c r="G93" s="290"/>
      <c r="H93" s="290"/>
      <c r="L93" s="20"/>
    </row>
    <row r="94" spans="2:12" ht="12" customHeight="1">
      <c r="B94" s="20"/>
      <c r="C94" s="27" t="s">
        <v>1977</v>
      </c>
      <c r="L94" s="20"/>
    </row>
    <row r="95" spans="2:12" s="1" customFormat="1" ht="16.5" customHeight="1">
      <c r="B95" s="32"/>
      <c r="E95" s="321" t="s">
        <v>4156</v>
      </c>
      <c r="F95" s="325"/>
      <c r="G95" s="325"/>
      <c r="H95" s="325"/>
      <c r="L95" s="32"/>
    </row>
    <row r="96" spans="2:12" s="1" customFormat="1" ht="12" customHeight="1">
      <c r="B96" s="32"/>
      <c r="C96" s="27" t="s">
        <v>1979</v>
      </c>
      <c r="L96" s="32"/>
    </row>
    <row r="97" spans="2:65" s="1" customFormat="1" ht="16.5" customHeight="1">
      <c r="B97" s="32"/>
      <c r="E97" s="308" t="str">
        <f>E13</f>
        <v>01 - Propustek v km 25,078_ŽB DN 600</v>
      </c>
      <c r="F97" s="325"/>
      <c r="G97" s="325"/>
      <c r="H97" s="325"/>
      <c r="L97" s="32"/>
    </row>
    <row r="98" spans="2:65" s="1" customFormat="1" ht="6.95" customHeight="1">
      <c r="B98" s="32"/>
      <c r="L98" s="32"/>
    </row>
    <row r="99" spans="2:65" s="1" customFormat="1" ht="12" customHeight="1">
      <c r="B99" s="32"/>
      <c r="C99" s="27" t="s">
        <v>21</v>
      </c>
      <c r="F99" s="25" t="str">
        <f>F16</f>
        <v xml:space="preserve"> </v>
      </c>
      <c r="I99" s="27" t="s">
        <v>23</v>
      </c>
      <c r="J99" s="49" t="str">
        <f>IF(J16="","",J16)</f>
        <v>29. 5. 2025</v>
      </c>
      <c r="L99" s="32"/>
    </row>
    <row r="100" spans="2:65" s="1" customFormat="1" ht="6.95" customHeight="1">
      <c r="B100" s="32"/>
      <c r="L100" s="32"/>
    </row>
    <row r="101" spans="2:65" s="1" customFormat="1" ht="15.2" customHeight="1">
      <c r="B101" s="32"/>
      <c r="C101" s="27" t="s">
        <v>25</v>
      </c>
      <c r="F101" s="25" t="str">
        <f>E19</f>
        <v>Správa železnic, státní organizace</v>
      </c>
      <c r="I101" s="27" t="s">
        <v>31</v>
      </c>
      <c r="J101" s="30" t="str">
        <f>E25</f>
        <v xml:space="preserve"> </v>
      </c>
      <c r="L101" s="32"/>
    </row>
    <row r="102" spans="2:65" s="1" customFormat="1" ht="15.2" customHeight="1">
      <c r="B102" s="32"/>
      <c r="C102" s="27" t="s">
        <v>29</v>
      </c>
      <c r="F102" s="25" t="str">
        <f>IF(E22="","",E22)</f>
        <v>Vyplň údaj</v>
      </c>
      <c r="I102" s="27" t="s">
        <v>33</v>
      </c>
      <c r="J102" s="30" t="str">
        <f>E28</f>
        <v>Hospodková Marcela</v>
      </c>
      <c r="L102" s="32"/>
    </row>
    <row r="103" spans="2:65" s="1" customFormat="1" ht="10.35" customHeight="1">
      <c r="B103" s="32"/>
      <c r="L103" s="32"/>
    </row>
    <row r="104" spans="2:65" s="10" customFormat="1" ht="29.25" customHeight="1">
      <c r="B104" s="111"/>
      <c r="C104" s="112" t="s">
        <v>415</v>
      </c>
      <c r="D104" s="113" t="s">
        <v>56</v>
      </c>
      <c r="E104" s="113" t="s">
        <v>52</v>
      </c>
      <c r="F104" s="113" t="s">
        <v>53</v>
      </c>
      <c r="G104" s="113" t="s">
        <v>416</v>
      </c>
      <c r="H104" s="113" t="s">
        <v>417</v>
      </c>
      <c r="I104" s="113" t="s">
        <v>418</v>
      </c>
      <c r="J104" s="113" t="s">
        <v>405</v>
      </c>
      <c r="K104" s="114" t="s">
        <v>419</v>
      </c>
      <c r="L104" s="111"/>
      <c r="M104" s="56" t="s">
        <v>19</v>
      </c>
      <c r="N104" s="57" t="s">
        <v>41</v>
      </c>
      <c r="O104" s="57" t="s">
        <v>420</v>
      </c>
      <c r="P104" s="57" t="s">
        <v>421</v>
      </c>
      <c r="Q104" s="57" t="s">
        <v>422</v>
      </c>
      <c r="R104" s="57" t="s">
        <v>423</v>
      </c>
      <c r="S104" s="57" t="s">
        <v>424</v>
      </c>
      <c r="T104" s="58" t="s">
        <v>425</v>
      </c>
    </row>
    <row r="105" spans="2:65" s="1" customFormat="1" ht="22.9" customHeight="1">
      <c r="B105" s="32"/>
      <c r="C105" s="61" t="s">
        <v>426</v>
      </c>
      <c r="J105" s="115">
        <f>BK105</f>
        <v>0</v>
      </c>
      <c r="L105" s="32"/>
      <c r="M105" s="59"/>
      <c r="N105" s="50"/>
      <c r="O105" s="50"/>
      <c r="P105" s="116">
        <f>P106+P238+P254+P261</f>
        <v>0</v>
      </c>
      <c r="Q105" s="50"/>
      <c r="R105" s="116">
        <f>R106+R238+R254+R261</f>
        <v>90.902095769999988</v>
      </c>
      <c r="S105" s="50"/>
      <c r="T105" s="117">
        <f>T106+T238+T254+T261</f>
        <v>52.887599999999999</v>
      </c>
      <c r="AT105" s="17" t="s">
        <v>70</v>
      </c>
      <c r="AU105" s="17" t="s">
        <v>406</v>
      </c>
      <c r="BK105" s="118">
        <f>BK106+BK238+BK254+BK261</f>
        <v>0</v>
      </c>
    </row>
    <row r="106" spans="2:65" s="11" customFormat="1" ht="25.9" customHeight="1">
      <c r="B106" s="119"/>
      <c r="D106" s="120" t="s">
        <v>70</v>
      </c>
      <c r="E106" s="121" t="s">
        <v>427</v>
      </c>
      <c r="F106" s="121" t="s">
        <v>428</v>
      </c>
      <c r="I106" s="122"/>
      <c r="J106" s="123">
        <f>BK106</f>
        <v>0</v>
      </c>
      <c r="L106" s="119"/>
      <c r="M106" s="124"/>
      <c r="P106" s="125">
        <f>P107+P134+P160+P185+P196+P223+P235</f>
        <v>0</v>
      </c>
      <c r="R106" s="125">
        <f>R107+R134+R160+R185+R196+R223+R235</f>
        <v>90.823655769999988</v>
      </c>
      <c r="T106" s="126">
        <f>T107+T134+T160+T185+T196+T223+T235</f>
        <v>52.887599999999999</v>
      </c>
      <c r="AR106" s="120" t="s">
        <v>79</v>
      </c>
      <c r="AT106" s="127" t="s">
        <v>70</v>
      </c>
      <c r="AU106" s="127" t="s">
        <v>71</v>
      </c>
      <c r="AY106" s="120" t="s">
        <v>429</v>
      </c>
      <c r="BK106" s="128">
        <f>BK107+BK134+BK160+BK185+BK196+BK223+BK235</f>
        <v>0</v>
      </c>
    </row>
    <row r="107" spans="2:65" s="11" customFormat="1" ht="22.9" customHeight="1">
      <c r="B107" s="119"/>
      <c r="D107" s="120" t="s">
        <v>70</v>
      </c>
      <c r="E107" s="129" t="s">
        <v>79</v>
      </c>
      <c r="F107" s="129" t="s">
        <v>2066</v>
      </c>
      <c r="I107" s="122"/>
      <c r="J107" s="130">
        <f>BK107</f>
        <v>0</v>
      </c>
      <c r="L107" s="119"/>
      <c r="M107" s="124"/>
      <c r="P107" s="125">
        <f>SUM(P108:P133)</f>
        <v>0</v>
      </c>
      <c r="R107" s="125">
        <f>SUM(R108:R133)</f>
        <v>62.369</v>
      </c>
      <c r="T107" s="126">
        <f>SUM(T108:T133)</f>
        <v>0</v>
      </c>
      <c r="AR107" s="120" t="s">
        <v>79</v>
      </c>
      <c r="AT107" s="127" t="s">
        <v>70</v>
      </c>
      <c r="AU107" s="127" t="s">
        <v>79</v>
      </c>
      <c r="AY107" s="120" t="s">
        <v>429</v>
      </c>
      <c r="BK107" s="128">
        <f>SUM(BK108:BK133)</f>
        <v>0</v>
      </c>
    </row>
    <row r="108" spans="2:65" s="1" customFormat="1" ht="90" customHeight="1">
      <c r="B108" s="32"/>
      <c r="C108" s="166" t="s">
        <v>79</v>
      </c>
      <c r="D108" s="166" t="s">
        <v>780</v>
      </c>
      <c r="E108" s="167" t="s">
        <v>2673</v>
      </c>
      <c r="F108" s="168" t="s">
        <v>2674</v>
      </c>
      <c r="G108" s="169" t="s">
        <v>483</v>
      </c>
      <c r="H108" s="170">
        <v>10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3.6900000000000002E-2</v>
      </c>
      <c r="R108" s="141">
        <f>Q108*H108</f>
        <v>0.36899999999999999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4158</v>
      </c>
    </row>
    <row r="109" spans="2:65" s="1" customFormat="1">
      <c r="B109" s="32"/>
      <c r="D109" s="189" t="s">
        <v>2193</v>
      </c>
      <c r="F109" s="190" t="s">
        <v>2676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" customFormat="1" ht="37.9" customHeight="1">
      <c r="B110" s="32"/>
      <c r="C110" s="166" t="s">
        <v>81</v>
      </c>
      <c r="D110" s="166" t="s">
        <v>780</v>
      </c>
      <c r="E110" s="167" t="s">
        <v>2677</v>
      </c>
      <c r="F110" s="168" t="s">
        <v>2678</v>
      </c>
      <c r="G110" s="169" t="s">
        <v>752</v>
      </c>
      <c r="H110" s="170">
        <v>20.27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2679</v>
      </c>
    </row>
    <row r="111" spans="2:65" s="1" customFormat="1">
      <c r="B111" s="32"/>
      <c r="D111" s="189" t="s">
        <v>2193</v>
      </c>
      <c r="F111" s="190" t="s">
        <v>2680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3" customFormat="1">
      <c r="B112" s="152"/>
      <c r="D112" s="146" t="s">
        <v>442</v>
      </c>
      <c r="E112" s="153" t="s">
        <v>19</v>
      </c>
      <c r="F112" s="154" t="s">
        <v>4159</v>
      </c>
      <c r="H112" s="155">
        <v>22.5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3" customFormat="1">
      <c r="B113" s="152"/>
      <c r="D113" s="146" t="s">
        <v>442</v>
      </c>
      <c r="E113" s="153" t="s">
        <v>19</v>
      </c>
      <c r="F113" s="154" t="s">
        <v>4160</v>
      </c>
      <c r="H113" s="155">
        <v>13.5</v>
      </c>
      <c r="I113" s="156"/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71</v>
      </c>
      <c r="AY113" s="153" t="s">
        <v>429</v>
      </c>
    </row>
    <row r="114" spans="2:65" s="13" customFormat="1">
      <c r="B114" s="152"/>
      <c r="D114" s="146" t="s">
        <v>442</v>
      </c>
      <c r="E114" s="153" t="s">
        <v>19</v>
      </c>
      <c r="F114" s="154" t="s">
        <v>4161</v>
      </c>
      <c r="H114" s="155">
        <v>-18.23</v>
      </c>
      <c r="I114" s="156"/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71</v>
      </c>
      <c r="AY114" s="153" t="s">
        <v>429</v>
      </c>
    </row>
    <row r="115" spans="2:65" s="13" customFormat="1">
      <c r="B115" s="152"/>
      <c r="D115" s="146" t="s">
        <v>442</v>
      </c>
      <c r="E115" s="153" t="s">
        <v>19</v>
      </c>
      <c r="F115" s="154" t="s">
        <v>4162</v>
      </c>
      <c r="H115" s="155">
        <v>-2.5</v>
      </c>
      <c r="I115" s="156"/>
      <c r="L115" s="152"/>
      <c r="M115" s="157"/>
      <c r="T115" s="158"/>
      <c r="AT115" s="153" t="s">
        <v>442</v>
      </c>
      <c r="AU115" s="153" t="s">
        <v>81</v>
      </c>
      <c r="AV115" s="13" t="s">
        <v>81</v>
      </c>
      <c r="AW115" s="13" t="s">
        <v>32</v>
      </c>
      <c r="AX115" s="13" t="s">
        <v>71</v>
      </c>
      <c r="AY115" s="153" t="s">
        <v>429</v>
      </c>
    </row>
    <row r="116" spans="2:65" s="13" customFormat="1">
      <c r="B116" s="152"/>
      <c r="D116" s="146" t="s">
        <v>442</v>
      </c>
      <c r="E116" s="153" t="s">
        <v>19</v>
      </c>
      <c r="F116" s="154" t="s">
        <v>2685</v>
      </c>
      <c r="H116" s="155">
        <v>5</v>
      </c>
      <c r="I116" s="156"/>
      <c r="L116" s="152"/>
      <c r="M116" s="157"/>
      <c r="T116" s="158"/>
      <c r="AT116" s="153" t="s">
        <v>442</v>
      </c>
      <c r="AU116" s="153" t="s">
        <v>81</v>
      </c>
      <c r="AV116" s="13" t="s">
        <v>81</v>
      </c>
      <c r="AW116" s="13" t="s">
        <v>32</v>
      </c>
      <c r="AX116" s="13" t="s">
        <v>71</v>
      </c>
      <c r="AY116" s="153" t="s">
        <v>429</v>
      </c>
    </row>
    <row r="117" spans="2:65" s="14" customFormat="1">
      <c r="B117" s="159"/>
      <c r="D117" s="146" t="s">
        <v>442</v>
      </c>
      <c r="E117" s="160" t="s">
        <v>19</v>
      </c>
      <c r="F117" s="161" t="s">
        <v>451</v>
      </c>
      <c r="H117" s="162">
        <v>20.27</v>
      </c>
      <c r="I117" s="163"/>
      <c r="L117" s="159"/>
      <c r="M117" s="164"/>
      <c r="T117" s="165"/>
      <c r="AT117" s="160" t="s">
        <v>442</v>
      </c>
      <c r="AU117" s="160" t="s">
        <v>81</v>
      </c>
      <c r="AV117" s="14" t="s">
        <v>440</v>
      </c>
      <c r="AW117" s="14" t="s">
        <v>32</v>
      </c>
      <c r="AX117" s="14" t="s">
        <v>79</v>
      </c>
      <c r="AY117" s="160" t="s">
        <v>429</v>
      </c>
    </row>
    <row r="118" spans="2:65" s="1" customFormat="1" ht="37.9" customHeight="1">
      <c r="B118" s="32"/>
      <c r="C118" s="166" t="s">
        <v>97</v>
      </c>
      <c r="D118" s="166" t="s">
        <v>780</v>
      </c>
      <c r="E118" s="167" t="s">
        <v>2686</v>
      </c>
      <c r="F118" s="168" t="s">
        <v>2687</v>
      </c>
      <c r="G118" s="169" t="s">
        <v>752</v>
      </c>
      <c r="H118" s="170">
        <v>6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4163</v>
      </c>
    </row>
    <row r="119" spans="2:65" s="1" customFormat="1">
      <c r="B119" s="32"/>
      <c r="D119" s="189" t="s">
        <v>2193</v>
      </c>
      <c r="F119" s="190" t="s">
        <v>2689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62.65" customHeight="1">
      <c r="B120" s="32"/>
      <c r="C120" s="166" t="s">
        <v>440</v>
      </c>
      <c r="D120" s="166" t="s">
        <v>780</v>
      </c>
      <c r="E120" s="167" t="s">
        <v>2690</v>
      </c>
      <c r="F120" s="168" t="s">
        <v>2691</v>
      </c>
      <c r="G120" s="169" t="s">
        <v>752</v>
      </c>
      <c r="H120" s="170">
        <v>20.27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2692</v>
      </c>
    </row>
    <row r="121" spans="2:65" s="1" customFormat="1">
      <c r="B121" s="32"/>
      <c r="D121" s="189" t="s">
        <v>2193</v>
      </c>
      <c r="F121" s="190" t="s">
        <v>2693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3" customFormat="1">
      <c r="B122" s="152"/>
      <c r="D122" s="146" t="s">
        <v>442</v>
      </c>
      <c r="E122" s="153" t="s">
        <v>19</v>
      </c>
      <c r="F122" s="154" t="s">
        <v>4164</v>
      </c>
      <c r="H122" s="155">
        <v>20.27</v>
      </c>
      <c r="I122" s="156"/>
      <c r="L122" s="152"/>
      <c r="M122" s="157"/>
      <c r="T122" s="158"/>
      <c r="AT122" s="153" t="s">
        <v>442</v>
      </c>
      <c r="AU122" s="153" t="s">
        <v>81</v>
      </c>
      <c r="AV122" s="13" t="s">
        <v>81</v>
      </c>
      <c r="AW122" s="13" t="s">
        <v>32</v>
      </c>
      <c r="AX122" s="13" t="s">
        <v>79</v>
      </c>
      <c r="AY122" s="153" t="s">
        <v>429</v>
      </c>
    </row>
    <row r="123" spans="2:65" s="1" customFormat="1" ht="66.75" customHeight="1">
      <c r="B123" s="32"/>
      <c r="C123" s="166" t="s">
        <v>430</v>
      </c>
      <c r="D123" s="166" t="s">
        <v>780</v>
      </c>
      <c r="E123" s="167" t="s">
        <v>2694</v>
      </c>
      <c r="F123" s="168" t="s">
        <v>2695</v>
      </c>
      <c r="G123" s="169" t="s">
        <v>752</v>
      </c>
      <c r="H123" s="170">
        <v>283.77999999999997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440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440</v>
      </c>
      <c r="BM123" s="143" t="s">
        <v>4165</v>
      </c>
    </row>
    <row r="124" spans="2:65" s="1" customFormat="1">
      <c r="B124" s="32"/>
      <c r="D124" s="189" t="s">
        <v>2193</v>
      </c>
      <c r="F124" s="190" t="s">
        <v>2697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3" customFormat="1" ht="22.5">
      <c r="B125" s="152"/>
      <c r="D125" s="146" t="s">
        <v>442</v>
      </c>
      <c r="E125" s="153" t="s">
        <v>19</v>
      </c>
      <c r="F125" s="154" t="s">
        <v>4166</v>
      </c>
      <c r="H125" s="155">
        <v>20.27</v>
      </c>
      <c r="I125" s="156"/>
      <c r="L125" s="152"/>
      <c r="M125" s="157"/>
      <c r="T125" s="158"/>
      <c r="AT125" s="153" t="s">
        <v>442</v>
      </c>
      <c r="AU125" s="153" t="s">
        <v>81</v>
      </c>
      <c r="AV125" s="13" t="s">
        <v>81</v>
      </c>
      <c r="AW125" s="13" t="s">
        <v>32</v>
      </c>
      <c r="AX125" s="13" t="s">
        <v>79</v>
      </c>
      <c r="AY125" s="153" t="s">
        <v>429</v>
      </c>
    </row>
    <row r="126" spans="2:65" s="13" customFormat="1">
      <c r="B126" s="152"/>
      <c r="D126" s="146" t="s">
        <v>442</v>
      </c>
      <c r="F126" s="154" t="s">
        <v>4167</v>
      </c>
      <c r="H126" s="155">
        <v>283.77999999999997</v>
      </c>
      <c r="I126" s="156"/>
      <c r="L126" s="152"/>
      <c r="M126" s="157"/>
      <c r="T126" s="158"/>
      <c r="AT126" s="153" t="s">
        <v>442</v>
      </c>
      <c r="AU126" s="153" t="s">
        <v>81</v>
      </c>
      <c r="AV126" s="13" t="s">
        <v>81</v>
      </c>
      <c r="AW126" s="13" t="s">
        <v>4</v>
      </c>
      <c r="AX126" s="13" t="s">
        <v>79</v>
      </c>
      <c r="AY126" s="153" t="s">
        <v>429</v>
      </c>
    </row>
    <row r="127" spans="2:65" s="1" customFormat="1" ht="44.25" customHeight="1">
      <c r="B127" s="32"/>
      <c r="C127" s="166" t="s">
        <v>493</v>
      </c>
      <c r="D127" s="166" t="s">
        <v>780</v>
      </c>
      <c r="E127" s="167" t="s">
        <v>2699</v>
      </c>
      <c r="F127" s="168" t="s">
        <v>2700</v>
      </c>
      <c r="G127" s="169" t="s">
        <v>719</v>
      </c>
      <c r="H127" s="170">
        <v>36.485999999999997</v>
      </c>
      <c r="I127" s="171"/>
      <c r="J127" s="172">
        <f>ROUND(I127*H127,2)</f>
        <v>0</v>
      </c>
      <c r="K127" s="168" t="s">
        <v>2192</v>
      </c>
      <c r="L127" s="32"/>
      <c r="M127" s="173" t="s">
        <v>19</v>
      </c>
      <c r="N127" s="174" t="s">
        <v>42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440</v>
      </c>
      <c r="AT127" s="143" t="s">
        <v>780</v>
      </c>
      <c r="AU127" s="143" t="s">
        <v>81</v>
      </c>
      <c r="AY127" s="17" t="s">
        <v>429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7" t="s">
        <v>79</v>
      </c>
      <c r="BK127" s="144">
        <f>ROUND(I127*H127,2)</f>
        <v>0</v>
      </c>
      <c r="BL127" s="17" t="s">
        <v>440</v>
      </c>
      <c r="BM127" s="143" t="s">
        <v>4168</v>
      </c>
    </row>
    <row r="128" spans="2:65" s="1" customFormat="1">
      <c r="B128" s="32"/>
      <c r="D128" s="189" t="s">
        <v>2193</v>
      </c>
      <c r="F128" s="190" t="s">
        <v>2702</v>
      </c>
      <c r="I128" s="176"/>
      <c r="L128" s="32"/>
      <c r="M128" s="177"/>
      <c r="T128" s="53"/>
      <c r="AT128" s="17" t="s">
        <v>2193</v>
      </c>
      <c r="AU128" s="17" t="s">
        <v>81</v>
      </c>
    </row>
    <row r="129" spans="2:65" s="13" customFormat="1">
      <c r="B129" s="152"/>
      <c r="D129" s="146" t="s">
        <v>442</v>
      </c>
      <c r="F129" s="154" t="s">
        <v>4169</v>
      </c>
      <c r="H129" s="155">
        <v>36.485999999999997</v>
      </c>
      <c r="I129" s="156"/>
      <c r="L129" s="152"/>
      <c r="M129" s="157"/>
      <c r="T129" s="158"/>
      <c r="AT129" s="153" t="s">
        <v>442</v>
      </c>
      <c r="AU129" s="153" t="s">
        <v>81</v>
      </c>
      <c r="AV129" s="13" t="s">
        <v>81</v>
      </c>
      <c r="AW129" s="13" t="s">
        <v>4</v>
      </c>
      <c r="AX129" s="13" t="s">
        <v>79</v>
      </c>
      <c r="AY129" s="153" t="s">
        <v>429</v>
      </c>
    </row>
    <row r="130" spans="2:65" s="1" customFormat="1" ht="66.75" customHeight="1">
      <c r="B130" s="32"/>
      <c r="C130" s="166" t="s">
        <v>499</v>
      </c>
      <c r="D130" s="166" t="s">
        <v>780</v>
      </c>
      <c r="E130" s="167" t="s">
        <v>2713</v>
      </c>
      <c r="F130" s="168" t="s">
        <v>2714</v>
      </c>
      <c r="G130" s="169" t="s">
        <v>752</v>
      </c>
      <c r="H130" s="170">
        <v>31</v>
      </c>
      <c r="I130" s="171"/>
      <c r="J130" s="172">
        <f>ROUND(I130*H130,2)</f>
        <v>0</v>
      </c>
      <c r="K130" s="168" t="s">
        <v>2192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440</v>
      </c>
      <c r="AT130" s="143" t="s">
        <v>780</v>
      </c>
      <c r="AU130" s="143" t="s">
        <v>81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440</v>
      </c>
      <c r="BM130" s="143" t="s">
        <v>4170</v>
      </c>
    </row>
    <row r="131" spans="2:65" s="1" customFormat="1">
      <c r="B131" s="32"/>
      <c r="D131" s="189" t="s">
        <v>2193</v>
      </c>
      <c r="F131" s="190" t="s">
        <v>2716</v>
      </c>
      <c r="I131" s="176"/>
      <c r="L131" s="32"/>
      <c r="M131" s="177"/>
      <c r="T131" s="53"/>
      <c r="AT131" s="17" t="s">
        <v>2193</v>
      </c>
      <c r="AU131" s="17" t="s">
        <v>81</v>
      </c>
    </row>
    <row r="132" spans="2:65" s="1" customFormat="1" ht="16.5" customHeight="1">
      <c r="B132" s="32"/>
      <c r="C132" s="131" t="s">
        <v>439</v>
      </c>
      <c r="D132" s="131" t="s">
        <v>434</v>
      </c>
      <c r="E132" s="132" t="s">
        <v>2717</v>
      </c>
      <c r="F132" s="133" t="s">
        <v>2718</v>
      </c>
      <c r="G132" s="134" t="s">
        <v>719</v>
      </c>
      <c r="H132" s="135">
        <v>62</v>
      </c>
      <c r="I132" s="136"/>
      <c r="J132" s="137">
        <f>ROUND(I132*H132,2)</f>
        <v>0</v>
      </c>
      <c r="K132" s="133" t="s">
        <v>2192</v>
      </c>
      <c r="L132" s="138"/>
      <c r="M132" s="139" t="s">
        <v>19</v>
      </c>
      <c r="N132" s="140" t="s">
        <v>42</v>
      </c>
      <c r="P132" s="141">
        <f>O132*H132</f>
        <v>0</v>
      </c>
      <c r="Q132" s="141">
        <v>1</v>
      </c>
      <c r="R132" s="141">
        <f>Q132*H132</f>
        <v>62</v>
      </c>
      <c r="S132" s="141">
        <v>0</v>
      </c>
      <c r="T132" s="142">
        <f>S132*H132</f>
        <v>0</v>
      </c>
      <c r="AR132" s="143" t="s">
        <v>439</v>
      </c>
      <c r="AT132" s="143" t="s">
        <v>434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440</v>
      </c>
      <c r="BM132" s="143" t="s">
        <v>4171</v>
      </c>
    </row>
    <row r="133" spans="2:65" s="13" customFormat="1">
      <c r="B133" s="152"/>
      <c r="D133" s="146" t="s">
        <v>442</v>
      </c>
      <c r="F133" s="154" t="s">
        <v>4172</v>
      </c>
      <c r="H133" s="155">
        <v>62</v>
      </c>
      <c r="I133" s="156"/>
      <c r="L133" s="152"/>
      <c r="M133" s="157"/>
      <c r="T133" s="158"/>
      <c r="AT133" s="153" t="s">
        <v>442</v>
      </c>
      <c r="AU133" s="153" t="s">
        <v>81</v>
      </c>
      <c r="AV133" s="13" t="s">
        <v>81</v>
      </c>
      <c r="AW133" s="13" t="s">
        <v>4</v>
      </c>
      <c r="AX133" s="13" t="s">
        <v>79</v>
      </c>
      <c r="AY133" s="153" t="s">
        <v>429</v>
      </c>
    </row>
    <row r="134" spans="2:65" s="11" customFormat="1" ht="22.9" customHeight="1">
      <c r="B134" s="119"/>
      <c r="D134" s="120" t="s">
        <v>70</v>
      </c>
      <c r="E134" s="129" t="s">
        <v>81</v>
      </c>
      <c r="F134" s="129" t="s">
        <v>2383</v>
      </c>
      <c r="I134" s="122"/>
      <c r="J134" s="130">
        <f>BK134</f>
        <v>0</v>
      </c>
      <c r="L134" s="119"/>
      <c r="M134" s="124"/>
      <c r="P134" s="125">
        <f>SUM(P135:P159)</f>
        <v>0</v>
      </c>
      <c r="R134" s="125">
        <f>SUM(R135:R159)</f>
        <v>0.33950887999999996</v>
      </c>
      <c r="T134" s="126">
        <f>SUM(T135:T159)</f>
        <v>0</v>
      </c>
      <c r="AR134" s="120" t="s">
        <v>79</v>
      </c>
      <c r="AT134" s="127" t="s">
        <v>70</v>
      </c>
      <c r="AU134" s="127" t="s">
        <v>79</v>
      </c>
      <c r="AY134" s="120" t="s">
        <v>429</v>
      </c>
      <c r="BK134" s="128">
        <f>SUM(BK135:BK159)</f>
        <v>0</v>
      </c>
    </row>
    <row r="135" spans="2:65" s="1" customFormat="1" ht="24.2" customHeight="1">
      <c r="B135" s="32"/>
      <c r="C135" s="166" t="s">
        <v>509</v>
      </c>
      <c r="D135" s="166" t="s">
        <v>780</v>
      </c>
      <c r="E135" s="167" t="s">
        <v>2721</v>
      </c>
      <c r="F135" s="168" t="s">
        <v>2722</v>
      </c>
      <c r="G135" s="169" t="s">
        <v>752</v>
      </c>
      <c r="H135" s="170">
        <v>1.788</v>
      </c>
      <c r="I135" s="171"/>
      <c r="J135" s="172">
        <f>ROUND(I135*H135,2)</f>
        <v>0</v>
      </c>
      <c r="K135" s="168" t="s">
        <v>2192</v>
      </c>
      <c r="L135" s="32"/>
      <c r="M135" s="173" t="s">
        <v>19</v>
      </c>
      <c r="N135" s="174" t="s">
        <v>42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440</v>
      </c>
      <c r="AT135" s="143" t="s">
        <v>780</v>
      </c>
      <c r="AU135" s="143" t="s">
        <v>81</v>
      </c>
      <c r="AY135" s="17" t="s">
        <v>429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7" t="s">
        <v>79</v>
      </c>
      <c r="BK135" s="144">
        <f>ROUND(I135*H135,2)</f>
        <v>0</v>
      </c>
      <c r="BL135" s="17" t="s">
        <v>440</v>
      </c>
      <c r="BM135" s="143" t="s">
        <v>2723</v>
      </c>
    </row>
    <row r="136" spans="2:65" s="1" customFormat="1">
      <c r="B136" s="32"/>
      <c r="D136" s="189" t="s">
        <v>2193</v>
      </c>
      <c r="F136" s="190" t="s">
        <v>2724</v>
      </c>
      <c r="I136" s="176"/>
      <c r="L136" s="32"/>
      <c r="M136" s="177"/>
      <c r="T136" s="53"/>
      <c r="AT136" s="17" t="s">
        <v>2193</v>
      </c>
      <c r="AU136" s="17" t="s">
        <v>81</v>
      </c>
    </row>
    <row r="137" spans="2:65" s="1" customFormat="1" ht="33" customHeight="1">
      <c r="B137" s="32"/>
      <c r="C137" s="166" t="s">
        <v>504</v>
      </c>
      <c r="D137" s="166" t="s">
        <v>780</v>
      </c>
      <c r="E137" s="167" t="s">
        <v>2726</v>
      </c>
      <c r="F137" s="168" t="s">
        <v>2727</v>
      </c>
      <c r="G137" s="169" t="s">
        <v>752</v>
      </c>
      <c r="H137" s="170">
        <v>1.788</v>
      </c>
      <c r="I137" s="171"/>
      <c r="J137" s="172">
        <f>ROUND(I137*H137,2)</f>
        <v>0</v>
      </c>
      <c r="K137" s="168" t="s">
        <v>2192</v>
      </c>
      <c r="L137" s="32"/>
      <c r="M137" s="173" t="s">
        <v>19</v>
      </c>
      <c r="N137" s="174" t="s">
        <v>42</v>
      </c>
      <c r="P137" s="141">
        <f>O137*H137</f>
        <v>0</v>
      </c>
      <c r="Q137" s="141">
        <v>0</v>
      </c>
      <c r="R137" s="141">
        <f>Q137*H137</f>
        <v>0</v>
      </c>
      <c r="S137" s="141">
        <v>0</v>
      </c>
      <c r="T137" s="142">
        <f>S137*H137</f>
        <v>0</v>
      </c>
      <c r="AR137" s="143" t="s">
        <v>440</v>
      </c>
      <c r="AT137" s="143" t="s">
        <v>780</v>
      </c>
      <c r="AU137" s="143" t="s">
        <v>81</v>
      </c>
      <c r="AY137" s="17" t="s">
        <v>429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7" t="s">
        <v>79</v>
      </c>
      <c r="BK137" s="144">
        <f>ROUND(I137*H137,2)</f>
        <v>0</v>
      </c>
      <c r="BL137" s="17" t="s">
        <v>440</v>
      </c>
      <c r="BM137" s="143" t="s">
        <v>2728</v>
      </c>
    </row>
    <row r="138" spans="2:65" s="1" customFormat="1">
      <c r="B138" s="32"/>
      <c r="D138" s="189" t="s">
        <v>2193</v>
      </c>
      <c r="F138" s="190" t="s">
        <v>2729</v>
      </c>
      <c r="I138" s="176"/>
      <c r="L138" s="32"/>
      <c r="M138" s="177"/>
      <c r="T138" s="53"/>
      <c r="AT138" s="17" t="s">
        <v>2193</v>
      </c>
      <c r="AU138" s="17" t="s">
        <v>81</v>
      </c>
    </row>
    <row r="139" spans="2:65" s="1" customFormat="1" ht="16.5" customHeight="1">
      <c r="B139" s="32"/>
      <c r="C139" s="166" t="s">
        <v>525</v>
      </c>
      <c r="D139" s="166" t="s">
        <v>780</v>
      </c>
      <c r="E139" s="167" t="s">
        <v>2730</v>
      </c>
      <c r="F139" s="168" t="s">
        <v>2731</v>
      </c>
      <c r="G139" s="169" t="s">
        <v>783</v>
      </c>
      <c r="H139" s="170">
        <v>3.4</v>
      </c>
      <c r="I139" s="171"/>
      <c r="J139" s="172">
        <f>ROUND(I139*H139,2)</f>
        <v>0</v>
      </c>
      <c r="K139" s="168" t="s">
        <v>2192</v>
      </c>
      <c r="L139" s="32"/>
      <c r="M139" s="173" t="s">
        <v>19</v>
      </c>
      <c r="N139" s="174" t="s">
        <v>42</v>
      </c>
      <c r="P139" s="141">
        <f>O139*H139</f>
        <v>0</v>
      </c>
      <c r="Q139" s="141">
        <v>1.2999999999999999E-3</v>
      </c>
      <c r="R139" s="141">
        <f>Q139*H139</f>
        <v>4.4199999999999995E-3</v>
      </c>
      <c r="S139" s="141">
        <v>0</v>
      </c>
      <c r="T139" s="142">
        <f>S139*H139</f>
        <v>0</v>
      </c>
      <c r="AR139" s="143" t="s">
        <v>440</v>
      </c>
      <c r="AT139" s="143" t="s">
        <v>780</v>
      </c>
      <c r="AU139" s="143" t="s">
        <v>81</v>
      </c>
      <c r="AY139" s="17" t="s">
        <v>429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7" t="s">
        <v>79</v>
      </c>
      <c r="BK139" s="144">
        <f>ROUND(I139*H139,2)</f>
        <v>0</v>
      </c>
      <c r="BL139" s="17" t="s">
        <v>440</v>
      </c>
      <c r="BM139" s="143" t="s">
        <v>2732</v>
      </c>
    </row>
    <row r="140" spans="2:65" s="1" customFormat="1">
      <c r="B140" s="32"/>
      <c r="D140" s="189" t="s">
        <v>2193</v>
      </c>
      <c r="F140" s="190" t="s">
        <v>2733</v>
      </c>
      <c r="I140" s="176"/>
      <c r="L140" s="32"/>
      <c r="M140" s="177"/>
      <c r="T140" s="53"/>
      <c r="AT140" s="17" t="s">
        <v>2193</v>
      </c>
      <c r="AU140" s="17" t="s">
        <v>81</v>
      </c>
    </row>
    <row r="141" spans="2:65" s="13" customFormat="1">
      <c r="B141" s="152"/>
      <c r="D141" s="146" t="s">
        <v>442</v>
      </c>
      <c r="E141" s="153" t="s">
        <v>19</v>
      </c>
      <c r="F141" s="154" t="s">
        <v>4173</v>
      </c>
      <c r="H141" s="155">
        <v>3.4</v>
      </c>
      <c r="I141" s="156"/>
      <c r="L141" s="152"/>
      <c r="M141" s="157"/>
      <c r="T141" s="158"/>
      <c r="AT141" s="153" t="s">
        <v>442</v>
      </c>
      <c r="AU141" s="153" t="s">
        <v>81</v>
      </c>
      <c r="AV141" s="13" t="s">
        <v>81</v>
      </c>
      <c r="AW141" s="13" t="s">
        <v>32</v>
      </c>
      <c r="AX141" s="13" t="s">
        <v>79</v>
      </c>
      <c r="AY141" s="153" t="s">
        <v>429</v>
      </c>
    </row>
    <row r="142" spans="2:65" s="1" customFormat="1" ht="24.2" customHeight="1">
      <c r="B142" s="32"/>
      <c r="C142" s="166" t="s">
        <v>8</v>
      </c>
      <c r="D142" s="166" t="s">
        <v>780</v>
      </c>
      <c r="E142" s="167" t="s">
        <v>2735</v>
      </c>
      <c r="F142" s="168" t="s">
        <v>2736</v>
      </c>
      <c r="G142" s="169" t="s">
        <v>783</v>
      </c>
      <c r="H142" s="170">
        <v>3.4</v>
      </c>
      <c r="I142" s="171"/>
      <c r="J142" s="172">
        <f>ROUND(I142*H142,2)</f>
        <v>0</v>
      </c>
      <c r="K142" s="168" t="s">
        <v>2192</v>
      </c>
      <c r="L142" s="32"/>
      <c r="M142" s="173" t="s">
        <v>19</v>
      </c>
      <c r="N142" s="174" t="s">
        <v>42</v>
      </c>
      <c r="P142" s="141">
        <f>O142*H142</f>
        <v>0</v>
      </c>
      <c r="Q142" s="141">
        <v>4.0000000000000003E-5</v>
      </c>
      <c r="R142" s="141">
        <f>Q142*H142</f>
        <v>1.36E-4</v>
      </c>
      <c r="S142" s="141">
        <v>0</v>
      </c>
      <c r="T142" s="142">
        <f>S142*H142</f>
        <v>0</v>
      </c>
      <c r="AR142" s="143" t="s">
        <v>440</v>
      </c>
      <c r="AT142" s="143" t="s">
        <v>780</v>
      </c>
      <c r="AU142" s="143" t="s">
        <v>81</v>
      </c>
      <c r="AY142" s="17" t="s">
        <v>429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7" t="s">
        <v>79</v>
      </c>
      <c r="BK142" s="144">
        <f>ROUND(I142*H142,2)</f>
        <v>0</v>
      </c>
      <c r="BL142" s="17" t="s">
        <v>440</v>
      </c>
      <c r="BM142" s="143" t="s">
        <v>2737</v>
      </c>
    </row>
    <row r="143" spans="2:65" s="1" customFormat="1">
      <c r="B143" s="32"/>
      <c r="D143" s="189" t="s">
        <v>2193</v>
      </c>
      <c r="F143" s="190" t="s">
        <v>2738</v>
      </c>
      <c r="I143" s="176"/>
      <c r="L143" s="32"/>
      <c r="M143" s="177"/>
      <c r="T143" s="53"/>
      <c r="AT143" s="17" t="s">
        <v>2193</v>
      </c>
      <c r="AU143" s="17" t="s">
        <v>81</v>
      </c>
    </row>
    <row r="144" spans="2:65" s="1" customFormat="1" ht="24.2" customHeight="1">
      <c r="B144" s="32"/>
      <c r="C144" s="166" t="s">
        <v>533</v>
      </c>
      <c r="D144" s="166" t="s">
        <v>780</v>
      </c>
      <c r="E144" s="167" t="s">
        <v>2419</v>
      </c>
      <c r="F144" s="168" t="s">
        <v>2420</v>
      </c>
      <c r="G144" s="169" t="s">
        <v>719</v>
      </c>
      <c r="H144" s="170">
        <v>7.6999999999999999E-2</v>
      </c>
      <c r="I144" s="171"/>
      <c r="J144" s="172">
        <f>ROUND(I144*H144,2)</f>
        <v>0</v>
      </c>
      <c r="K144" s="168" t="s">
        <v>2192</v>
      </c>
      <c r="L144" s="32"/>
      <c r="M144" s="173" t="s">
        <v>19</v>
      </c>
      <c r="N144" s="174" t="s">
        <v>42</v>
      </c>
      <c r="P144" s="141">
        <f>O144*H144</f>
        <v>0</v>
      </c>
      <c r="Q144" s="141">
        <v>1.0597399999999999</v>
      </c>
      <c r="R144" s="141">
        <f>Q144*H144</f>
        <v>8.1599979999999989E-2</v>
      </c>
      <c r="S144" s="141">
        <v>0</v>
      </c>
      <c r="T144" s="142">
        <f>S144*H144</f>
        <v>0</v>
      </c>
      <c r="AR144" s="143" t="s">
        <v>440</v>
      </c>
      <c r="AT144" s="143" t="s">
        <v>780</v>
      </c>
      <c r="AU144" s="143" t="s">
        <v>81</v>
      </c>
      <c r="AY144" s="17" t="s">
        <v>429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7" t="s">
        <v>79</v>
      </c>
      <c r="BK144" s="144">
        <f>ROUND(I144*H144,2)</f>
        <v>0</v>
      </c>
      <c r="BL144" s="17" t="s">
        <v>440</v>
      </c>
      <c r="BM144" s="143" t="s">
        <v>2739</v>
      </c>
    </row>
    <row r="145" spans="2:65" s="1" customFormat="1">
      <c r="B145" s="32"/>
      <c r="D145" s="189" t="s">
        <v>2193</v>
      </c>
      <c r="F145" s="190" t="s">
        <v>2422</v>
      </c>
      <c r="I145" s="176"/>
      <c r="L145" s="32"/>
      <c r="M145" s="177"/>
      <c r="T145" s="53"/>
      <c r="AT145" s="17" t="s">
        <v>2193</v>
      </c>
      <c r="AU145" s="17" t="s">
        <v>81</v>
      </c>
    </row>
    <row r="146" spans="2:65" s="13" customFormat="1">
      <c r="B146" s="152"/>
      <c r="D146" s="146" t="s">
        <v>442</v>
      </c>
      <c r="E146" s="153" t="s">
        <v>19</v>
      </c>
      <c r="F146" s="154" t="s">
        <v>4174</v>
      </c>
      <c r="H146" s="155">
        <v>7.6999999999999999E-2</v>
      </c>
      <c r="I146" s="156"/>
      <c r="L146" s="152"/>
      <c r="M146" s="157"/>
      <c r="T146" s="158"/>
      <c r="AT146" s="153" t="s">
        <v>442</v>
      </c>
      <c r="AU146" s="153" t="s">
        <v>81</v>
      </c>
      <c r="AV146" s="13" t="s">
        <v>81</v>
      </c>
      <c r="AW146" s="13" t="s">
        <v>32</v>
      </c>
      <c r="AX146" s="13" t="s">
        <v>79</v>
      </c>
      <c r="AY146" s="153" t="s">
        <v>429</v>
      </c>
    </row>
    <row r="147" spans="2:65" s="1" customFormat="1" ht="37.9" customHeight="1">
      <c r="B147" s="32"/>
      <c r="C147" s="166" t="s">
        <v>539</v>
      </c>
      <c r="D147" s="166" t="s">
        <v>780</v>
      </c>
      <c r="E147" s="167" t="s">
        <v>2740</v>
      </c>
      <c r="F147" s="168" t="s">
        <v>2741</v>
      </c>
      <c r="G147" s="169" t="s">
        <v>752</v>
      </c>
      <c r="H147" s="170">
        <v>1.89</v>
      </c>
      <c r="I147" s="171"/>
      <c r="J147" s="172">
        <f>ROUND(I147*H147,2)</f>
        <v>0</v>
      </c>
      <c r="K147" s="168" t="s">
        <v>2192</v>
      </c>
      <c r="L147" s="32"/>
      <c r="M147" s="173" t="s">
        <v>19</v>
      </c>
      <c r="N147" s="174" t="s">
        <v>42</v>
      </c>
      <c r="P147" s="141">
        <f>O147*H147</f>
        <v>0</v>
      </c>
      <c r="Q147" s="141">
        <v>0</v>
      </c>
      <c r="R147" s="141">
        <f>Q147*H147</f>
        <v>0</v>
      </c>
      <c r="S147" s="141">
        <v>0</v>
      </c>
      <c r="T147" s="142">
        <f>S147*H147</f>
        <v>0</v>
      </c>
      <c r="AR147" s="143" t="s">
        <v>440</v>
      </c>
      <c r="AT147" s="143" t="s">
        <v>780</v>
      </c>
      <c r="AU147" s="143" t="s">
        <v>81</v>
      </c>
      <c r="AY147" s="17" t="s">
        <v>429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7" t="s">
        <v>79</v>
      </c>
      <c r="BK147" s="144">
        <f>ROUND(I147*H147,2)</f>
        <v>0</v>
      </c>
      <c r="BL147" s="17" t="s">
        <v>440</v>
      </c>
      <c r="BM147" s="143" t="s">
        <v>2742</v>
      </c>
    </row>
    <row r="148" spans="2:65" s="1" customFormat="1">
      <c r="B148" s="32"/>
      <c r="D148" s="189" t="s">
        <v>2193</v>
      </c>
      <c r="F148" s="190" t="s">
        <v>2743</v>
      </c>
      <c r="I148" s="176"/>
      <c r="L148" s="32"/>
      <c r="M148" s="177"/>
      <c r="T148" s="53"/>
      <c r="AT148" s="17" t="s">
        <v>2193</v>
      </c>
      <c r="AU148" s="17" t="s">
        <v>81</v>
      </c>
    </row>
    <row r="149" spans="2:65" s="13" customFormat="1">
      <c r="B149" s="152"/>
      <c r="D149" s="146" t="s">
        <v>442</v>
      </c>
      <c r="E149" s="153" t="s">
        <v>19</v>
      </c>
      <c r="F149" s="154" t="s">
        <v>3329</v>
      </c>
      <c r="H149" s="155">
        <v>1.89</v>
      </c>
      <c r="I149" s="156"/>
      <c r="L149" s="152"/>
      <c r="M149" s="157"/>
      <c r="T149" s="158"/>
      <c r="AT149" s="153" t="s">
        <v>442</v>
      </c>
      <c r="AU149" s="153" t="s">
        <v>81</v>
      </c>
      <c r="AV149" s="13" t="s">
        <v>81</v>
      </c>
      <c r="AW149" s="13" t="s">
        <v>32</v>
      </c>
      <c r="AX149" s="13" t="s">
        <v>79</v>
      </c>
      <c r="AY149" s="153" t="s">
        <v>429</v>
      </c>
    </row>
    <row r="150" spans="2:65" s="1" customFormat="1" ht="33" customHeight="1">
      <c r="B150" s="32"/>
      <c r="C150" s="166" t="s">
        <v>544</v>
      </c>
      <c r="D150" s="166" t="s">
        <v>780</v>
      </c>
      <c r="E150" s="167" t="s">
        <v>2747</v>
      </c>
      <c r="F150" s="168" t="s">
        <v>2727</v>
      </c>
      <c r="G150" s="169" t="s">
        <v>752</v>
      </c>
      <c r="H150" s="170">
        <v>1.89</v>
      </c>
      <c r="I150" s="171"/>
      <c r="J150" s="172">
        <f>ROUND(I150*H150,2)</f>
        <v>0</v>
      </c>
      <c r="K150" s="168" t="s">
        <v>2192</v>
      </c>
      <c r="L150" s="32"/>
      <c r="M150" s="173" t="s">
        <v>19</v>
      </c>
      <c r="N150" s="174" t="s">
        <v>42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440</v>
      </c>
      <c r="AT150" s="143" t="s">
        <v>780</v>
      </c>
      <c r="AU150" s="143" t="s">
        <v>81</v>
      </c>
      <c r="AY150" s="17" t="s">
        <v>429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7" t="s">
        <v>79</v>
      </c>
      <c r="BK150" s="144">
        <f>ROUND(I150*H150,2)</f>
        <v>0</v>
      </c>
      <c r="BL150" s="17" t="s">
        <v>440</v>
      </c>
      <c r="BM150" s="143" t="s">
        <v>2748</v>
      </c>
    </row>
    <row r="151" spans="2:65" s="1" customFormat="1">
      <c r="B151" s="32"/>
      <c r="D151" s="189" t="s">
        <v>2193</v>
      </c>
      <c r="F151" s="190" t="s">
        <v>2749</v>
      </c>
      <c r="I151" s="176"/>
      <c r="L151" s="32"/>
      <c r="M151" s="177"/>
      <c r="T151" s="53"/>
      <c r="AT151" s="17" t="s">
        <v>2193</v>
      </c>
      <c r="AU151" s="17" t="s">
        <v>81</v>
      </c>
    </row>
    <row r="152" spans="2:65" s="1" customFormat="1" ht="24.2" customHeight="1">
      <c r="B152" s="32"/>
      <c r="C152" s="166" t="s">
        <v>550</v>
      </c>
      <c r="D152" s="166" t="s">
        <v>780</v>
      </c>
      <c r="E152" s="167" t="s">
        <v>2750</v>
      </c>
      <c r="F152" s="168" t="s">
        <v>2751</v>
      </c>
      <c r="G152" s="169" t="s">
        <v>783</v>
      </c>
      <c r="H152" s="170">
        <v>3.88</v>
      </c>
      <c r="I152" s="171"/>
      <c r="J152" s="172">
        <f>ROUND(I152*H152,2)</f>
        <v>0</v>
      </c>
      <c r="K152" s="168" t="s">
        <v>2192</v>
      </c>
      <c r="L152" s="32"/>
      <c r="M152" s="173" t="s">
        <v>19</v>
      </c>
      <c r="N152" s="174" t="s">
        <v>42</v>
      </c>
      <c r="P152" s="141">
        <f>O152*H152</f>
        <v>0</v>
      </c>
      <c r="Q152" s="141">
        <v>1.2999999999999999E-3</v>
      </c>
      <c r="R152" s="141">
        <f>Q152*H152</f>
        <v>5.0439999999999999E-3</v>
      </c>
      <c r="S152" s="141">
        <v>0</v>
      </c>
      <c r="T152" s="142">
        <f>S152*H152</f>
        <v>0</v>
      </c>
      <c r="AR152" s="143" t="s">
        <v>440</v>
      </c>
      <c r="AT152" s="143" t="s">
        <v>780</v>
      </c>
      <c r="AU152" s="143" t="s">
        <v>81</v>
      </c>
      <c r="AY152" s="17" t="s">
        <v>429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7" t="s">
        <v>79</v>
      </c>
      <c r="BK152" s="144">
        <f>ROUND(I152*H152,2)</f>
        <v>0</v>
      </c>
      <c r="BL152" s="17" t="s">
        <v>440</v>
      </c>
      <c r="BM152" s="143" t="s">
        <v>2752</v>
      </c>
    </row>
    <row r="153" spans="2:65" s="1" customFormat="1">
      <c r="B153" s="32"/>
      <c r="D153" s="189" t="s">
        <v>2193</v>
      </c>
      <c r="F153" s="190" t="s">
        <v>2753</v>
      </c>
      <c r="I153" s="176"/>
      <c r="L153" s="32"/>
      <c r="M153" s="177"/>
      <c r="T153" s="53"/>
      <c r="AT153" s="17" t="s">
        <v>2193</v>
      </c>
      <c r="AU153" s="17" t="s">
        <v>81</v>
      </c>
    </row>
    <row r="154" spans="2:65" s="13" customFormat="1">
      <c r="B154" s="152"/>
      <c r="D154" s="146" t="s">
        <v>442</v>
      </c>
      <c r="E154" s="153" t="s">
        <v>19</v>
      </c>
      <c r="F154" s="154" t="s">
        <v>4175</v>
      </c>
      <c r="H154" s="155">
        <v>3.88</v>
      </c>
      <c r="I154" s="156"/>
      <c r="L154" s="152"/>
      <c r="M154" s="157"/>
      <c r="T154" s="158"/>
      <c r="AT154" s="153" t="s">
        <v>442</v>
      </c>
      <c r="AU154" s="153" t="s">
        <v>81</v>
      </c>
      <c r="AV154" s="13" t="s">
        <v>81</v>
      </c>
      <c r="AW154" s="13" t="s">
        <v>32</v>
      </c>
      <c r="AX154" s="13" t="s">
        <v>79</v>
      </c>
      <c r="AY154" s="153" t="s">
        <v>429</v>
      </c>
    </row>
    <row r="155" spans="2:65" s="1" customFormat="1" ht="24.2" customHeight="1">
      <c r="B155" s="32"/>
      <c r="C155" s="166" t="s">
        <v>562</v>
      </c>
      <c r="D155" s="166" t="s">
        <v>780</v>
      </c>
      <c r="E155" s="167" t="s">
        <v>2756</v>
      </c>
      <c r="F155" s="168" t="s">
        <v>2757</v>
      </c>
      <c r="G155" s="169" t="s">
        <v>783</v>
      </c>
      <c r="H155" s="170">
        <v>3.88</v>
      </c>
      <c r="I155" s="171"/>
      <c r="J155" s="172">
        <f>ROUND(I155*H155,2)</f>
        <v>0</v>
      </c>
      <c r="K155" s="168" t="s">
        <v>2192</v>
      </c>
      <c r="L155" s="32"/>
      <c r="M155" s="173" t="s">
        <v>19</v>
      </c>
      <c r="N155" s="174" t="s">
        <v>42</v>
      </c>
      <c r="P155" s="141">
        <f>O155*H155</f>
        <v>0</v>
      </c>
      <c r="Q155" s="141">
        <v>4.0000000000000003E-5</v>
      </c>
      <c r="R155" s="141">
        <f>Q155*H155</f>
        <v>1.552E-4</v>
      </c>
      <c r="S155" s="141">
        <v>0</v>
      </c>
      <c r="T155" s="142">
        <f>S155*H155</f>
        <v>0</v>
      </c>
      <c r="AR155" s="143" t="s">
        <v>440</v>
      </c>
      <c r="AT155" s="143" t="s">
        <v>780</v>
      </c>
      <c r="AU155" s="143" t="s">
        <v>81</v>
      </c>
      <c r="AY155" s="17" t="s">
        <v>429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7" t="s">
        <v>79</v>
      </c>
      <c r="BK155" s="144">
        <f>ROUND(I155*H155,2)</f>
        <v>0</v>
      </c>
      <c r="BL155" s="17" t="s">
        <v>440</v>
      </c>
      <c r="BM155" s="143" t="s">
        <v>2758</v>
      </c>
    </row>
    <row r="156" spans="2:65" s="1" customFormat="1">
      <c r="B156" s="32"/>
      <c r="D156" s="189" t="s">
        <v>2193</v>
      </c>
      <c r="F156" s="190" t="s">
        <v>2759</v>
      </c>
      <c r="I156" s="176"/>
      <c r="L156" s="32"/>
      <c r="M156" s="177"/>
      <c r="T156" s="53"/>
      <c r="AT156" s="17" t="s">
        <v>2193</v>
      </c>
      <c r="AU156" s="17" t="s">
        <v>81</v>
      </c>
    </row>
    <row r="157" spans="2:65" s="1" customFormat="1" ht="33" customHeight="1">
      <c r="B157" s="32"/>
      <c r="C157" s="166" t="s">
        <v>572</v>
      </c>
      <c r="D157" s="166" t="s">
        <v>780</v>
      </c>
      <c r="E157" s="167" t="s">
        <v>2760</v>
      </c>
      <c r="F157" s="168" t="s">
        <v>2761</v>
      </c>
      <c r="G157" s="169" t="s">
        <v>719</v>
      </c>
      <c r="H157" s="170">
        <v>0.23899999999999999</v>
      </c>
      <c r="I157" s="171"/>
      <c r="J157" s="172">
        <f>ROUND(I157*H157,2)</f>
        <v>0</v>
      </c>
      <c r="K157" s="168" t="s">
        <v>2192</v>
      </c>
      <c r="L157" s="32"/>
      <c r="M157" s="173" t="s">
        <v>19</v>
      </c>
      <c r="N157" s="174" t="s">
        <v>42</v>
      </c>
      <c r="P157" s="141">
        <f>O157*H157</f>
        <v>0</v>
      </c>
      <c r="Q157" s="141">
        <v>1.0383</v>
      </c>
      <c r="R157" s="141">
        <f>Q157*H157</f>
        <v>0.24815369999999998</v>
      </c>
      <c r="S157" s="141">
        <v>0</v>
      </c>
      <c r="T157" s="142">
        <f>S157*H157</f>
        <v>0</v>
      </c>
      <c r="AR157" s="143" t="s">
        <v>440</v>
      </c>
      <c r="AT157" s="143" t="s">
        <v>780</v>
      </c>
      <c r="AU157" s="143" t="s">
        <v>81</v>
      </c>
      <c r="AY157" s="17" t="s">
        <v>429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7" t="s">
        <v>79</v>
      </c>
      <c r="BK157" s="144">
        <f>ROUND(I157*H157,2)</f>
        <v>0</v>
      </c>
      <c r="BL157" s="17" t="s">
        <v>440</v>
      </c>
      <c r="BM157" s="143" t="s">
        <v>2762</v>
      </c>
    </row>
    <row r="158" spans="2:65" s="1" customFormat="1">
      <c r="B158" s="32"/>
      <c r="D158" s="189" t="s">
        <v>2193</v>
      </c>
      <c r="F158" s="190" t="s">
        <v>2763</v>
      </c>
      <c r="I158" s="176"/>
      <c r="L158" s="32"/>
      <c r="M158" s="177"/>
      <c r="T158" s="53"/>
      <c r="AT158" s="17" t="s">
        <v>2193</v>
      </c>
      <c r="AU158" s="17" t="s">
        <v>81</v>
      </c>
    </row>
    <row r="159" spans="2:65" s="13" customFormat="1">
      <c r="B159" s="152"/>
      <c r="D159" s="146" t="s">
        <v>442</v>
      </c>
      <c r="E159" s="153" t="s">
        <v>19</v>
      </c>
      <c r="F159" s="154" t="s">
        <v>3332</v>
      </c>
      <c r="H159" s="155">
        <v>0.23899999999999999</v>
      </c>
      <c r="I159" s="156"/>
      <c r="L159" s="152"/>
      <c r="M159" s="157"/>
      <c r="T159" s="158"/>
      <c r="AT159" s="153" t="s">
        <v>442</v>
      </c>
      <c r="AU159" s="153" t="s">
        <v>81</v>
      </c>
      <c r="AV159" s="13" t="s">
        <v>81</v>
      </c>
      <c r="AW159" s="13" t="s">
        <v>32</v>
      </c>
      <c r="AX159" s="13" t="s">
        <v>79</v>
      </c>
      <c r="AY159" s="153" t="s">
        <v>429</v>
      </c>
    </row>
    <row r="160" spans="2:65" s="11" customFormat="1" ht="22.9" customHeight="1">
      <c r="B160" s="119"/>
      <c r="D160" s="120" t="s">
        <v>70</v>
      </c>
      <c r="E160" s="129" t="s">
        <v>97</v>
      </c>
      <c r="F160" s="129" t="s">
        <v>2389</v>
      </c>
      <c r="I160" s="122"/>
      <c r="J160" s="130">
        <f>BK160</f>
        <v>0</v>
      </c>
      <c r="L160" s="119"/>
      <c r="M160" s="124"/>
      <c r="P160" s="125">
        <f>SUM(P161:P184)</f>
        <v>0</v>
      </c>
      <c r="R160" s="125">
        <f>SUM(R161:R184)</f>
        <v>0.37705644999999999</v>
      </c>
      <c r="T160" s="126">
        <f>SUM(T161:T184)</f>
        <v>0</v>
      </c>
      <c r="AR160" s="120" t="s">
        <v>79</v>
      </c>
      <c r="AT160" s="127" t="s">
        <v>70</v>
      </c>
      <c r="AU160" s="127" t="s">
        <v>79</v>
      </c>
      <c r="AY160" s="120" t="s">
        <v>429</v>
      </c>
      <c r="BK160" s="128">
        <f>SUM(BK161:BK184)</f>
        <v>0</v>
      </c>
    </row>
    <row r="161" spans="2:65" s="1" customFormat="1" ht="16.5" customHeight="1">
      <c r="B161" s="32"/>
      <c r="C161" s="166" t="s">
        <v>577</v>
      </c>
      <c r="D161" s="166" t="s">
        <v>780</v>
      </c>
      <c r="E161" s="167" t="s">
        <v>2390</v>
      </c>
      <c r="F161" s="168" t="s">
        <v>2391</v>
      </c>
      <c r="G161" s="169" t="s">
        <v>752</v>
      </c>
      <c r="H161" s="170">
        <v>0.47299999999999998</v>
      </c>
      <c r="I161" s="171"/>
      <c r="J161" s="172">
        <f>ROUND(I161*H161,2)</f>
        <v>0</v>
      </c>
      <c r="K161" s="168" t="s">
        <v>2192</v>
      </c>
      <c r="L161" s="32"/>
      <c r="M161" s="173" t="s">
        <v>19</v>
      </c>
      <c r="N161" s="174" t="s">
        <v>42</v>
      </c>
      <c r="P161" s="141">
        <f>O161*H161</f>
        <v>0</v>
      </c>
      <c r="Q161" s="141">
        <v>0</v>
      </c>
      <c r="R161" s="141">
        <f>Q161*H161</f>
        <v>0</v>
      </c>
      <c r="S161" s="141">
        <v>0</v>
      </c>
      <c r="T161" s="142">
        <f>S161*H161</f>
        <v>0</v>
      </c>
      <c r="AR161" s="143" t="s">
        <v>440</v>
      </c>
      <c r="AT161" s="143" t="s">
        <v>780</v>
      </c>
      <c r="AU161" s="143" t="s">
        <v>81</v>
      </c>
      <c r="AY161" s="17" t="s">
        <v>429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7" t="s">
        <v>79</v>
      </c>
      <c r="BK161" s="144">
        <f>ROUND(I161*H161,2)</f>
        <v>0</v>
      </c>
      <c r="BL161" s="17" t="s">
        <v>440</v>
      </c>
      <c r="BM161" s="143" t="s">
        <v>4176</v>
      </c>
    </row>
    <row r="162" spans="2:65" s="1" customFormat="1">
      <c r="B162" s="32"/>
      <c r="D162" s="189" t="s">
        <v>2193</v>
      </c>
      <c r="F162" s="190" t="s">
        <v>2393</v>
      </c>
      <c r="I162" s="176"/>
      <c r="L162" s="32"/>
      <c r="M162" s="177"/>
      <c r="T162" s="53"/>
      <c r="AT162" s="17" t="s">
        <v>2193</v>
      </c>
      <c r="AU162" s="17" t="s">
        <v>81</v>
      </c>
    </row>
    <row r="163" spans="2:65" s="13" customFormat="1">
      <c r="B163" s="152"/>
      <c r="D163" s="146" t="s">
        <v>442</v>
      </c>
      <c r="E163" s="153" t="s">
        <v>19</v>
      </c>
      <c r="F163" s="154" t="s">
        <v>3335</v>
      </c>
      <c r="H163" s="155">
        <v>0.47299999999999998</v>
      </c>
      <c r="I163" s="156"/>
      <c r="L163" s="152"/>
      <c r="M163" s="157"/>
      <c r="T163" s="158"/>
      <c r="AT163" s="153" t="s">
        <v>442</v>
      </c>
      <c r="AU163" s="153" t="s">
        <v>81</v>
      </c>
      <c r="AV163" s="13" t="s">
        <v>81</v>
      </c>
      <c r="AW163" s="13" t="s">
        <v>32</v>
      </c>
      <c r="AX163" s="13" t="s">
        <v>79</v>
      </c>
      <c r="AY163" s="153" t="s">
        <v>429</v>
      </c>
    </row>
    <row r="164" spans="2:65" s="1" customFormat="1" ht="24.2" customHeight="1">
      <c r="B164" s="32"/>
      <c r="C164" s="166" t="s">
        <v>462</v>
      </c>
      <c r="D164" s="166" t="s">
        <v>780</v>
      </c>
      <c r="E164" s="167" t="s">
        <v>2395</v>
      </c>
      <c r="F164" s="168" t="s">
        <v>2396</v>
      </c>
      <c r="G164" s="169" t="s">
        <v>752</v>
      </c>
      <c r="H164" s="170">
        <v>0.47299999999999998</v>
      </c>
      <c r="I164" s="171"/>
      <c r="J164" s="172">
        <f>ROUND(I164*H164,2)</f>
        <v>0</v>
      </c>
      <c r="K164" s="168" t="s">
        <v>2192</v>
      </c>
      <c r="L164" s="32"/>
      <c r="M164" s="173" t="s">
        <v>19</v>
      </c>
      <c r="N164" s="174" t="s">
        <v>42</v>
      </c>
      <c r="P164" s="141">
        <f>O164*H164</f>
        <v>0</v>
      </c>
      <c r="Q164" s="141">
        <v>4.8579999999999998E-2</v>
      </c>
      <c r="R164" s="141">
        <f>Q164*H164</f>
        <v>2.2978339999999996E-2</v>
      </c>
      <c r="S164" s="141">
        <v>0</v>
      </c>
      <c r="T164" s="142">
        <f>S164*H164</f>
        <v>0</v>
      </c>
      <c r="AR164" s="143" t="s">
        <v>440</v>
      </c>
      <c r="AT164" s="143" t="s">
        <v>780</v>
      </c>
      <c r="AU164" s="143" t="s">
        <v>81</v>
      </c>
      <c r="AY164" s="17" t="s">
        <v>429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7" t="s">
        <v>79</v>
      </c>
      <c r="BK164" s="144">
        <f>ROUND(I164*H164,2)</f>
        <v>0</v>
      </c>
      <c r="BL164" s="17" t="s">
        <v>440</v>
      </c>
      <c r="BM164" s="143" t="s">
        <v>4177</v>
      </c>
    </row>
    <row r="165" spans="2:65" s="1" customFormat="1">
      <c r="B165" s="32"/>
      <c r="D165" s="189" t="s">
        <v>2193</v>
      </c>
      <c r="F165" s="190" t="s">
        <v>2398</v>
      </c>
      <c r="I165" s="176"/>
      <c r="L165" s="32"/>
      <c r="M165" s="177"/>
      <c r="T165" s="53"/>
      <c r="AT165" s="17" t="s">
        <v>2193</v>
      </c>
      <c r="AU165" s="17" t="s">
        <v>81</v>
      </c>
    </row>
    <row r="166" spans="2:65" s="1" customFormat="1" ht="16.5" customHeight="1">
      <c r="B166" s="32"/>
      <c r="C166" s="166" t="s">
        <v>7</v>
      </c>
      <c r="D166" s="166" t="s">
        <v>780</v>
      </c>
      <c r="E166" s="167" t="s">
        <v>2399</v>
      </c>
      <c r="F166" s="168" t="s">
        <v>2400</v>
      </c>
      <c r="G166" s="169" t="s">
        <v>783</v>
      </c>
      <c r="H166" s="170">
        <v>2.42</v>
      </c>
      <c r="I166" s="171"/>
      <c r="J166" s="172">
        <f>ROUND(I166*H166,2)</f>
        <v>0</v>
      </c>
      <c r="K166" s="168" t="s">
        <v>2192</v>
      </c>
      <c r="L166" s="32"/>
      <c r="M166" s="173" t="s">
        <v>19</v>
      </c>
      <c r="N166" s="174" t="s">
        <v>42</v>
      </c>
      <c r="P166" s="141">
        <f>O166*H166</f>
        <v>0</v>
      </c>
      <c r="Q166" s="141">
        <v>4.1259999999999998E-2</v>
      </c>
      <c r="R166" s="141">
        <f>Q166*H166</f>
        <v>9.9849199999999999E-2</v>
      </c>
      <c r="S166" s="141">
        <v>0</v>
      </c>
      <c r="T166" s="142">
        <f>S166*H166</f>
        <v>0</v>
      </c>
      <c r="AR166" s="143" t="s">
        <v>440</v>
      </c>
      <c r="AT166" s="143" t="s">
        <v>780</v>
      </c>
      <c r="AU166" s="143" t="s">
        <v>81</v>
      </c>
      <c r="AY166" s="17" t="s">
        <v>429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7" t="s">
        <v>79</v>
      </c>
      <c r="BK166" s="144">
        <f>ROUND(I166*H166,2)</f>
        <v>0</v>
      </c>
      <c r="BL166" s="17" t="s">
        <v>440</v>
      </c>
      <c r="BM166" s="143" t="s">
        <v>4178</v>
      </c>
    </row>
    <row r="167" spans="2:65" s="1" customFormat="1">
      <c r="B167" s="32"/>
      <c r="D167" s="189" t="s">
        <v>2193</v>
      </c>
      <c r="F167" s="190" t="s">
        <v>2402</v>
      </c>
      <c r="I167" s="176"/>
      <c r="L167" s="32"/>
      <c r="M167" s="177"/>
      <c r="T167" s="53"/>
      <c r="AT167" s="17" t="s">
        <v>2193</v>
      </c>
      <c r="AU167" s="17" t="s">
        <v>81</v>
      </c>
    </row>
    <row r="168" spans="2:65" s="13" customFormat="1">
      <c r="B168" s="152"/>
      <c r="D168" s="146" t="s">
        <v>442</v>
      </c>
      <c r="E168" s="153" t="s">
        <v>19</v>
      </c>
      <c r="F168" s="154" t="s">
        <v>4179</v>
      </c>
      <c r="H168" s="155">
        <v>2.42</v>
      </c>
      <c r="I168" s="156"/>
      <c r="L168" s="152"/>
      <c r="M168" s="157"/>
      <c r="T168" s="158"/>
      <c r="AT168" s="153" t="s">
        <v>442</v>
      </c>
      <c r="AU168" s="153" t="s">
        <v>81</v>
      </c>
      <c r="AV168" s="13" t="s">
        <v>81</v>
      </c>
      <c r="AW168" s="13" t="s">
        <v>32</v>
      </c>
      <c r="AX168" s="13" t="s">
        <v>79</v>
      </c>
      <c r="AY168" s="153" t="s">
        <v>429</v>
      </c>
    </row>
    <row r="169" spans="2:65" s="1" customFormat="1" ht="16.5" customHeight="1">
      <c r="B169" s="32"/>
      <c r="C169" s="166" t="s">
        <v>589</v>
      </c>
      <c r="D169" s="166" t="s">
        <v>780</v>
      </c>
      <c r="E169" s="167" t="s">
        <v>2404</v>
      </c>
      <c r="F169" s="168" t="s">
        <v>2405</v>
      </c>
      <c r="G169" s="169" t="s">
        <v>783</v>
      </c>
      <c r="H169" s="170">
        <v>2.42</v>
      </c>
      <c r="I169" s="171"/>
      <c r="J169" s="172">
        <f>ROUND(I169*H169,2)</f>
        <v>0</v>
      </c>
      <c r="K169" s="168" t="s">
        <v>2192</v>
      </c>
      <c r="L169" s="32"/>
      <c r="M169" s="173" t="s">
        <v>19</v>
      </c>
      <c r="N169" s="174" t="s">
        <v>42</v>
      </c>
      <c r="P169" s="141">
        <f>O169*H169</f>
        <v>0</v>
      </c>
      <c r="Q169" s="141">
        <v>2.0000000000000002E-5</v>
      </c>
      <c r="R169" s="141">
        <f>Q169*H169</f>
        <v>4.8400000000000004E-5</v>
      </c>
      <c r="S169" s="141">
        <v>0</v>
      </c>
      <c r="T169" s="142">
        <f>S169*H169</f>
        <v>0</v>
      </c>
      <c r="AR169" s="143" t="s">
        <v>440</v>
      </c>
      <c r="AT169" s="143" t="s">
        <v>780</v>
      </c>
      <c r="AU169" s="143" t="s">
        <v>81</v>
      </c>
      <c r="AY169" s="17" t="s">
        <v>429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7" t="s">
        <v>79</v>
      </c>
      <c r="BK169" s="144">
        <f>ROUND(I169*H169,2)</f>
        <v>0</v>
      </c>
      <c r="BL169" s="17" t="s">
        <v>440</v>
      </c>
      <c r="BM169" s="143" t="s">
        <v>4180</v>
      </c>
    </row>
    <row r="170" spans="2:65" s="1" customFormat="1">
      <c r="B170" s="32"/>
      <c r="D170" s="189" t="s">
        <v>2193</v>
      </c>
      <c r="F170" s="190" t="s">
        <v>2407</v>
      </c>
      <c r="I170" s="176"/>
      <c r="L170" s="32"/>
      <c r="M170" s="177"/>
      <c r="T170" s="53"/>
      <c r="AT170" s="17" t="s">
        <v>2193</v>
      </c>
      <c r="AU170" s="17" t="s">
        <v>81</v>
      </c>
    </row>
    <row r="171" spans="2:65" s="1" customFormat="1" ht="24.2" customHeight="1">
      <c r="B171" s="32"/>
      <c r="C171" s="166" t="s">
        <v>593</v>
      </c>
      <c r="D171" s="166" t="s">
        <v>780</v>
      </c>
      <c r="E171" s="167" t="s">
        <v>2776</v>
      </c>
      <c r="F171" s="168" t="s">
        <v>2777</v>
      </c>
      <c r="G171" s="169" t="s">
        <v>719</v>
      </c>
      <c r="H171" s="170">
        <v>3.3000000000000002E-2</v>
      </c>
      <c r="I171" s="171"/>
      <c r="J171" s="172">
        <f>ROUND(I171*H171,2)</f>
        <v>0</v>
      </c>
      <c r="K171" s="168" t="s">
        <v>2192</v>
      </c>
      <c r="L171" s="32"/>
      <c r="M171" s="173" t="s">
        <v>19</v>
      </c>
      <c r="N171" s="174" t="s">
        <v>42</v>
      </c>
      <c r="P171" s="141">
        <f>O171*H171</f>
        <v>0</v>
      </c>
      <c r="Q171" s="141">
        <v>1.04877</v>
      </c>
      <c r="R171" s="141">
        <f>Q171*H171</f>
        <v>3.460941E-2</v>
      </c>
      <c r="S171" s="141">
        <v>0</v>
      </c>
      <c r="T171" s="142">
        <f>S171*H171</f>
        <v>0</v>
      </c>
      <c r="AR171" s="143" t="s">
        <v>440</v>
      </c>
      <c r="AT171" s="143" t="s">
        <v>780</v>
      </c>
      <c r="AU171" s="143" t="s">
        <v>81</v>
      </c>
      <c r="AY171" s="17" t="s">
        <v>429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7" t="s">
        <v>79</v>
      </c>
      <c r="BK171" s="144">
        <f>ROUND(I171*H171,2)</f>
        <v>0</v>
      </c>
      <c r="BL171" s="17" t="s">
        <v>440</v>
      </c>
      <c r="BM171" s="143" t="s">
        <v>4181</v>
      </c>
    </row>
    <row r="172" spans="2:65" s="1" customFormat="1">
      <c r="B172" s="32"/>
      <c r="D172" s="189" t="s">
        <v>2193</v>
      </c>
      <c r="F172" s="190" t="s">
        <v>2779</v>
      </c>
      <c r="I172" s="176"/>
      <c r="L172" s="32"/>
      <c r="M172" s="177"/>
      <c r="T172" s="53"/>
      <c r="AT172" s="17" t="s">
        <v>2193</v>
      </c>
      <c r="AU172" s="17" t="s">
        <v>81</v>
      </c>
    </row>
    <row r="173" spans="2:65" s="1" customFormat="1" ht="24.2" customHeight="1">
      <c r="B173" s="32"/>
      <c r="C173" s="166" t="s">
        <v>584</v>
      </c>
      <c r="D173" s="166" t="s">
        <v>780</v>
      </c>
      <c r="E173" s="167" t="s">
        <v>2785</v>
      </c>
      <c r="F173" s="168" t="s">
        <v>2786</v>
      </c>
      <c r="G173" s="169" t="s">
        <v>752</v>
      </c>
      <c r="H173" s="170">
        <v>1.74</v>
      </c>
      <c r="I173" s="171"/>
      <c r="J173" s="172">
        <f>ROUND(I173*H173,2)</f>
        <v>0</v>
      </c>
      <c r="K173" s="168" t="s">
        <v>2192</v>
      </c>
      <c r="L173" s="32"/>
      <c r="M173" s="173" t="s">
        <v>19</v>
      </c>
      <c r="N173" s="174" t="s">
        <v>42</v>
      </c>
      <c r="P173" s="141">
        <f>O173*H173</f>
        <v>0</v>
      </c>
      <c r="Q173" s="141">
        <v>0</v>
      </c>
      <c r="R173" s="141">
        <f>Q173*H173</f>
        <v>0</v>
      </c>
      <c r="S173" s="141">
        <v>0</v>
      </c>
      <c r="T173" s="142">
        <f>S173*H173</f>
        <v>0</v>
      </c>
      <c r="AR173" s="143" t="s">
        <v>440</v>
      </c>
      <c r="AT173" s="143" t="s">
        <v>780</v>
      </c>
      <c r="AU173" s="143" t="s">
        <v>81</v>
      </c>
      <c r="AY173" s="17" t="s">
        <v>429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7" t="s">
        <v>79</v>
      </c>
      <c r="BK173" s="144">
        <f>ROUND(I173*H173,2)</f>
        <v>0</v>
      </c>
      <c r="BL173" s="17" t="s">
        <v>440</v>
      </c>
      <c r="BM173" s="143" t="s">
        <v>2787</v>
      </c>
    </row>
    <row r="174" spans="2:65" s="1" customFormat="1">
      <c r="B174" s="32"/>
      <c r="D174" s="189" t="s">
        <v>2193</v>
      </c>
      <c r="F174" s="190" t="s">
        <v>2788</v>
      </c>
      <c r="I174" s="176"/>
      <c r="L174" s="32"/>
      <c r="M174" s="177"/>
      <c r="T174" s="53"/>
      <c r="AT174" s="17" t="s">
        <v>2193</v>
      </c>
      <c r="AU174" s="17" t="s">
        <v>81</v>
      </c>
    </row>
    <row r="175" spans="2:65" s="13" customFormat="1">
      <c r="B175" s="152"/>
      <c r="D175" s="146" t="s">
        <v>442</v>
      </c>
      <c r="E175" s="153" t="s">
        <v>19</v>
      </c>
      <c r="F175" s="154" t="s">
        <v>4182</v>
      </c>
      <c r="H175" s="155">
        <v>1.74</v>
      </c>
      <c r="I175" s="156"/>
      <c r="L175" s="152"/>
      <c r="M175" s="157"/>
      <c r="T175" s="158"/>
      <c r="AT175" s="153" t="s">
        <v>442</v>
      </c>
      <c r="AU175" s="153" t="s">
        <v>81</v>
      </c>
      <c r="AV175" s="13" t="s">
        <v>81</v>
      </c>
      <c r="AW175" s="13" t="s">
        <v>32</v>
      </c>
      <c r="AX175" s="13" t="s">
        <v>79</v>
      </c>
      <c r="AY175" s="153" t="s">
        <v>429</v>
      </c>
    </row>
    <row r="176" spans="2:65" s="1" customFormat="1" ht="24.2" customHeight="1">
      <c r="B176" s="32"/>
      <c r="C176" s="166" t="s">
        <v>600</v>
      </c>
      <c r="D176" s="166" t="s">
        <v>780</v>
      </c>
      <c r="E176" s="167" t="s">
        <v>2791</v>
      </c>
      <c r="F176" s="168" t="s">
        <v>2792</v>
      </c>
      <c r="G176" s="169" t="s">
        <v>752</v>
      </c>
      <c r="H176" s="170">
        <v>1.74</v>
      </c>
      <c r="I176" s="171"/>
      <c r="J176" s="172">
        <f>ROUND(I176*H176,2)</f>
        <v>0</v>
      </c>
      <c r="K176" s="168" t="s">
        <v>2192</v>
      </c>
      <c r="L176" s="32"/>
      <c r="M176" s="173" t="s">
        <v>19</v>
      </c>
      <c r="N176" s="174" t="s">
        <v>42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440</v>
      </c>
      <c r="AT176" s="143" t="s">
        <v>780</v>
      </c>
      <c r="AU176" s="143" t="s">
        <v>81</v>
      </c>
      <c r="AY176" s="17" t="s">
        <v>429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7" t="s">
        <v>79</v>
      </c>
      <c r="BK176" s="144">
        <f>ROUND(I176*H176,2)</f>
        <v>0</v>
      </c>
      <c r="BL176" s="17" t="s">
        <v>440</v>
      </c>
      <c r="BM176" s="143" t="s">
        <v>2793</v>
      </c>
    </row>
    <row r="177" spans="2:65" s="1" customFormat="1">
      <c r="B177" s="32"/>
      <c r="D177" s="189" t="s">
        <v>2193</v>
      </c>
      <c r="F177" s="190" t="s">
        <v>2794</v>
      </c>
      <c r="I177" s="176"/>
      <c r="L177" s="32"/>
      <c r="M177" s="177"/>
      <c r="T177" s="53"/>
      <c r="AT177" s="17" t="s">
        <v>2193</v>
      </c>
      <c r="AU177" s="17" t="s">
        <v>81</v>
      </c>
    </row>
    <row r="178" spans="2:65" s="1" customFormat="1" ht="24.2" customHeight="1">
      <c r="B178" s="32"/>
      <c r="C178" s="166" t="s">
        <v>604</v>
      </c>
      <c r="D178" s="166" t="s">
        <v>780</v>
      </c>
      <c r="E178" s="167" t="s">
        <v>2795</v>
      </c>
      <c r="F178" s="168" t="s">
        <v>2796</v>
      </c>
      <c r="G178" s="169" t="s">
        <v>783</v>
      </c>
      <c r="H178" s="170">
        <v>12.32</v>
      </c>
      <c r="I178" s="171"/>
      <c r="J178" s="172">
        <f>ROUND(I178*H178,2)</f>
        <v>0</v>
      </c>
      <c r="K178" s="168" t="s">
        <v>2192</v>
      </c>
      <c r="L178" s="32"/>
      <c r="M178" s="173" t="s">
        <v>19</v>
      </c>
      <c r="N178" s="174" t="s">
        <v>42</v>
      </c>
      <c r="P178" s="141">
        <f>O178*H178</f>
        <v>0</v>
      </c>
      <c r="Q178" s="141">
        <v>1.1800000000000001E-3</v>
      </c>
      <c r="R178" s="141">
        <f>Q178*H178</f>
        <v>1.4537600000000001E-2</v>
      </c>
      <c r="S178" s="141">
        <v>0</v>
      </c>
      <c r="T178" s="142">
        <f>S178*H178</f>
        <v>0</v>
      </c>
      <c r="AR178" s="143" t="s">
        <v>440</v>
      </c>
      <c r="AT178" s="143" t="s">
        <v>780</v>
      </c>
      <c r="AU178" s="143" t="s">
        <v>81</v>
      </c>
      <c r="AY178" s="17" t="s">
        <v>429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7" t="s">
        <v>79</v>
      </c>
      <c r="BK178" s="144">
        <f>ROUND(I178*H178,2)</f>
        <v>0</v>
      </c>
      <c r="BL178" s="17" t="s">
        <v>440</v>
      </c>
      <c r="BM178" s="143" t="s">
        <v>4183</v>
      </c>
    </row>
    <row r="179" spans="2:65" s="1" customFormat="1">
      <c r="B179" s="32"/>
      <c r="D179" s="189" t="s">
        <v>2193</v>
      </c>
      <c r="F179" s="190" t="s">
        <v>2798</v>
      </c>
      <c r="I179" s="176"/>
      <c r="L179" s="32"/>
      <c r="M179" s="177"/>
      <c r="T179" s="53"/>
      <c r="AT179" s="17" t="s">
        <v>2193</v>
      </c>
      <c r="AU179" s="17" t="s">
        <v>81</v>
      </c>
    </row>
    <row r="180" spans="2:65" s="13" customFormat="1">
      <c r="B180" s="152"/>
      <c r="D180" s="146" t="s">
        <v>442</v>
      </c>
      <c r="E180" s="153" t="s">
        <v>19</v>
      </c>
      <c r="F180" s="154" t="s">
        <v>4184</v>
      </c>
      <c r="H180" s="155">
        <v>12.32</v>
      </c>
      <c r="I180" s="156"/>
      <c r="L180" s="152"/>
      <c r="M180" s="157"/>
      <c r="T180" s="158"/>
      <c r="AT180" s="153" t="s">
        <v>442</v>
      </c>
      <c r="AU180" s="153" t="s">
        <v>81</v>
      </c>
      <c r="AV180" s="13" t="s">
        <v>81</v>
      </c>
      <c r="AW180" s="13" t="s">
        <v>32</v>
      </c>
      <c r="AX180" s="13" t="s">
        <v>79</v>
      </c>
      <c r="AY180" s="153" t="s">
        <v>429</v>
      </c>
    </row>
    <row r="181" spans="2:65" s="1" customFormat="1" ht="24.2" customHeight="1">
      <c r="B181" s="32"/>
      <c r="C181" s="166" t="s">
        <v>460</v>
      </c>
      <c r="D181" s="166" t="s">
        <v>780</v>
      </c>
      <c r="E181" s="167" t="s">
        <v>2800</v>
      </c>
      <c r="F181" s="168" t="s">
        <v>2801</v>
      </c>
      <c r="G181" s="169" t="s">
        <v>783</v>
      </c>
      <c r="H181" s="170">
        <v>12.32</v>
      </c>
      <c r="I181" s="171"/>
      <c r="J181" s="172">
        <f>ROUND(I181*H181,2)</f>
        <v>0</v>
      </c>
      <c r="K181" s="168" t="s">
        <v>2192</v>
      </c>
      <c r="L181" s="32"/>
      <c r="M181" s="173" t="s">
        <v>19</v>
      </c>
      <c r="N181" s="174" t="s">
        <v>42</v>
      </c>
      <c r="P181" s="141">
        <f>O181*H181</f>
        <v>0</v>
      </c>
      <c r="Q181" s="141">
        <v>4.0000000000000003E-5</v>
      </c>
      <c r="R181" s="141">
        <f>Q181*H181</f>
        <v>4.9280000000000005E-4</v>
      </c>
      <c r="S181" s="141">
        <v>0</v>
      </c>
      <c r="T181" s="142">
        <f>S181*H181</f>
        <v>0</v>
      </c>
      <c r="AR181" s="143" t="s">
        <v>440</v>
      </c>
      <c r="AT181" s="143" t="s">
        <v>780</v>
      </c>
      <c r="AU181" s="143" t="s">
        <v>81</v>
      </c>
      <c r="AY181" s="17" t="s">
        <v>429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7" t="s">
        <v>79</v>
      </c>
      <c r="BK181" s="144">
        <f>ROUND(I181*H181,2)</f>
        <v>0</v>
      </c>
      <c r="BL181" s="17" t="s">
        <v>440</v>
      </c>
      <c r="BM181" s="143" t="s">
        <v>4185</v>
      </c>
    </row>
    <row r="182" spans="2:65" s="1" customFormat="1">
      <c r="B182" s="32"/>
      <c r="D182" s="189" t="s">
        <v>2193</v>
      </c>
      <c r="F182" s="190" t="s">
        <v>2803</v>
      </c>
      <c r="I182" s="176"/>
      <c r="L182" s="32"/>
      <c r="M182" s="177"/>
      <c r="T182" s="53"/>
      <c r="AT182" s="17" t="s">
        <v>2193</v>
      </c>
      <c r="AU182" s="17" t="s">
        <v>81</v>
      </c>
    </row>
    <row r="183" spans="2:65" s="1" customFormat="1" ht="49.15" customHeight="1">
      <c r="B183" s="32"/>
      <c r="C183" s="166" t="s">
        <v>469</v>
      </c>
      <c r="D183" s="166" t="s">
        <v>780</v>
      </c>
      <c r="E183" s="167" t="s">
        <v>2804</v>
      </c>
      <c r="F183" s="168" t="s">
        <v>2805</v>
      </c>
      <c r="G183" s="169" t="s">
        <v>719</v>
      </c>
      <c r="H183" s="170">
        <v>0.19</v>
      </c>
      <c r="I183" s="171"/>
      <c r="J183" s="172">
        <f>ROUND(I183*H183,2)</f>
        <v>0</v>
      </c>
      <c r="K183" s="168" t="s">
        <v>2192</v>
      </c>
      <c r="L183" s="32"/>
      <c r="M183" s="173" t="s">
        <v>19</v>
      </c>
      <c r="N183" s="174" t="s">
        <v>42</v>
      </c>
      <c r="P183" s="141">
        <f>O183*H183</f>
        <v>0</v>
      </c>
      <c r="Q183" s="141">
        <v>1.07653</v>
      </c>
      <c r="R183" s="141">
        <f>Q183*H183</f>
        <v>0.20454069999999999</v>
      </c>
      <c r="S183" s="141">
        <v>0</v>
      </c>
      <c r="T183" s="142">
        <f>S183*H183</f>
        <v>0</v>
      </c>
      <c r="AR183" s="143" t="s">
        <v>440</v>
      </c>
      <c r="AT183" s="143" t="s">
        <v>780</v>
      </c>
      <c r="AU183" s="143" t="s">
        <v>81</v>
      </c>
      <c r="AY183" s="17" t="s">
        <v>429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7" t="s">
        <v>79</v>
      </c>
      <c r="BK183" s="144">
        <f>ROUND(I183*H183,2)</f>
        <v>0</v>
      </c>
      <c r="BL183" s="17" t="s">
        <v>440</v>
      </c>
      <c r="BM183" s="143" t="s">
        <v>4186</v>
      </c>
    </row>
    <row r="184" spans="2:65" s="1" customFormat="1">
      <c r="B184" s="32"/>
      <c r="D184" s="189" t="s">
        <v>2193</v>
      </c>
      <c r="F184" s="190" t="s">
        <v>2807</v>
      </c>
      <c r="I184" s="176"/>
      <c r="L184" s="32"/>
      <c r="M184" s="177"/>
      <c r="T184" s="53"/>
      <c r="AT184" s="17" t="s">
        <v>2193</v>
      </c>
      <c r="AU184" s="17" t="s">
        <v>81</v>
      </c>
    </row>
    <row r="185" spans="2:65" s="11" customFormat="1" ht="22.9" customHeight="1">
      <c r="B185" s="119"/>
      <c r="D185" s="120" t="s">
        <v>70</v>
      </c>
      <c r="E185" s="129" t="s">
        <v>440</v>
      </c>
      <c r="F185" s="129" t="s">
        <v>2413</v>
      </c>
      <c r="I185" s="122"/>
      <c r="J185" s="130">
        <f>BK185</f>
        <v>0</v>
      </c>
      <c r="L185" s="119"/>
      <c r="M185" s="124"/>
      <c r="P185" s="125">
        <f>SUM(P186:P195)</f>
        <v>0</v>
      </c>
      <c r="R185" s="125">
        <f>SUM(R186:R195)</f>
        <v>10.353365739999999</v>
      </c>
      <c r="T185" s="126">
        <f>SUM(T186:T195)</f>
        <v>0</v>
      </c>
      <c r="AR185" s="120" t="s">
        <v>79</v>
      </c>
      <c r="AT185" s="127" t="s">
        <v>70</v>
      </c>
      <c r="AU185" s="127" t="s">
        <v>79</v>
      </c>
      <c r="AY185" s="120" t="s">
        <v>429</v>
      </c>
      <c r="BK185" s="128">
        <f>SUM(BK186:BK195)</f>
        <v>0</v>
      </c>
    </row>
    <row r="186" spans="2:65" s="1" customFormat="1" ht="24.2" customHeight="1">
      <c r="B186" s="32"/>
      <c r="C186" s="166" t="s">
        <v>14</v>
      </c>
      <c r="D186" s="166" t="s">
        <v>780</v>
      </c>
      <c r="E186" s="167" t="s">
        <v>2808</v>
      </c>
      <c r="F186" s="168" t="s">
        <v>2809</v>
      </c>
      <c r="G186" s="169" t="s">
        <v>783</v>
      </c>
      <c r="H186" s="170">
        <v>14.135</v>
      </c>
      <c r="I186" s="171"/>
      <c r="J186" s="172">
        <f>ROUND(I186*H186,2)</f>
        <v>0</v>
      </c>
      <c r="K186" s="168" t="s">
        <v>2192</v>
      </c>
      <c r="L186" s="32"/>
      <c r="M186" s="173" t="s">
        <v>19</v>
      </c>
      <c r="N186" s="174" t="s">
        <v>42</v>
      </c>
      <c r="P186" s="141">
        <f>O186*H186</f>
        <v>0</v>
      </c>
      <c r="Q186" s="141">
        <v>0</v>
      </c>
      <c r="R186" s="141">
        <f>Q186*H186</f>
        <v>0</v>
      </c>
      <c r="S186" s="141">
        <v>0</v>
      </c>
      <c r="T186" s="142">
        <f>S186*H186</f>
        <v>0</v>
      </c>
      <c r="AR186" s="143" t="s">
        <v>440</v>
      </c>
      <c r="AT186" s="143" t="s">
        <v>780</v>
      </c>
      <c r="AU186" s="143" t="s">
        <v>81</v>
      </c>
      <c r="AY186" s="17" t="s">
        <v>429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7" t="s">
        <v>79</v>
      </c>
      <c r="BK186" s="144">
        <f>ROUND(I186*H186,2)</f>
        <v>0</v>
      </c>
      <c r="BL186" s="17" t="s">
        <v>440</v>
      </c>
      <c r="BM186" s="143" t="s">
        <v>2810</v>
      </c>
    </row>
    <row r="187" spans="2:65" s="1" customFormat="1">
      <c r="B187" s="32"/>
      <c r="D187" s="189" t="s">
        <v>2193</v>
      </c>
      <c r="F187" s="190" t="s">
        <v>2811</v>
      </c>
      <c r="I187" s="176"/>
      <c r="L187" s="32"/>
      <c r="M187" s="177"/>
      <c r="T187" s="53"/>
      <c r="AT187" s="17" t="s">
        <v>2193</v>
      </c>
      <c r="AU187" s="17" t="s">
        <v>81</v>
      </c>
    </row>
    <row r="188" spans="2:65" s="13" customFormat="1">
      <c r="B188" s="152"/>
      <c r="D188" s="146" t="s">
        <v>442</v>
      </c>
      <c r="E188" s="153" t="s">
        <v>19</v>
      </c>
      <c r="F188" s="154" t="s">
        <v>4187</v>
      </c>
      <c r="H188" s="155">
        <v>8.4</v>
      </c>
      <c r="I188" s="156"/>
      <c r="L188" s="152"/>
      <c r="M188" s="157"/>
      <c r="T188" s="158"/>
      <c r="AT188" s="153" t="s">
        <v>442</v>
      </c>
      <c r="AU188" s="153" t="s">
        <v>81</v>
      </c>
      <c r="AV188" s="13" t="s">
        <v>81</v>
      </c>
      <c r="AW188" s="13" t="s">
        <v>32</v>
      </c>
      <c r="AX188" s="13" t="s">
        <v>71</v>
      </c>
      <c r="AY188" s="153" t="s">
        <v>429</v>
      </c>
    </row>
    <row r="189" spans="2:65" s="13" customFormat="1">
      <c r="B189" s="152"/>
      <c r="D189" s="146" t="s">
        <v>442</v>
      </c>
      <c r="E189" s="153" t="s">
        <v>19</v>
      </c>
      <c r="F189" s="154" t="s">
        <v>3347</v>
      </c>
      <c r="H189" s="155">
        <v>5.7350000000000003</v>
      </c>
      <c r="I189" s="156"/>
      <c r="L189" s="152"/>
      <c r="M189" s="157"/>
      <c r="T189" s="158"/>
      <c r="AT189" s="153" t="s">
        <v>442</v>
      </c>
      <c r="AU189" s="153" t="s">
        <v>81</v>
      </c>
      <c r="AV189" s="13" t="s">
        <v>81</v>
      </c>
      <c r="AW189" s="13" t="s">
        <v>32</v>
      </c>
      <c r="AX189" s="13" t="s">
        <v>71</v>
      </c>
      <c r="AY189" s="153" t="s">
        <v>429</v>
      </c>
    </row>
    <row r="190" spans="2:65" s="14" customFormat="1">
      <c r="B190" s="159"/>
      <c r="D190" s="146" t="s">
        <v>442</v>
      </c>
      <c r="E190" s="160" t="s">
        <v>19</v>
      </c>
      <c r="F190" s="161" t="s">
        <v>451</v>
      </c>
      <c r="H190" s="162">
        <v>14.135</v>
      </c>
      <c r="I190" s="163"/>
      <c r="L190" s="159"/>
      <c r="M190" s="164"/>
      <c r="T190" s="165"/>
      <c r="AT190" s="160" t="s">
        <v>442</v>
      </c>
      <c r="AU190" s="160" t="s">
        <v>81</v>
      </c>
      <c r="AV190" s="14" t="s">
        <v>440</v>
      </c>
      <c r="AW190" s="14" t="s">
        <v>32</v>
      </c>
      <c r="AX190" s="14" t="s">
        <v>79</v>
      </c>
      <c r="AY190" s="160" t="s">
        <v>429</v>
      </c>
    </row>
    <row r="191" spans="2:65" s="1" customFormat="1" ht="24.2" customHeight="1">
      <c r="B191" s="32"/>
      <c r="C191" s="166" t="s">
        <v>458</v>
      </c>
      <c r="D191" s="166" t="s">
        <v>780</v>
      </c>
      <c r="E191" s="167" t="s">
        <v>2814</v>
      </c>
      <c r="F191" s="168" t="s">
        <v>2815</v>
      </c>
      <c r="G191" s="169" t="s">
        <v>719</v>
      </c>
      <c r="H191" s="170">
        <v>3.9E-2</v>
      </c>
      <c r="I191" s="171"/>
      <c r="J191" s="172">
        <f>ROUND(I191*H191,2)</f>
        <v>0</v>
      </c>
      <c r="K191" s="168" t="s">
        <v>2192</v>
      </c>
      <c r="L191" s="32"/>
      <c r="M191" s="173" t="s">
        <v>19</v>
      </c>
      <c r="N191" s="174" t="s">
        <v>42</v>
      </c>
      <c r="P191" s="141">
        <f>O191*H191</f>
        <v>0</v>
      </c>
      <c r="Q191" s="141">
        <v>1.0606599999999999</v>
      </c>
      <c r="R191" s="141">
        <f>Q191*H191</f>
        <v>4.1365739999999998E-2</v>
      </c>
      <c r="S191" s="141">
        <v>0</v>
      </c>
      <c r="T191" s="142">
        <f>S191*H191</f>
        <v>0</v>
      </c>
      <c r="AR191" s="143" t="s">
        <v>440</v>
      </c>
      <c r="AT191" s="143" t="s">
        <v>780</v>
      </c>
      <c r="AU191" s="143" t="s">
        <v>81</v>
      </c>
      <c r="AY191" s="17" t="s">
        <v>429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7" t="s">
        <v>79</v>
      </c>
      <c r="BK191" s="144">
        <f>ROUND(I191*H191,2)</f>
        <v>0</v>
      </c>
      <c r="BL191" s="17" t="s">
        <v>440</v>
      </c>
      <c r="BM191" s="143" t="s">
        <v>4188</v>
      </c>
    </row>
    <row r="192" spans="2:65" s="1" customFormat="1">
      <c r="B192" s="32"/>
      <c r="D192" s="189" t="s">
        <v>2193</v>
      </c>
      <c r="F192" s="190" t="s">
        <v>2817</v>
      </c>
      <c r="I192" s="176"/>
      <c r="L192" s="32"/>
      <c r="M192" s="177"/>
      <c r="T192" s="53"/>
      <c r="AT192" s="17" t="s">
        <v>2193</v>
      </c>
      <c r="AU192" s="17" t="s">
        <v>81</v>
      </c>
    </row>
    <row r="193" spans="2:65" s="13" customFormat="1">
      <c r="B193" s="152"/>
      <c r="D193" s="146" t="s">
        <v>442</v>
      </c>
      <c r="E193" s="153" t="s">
        <v>19</v>
      </c>
      <c r="F193" s="154" t="s">
        <v>4189</v>
      </c>
      <c r="H193" s="155">
        <v>3.9E-2</v>
      </c>
      <c r="I193" s="156"/>
      <c r="L193" s="152"/>
      <c r="M193" s="157"/>
      <c r="T193" s="158"/>
      <c r="AT193" s="153" t="s">
        <v>442</v>
      </c>
      <c r="AU193" s="153" t="s">
        <v>81</v>
      </c>
      <c r="AV193" s="13" t="s">
        <v>81</v>
      </c>
      <c r="AW193" s="13" t="s">
        <v>32</v>
      </c>
      <c r="AX193" s="13" t="s">
        <v>79</v>
      </c>
      <c r="AY193" s="153" t="s">
        <v>429</v>
      </c>
    </row>
    <row r="194" spans="2:65" s="1" customFormat="1" ht="55.5" customHeight="1">
      <c r="B194" s="32"/>
      <c r="C194" s="166" t="s">
        <v>621</v>
      </c>
      <c r="D194" s="166" t="s">
        <v>780</v>
      </c>
      <c r="E194" s="167" t="s">
        <v>3114</v>
      </c>
      <c r="F194" s="168" t="s">
        <v>3115</v>
      </c>
      <c r="G194" s="169" t="s">
        <v>783</v>
      </c>
      <c r="H194" s="170">
        <v>10</v>
      </c>
      <c r="I194" s="171"/>
      <c r="J194" s="172">
        <f>ROUND(I194*H194,2)</f>
        <v>0</v>
      </c>
      <c r="K194" s="168" t="s">
        <v>2192</v>
      </c>
      <c r="L194" s="32"/>
      <c r="M194" s="173" t="s">
        <v>19</v>
      </c>
      <c r="N194" s="174" t="s">
        <v>42</v>
      </c>
      <c r="P194" s="141">
        <f>O194*H194</f>
        <v>0</v>
      </c>
      <c r="Q194" s="141">
        <v>1.0311999999999999</v>
      </c>
      <c r="R194" s="141">
        <f>Q194*H194</f>
        <v>10.311999999999999</v>
      </c>
      <c r="S194" s="141">
        <v>0</v>
      </c>
      <c r="T194" s="142">
        <f>S194*H194</f>
        <v>0</v>
      </c>
      <c r="AR194" s="143" t="s">
        <v>440</v>
      </c>
      <c r="AT194" s="143" t="s">
        <v>780</v>
      </c>
      <c r="AU194" s="143" t="s">
        <v>81</v>
      </c>
      <c r="AY194" s="17" t="s">
        <v>429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7" t="s">
        <v>79</v>
      </c>
      <c r="BK194" s="144">
        <f>ROUND(I194*H194,2)</f>
        <v>0</v>
      </c>
      <c r="BL194" s="17" t="s">
        <v>440</v>
      </c>
      <c r="BM194" s="143" t="s">
        <v>4190</v>
      </c>
    </row>
    <row r="195" spans="2:65" s="1" customFormat="1">
      <c r="B195" s="32"/>
      <c r="D195" s="189" t="s">
        <v>2193</v>
      </c>
      <c r="F195" s="190" t="s">
        <v>3117</v>
      </c>
      <c r="I195" s="176"/>
      <c r="L195" s="32"/>
      <c r="M195" s="177"/>
      <c r="T195" s="53"/>
      <c r="AT195" s="17" t="s">
        <v>2193</v>
      </c>
      <c r="AU195" s="17" t="s">
        <v>81</v>
      </c>
    </row>
    <row r="196" spans="2:65" s="11" customFormat="1" ht="22.9" customHeight="1">
      <c r="B196" s="119"/>
      <c r="D196" s="120" t="s">
        <v>70</v>
      </c>
      <c r="E196" s="129" t="s">
        <v>509</v>
      </c>
      <c r="F196" s="129" t="s">
        <v>2442</v>
      </c>
      <c r="I196" s="122"/>
      <c r="J196" s="130">
        <f>BK196</f>
        <v>0</v>
      </c>
      <c r="L196" s="119"/>
      <c r="M196" s="124"/>
      <c r="P196" s="125">
        <f>SUM(P197:P222)</f>
        <v>0</v>
      </c>
      <c r="R196" s="125">
        <f>SUM(R197:R222)</f>
        <v>17.384724699999996</v>
      </c>
      <c r="T196" s="126">
        <f>SUM(T197:T222)</f>
        <v>52.887599999999999</v>
      </c>
      <c r="AR196" s="120" t="s">
        <v>79</v>
      </c>
      <c r="AT196" s="127" t="s">
        <v>70</v>
      </c>
      <c r="AU196" s="127" t="s">
        <v>79</v>
      </c>
      <c r="AY196" s="120" t="s">
        <v>429</v>
      </c>
      <c r="BK196" s="128">
        <f>SUM(BK197:BK222)</f>
        <v>0</v>
      </c>
    </row>
    <row r="197" spans="2:65" s="1" customFormat="1" ht="21.75" customHeight="1">
      <c r="B197" s="32"/>
      <c r="C197" s="166" t="s">
        <v>629</v>
      </c>
      <c r="D197" s="166" t="s">
        <v>780</v>
      </c>
      <c r="E197" s="167" t="s">
        <v>3350</v>
      </c>
      <c r="F197" s="168" t="s">
        <v>4091</v>
      </c>
      <c r="G197" s="169" t="s">
        <v>483</v>
      </c>
      <c r="H197" s="170">
        <v>5.5</v>
      </c>
      <c r="I197" s="171"/>
      <c r="J197" s="172">
        <f>ROUND(I197*H197,2)</f>
        <v>0</v>
      </c>
      <c r="K197" s="168" t="s">
        <v>2192</v>
      </c>
      <c r="L197" s="32"/>
      <c r="M197" s="173" t="s">
        <v>19</v>
      </c>
      <c r="N197" s="174" t="s">
        <v>42</v>
      </c>
      <c r="P197" s="141">
        <f>O197*H197</f>
        <v>0</v>
      </c>
      <c r="Q197" s="141">
        <v>0.88534999999999997</v>
      </c>
      <c r="R197" s="141">
        <f>Q197*H197</f>
        <v>4.8694249999999997</v>
      </c>
      <c r="S197" s="141">
        <v>0</v>
      </c>
      <c r="T197" s="142">
        <f>S197*H197</f>
        <v>0</v>
      </c>
      <c r="AR197" s="143" t="s">
        <v>440</v>
      </c>
      <c r="AT197" s="143" t="s">
        <v>780</v>
      </c>
      <c r="AU197" s="143" t="s">
        <v>81</v>
      </c>
      <c r="AY197" s="17" t="s">
        <v>429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7" t="s">
        <v>79</v>
      </c>
      <c r="BK197" s="144">
        <f>ROUND(I197*H197,2)</f>
        <v>0</v>
      </c>
      <c r="BL197" s="17" t="s">
        <v>440</v>
      </c>
      <c r="BM197" s="143" t="s">
        <v>4191</v>
      </c>
    </row>
    <row r="198" spans="2:65" s="1" customFormat="1">
      <c r="B198" s="32"/>
      <c r="D198" s="189" t="s">
        <v>2193</v>
      </c>
      <c r="F198" s="190" t="s">
        <v>3353</v>
      </c>
      <c r="I198" s="176"/>
      <c r="L198" s="32"/>
      <c r="M198" s="177"/>
      <c r="T198" s="53"/>
      <c r="AT198" s="17" t="s">
        <v>2193</v>
      </c>
      <c r="AU198" s="17" t="s">
        <v>81</v>
      </c>
    </row>
    <row r="199" spans="2:65" s="1" customFormat="1" ht="16.5" customHeight="1">
      <c r="B199" s="32"/>
      <c r="C199" s="131" t="s">
        <v>444</v>
      </c>
      <c r="D199" s="131" t="s">
        <v>434</v>
      </c>
      <c r="E199" s="132" t="s">
        <v>3354</v>
      </c>
      <c r="F199" s="133" t="s">
        <v>3355</v>
      </c>
      <c r="G199" s="134" t="s">
        <v>437</v>
      </c>
      <c r="H199" s="135">
        <v>1</v>
      </c>
      <c r="I199" s="136"/>
      <c r="J199" s="137">
        <f>ROUND(I199*H199,2)</f>
        <v>0</v>
      </c>
      <c r="K199" s="133" t="s">
        <v>19</v>
      </c>
      <c r="L199" s="138"/>
      <c r="M199" s="139" t="s">
        <v>19</v>
      </c>
      <c r="N199" s="140" t="s">
        <v>42</v>
      </c>
      <c r="P199" s="141">
        <f>O199*H199</f>
        <v>0</v>
      </c>
      <c r="Q199" s="141">
        <v>1.46</v>
      </c>
      <c r="R199" s="141">
        <f>Q199*H199</f>
        <v>1.46</v>
      </c>
      <c r="S199" s="141">
        <v>0</v>
      </c>
      <c r="T199" s="142">
        <f>S199*H199</f>
        <v>0</v>
      </c>
      <c r="AR199" s="143" t="s">
        <v>439</v>
      </c>
      <c r="AT199" s="143" t="s">
        <v>434</v>
      </c>
      <c r="AU199" s="143" t="s">
        <v>81</v>
      </c>
      <c r="AY199" s="17" t="s">
        <v>429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7" t="s">
        <v>79</v>
      </c>
      <c r="BK199" s="144">
        <f>ROUND(I199*H199,2)</f>
        <v>0</v>
      </c>
      <c r="BL199" s="17" t="s">
        <v>440</v>
      </c>
      <c r="BM199" s="143" t="s">
        <v>4192</v>
      </c>
    </row>
    <row r="200" spans="2:65" s="1" customFormat="1" ht="16.5" customHeight="1">
      <c r="B200" s="32"/>
      <c r="C200" s="131" t="s">
        <v>638</v>
      </c>
      <c r="D200" s="131" t="s">
        <v>434</v>
      </c>
      <c r="E200" s="132" t="s">
        <v>3357</v>
      </c>
      <c r="F200" s="133" t="s">
        <v>3355</v>
      </c>
      <c r="G200" s="134" t="s">
        <v>437</v>
      </c>
      <c r="H200" s="135">
        <v>2</v>
      </c>
      <c r="I200" s="136"/>
      <c r="J200" s="137">
        <f>ROUND(I200*H200,2)</f>
        <v>0</v>
      </c>
      <c r="K200" s="133" t="s">
        <v>19</v>
      </c>
      <c r="L200" s="138"/>
      <c r="M200" s="139" t="s">
        <v>19</v>
      </c>
      <c r="N200" s="140" t="s">
        <v>42</v>
      </c>
      <c r="P200" s="141">
        <f>O200*H200</f>
        <v>0</v>
      </c>
      <c r="Q200" s="141">
        <v>1.46</v>
      </c>
      <c r="R200" s="141">
        <f>Q200*H200</f>
        <v>2.92</v>
      </c>
      <c r="S200" s="141">
        <v>0</v>
      </c>
      <c r="T200" s="142">
        <f>S200*H200</f>
        <v>0</v>
      </c>
      <c r="AR200" s="143" t="s">
        <v>439</v>
      </c>
      <c r="AT200" s="143" t="s">
        <v>434</v>
      </c>
      <c r="AU200" s="143" t="s">
        <v>81</v>
      </c>
      <c r="AY200" s="17" t="s">
        <v>429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7" t="s">
        <v>79</v>
      </c>
      <c r="BK200" s="144">
        <f>ROUND(I200*H200,2)</f>
        <v>0</v>
      </c>
      <c r="BL200" s="17" t="s">
        <v>440</v>
      </c>
      <c r="BM200" s="143" t="s">
        <v>4193</v>
      </c>
    </row>
    <row r="201" spans="2:65" s="1" customFormat="1" ht="16.5" customHeight="1">
      <c r="B201" s="32"/>
      <c r="C201" s="131" t="s">
        <v>644</v>
      </c>
      <c r="D201" s="131" t="s">
        <v>434</v>
      </c>
      <c r="E201" s="132" t="s">
        <v>3359</v>
      </c>
      <c r="F201" s="133" t="s">
        <v>3360</v>
      </c>
      <c r="G201" s="134" t="s">
        <v>437</v>
      </c>
      <c r="H201" s="135">
        <v>6</v>
      </c>
      <c r="I201" s="136"/>
      <c r="J201" s="137">
        <f>ROUND(I201*H201,2)</f>
        <v>0</v>
      </c>
      <c r="K201" s="133" t="s">
        <v>2192</v>
      </c>
      <c r="L201" s="138"/>
      <c r="M201" s="139" t="s">
        <v>19</v>
      </c>
      <c r="N201" s="140" t="s">
        <v>42</v>
      </c>
      <c r="P201" s="141">
        <f>O201*H201</f>
        <v>0</v>
      </c>
      <c r="Q201" s="141">
        <v>0.04</v>
      </c>
      <c r="R201" s="141">
        <f>Q201*H201</f>
        <v>0.24</v>
      </c>
      <c r="S201" s="141">
        <v>0</v>
      </c>
      <c r="T201" s="142">
        <f>S201*H201</f>
        <v>0</v>
      </c>
      <c r="AR201" s="143" t="s">
        <v>439</v>
      </c>
      <c r="AT201" s="143" t="s">
        <v>434</v>
      </c>
      <c r="AU201" s="143" t="s">
        <v>81</v>
      </c>
      <c r="AY201" s="17" t="s">
        <v>429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7" t="s">
        <v>79</v>
      </c>
      <c r="BK201" s="144">
        <f>ROUND(I201*H201,2)</f>
        <v>0</v>
      </c>
      <c r="BL201" s="17" t="s">
        <v>440</v>
      </c>
      <c r="BM201" s="143" t="s">
        <v>4194</v>
      </c>
    </row>
    <row r="202" spans="2:65" s="1" customFormat="1" ht="24.2" customHeight="1">
      <c r="B202" s="32"/>
      <c r="C202" s="166" t="s">
        <v>655</v>
      </c>
      <c r="D202" s="166" t="s">
        <v>780</v>
      </c>
      <c r="E202" s="167" t="s">
        <v>3362</v>
      </c>
      <c r="F202" s="168" t="s">
        <v>3363</v>
      </c>
      <c r="G202" s="169" t="s">
        <v>752</v>
      </c>
      <c r="H202" s="170">
        <v>2.11</v>
      </c>
      <c r="I202" s="171"/>
      <c r="J202" s="172">
        <f>ROUND(I202*H202,2)</f>
        <v>0</v>
      </c>
      <c r="K202" s="168" t="s">
        <v>2192</v>
      </c>
      <c r="L202" s="32"/>
      <c r="M202" s="173" t="s">
        <v>19</v>
      </c>
      <c r="N202" s="174" t="s">
        <v>42</v>
      </c>
      <c r="P202" s="141">
        <f>O202*H202</f>
        <v>0</v>
      </c>
      <c r="Q202" s="141">
        <v>2.5122499999999999</v>
      </c>
      <c r="R202" s="141">
        <f>Q202*H202</f>
        <v>5.3008474999999997</v>
      </c>
      <c r="S202" s="141">
        <v>0</v>
      </c>
      <c r="T202" s="142">
        <f>S202*H202</f>
        <v>0</v>
      </c>
      <c r="AR202" s="143" t="s">
        <v>440</v>
      </c>
      <c r="AT202" s="143" t="s">
        <v>780</v>
      </c>
      <c r="AU202" s="143" t="s">
        <v>81</v>
      </c>
      <c r="AY202" s="17" t="s">
        <v>429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7" t="s">
        <v>79</v>
      </c>
      <c r="BK202" s="144">
        <f>ROUND(I202*H202,2)</f>
        <v>0</v>
      </c>
      <c r="BL202" s="17" t="s">
        <v>440</v>
      </c>
      <c r="BM202" s="143" t="s">
        <v>4195</v>
      </c>
    </row>
    <row r="203" spans="2:65" s="1" customFormat="1">
      <c r="B203" s="32"/>
      <c r="D203" s="189" t="s">
        <v>2193</v>
      </c>
      <c r="F203" s="190" t="s">
        <v>3365</v>
      </c>
      <c r="I203" s="176"/>
      <c r="L203" s="32"/>
      <c r="M203" s="177"/>
      <c r="T203" s="53"/>
      <c r="AT203" s="17" t="s">
        <v>2193</v>
      </c>
      <c r="AU203" s="17" t="s">
        <v>81</v>
      </c>
    </row>
    <row r="204" spans="2:65" s="13" customFormat="1">
      <c r="B204" s="152"/>
      <c r="D204" s="146" t="s">
        <v>442</v>
      </c>
      <c r="E204" s="153" t="s">
        <v>19</v>
      </c>
      <c r="F204" s="154" t="s">
        <v>4196</v>
      </c>
      <c r="H204" s="155">
        <v>1.1100000000000001</v>
      </c>
      <c r="I204" s="156"/>
      <c r="L204" s="152"/>
      <c r="M204" s="157"/>
      <c r="T204" s="158"/>
      <c r="AT204" s="153" t="s">
        <v>442</v>
      </c>
      <c r="AU204" s="153" t="s">
        <v>81</v>
      </c>
      <c r="AV204" s="13" t="s">
        <v>81</v>
      </c>
      <c r="AW204" s="13" t="s">
        <v>32</v>
      </c>
      <c r="AX204" s="13" t="s">
        <v>71</v>
      </c>
      <c r="AY204" s="153" t="s">
        <v>429</v>
      </c>
    </row>
    <row r="205" spans="2:65" s="13" customFormat="1">
      <c r="B205" s="152"/>
      <c r="D205" s="146" t="s">
        <v>442</v>
      </c>
      <c r="E205" s="153" t="s">
        <v>19</v>
      </c>
      <c r="F205" s="154" t="s">
        <v>4197</v>
      </c>
      <c r="H205" s="155">
        <v>1</v>
      </c>
      <c r="I205" s="156"/>
      <c r="L205" s="152"/>
      <c r="M205" s="157"/>
      <c r="T205" s="158"/>
      <c r="AT205" s="153" t="s">
        <v>442</v>
      </c>
      <c r="AU205" s="153" t="s">
        <v>81</v>
      </c>
      <c r="AV205" s="13" t="s">
        <v>81</v>
      </c>
      <c r="AW205" s="13" t="s">
        <v>32</v>
      </c>
      <c r="AX205" s="13" t="s">
        <v>71</v>
      </c>
      <c r="AY205" s="153" t="s">
        <v>429</v>
      </c>
    </row>
    <row r="206" spans="2:65" s="14" customFormat="1">
      <c r="B206" s="159"/>
      <c r="D206" s="146" t="s">
        <v>442</v>
      </c>
      <c r="E206" s="160" t="s">
        <v>19</v>
      </c>
      <c r="F206" s="161" t="s">
        <v>451</v>
      </c>
      <c r="H206" s="162">
        <v>2.11</v>
      </c>
      <c r="I206" s="163"/>
      <c r="L206" s="159"/>
      <c r="M206" s="164"/>
      <c r="T206" s="165"/>
      <c r="AT206" s="160" t="s">
        <v>442</v>
      </c>
      <c r="AU206" s="160" t="s">
        <v>81</v>
      </c>
      <c r="AV206" s="14" t="s">
        <v>440</v>
      </c>
      <c r="AW206" s="14" t="s">
        <v>32</v>
      </c>
      <c r="AX206" s="14" t="s">
        <v>79</v>
      </c>
      <c r="AY206" s="160" t="s">
        <v>429</v>
      </c>
    </row>
    <row r="207" spans="2:65" s="1" customFormat="1" ht="24.2" customHeight="1">
      <c r="B207" s="32"/>
      <c r="C207" s="166" t="s">
        <v>661</v>
      </c>
      <c r="D207" s="166" t="s">
        <v>780</v>
      </c>
      <c r="E207" s="167" t="s">
        <v>2750</v>
      </c>
      <c r="F207" s="168" t="s">
        <v>2751</v>
      </c>
      <c r="G207" s="169" t="s">
        <v>783</v>
      </c>
      <c r="H207" s="170">
        <v>5.98</v>
      </c>
      <c r="I207" s="171"/>
      <c r="J207" s="172">
        <f>ROUND(I207*H207,2)</f>
        <v>0</v>
      </c>
      <c r="K207" s="168" t="s">
        <v>2192</v>
      </c>
      <c r="L207" s="32"/>
      <c r="M207" s="173" t="s">
        <v>19</v>
      </c>
      <c r="N207" s="174" t="s">
        <v>42</v>
      </c>
      <c r="P207" s="141">
        <f>O207*H207</f>
        <v>0</v>
      </c>
      <c r="Q207" s="141">
        <v>1.2999999999999999E-3</v>
      </c>
      <c r="R207" s="141">
        <f>Q207*H207</f>
        <v>7.7740000000000005E-3</v>
      </c>
      <c r="S207" s="141">
        <v>0</v>
      </c>
      <c r="T207" s="142">
        <f>S207*H207</f>
        <v>0</v>
      </c>
      <c r="AR207" s="143" t="s">
        <v>440</v>
      </c>
      <c r="AT207" s="143" t="s">
        <v>780</v>
      </c>
      <c r="AU207" s="143" t="s">
        <v>81</v>
      </c>
      <c r="AY207" s="17" t="s">
        <v>429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7" t="s">
        <v>79</v>
      </c>
      <c r="BK207" s="144">
        <f>ROUND(I207*H207,2)</f>
        <v>0</v>
      </c>
      <c r="BL207" s="17" t="s">
        <v>440</v>
      </c>
      <c r="BM207" s="143" t="s">
        <v>4198</v>
      </c>
    </row>
    <row r="208" spans="2:65" s="1" customFormat="1">
      <c r="B208" s="32"/>
      <c r="D208" s="189" t="s">
        <v>2193</v>
      </c>
      <c r="F208" s="190" t="s">
        <v>2753</v>
      </c>
      <c r="I208" s="176"/>
      <c r="L208" s="32"/>
      <c r="M208" s="177"/>
      <c r="T208" s="53"/>
      <c r="AT208" s="17" t="s">
        <v>2193</v>
      </c>
      <c r="AU208" s="17" t="s">
        <v>81</v>
      </c>
    </row>
    <row r="209" spans="2:65" s="13" customFormat="1">
      <c r="B209" s="152"/>
      <c r="D209" s="146" t="s">
        <v>442</v>
      </c>
      <c r="E209" s="153" t="s">
        <v>19</v>
      </c>
      <c r="F209" s="154" t="s">
        <v>4199</v>
      </c>
      <c r="H209" s="155">
        <v>5.98</v>
      </c>
      <c r="I209" s="156"/>
      <c r="L209" s="152"/>
      <c r="M209" s="157"/>
      <c r="T209" s="158"/>
      <c r="AT209" s="153" t="s">
        <v>442</v>
      </c>
      <c r="AU209" s="153" t="s">
        <v>81</v>
      </c>
      <c r="AV209" s="13" t="s">
        <v>81</v>
      </c>
      <c r="AW209" s="13" t="s">
        <v>32</v>
      </c>
      <c r="AX209" s="13" t="s">
        <v>79</v>
      </c>
      <c r="AY209" s="153" t="s">
        <v>429</v>
      </c>
    </row>
    <row r="210" spans="2:65" s="1" customFormat="1" ht="24.2" customHeight="1">
      <c r="B210" s="32"/>
      <c r="C210" s="166" t="s">
        <v>665</v>
      </c>
      <c r="D210" s="166" t="s">
        <v>780</v>
      </c>
      <c r="E210" s="167" t="s">
        <v>2756</v>
      </c>
      <c r="F210" s="168" t="s">
        <v>2757</v>
      </c>
      <c r="G210" s="169" t="s">
        <v>783</v>
      </c>
      <c r="H210" s="170">
        <v>5.98</v>
      </c>
      <c r="I210" s="171"/>
      <c r="J210" s="172">
        <f>ROUND(I210*H210,2)</f>
        <v>0</v>
      </c>
      <c r="K210" s="168" t="s">
        <v>2192</v>
      </c>
      <c r="L210" s="32"/>
      <c r="M210" s="173" t="s">
        <v>19</v>
      </c>
      <c r="N210" s="174" t="s">
        <v>42</v>
      </c>
      <c r="P210" s="141">
        <f>O210*H210</f>
        <v>0</v>
      </c>
      <c r="Q210" s="141">
        <v>4.0000000000000003E-5</v>
      </c>
      <c r="R210" s="141">
        <f>Q210*H210</f>
        <v>2.3920000000000004E-4</v>
      </c>
      <c r="S210" s="141">
        <v>0</v>
      </c>
      <c r="T210" s="142">
        <f>S210*H210</f>
        <v>0</v>
      </c>
      <c r="AR210" s="143" t="s">
        <v>440</v>
      </c>
      <c r="AT210" s="143" t="s">
        <v>780</v>
      </c>
      <c r="AU210" s="143" t="s">
        <v>81</v>
      </c>
      <c r="AY210" s="17" t="s">
        <v>429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7" t="s">
        <v>79</v>
      </c>
      <c r="BK210" s="144">
        <f>ROUND(I210*H210,2)</f>
        <v>0</v>
      </c>
      <c r="BL210" s="17" t="s">
        <v>440</v>
      </c>
      <c r="BM210" s="143" t="s">
        <v>4200</v>
      </c>
    </row>
    <row r="211" spans="2:65" s="1" customFormat="1">
      <c r="B211" s="32"/>
      <c r="D211" s="189" t="s">
        <v>2193</v>
      </c>
      <c r="F211" s="190" t="s">
        <v>2759</v>
      </c>
      <c r="I211" s="176"/>
      <c r="L211" s="32"/>
      <c r="M211" s="177"/>
      <c r="T211" s="53"/>
      <c r="AT211" s="17" t="s">
        <v>2193</v>
      </c>
      <c r="AU211" s="17" t="s">
        <v>81</v>
      </c>
    </row>
    <row r="212" spans="2:65" s="1" customFormat="1" ht="33" customHeight="1">
      <c r="B212" s="32"/>
      <c r="C212" s="166" t="s">
        <v>669</v>
      </c>
      <c r="D212" s="166" t="s">
        <v>780</v>
      </c>
      <c r="E212" s="167" t="s">
        <v>2760</v>
      </c>
      <c r="F212" s="168" t="s">
        <v>2761</v>
      </c>
      <c r="G212" s="169" t="s">
        <v>719</v>
      </c>
      <c r="H212" s="170">
        <v>0.03</v>
      </c>
      <c r="I212" s="171"/>
      <c r="J212" s="172">
        <f>ROUND(I212*H212,2)</f>
        <v>0</v>
      </c>
      <c r="K212" s="168" t="s">
        <v>2192</v>
      </c>
      <c r="L212" s="32"/>
      <c r="M212" s="173" t="s">
        <v>19</v>
      </c>
      <c r="N212" s="174" t="s">
        <v>42</v>
      </c>
      <c r="P212" s="141">
        <f>O212*H212</f>
        <v>0</v>
      </c>
      <c r="Q212" s="141">
        <v>1.0383</v>
      </c>
      <c r="R212" s="141">
        <f>Q212*H212</f>
        <v>3.1149E-2</v>
      </c>
      <c r="S212" s="141">
        <v>0</v>
      </c>
      <c r="T212" s="142">
        <f>S212*H212</f>
        <v>0</v>
      </c>
      <c r="AR212" s="143" t="s">
        <v>440</v>
      </c>
      <c r="AT212" s="143" t="s">
        <v>780</v>
      </c>
      <c r="AU212" s="143" t="s">
        <v>81</v>
      </c>
      <c r="AY212" s="17" t="s">
        <v>429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7" t="s">
        <v>79</v>
      </c>
      <c r="BK212" s="144">
        <f>ROUND(I212*H212,2)</f>
        <v>0</v>
      </c>
      <c r="BL212" s="17" t="s">
        <v>440</v>
      </c>
      <c r="BM212" s="143" t="s">
        <v>4201</v>
      </c>
    </row>
    <row r="213" spans="2:65" s="1" customFormat="1">
      <c r="B213" s="32"/>
      <c r="D213" s="189" t="s">
        <v>2193</v>
      </c>
      <c r="F213" s="190" t="s">
        <v>2763</v>
      </c>
      <c r="I213" s="176"/>
      <c r="L213" s="32"/>
      <c r="M213" s="177"/>
      <c r="T213" s="53"/>
      <c r="AT213" s="17" t="s">
        <v>2193</v>
      </c>
      <c r="AU213" s="17" t="s">
        <v>81</v>
      </c>
    </row>
    <row r="214" spans="2:65" s="13" customFormat="1">
      <c r="B214" s="152"/>
      <c r="D214" s="146" t="s">
        <v>442</v>
      </c>
      <c r="E214" s="153" t="s">
        <v>19</v>
      </c>
      <c r="F214" s="154" t="s">
        <v>3370</v>
      </c>
      <c r="H214" s="155">
        <v>0.03</v>
      </c>
      <c r="I214" s="156"/>
      <c r="L214" s="152"/>
      <c r="M214" s="157"/>
      <c r="T214" s="158"/>
      <c r="AT214" s="153" t="s">
        <v>442</v>
      </c>
      <c r="AU214" s="153" t="s">
        <v>81</v>
      </c>
      <c r="AV214" s="13" t="s">
        <v>81</v>
      </c>
      <c r="AW214" s="13" t="s">
        <v>32</v>
      </c>
      <c r="AX214" s="13" t="s">
        <v>79</v>
      </c>
      <c r="AY214" s="153" t="s">
        <v>429</v>
      </c>
    </row>
    <row r="215" spans="2:65" s="1" customFormat="1" ht="24.2" customHeight="1">
      <c r="B215" s="32"/>
      <c r="C215" s="166" t="s">
        <v>678</v>
      </c>
      <c r="D215" s="166" t="s">
        <v>780</v>
      </c>
      <c r="E215" s="167" t="s">
        <v>2832</v>
      </c>
      <c r="F215" s="168" t="s">
        <v>2833</v>
      </c>
      <c r="G215" s="169" t="s">
        <v>437</v>
      </c>
      <c r="H215" s="170">
        <v>1</v>
      </c>
      <c r="I215" s="171"/>
      <c r="J215" s="172">
        <f>ROUND(I215*H215,2)</f>
        <v>0</v>
      </c>
      <c r="K215" s="168" t="s">
        <v>2192</v>
      </c>
      <c r="L215" s="32"/>
      <c r="M215" s="173" t="s">
        <v>19</v>
      </c>
      <c r="N215" s="174" t="s">
        <v>42</v>
      </c>
      <c r="P215" s="141">
        <f>O215*H215</f>
        <v>0</v>
      </c>
      <c r="Q215" s="141">
        <v>6.4900000000000001E-3</v>
      </c>
      <c r="R215" s="141">
        <f>Q215*H215</f>
        <v>6.4900000000000001E-3</v>
      </c>
      <c r="S215" s="141">
        <v>0</v>
      </c>
      <c r="T215" s="142">
        <f>S215*H215</f>
        <v>0</v>
      </c>
      <c r="AR215" s="143" t="s">
        <v>440</v>
      </c>
      <c r="AT215" s="143" t="s">
        <v>780</v>
      </c>
      <c r="AU215" s="143" t="s">
        <v>81</v>
      </c>
      <c r="AY215" s="17" t="s">
        <v>429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7" t="s">
        <v>79</v>
      </c>
      <c r="BK215" s="144">
        <f>ROUND(I215*H215,2)</f>
        <v>0</v>
      </c>
      <c r="BL215" s="17" t="s">
        <v>440</v>
      </c>
      <c r="BM215" s="143" t="s">
        <v>4202</v>
      </c>
    </row>
    <row r="216" spans="2:65" s="1" customFormat="1">
      <c r="B216" s="32"/>
      <c r="D216" s="189" t="s">
        <v>2193</v>
      </c>
      <c r="F216" s="190" t="s">
        <v>2835</v>
      </c>
      <c r="I216" s="176"/>
      <c r="L216" s="32"/>
      <c r="M216" s="177"/>
      <c r="T216" s="53"/>
      <c r="AT216" s="17" t="s">
        <v>2193</v>
      </c>
      <c r="AU216" s="17" t="s">
        <v>81</v>
      </c>
    </row>
    <row r="217" spans="2:65" s="1" customFormat="1" ht="24.2" customHeight="1">
      <c r="B217" s="32"/>
      <c r="C217" s="166" t="s">
        <v>685</v>
      </c>
      <c r="D217" s="166" t="s">
        <v>780</v>
      </c>
      <c r="E217" s="167" t="s">
        <v>2836</v>
      </c>
      <c r="F217" s="168" t="s">
        <v>2837</v>
      </c>
      <c r="G217" s="169" t="s">
        <v>752</v>
      </c>
      <c r="H217" s="170">
        <v>21.24</v>
      </c>
      <c r="I217" s="171"/>
      <c r="J217" s="172">
        <f>ROUND(I217*H217,2)</f>
        <v>0</v>
      </c>
      <c r="K217" s="168" t="s">
        <v>2192</v>
      </c>
      <c r="L217" s="32"/>
      <c r="M217" s="173" t="s">
        <v>19</v>
      </c>
      <c r="N217" s="174" t="s">
        <v>42</v>
      </c>
      <c r="P217" s="141">
        <f>O217*H217</f>
        <v>0</v>
      </c>
      <c r="Q217" s="141">
        <v>0.12</v>
      </c>
      <c r="R217" s="141">
        <f>Q217*H217</f>
        <v>2.5487999999999995</v>
      </c>
      <c r="S217" s="141">
        <v>2.4900000000000002</v>
      </c>
      <c r="T217" s="142">
        <f>S217*H217</f>
        <v>52.887599999999999</v>
      </c>
      <c r="AR217" s="143" t="s">
        <v>440</v>
      </c>
      <c r="AT217" s="143" t="s">
        <v>780</v>
      </c>
      <c r="AU217" s="143" t="s">
        <v>81</v>
      </c>
      <c r="AY217" s="17" t="s">
        <v>429</v>
      </c>
      <c r="BE217" s="144">
        <f>IF(N217="základní",J217,0)</f>
        <v>0</v>
      </c>
      <c r="BF217" s="144">
        <f>IF(N217="snížená",J217,0)</f>
        <v>0</v>
      </c>
      <c r="BG217" s="144">
        <f>IF(N217="zákl. přenesená",J217,0)</f>
        <v>0</v>
      </c>
      <c r="BH217" s="144">
        <f>IF(N217="sníž. přenesená",J217,0)</f>
        <v>0</v>
      </c>
      <c r="BI217" s="144">
        <f>IF(N217="nulová",J217,0)</f>
        <v>0</v>
      </c>
      <c r="BJ217" s="17" t="s">
        <v>79</v>
      </c>
      <c r="BK217" s="144">
        <f>ROUND(I217*H217,2)</f>
        <v>0</v>
      </c>
      <c r="BL217" s="17" t="s">
        <v>440</v>
      </c>
      <c r="BM217" s="143" t="s">
        <v>2838</v>
      </c>
    </row>
    <row r="218" spans="2:65" s="1" customFormat="1">
      <c r="B218" s="32"/>
      <c r="D218" s="189" t="s">
        <v>2193</v>
      </c>
      <c r="F218" s="190" t="s">
        <v>2839</v>
      </c>
      <c r="I218" s="176"/>
      <c r="L218" s="32"/>
      <c r="M218" s="177"/>
      <c r="T218" s="53"/>
      <c r="AT218" s="17" t="s">
        <v>2193</v>
      </c>
      <c r="AU218" s="17" t="s">
        <v>81</v>
      </c>
    </row>
    <row r="219" spans="2:65" s="13" customFormat="1">
      <c r="B219" s="152"/>
      <c r="D219" s="146" t="s">
        <v>442</v>
      </c>
      <c r="E219" s="153" t="s">
        <v>19</v>
      </c>
      <c r="F219" s="154" t="s">
        <v>4203</v>
      </c>
      <c r="H219" s="155">
        <v>1.125</v>
      </c>
      <c r="I219" s="156"/>
      <c r="L219" s="152"/>
      <c r="M219" s="157"/>
      <c r="T219" s="158"/>
      <c r="AT219" s="153" t="s">
        <v>442</v>
      </c>
      <c r="AU219" s="153" t="s">
        <v>81</v>
      </c>
      <c r="AV219" s="13" t="s">
        <v>81</v>
      </c>
      <c r="AW219" s="13" t="s">
        <v>32</v>
      </c>
      <c r="AX219" s="13" t="s">
        <v>71</v>
      </c>
      <c r="AY219" s="153" t="s">
        <v>429</v>
      </c>
    </row>
    <row r="220" spans="2:65" s="13" customFormat="1">
      <c r="B220" s="152"/>
      <c r="D220" s="146" t="s">
        <v>442</v>
      </c>
      <c r="E220" s="153" t="s">
        <v>19</v>
      </c>
      <c r="F220" s="154" t="s">
        <v>4204</v>
      </c>
      <c r="H220" s="155">
        <v>17.114999999999998</v>
      </c>
      <c r="I220" s="156"/>
      <c r="L220" s="152"/>
      <c r="M220" s="157"/>
      <c r="T220" s="158"/>
      <c r="AT220" s="153" t="s">
        <v>442</v>
      </c>
      <c r="AU220" s="153" t="s">
        <v>81</v>
      </c>
      <c r="AV220" s="13" t="s">
        <v>81</v>
      </c>
      <c r="AW220" s="13" t="s">
        <v>32</v>
      </c>
      <c r="AX220" s="13" t="s">
        <v>71</v>
      </c>
      <c r="AY220" s="153" t="s">
        <v>429</v>
      </c>
    </row>
    <row r="221" spans="2:65" s="13" customFormat="1">
      <c r="B221" s="152"/>
      <c r="D221" s="146" t="s">
        <v>442</v>
      </c>
      <c r="E221" s="153" t="s">
        <v>19</v>
      </c>
      <c r="F221" s="154" t="s">
        <v>2842</v>
      </c>
      <c r="H221" s="155">
        <v>3</v>
      </c>
      <c r="I221" s="156"/>
      <c r="L221" s="152"/>
      <c r="M221" s="157"/>
      <c r="T221" s="158"/>
      <c r="AT221" s="153" t="s">
        <v>442</v>
      </c>
      <c r="AU221" s="153" t="s">
        <v>81</v>
      </c>
      <c r="AV221" s="13" t="s">
        <v>81</v>
      </c>
      <c r="AW221" s="13" t="s">
        <v>32</v>
      </c>
      <c r="AX221" s="13" t="s">
        <v>71</v>
      </c>
      <c r="AY221" s="153" t="s">
        <v>429</v>
      </c>
    </row>
    <row r="222" spans="2:65" s="14" customFormat="1">
      <c r="B222" s="159"/>
      <c r="D222" s="146" t="s">
        <v>442</v>
      </c>
      <c r="E222" s="160" t="s">
        <v>19</v>
      </c>
      <c r="F222" s="161" t="s">
        <v>451</v>
      </c>
      <c r="H222" s="162">
        <v>21.24</v>
      </c>
      <c r="I222" s="163"/>
      <c r="L222" s="159"/>
      <c r="M222" s="164"/>
      <c r="T222" s="165"/>
      <c r="AT222" s="160" t="s">
        <v>442</v>
      </c>
      <c r="AU222" s="160" t="s">
        <v>81</v>
      </c>
      <c r="AV222" s="14" t="s">
        <v>440</v>
      </c>
      <c r="AW222" s="14" t="s">
        <v>32</v>
      </c>
      <c r="AX222" s="14" t="s">
        <v>79</v>
      </c>
      <c r="AY222" s="160" t="s">
        <v>429</v>
      </c>
    </row>
    <row r="223" spans="2:65" s="11" customFormat="1" ht="22.9" customHeight="1">
      <c r="B223" s="119"/>
      <c r="D223" s="120" t="s">
        <v>70</v>
      </c>
      <c r="E223" s="129" t="s">
        <v>2848</v>
      </c>
      <c r="F223" s="129" t="s">
        <v>2849</v>
      </c>
      <c r="I223" s="122"/>
      <c r="J223" s="130">
        <f>BK223</f>
        <v>0</v>
      </c>
      <c r="L223" s="119"/>
      <c r="M223" s="124"/>
      <c r="P223" s="125">
        <f>SUM(P224:P234)</f>
        <v>0</v>
      </c>
      <c r="R223" s="125">
        <f>SUM(R224:R234)</f>
        <v>0</v>
      </c>
      <c r="T223" s="126">
        <f>SUM(T224:T234)</f>
        <v>0</v>
      </c>
      <c r="AR223" s="120" t="s">
        <v>79</v>
      </c>
      <c r="AT223" s="127" t="s">
        <v>70</v>
      </c>
      <c r="AU223" s="127" t="s">
        <v>79</v>
      </c>
      <c r="AY223" s="120" t="s">
        <v>429</v>
      </c>
      <c r="BK223" s="128">
        <f>SUM(BK224:BK234)</f>
        <v>0</v>
      </c>
    </row>
    <row r="224" spans="2:65" s="1" customFormat="1" ht="24.2" customHeight="1">
      <c r="B224" s="32"/>
      <c r="C224" s="166" t="s">
        <v>692</v>
      </c>
      <c r="D224" s="166" t="s">
        <v>780</v>
      </c>
      <c r="E224" s="167" t="s">
        <v>2850</v>
      </c>
      <c r="F224" s="168" t="s">
        <v>2851</v>
      </c>
      <c r="G224" s="169" t="s">
        <v>719</v>
      </c>
      <c r="H224" s="170">
        <v>53</v>
      </c>
      <c r="I224" s="171"/>
      <c r="J224" s="172">
        <f>ROUND(I224*H224,2)</f>
        <v>0</v>
      </c>
      <c r="K224" s="168" t="s">
        <v>2192</v>
      </c>
      <c r="L224" s="32"/>
      <c r="M224" s="173" t="s">
        <v>19</v>
      </c>
      <c r="N224" s="174" t="s">
        <v>42</v>
      </c>
      <c r="P224" s="141">
        <f>O224*H224</f>
        <v>0</v>
      </c>
      <c r="Q224" s="141">
        <v>0</v>
      </c>
      <c r="R224" s="141">
        <f>Q224*H224</f>
        <v>0</v>
      </c>
      <c r="S224" s="141">
        <v>0</v>
      </c>
      <c r="T224" s="142">
        <f>S224*H224</f>
        <v>0</v>
      </c>
      <c r="AR224" s="143" t="s">
        <v>440</v>
      </c>
      <c r="AT224" s="143" t="s">
        <v>780</v>
      </c>
      <c r="AU224" s="143" t="s">
        <v>81</v>
      </c>
      <c r="AY224" s="17" t="s">
        <v>429</v>
      </c>
      <c r="BE224" s="144">
        <f>IF(N224="základní",J224,0)</f>
        <v>0</v>
      </c>
      <c r="BF224" s="144">
        <f>IF(N224="snížená",J224,0)</f>
        <v>0</v>
      </c>
      <c r="BG224" s="144">
        <f>IF(N224="zákl. přenesená",J224,0)</f>
        <v>0</v>
      </c>
      <c r="BH224" s="144">
        <f>IF(N224="sníž. přenesená",J224,0)</f>
        <v>0</v>
      </c>
      <c r="BI224" s="144">
        <f>IF(N224="nulová",J224,0)</f>
        <v>0</v>
      </c>
      <c r="BJ224" s="17" t="s">
        <v>79</v>
      </c>
      <c r="BK224" s="144">
        <f>ROUND(I224*H224,2)</f>
        <v>0</v>
      </c>
      <c r="BL224" s="17" t="s">
        <v>440</v>
      </c>
      <c r="BM224" s="143" t="s">
        <v>2852</v>
      </c>
    </row>
    <row r="225" spans="2:65" s="1" customFormat="1">
      <c r="B225" s="32"/>
      <c r="D225" s="189" t="s">
        <v>2193</v>
      </c>
      <c r="F225" s="190" t="s">
        <v>2853</v>
      </c>
      <c r="I225" s="176"/>
      <c r="L225" s="32"/>
      <c r="M225" s="177"/>
      <c r="T225" s="53"/>
      <c r="AT225" s="17" t="s">
        <v>2193</v>
      </c>
      <c r="AU225" s="17" t="s">
        <v>81</v>
      </c>
    </row>
    <row r="226" spans="2:65" s="13" customFormat="1">
      <c r="B226" s="152"/>
      <c r="D226" s="146" t="s">
        <v>442</v>
      </c>
      <c r="E226" s="153" t="s">
        <v>19</v>
      </c>
      <c r="F226" s="154" t="s">
        <v>4205</v>
      </c>
      <c r="H226" s="155">
        <v>53</v>
      </c>
      <c r="I226" s="156"/>
      <c r="L226" s="152"/>
      <c r="M226" s="157"/>
      <c r="T226" s="158"/>
      <c r="AT226" s="153" t="s">
        <v>442</v>
      </c>
      <c r="AU226" s="153" t="s">
        <v>81</v>
      </c>
      <c r="AV226" s="13" t="s">
        <v>81</v>
      </c>
      <c r="AW226" s="13" t="s">
        <v>32</v>
      </c>
      <c r="AX226" s="13" t="s">
        <v>79</v>
      </c>
      <c r="AY226" s="153" t="s">
        <v>429</v>
      </c>
    </row>
    <row r="227" spans="2:65" s="1" customFormat="1" ht="33" customHeight="1">
      <c r="B227" s="32"/>
      <c r="C227" s="166" t="s">
        <v>700</v>
      </c>
      <c r="D227" s="166" t="s">
        <v>780</v>
      </c>
      <c r="E227" s="167" t="s">
        <v>2856</v>
      </c>
      <c r="F227" s="168" t="s">
        <v>2857</v>
      </c>
      <c r="G227" s="169" t="s">
        <v>719</v>
      </c>
      <c r="H227" s="170">
        <v>53</v>
      </c>
      <c r="I227" s="171"/>
      <c r="J227" s="172">
        <f>ROUND(I227*H227,2)</f>
        <v>0</v>
      </c>
      <c r="K227" s="168" t="s">
        <v>2192</v>
      </c>
      <c r="L227" s="32"/>
      <c r="M227" s="173" t="s">
        <v>19</v>
      </c>
      <c r="N227" s="174" t="s">
        <v>42</v>
      </c>
      <c r="P227" s="141">
        <f>O227*H227</f>
        <v>0</v>
      </c>
      <c r="Q227" s="141">
        <v>0</v>
      </c>
      <c r="R227" s="141">
        <f>Q227*H227</f>
        <v>0</v>
      </c>
      <c r="S227" s="141">
        <v>0</v>
      </c>
      <c r="T227" s="142">
        <f>S227*H227</f>
        <v>0</v>
      </c>
      <c r="AR227" s="143" t="s">
        <v>440</v>
      </c>
      <c r="AT227" s="143" t="s">
        <v>780</v>
      </c>
      <c r="AU227" s="143" t="s">
        <v>81</v>
      </c>
      <c r="AY227" s="17" t="s">
        <v>429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7" t="s">
        <v>79</v>
      </c>
      <c r="BK227" s="144">
        <f>ROUND(I227*H227,2)</f>
        <v>0</v>
      </c>
      <c r="BL227" s="17" t="s">
        <v>440</v>
      </c>
      <c r="BM227" s="143" t="s">
        <v>2858</v>
      </c>
    </row>
    <row r="228" spans="2:65" s="1" customFormat="1">
      <c r="B228" s="32"/>
      <c r="D228" s="189" t="s">
        <v>2193</v>
      </c>
      <c r="F228" s="190" t="s">
        <v>2859</v>
      </c>
      <c r="I228" s="176"/>
      <c r="L228" s="32"/>
      <c r="M228" s="177"/>
      <c r="T228" s="53"/>
      <c r="AT228" s="17" t="s">
        <v>2193</v>
      </c>
      <c r="AU228" s="17" t="s">
        <v>81</v>
      </c>
    </row>
    <row r="229" spans="2:65" s="1" customFormat="1" ht="44.25" customHeight="1">
      <c r="B229" s="32"/>
      <c r="C229" s="166" t="s">
        <v>705</v>
      </c>
      <c r="D229" s="166" t="s">
        <v>780</v>
      </c>
      <c r="E229" s="167" t="s">
        <v>2860</v>
      </c>
      <c r="F229" s="168" t="s">
        <v>2861</v>
      </c>
      <c r="G229" s="169" t="s">
        <v>719</v>
      </c>
      <c r="H229" s="170">
        <v>1219</v>
      </c>
      <c r="I229" s="171"/>
      <c r="J229" s="172">
        <f>ROUND(I229*H229,2)</f>
        <v>0</v>
      </c>
      <c r="K229" s="168" t="s">
        <v>2192</v>
      </c>
      <c r="L229" s="32"/>
      <c r="M229" s="173" t="s">
        <v>19</v>
      </c>
      <c r="N229" s="174" t="s">
        <v>42</v>
      </c>
      <c r="P229" s="141">
        <f>O229*H229</f>
        <v>0</v>
      </c>
      <c r="Q229" s="141">
        <v>0</v>
      </c>
      <c r="R229" s="141">
        <f>Q229*H229</f>
        <v>0</v>
      </c>
      <c r="S229" s="141">
        <v>0</v>
      </c>
      <c r="T229" s="142">
        <f>S229*H229</f>
        <v>0</v>
      </c>
      <c r="AR229" s="143" t="s">
        <v>440</v>
      </c>
      <c r="AT229" s="143" t="s">
        <v>780</v>
      </c>
      <c r="AU229" s="143" t="s">
        <v>81</v>
      </c>
      <c r="AY229" s="17" t="s">
        <v>429</v>
      </c>
      <c r="BE229" s="144">
        <f>IF(N229="základní",J229,0)</f>
        <v>0</v>
      </c>
      <c r="BF229" s="144">
        <f>IF(N229="snížená",J229,0)</f>
        <v>0</v>
      </c>
      <c r="BG229" s="144">
        <f>IF(N229="zákl. přenesená",J229,0)</f>
        <v>0</v>
      </c>
      <c r="BH229" s="144">
        <f>IF(N229="sníž. přenesená",J229,0)</f>
        <v>0</v>
      </c>
      <c r="BI229" s="144">
        <f>IF(N229="nulová",J229,0)</f>
        <v>0</v>
      </c>
      <c r="BJ229" s="17" t="s">
        <v>79</v>
      </c>
      <c r="BK229" s="144">
        <f>ROUND(I229*H229,2)</f>
        <v>0</v>
      </c>
      <c r="BL229" s="17" t="s">
        <v>440</v>
      </c>
      <c r="BM229" s="143" t="s">
        <v>2862</v>
      </c>
    </row>
    <row r="230" spans="2:65" s="1" customFormat="1">
      <c r="B230" s="32"/>
      <c r="D230" s="189" t="s">
        <v>2193</v>
      </c>
      <c r="F230" s="190" t="s">
        <v>2863</v>
      </c>
      <c r="I230" s="176"/>
      <c r="L230" s="32"/>
      <c r="M230" s="177"/>
      <c r="T230" s="53"/>
      <c r="AT230" s="17" t="s">
        <v>2193</v>
      </c>
      <c r="AU230" s="17" t="s">
        <v>81</v>
      </c>
    </row>
    <row r="231" spans="2:65" s="13" customFormat="1" ht="22.5">
      <c r="B231" s="152"/>
      <c r="D231" s="146" t="s">
        <v>442</v>
      </c>
      <c r="E231" s="153" t="s">
        <v>19</v>
      </c>
      <c r="F231" s="154" t="s">
        <v>4206</v>
      </c>
      <c r="H231" s="155">
        <v>53</v>
      </c>
      <c r="I231" s="156"/>
      <c r="L231" s="152"/>
      <c r="M231" s="157"/>
      <c r="T231" s="158"/>
      <c r="AT231" s="153" t="s">
        <v>442</v>
      </c>
      <c r="AU231" s="153" t="s">
        <v>81</v>
      </c>
      <c r="AV231" s="13" t="s">
        <v>81</v>
      </c>
      <c r="AW231" s="13" t="s">
        <v>32</v>
      </c>
      <c r="AX231" s="13" t="s">
        <v>79</v>
      </c>
      <c r="AY231" s="153" t="s">
        <v>429</v>
      </c>
    </row>
    <row r="232" spans="2:65" s="13" customFormat="1">
      <c r="B232" s="152"/>
      <c r="D232" s="146" t="s">
        <v>442</v>
      </c>
      <c r="F232" s="154" t="s">
        <v>4207</v>
      </c>
      <c r="H232" s="155">
        <v>1219</v>
      </c>
      <c r="I232" s="156"/>
      <c r="L232" s="152"/>
      <c r="M232" s="157"/>
      <c r="T232" s="158"/>
      <c r="AT232" s="153" t="s">
        <v>442</v>
      </c>
      <c r="AU232" s="153" t="s">
        <v>81</v>
      </c>
      <c r="AV232" s="13" t="s">
        <v>81</v>
      </c>
      <c r="AW232" s="13" t="s">
        <v>4</v>
      </c>
      <c r="AX232" s="13" t="s">
        <v>79</v>
      </c>
      <c r="AY232" s="153" t="s">
        <v>429</v>
      </c>
    </row>
    <row r="233" spans="2:65" s="1" customFormat="1" ht="44.25" customHeight="1">
      <c r="B233" s="32"/>
      <c r="C233" s="166" t="s">
        <v>709</v>
      </c>
      <c r="D233" s="166" t="s">
        <v>780</v>
      </c>
      <c r="E233" s="167" t="s">
        <v>2870</v>
      </c>
      <c r="F233" s="168" t="s">
        <v>2871</v>
      </c>
      <c r="G233" s="169" t="s">
        <v>719</v>
      </c>
      <c r="H233" s="170">
        <v>53</v>
      </c>
      <c r="I233" s="171"/>
      <c r="J233" s="172">
        <f>ROUND(I233*H233,2)</f>
        <v>0</v>
      </c>
      <c r="K233" s="168" t="s">
        <v>2192</v>
      </c>
      <c r="L233" s="32"/>
      <c r="M233" s="173" t="s">
        <v>19</v>
      </c>
      <c r="N233" s="174" t="s">
        <v>42</v>
      </c>
      <c r="P233" s="141">
        <f>O233*H233</f>
        <v>0</v>
      </c>
      <c r="Q233" s="141">
        <v>0</v>
      </c>
      <c r="R233" s="141">
        <f>Q233*H233</f>
        <v>0</v>
      </c>
      <c r="S233" s="141">
        <v>0</v>
      </c>
      <c r="T233" s="142">
        <f>S233*H233</f>
        <v>0</v>
      </c>
      <c r="AR233" s="143" t="s">
        <v>440</v>
      </c>
      <c r="AT233" s="143" t="s">
        <v>780</v>
      </c>
      <c r="AU233" s="143" t="s">
        <v>81</v>
      </c>
      <c r="AY233" s="17" t="s">
        <v>429</v>
      </c>
      <c r="BE233" s="144">
        <f>IF(N233="základní",J233,0)</f>
        <v>0</v>
      </c>
      <c r="BF233" s="144">
        <f>IF(N233="snížená",J233,0)</f>
        <v>0</v>
      </c>
      <c r="BG233" s="144">
        <f>IF(N233="zákl. přenesená",J233,0)</f>
        <v>0</v>
      </c>
      <c r="BH233" s="144">
        <f>IF(N233="sníž. přenesená",J233,0)</f>
        <v>0</v>
      </c>
      <c r="BI233" s="144">
        <f>IF(N233="nulová",J233,0)</f>
        <v>0</v>
      </c>
      <c r="BJ233" s="17" t="s">
        <v>79</v>
      </c>
      <c r="BK233" s="144">
        <f>ROUND(I233*H233,2)</f>
        <v>0</v>
      </c>
      <c r="BL233" s="17" t="s">
        <v>440</v>
      </c>
      <c r="BM233" s="143" t="s">
        <v>2872</v>
      </c>
    </row>
    <row r="234" spans="2:65" s="1" customFormat="1">
      <c r="B234" s="32"/>
      <c r="D234" s="189" t="s">
        <v>2193</v>
      </c>
      <c r="F234" s="190" t="s">
        <v>2873</v>
      </c>
      <c r="I234" s="176"/>
      <c r="L234" s="32"/>
      <c r="M234" s="177"/>
      <c r="T234" s="53"/>
      <c r="AT234" s="17" t="s">
        <v>2193</v>
      </c>
      <c r="AU234" s="17" t="s">
        <v>81</v>
      </c>
    </row>
    <row r="235" spans="2:65" s="11" customFormat="1" ht="22.9" customHeight="1">
      <c r="B235" s="119"/>
      <c r="D235" s="120" t="s">
        <v>70</v>
      </c>
      <c r="E235" s="129" t="s">
        <v>2457</v>
      </c>
      <c r="F235" s="129" t="s">
        <v>2458</v>
      </c>
      <c r="I235" s="122"/>
      <c r="J235" s="130">
        <f>BK235</f>
        <v>0</v>
      </c>
      <c r="L235" s="119"/>
      <c r="M235" s="124"/>
      <c r="P235" s="125">
        <f>SUM(P236:P237)</f>
        <v>0</v>
      </c>
      <c r="R235" s="125">
        <f>SUM(R236:R237)</f>
        <v>0</v>
      </c>
      <c r="T235" s="126">
        <f>SUM(T236:T237)</f>
        <v>0</v>
      </c>
      <c r="AR235" s="120" t="s">
        <v>79</v>
      </c>
      <c r="AT235" s="127" t="s">
        <v>70</v>
      </c>
      <c r="AU235" s="127" t="s">
        <v>79</v>
      </c>
      <c r="AY235" s="120" t="s">
        <v>429</v>
      </c>
      <c r="BK235" s="128">
        <f>SUM(BK236:BK237)</f>
        <v>0</v>
      </c>
    </row>
    <row r="236" spans="2:65" s="1" customFormat="1" ht="44.25" customHeight="1">
      <c r="B236" s="32"/>
      <c r="C236" s="166" t="s">
        <v>716</v>
      </c>
      <c r="D236" s="166" t="s">
        <v>780</v>
      </c>
      <c r="E236" s="167" t="s">
        <v>2459</v>
      </c>
      <c r="F236" s="168" t="s">
        <v>2460</v>
      </c>
      <c r="G236" s="169" t="s">
        <v>719</v>
      </c>
      <c r="H236" s="170">
        <v>90.823999999999998</v>
      </c>
      <c r="I236" s="171"/>
      <c r="J236" s="172">
        <f>ROUND(I236*H236,2)</f>
        <v>0</v>
      </c>
      <c r="K236" s="168" t="s">
        <v>2192</v>
      </c>
      <c r="L236" s="32"/>
      <c r="M236" s="173" t="s">
        <v>19</v>
      </c>
      <c r="N236" s="174" t="s">
        <v>42</v>
      </c>
      <c r="P236" s="141">
        <f>O236*H236</f>
        <v>0</v>
      </c>
      <c r="Q236" s="141">
        <v>0</v>
      </c>
      <c r="R236" s="141">
        <f>Q236*H236</f>
        <v>0</v>
      </c>
      <c r="S236" s="141">
        <v>0</v>
      </c>
      <c r="T236" s="142">
        <f>S236*H236</f>
        <v>0</v>
      </c>
      <c r="AR236" s="143" t="s">
        <v>440</v>
      </c>
      <c r="AT236" s="143" t="s">
        <v>780</v>
      </c>
      <c r="AU236" s="143" t="s">
        <v>81</v>
      </c>
      <c r="AY236" s="17" t="s">
        <v>429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7" t="s">
        <v>79</v>
      </c>
      <c r="BK236" s="144">
        <f>ROUND(I236*H236,2)</f>
        <v>0</v>
      </c>
      <c r="BL236" s="17" t="s">
        <v>440</v>
      </c>
      <c r="BM236" s="143" t="s">
        <v>2874</v>
      </c>
    </row>
    <row r="237" spans="2:65" s="1" customFormat="1">
      <c r="B237" s="32"/>
      <c r="D237" s="189" t="s">
        <v>2193</v>
      </c>
      <c r="F237" s="190" t="s">
        <v>2462</v>
      </c>
      <c r="I237" s="176"/>
      <c r="L237" s="32"/>
      <c r="M237" s="177"/>
      <c r="T237" s="53"/>
      <c r="AT237" s="17" t="s">
        <v>2193</v>
      </c>
      <c r="AU237" s="17" t="s">
        <v>81</v>
      </c>
    </row>
    <row r="238" spans="2:65" s="11" customFormat="1" ht="25.9" customHeight="1">
      <c r="B238" s="119"/>
      <c r="D238" s="120" t="s">
        <v>70</v>
      </c>
      <c r="E238" s="121" t="s">
        <v>2467</v>
      </c>
      <c r="F238" s="121" t="s">
        <v>2468</v>
      </c>
      <c r="I238" s="122"/>
      <c r="J238" s="123">
        <f>BK238</f>
        <v>0</v>
      </c>
      <c r="L238" s="119"/>
      <c r="M238" s="124"/>
      <c r="P238" s="125">
        <f>P239</f>
        <v>0</v>
      </c>
      <c r="R238" s="125">
        <f>R239</f>
        <v>7.8E-2</v>
      </c>
      <c r="T238" s="126">
        <f>T239</f>
        <v>0</v>
      </c>
      <c r="AR238" s="120" t="s">
        <v>81</v>
      </c>
      <c r="AT238" s="127" t="s">
        <v>70</v>
      </c>
      <c r="AU238" s="127" t="s">
        <v>71</v>
      </c>
      <c r="AY238" s="120" t="s">
        <v>429</v>
      </c>
      <c r="BK238" s="128">
        <f>BK239</f>
        <v>0</v>
      </c>
    </row>
    <row r="239" spans="2:65" s="11" customFormat="1" ht="22.9" customHeight="1">
      <c r="B239" s="119"/>
      <c r="D239" s="120" t="s">
        <v>70</v>
      </c>
      <c r="E239" s="129" t="s">
        <v>2469</v>
      </c>
      <c r="F239" s="129" t="s">
        <v>2470</v>
      </c>
      <c r="I239" s="122"/>
      <c r="J239" s="130">
        <f>BK239</f>
        <v>0</v>
      </c>
      <c r="L239" s="119"/>
      <c r="M239" s="124"/>
      <c r="P239" s="125">
        <f>SUM(P240:P253)</f>
        <v>0</v>
      </c>
      <c r="R239" s="125">
        <f>SUM(R240:R253)</f>
        <v>7.8E-2</v>
      </c>
      <c r="T239" s="126">
        <f>SUM(T240:T253)</f>
        <v>0</v>
      </c>
      <c r="AR239" s="120" t="s">
        <v>81</v>
      </c>
      <c r="AT239" s="127" t="s">
        <v>70</v>
      </c>
      <c r="AU239" s="127" t="s">
        <v>79</v>
      </c>
      <c r="AY239" s="120" t="s">
        <v>429</v>
      </c>
      <c r="BK239" s="128">
        <f>SUM(BK240:BK253)</f>
        <v>0</v>
      </c>
    </row>
    <row r="240" spans="2:65" s="1" customFormat="1" ht="33" customHeight="1">
      <c r="B240" s="32"/>
      <c r="C240" s="166" t="s">
        <v>724</v>
      </c>
      <c r="D240" s="166" t="s">
        <v>780</v>
      </c>
      <c r="E240" s="167" t="s">
        <v>2875</v>
      </c>
      <c r="F240" s="168" t="s">
        <v>2876</v>
      </c>
      <c r="G240" s="169" t="s">
        <v>783</v>
      </c>
      <c r="H240" s="170">
        <v>30.88</v>
      </c>
      <c r="I240" s="171"/>
      <c r="J240" s="172">
        <f>ROUND(I240*H240,2)</f>
        <v>0</v>
      </c>
      <c r="K240" s="168" t="s">
        <v>2192</v>
      </c>
      <c r="L240" s="32"/>
      <c r="M240" s="173" t="s">
        <v>19</v>
      </c>
      <c r="N240" s="174" t="s">
        <v>42</v>
      </c>
      <c r="P240" s="141">
        <f>O240*H240</f>
        <v>0</v>
      </c>
      <c r="Q240" s="141">
        <v>0</v>
      </c>
      <c r="R240" s="141">
        <f>Q240*H240</f>
        <v>0</v>
      </c>
      <c r="S240" s="141">
        <v>0</v>
      </c>
      <c r="T240" s="142">
        <f>S240*H240</f>
        <v>0</v>
      </c>
      <c r="AR240" s="143" t="s">
        <v>550</v>
      </c>
      <c r="AT240" s="143" t="s">
        <v>780</v>
      </c>
      <c r="AU240" s="143" t="s">
        <v>81</v>
      </c>
      <c r="AY240" s="17" t="s">
        <v>429</v>
      </c>
      <c r="BE240" s="144">
        <f>IF(N240="základní",J240,0)</f>
        <v>0</v>
      </c>
      <c r="BF240" s="144">
        <f>IF(N240="snížená",J240,0)</f>
        <v>0</v>
      </c>
      <c r="BG240" s="144">
        <f>IF(N240="zákl. přenesená",J240,0)</f>
        <v>0</v>
      </c>
      <c r="BH240" s="144">
        <f>IF(N240="sníž. přenesená",J240,0)</f>
        <v>0</v>
      </c>
      <c r="BI240" s="144">
        <f>IF(N240="nulová",J240,0)</f>
        <v>0</v>
      </c>
      <c r="BJ240" s="17" t="s">
        <v>79</v>
      </c>
      <c r="BK240" s="144">
        <f>ROUND(I240*H240,2)</f>
        <v>0</v>
      </c>
      <c r="BL240" s="17" t="s">
        <v>550</v>
      </c>
      <c r="BM240" s="143" t="s">
        <v>4208</v>
      </c>
    </row>
    <row r="241" spans="2:65" s="1" customFormat="1">
      <c r="B241" s="32"/>
      <c r="D241" s="189" t="s">
        <v>2193</v>
      </c>
      <c r="F241" s="190" t="s">
        <v>2878</v>
      </c>
      <c r="I241" s="176"/>
      <c r="L241" s="32"/>
      <c r="M241" s="177"/>
      <c r="T241" s="53"/>
      <c r="AT241" s="17" t="s">
        <v>2193</v>
      </c>
      <c r="AU241" s="17" t="s">
        <v>81</v>
      </c>
    </row>
    <row r="242" spans="2:65" s="13" customFormat="1">
      <c r="B242" s="152"/>
      <c r="D242" s="146" t="s">
        <v>442</v>
      </c>
      <c r="E242" s="153" t="s">
        <v>19</v>
      </c>
      <c r="F242" s="154" t="s">
        <v>4209</v>
      </c>
      <c r="H242" s="155">
        <v>16</v>
      </c>
      <c r="I242" s="156"/>
      <c r="L242" s="152"/>
      <c r="M242" s="157"/>
      <c r="T242" s="158"/>
      <c r="AT242" s="153" t="s">
        <v>442</v>
      </c>
      <c r="AU242" s="153" t="s">
        <v>81</v>
      </c>
      <c r="AV242" s="13" t="s">
        <v>81</v>
      </c>
      <c r="AW242" s="13" t="s">
        <v>32</v>
      </c>
      <c r="AX242" s="13" t="s">
        <v>71</v>
      </c>
      <c r="AY242" s="153" t="s">
        <v>429</v>
      </c>
    </row>
    <row r="243" spans="2:65" s="13" customFormat="1">
      <c r="B243" s="152"/>
      <c r="D243" s="146" t="s">
        <v>442</v>
      </c>
      <c r="E243" s="153" t="s">
        <v>19</v>
      </c>
      <c r="F243" s="154" t="s">
        <v>4210</v>
      </c>
      <c r="H243" s="155">
        <v>14.88</v>
      </c>
      <c r="I243" s="156"/>
      <c r="L243" s="152"/>
      <c r="M243" s="157"/>
      <c r="T243" s="158"/>
      <c r="AT243" s="153" t="s">
        <v>442</v>
      </c>
      <c r="AU243" s="153" t="s">
        <v>81</v>
      </c>
      <c r="AV243" s="13" t="s">
        <v>81</v>
      </c>
      <c r="AW243" s="13" t="s">
        <v>32</v>
      </c>
      <c r="AX243" s="13" t="s">
        <v>71</v>
      </c>
      <c r="AY243" s="153" t="s">
        <v>429</v>
      </c>
    </row>
    <row r="244" spans="2:65" s="14" customFormat="1">
      <c r="B244" s="159"/>
      <c r="D244" s="146" t="s">
        <v>442</v>
      </c>
      <c r="E244" s="160" t="s">
        <v>19</v>
      </c>
      <c r="F244" s="161" t="s">
        <v>451</v>
      </c>
      <c r="H244" s="162">
        <v>30.88</v>
      </c>
      <c r="I244" s="163"/>
      <c r="L244" s="159"/>
      <c r="M244" s="164"/>
      <c r="T244" s="165"/>
      <c r="AT244" s="160" t="s">
        <v>442</v>
      </c>
      <c r="AU244" s="160" t="s">
        <v>81</v>
      </c>
      <c r="AV244" s="14" t="s">
        <v>440</v>
      </c>
      <c r="AW244" s="14" t="s">
        <v>32</v>
      </c>
      <c r="AX244" s="14" t="s">
        <v>79</v>
      </c>
      <c r="AY244" s="160" t="s">
        <v>429</v>
      </c>
    </row>
    <row r="245" spans="2:65" s="1" customFormat="1" ht="16.5" customHeight="1">
      <c r="B245" s="32"/>
      <c r="C245" s="131" t="s">
        <v>588</v>
      </c>
      <c r="D245" s="131" t="s">
        <v>434</v>
      </c>
      <c r="E245" s="132" t="s">
        <v>2881</v>
      </c>
      <c r="F245" s="133" t="s">
        <v>2882</v>
      </c>
      <c r="G245" s="134" t="s">
        <v>719</v>
      </c>
      <c r="H245" s="135">
        <v>0.01</v>
      </c>
      <c r="I245" s="136"/>
      <c r="J245" s="137">
        <f>ROUND(I245*H245,2)</f>
        <v>0</v>
      </c>
      <c r="K245" s="133" t="s">
        <v>2192</v>
      </c>
      <c r="L245" s="138"/>
      <c r="M245" s="139" t="s">
        <v>19</v>
      </c>
      <c r="N245" s="140" t="s">
        <v>42</v>
      </c>
      <c r="P245" s="141">
        <f>O245*H245</f>
        <v>0</v>
      </c>
      <c r="Q245" s="141">
        <v>1</v>
      </c>
      <c r="R245" s="141">
        <f>Q245*H245</f>
        <v>0.01</v>
      </c>
      <c r="S245" s="141">
        <v>0</v>
      </c>
      <c r="T245" s="142">
        <f>S245*H245</f>
        <v>0</v>
      </c>
      <c r="AR245" s="143" t="s">
        <v>629</v>
      </c>
      <c r="AT245" s="143" t="s">
        <v>434</v>
      </c>
      <c r="AU245" s="143" t="s">
        <v>81</v>
      </c>
      <c r="AY245" s="17" t="s">
        <v>429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7" t="s">
        <v>79</v>
      </c>
      <c r="BK245" s="144">
        <f>ROUND(I245*H245,2)</f>
        <v>0</v>
      </c>
      <c r="BL245" s="17" t="s">
        <v>550</v>
      </c>
      <c r="BM245" s="143" t="s">
        <v>4211</v>
      </c>
    </row>
    <row r="246" spans="2:65" s="13" customFormat="1">
      <c r="B246" s="152"/>
      <c r="D246" s="146" t="s">
        <v>442</v>
      </c>
      <c r="F246" s="154" t="s">
        <v>4212</v>
      </c>
      <c r="H246" s="155">
        <v>0.01</v>
      </c>
      <c r="I246" s="156"/>
      <c r="L246" s="152"/>
      <c r="M246" s="157"/>
      <c r="T246" s="158"/>
      <c r="AT246" s="153" t="s">
        <v>442</v>
      </c>
      <c r="AU246" s="153" t="s">
        <v>81</v>
      </c>
      <c r="AV246" s="13" t="s">
        <v>81</v>
      </c>
      <c r="AW246" s="13" t="s">
        <v>4</v>
      </c>
      <c r="AX246" s="13" t="s">
        <v>79</v>
      </c>
      <c r="AY246" s="153" t="s">
        <v>429</v>
      </c>
    </row>
    <row r="247" spans="2:65" s="1" customFormat="1" ht="37.9" customHeight="1">
      <c r="B247" s="32"/>
      <c r="C247" s="166" t="s">
        <v>744</v>
      </c>
      <c r="D247" s="166" t="s">
        <v>780</v>
      </c>
      <c r="E247" s="167" t="s">
        <v>2885</v>
      </c>
      <c r="F247" s="168" t="s">
        <v>2886</v>
      </c>
      <c r="G247" s="169" t="s">
        <v>783</v>
      </c>
      <c r="H247" s="170">
        <v>61.76</v>
      </c>
      <c r="I247" s="171"/>
      <c r="J247" s="172">
        <f>ROUND(I247*H247,2)</f>
        <v>0</v>
      </c>
      <c r="K247" s="168" t="s">
        <v>2192</v>
      </c>
      <c r="L247" s="32"/>
      <c r="M247" s="173" t="s">
        <v>19</v>
      </c>
      <c r="N247" s="174" t="s">
        <v>42</v>
      </c>
      <c r="P247" s="141">
        <f>O247*H247</f>
        <v>0</v>
      </c>
      <c r="Q247" s="141">
        <v>0</v>
      </c>
      <c r="R247" s="141">
        <f>Q247*H247</f>
        <v>0</v>
      </c>
      <c r="S247" s="141">
        <v>0</v>
      </c>
      <c r="T247" s="142">
        <f>S247*H247</f>
        <v>0</v>
      </c>
      <c r="AR247" s="143" t="s">
        <v>550</v>
      </c>
      <c r="AT247" s="143" t="s">
        <v>780</v>
      </c>
      <c r="AU247" s="143" t="s">
        <v>81</v>
      </c>
      <c r="AY247" s="17" t="s">
        <v>429</v>
      </c>
      <c r="BE247" s="144">
        <f>IF(N247="základní",J247,0)</f>
        <v>0</v>
      </c>
      <c r="BF247" s="144">
        <f>IF(N247="snížená",J247,0)</f>
        <v>0</v>
      </c>
      <c r="BG247" s="144">
        <f>IF(N247="zákl. přenesená",J247,0)</f>
        <v>0</v>
      </c>
      <c r="BH247" s="144">
        <f>IF(N247="sníž. přenesená",J247,0)</f>
        <v>0</v>
      </c>
      <c r="BI247" s="144">
        <f>IF(N247="nulová",J247,0)</f>
        <v>0</v>
      </c>
      <c r="BJ247" s="17" t="s">
        <v>79</v>
      </c>
      <c r="BK247" s="144">
        <f>ROUND(I247*H247,2)</f>
        <v>0</v>
      </c>
      <c r="BL247" s="17" t="s">
        <v>550</v>
      </c>
      <c r="BM247" s="143" t="s">
        <v>4213</v>
      </c>
    </row>
    <row r="248" spans="2:65" s="1" customFormat="1">
      <c r="B248" s="32"/>
      <c r="D248" s="189" t="s">
        <v>2193</v>
      </c>
      <c r="F248" s="190" t="s">
        <v>2888</v>
      </c>
      <c r="I248" s="176"/>
      <c r="L248" s="32"/>
      <c r="M248" s="177"/>
      <c r="T248" s="53"/>
      <c r="AT248" s="17" t="s">
        <v>2193</v>
      </c>
      <c r="AU248" s="17" t="s">
        <v>81</v>
      </c>
    </row>
    <row r="249" spans="2:65" s="13" customFormat="1">
      <c r="B249" s="152"/>
      <c r="D249" s="146" t="s">
        <v>442</v>
      </c>
      <c r="E249" s="153" t="s">
        <v>19</v>
      </c>
      <c r="F249" s="154" t="s">
        <v>4214</v>
      </c>
      <c r="H249" s="155">
        <v>61.76</v>
      </c>
      <c r="I249" s="156"/>
      <c r="L249" s="152"/>
      <c r="M249" s="157"/>
      <c r="T249" s="158"/>
      <c r="AT249" s="153" t="s">
        <v>442</v>
      </c>
      <c r="AU249" s="153" t="s">
        <v>81</v>
      </c>
      <c r="AV249" s="13" t="s">
        <v>81</v>
      </c>
      <c r="AW249" s="13" t="s">
        <v>32</v>
      </c>
      <c r="AX249" s="13" t="s">
        <v>79</v>
      </c>
      <c r="AY249" s="153" t="s">
        <v>429</v>
      </c>
    </row>
    <row r="250" spans="2:65" s="1" customFormat="1" ht="16.5" customHeight="1">
      <c r="B250" s="32"/>
      <c r="C250" s="131" t="s">
        <v>749</v>
      </c>
      <c r="D250" s="131" t="s">
        <v>434</v>
      </c>
      <c r="E250" s="132" t="s">
        <v>2890</v>
      </c>
      <c r="F250" s="133" t="s">
        <v>2891</v>
      </c>
      <c r="G250" s="134" t="s">
        <v>719</v>
      </c>
      <c r="H250" s="135">
        <v>6.8000000000000005E-2</v>
      </c>
      <c r="I250" s="136"/>
      <c r="J250" s="137">
        <f>ROUND(I250*H250,2)</f>
        <v>0</v>
      </c>
      <c r="K250" s="133" t="s">
        <v>2192</v>
      </c>
      <c r="L250" s="138"/>
      <c r="M250" s="139" t="s">
        <v>19</v>
      </c>
      <c r="N250" s="140" t="s">
        <v>42</v>
      </c>
      <c r="P250" s="141">
        <f>O250*H250</f>
        <v>0</v>
      </c>
      <c r="Q250" s="141">
        <v>1</v>
      </c>
      <c r="R250" s="141">
        <f>Q250*H250</f>
        <v>6.8000000000000005E-2</v>
      </c>
      <c r="S250" s="141">
        <v>0</v>
      </c>
      <c r="T250" s="142">
        <f>S250*H250</f>
        <v>0</v>
      </c>
      <c r="AR250" s="143" t="s">
        <v>629</v>
      </c>
      <c r="AT250" s="143" t="s">
        <v>434</v>
      </c>
      <c r="AU250" s="143" t="s">
        <v>81</v>
      </c>
      <c r="AY250" s="17" t="s">
        <v>429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7" t="s">
        <v>79</v>
      </c>
      <c r="BK250" s="144">
        <f>ROUND(I250*H250,2)</f>
        <v>0</v>
      </c>
      <c r="BL250" s="17" t="s">
        <v>550</v>
      </c>
      <c r="BM250" s="143" t="s">
        <v>4215</v>
      </c>
    </row>
    <row r="251" spans="2:65" s="13" customFormat="1">
      <c r="B251" s="152"/>
      <c r="D251" s="146" t="s">
        <v>442</v>
      </c>
      <c r="F251" s="154" t="s">
        <v>4216</v>
      </c>
      <c r="H251" s="155">
        <v>6.8000000000000005E-2</v>
      </c>
      <c r="I251" s="156"/>
      <c r="L251" s="152"/>
      <c r="M251" s="157"/>
      <c r="T251" s="158"/>
      <c r="AT251" s="153" t="s">
        <v>442</v>
      </c>
      <c r="AU251" s="153" t="s">
        <v>81</v>
      </c>
      <c r="AV251" s="13" t="s">
        <v>81</v>
      </c>
      <c r="AW251" s="13" t="s">
        <v>4</v>
      </c>
      <c r="AX251" s="13" t="s">
        <v>79</v>
      </c>
      <c r="AY251" s="153" t="s">
        <v>429</v>
      </c>
    </row>
    <row r="252" spans="2:65" s="1" customFormat="1" ht="55.5" customHeight="1">
      <c r="B252" s="32"/>
      <c r="C252" s="166" t="s">
        <v>759</v>
      </c>
      <c r="D252" s="166" t="s">
        <v>780</v>
      </c>
      <c r="E252" s="167" t="s">
        <v>2894</v>
      </c>
      <c r="F252" s="168" t="s">
        <v>2895</v>
      </c>
      <c r="G252" s="169" t="s">
        <v>2100</v>
      </c>
      <c r="H252" s="186"/>
      <c r="I252" s="171"/>
      <c r="J252" s="172">
        <f>ROUND(I252*H252,2)</f>
        <v>0</v>
      </c>
      <c r="K252" s="168" t="s">
        <v>2192</v>
      </c>
      <c r="L252" s="32"/>
      <c r="M252" s="173" t="s">
        <v>19</v>
      </c>
      <c r="N252" s="174" t="s">
        <v>42</v>
      </c>
      <c r="P252" s="141">
        <f>O252*H252</f>
        <v>0</v>
      </c>
      <c r="Q252" s="141">
        <v>0</v>
      </c>
      <c r="R252" s="141">
        <f>Q252*H252</f>
        <v>0</v>
      </c>
      <c r="S252" s="141">
        <v>0</v>
      </c>
      <c r="T252" s="142">
        <f>S252*H252</f>
        <v>0</v>
      </c>
      <c r="AR252" s="143" t="s">
        <v>550</v>
      </c>
      <c r="AT252" s="143" t="s">
        <v>780</v>
      </c>
      <c r="AU252" s="143" t="s">
        <v>81</v>
      </c>
      <c r="AY252" s="17" t="s">
        <v>429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7" t="s">
        <v>79</v>
      </c>
      <c r="BK252" s="144">
        <f>ROUND(I252*H252,2)</f>
        <v>0</v>
      </c>
      <c r="BL252" s="17" t="s">
        <v>550</v>
      </c>
      <c r="BM252" s="143" t="s">
        <v>4217</v>
      </c>
    </row>
    <row r="253" spans="2:65" s="1" customFormat="1">
      <c r="B253" s="32"/>
      <c r="D253" s="189" t="s">
        <v>2193</v>
      </c>
      <c r="F253" s="190" t="s">
        <v>2897</v>
      </c>
      <c r="I253" s="176"/>
      <c r="L253" s="32"/>
      <c r="M253" s="177"/>
      <c r="T253" s="53"/>
      <c r="AT253" s="17" t="s">
        <v>2193</v>
      </c>
      <c r="AU253" s="17" t="s">
        <v>81</v>
      </c>
    </row>
    <row r="254" spans="2:65" s="11" customFormat="1" ht="25.9" customHeight="1">
      <c r="B254" s="119"/>
      <c r="D254" s="120" t="s">
        <v>70</v>
      </c>
      <c r="E254" s="121" t="s">
        <v>434</v>
      </c>
      <c r="F254" s="121" t="s">
        <v>2076</v>
      </c>
      <c r="I254" s="122"/>
      <c r="J254" s="123">
        <f>BK254</f>
        <v>0</v>
      </c>
      <c r="L254" s="119"/>
      <c r="M254" s="124"/>
      <c r="P254" s="125">
        <f>P255+P258</f>
        <v>0</v>
      </c>
      <c r="R254" s="125">
        <f>R255+R258</f>
        <v>4.4000000000000007E-4</v>
      </c>
      <c r="T254" s="126">
        <f>T255+T258</f>
        <v>0</v>
      </c>
      <c r="AR254" s="120" t="s">
        <v>97</v>
      </c>
      <c r="AT254" s="127" t="s">
        <v>70</v>
      </c>
      <c r="AU254" s="127" t="s">
        <v>71</v>
      </c>
      <c r="AY254" s="120" t="s">
        <v>429</v>
      </c>
      <c r="BK254" s="128">
        <f>BK255+BK258</f>
        <v>0</v>
      </c>
    </row>
    <row r="255" spans="2:65" s="11" customFormat="1" ht="22.9" customHeight="1">
      <c r="B255" s="119"/>
      <c r="D255" s="120" t="s">
        <v>70</v>
      </c>
      <c r="E255" s="129" t="s">
        <v>2898</v>
      </c>
      <c r="F255" s="129" t="s">
        <v>2899</v>
      </c>
      <c r="I255" s="122"/>
      <c r="J255" s="130">
        <f>BK255</f>
        <v>0</v>
      </c>
      <c r="L255" s="119"/>
      <c r="M255" s="124"/>
      <c r="P255" s="125">
        <f>SUM(P256:P257)</f>
        <v>0</v>
      </c>
      <c r="R255" s="125">
        <f>SUM(R256:R257)</f>
        <v>0</v>
      </c>
      <c r="T255" s="126">
        <f>SUM(T256:T257)</f>
        <v>0</v>
      </c>
      <c r="AR255" s="120" t="s">
        <v>97</v>
      </c>
      <c r="AT255" s="127" t="s">
        <v>70</v>
      </c>
      <c r="AU255" s="127" t="s">
        <v>79</v>
      </c>
      <c r="AY255" s="120" t="s">
        <v>429</v>
      </c>
      <c r="BK255" s="128">
        <f>SUM(BK256:BK257)</f>
        <v>0</v>
      </c>
    </row>
    <row r="256" spans="2:65" s="1" customFormat="1" ht="24.2" customHeight="1">
      <c r="B256" s="32"/>
      <c r="C256" s="166" t="s">
        <v>764</v>
      </c>
      <c r="D256" s="166" t="s">
        <v>780</v>
      </c>
      <c r="E256" s="167" t="s">
        <v>2900</v>
      </c>
      <c r="F256" s="168" t="s">
        <v>2901</v>
      </c>
      <c r="G256" s="169" t="s">
        <v>483</v>
      </c>
      <c r="H256" s="170">
        <v>10</v>
      </c>
      <c r="I256" s="171"/>
      <c r="J256" s="172">
        <f>ROUND(I256*H256,2)</f>
        <v>0</v>
      </c>
      <c r="K256" s="168" t="s">
        <v>2192</v>
      </c>
      <c r="L256" s="32"/>
      <c r="M256" s="173" t="s">
        <v>19</v>
      </c>
      <c r="N256" s="174" t="s">
        <v>42</v>
      </c>
      <c r="P256" s="141">
        <f>O256*H256</f>
        <v>0</v>
      </c>
      <c r="Q256" s="141">
        <v>0</v>
      </c>
      <c r="R256" s="141">
        <f>Q256*H256</f>
        <v>0</v>
      </c>
      <c r="S256" s="141">
        <v>0</v>
      </c>
      <c r="T256" s="142">
        <f>S256*H256</f>
        <v>0</v>
      </c>
      <c r="AR256" s="143" t="s">
        <v>863</v>
      </c>
      <c r="AT256" s="143" t="s">
        <v>780</v>
      </c>
      <c r="AU256" s="143" t="s">
        <v>81</v>
      </c>
      <c r="AY256" s="17" t="s">
        <v>429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7" t="s">
        <v>79</v>
      </c>
      <c r="BK256" s="144">
        <f>ROUND(I256*H256,2)</f>
        <v>0</v>
      </c>
      <c r="BL256" s="17" t="s">
        <v>863</v>
      </c>
      <c r="BM256" s="143" t="s">
        <v>4218</v>
      </c>
    </row>
    <row r="257" spans="2:65" s="1" customFormat="1">
      <c r="B257" s="32"/>
      <c r="D257" s="189" t="s">
        <v>2193</v>
      </c>
      <c r="F257" s="190" t="s">
        <v>2903</v>
      </c>
      <c r="I257" s="176"/>
      <c r="L257" s="32"/>
      <c r="M257" s="177"/>
      <c r="T257" s="53"/>
      <c r="AT257" s="17" t="s">
        <v>2193</v>
      </c>
      <c r="AU257" s="17" t="s">
        <v>81</v>
      </c>
    </row>
    <row r="258" spans="2:65" s="11" customFormat="1" ht="22.9" customHeight="1">
      <c r="B258" s="119"/>
      <c r="D258" s="120" t="s">
        <v>70</v>
      </c>
      <c r="E258" s="129" t="s">
        <v>2077</v>
      </c>
      <c r="F258" s="129" t="s">
        <v>2078</v>
      </c>
      <c r="I258" s="122"/>
      <c r="J258" s="130">
        <f>BK258</f>
        <v>0</v>
      </c>
      <c r="L258" s="119"/>
      <c r="M258" s="124"/>
      <c r="P258" s="125">
        <f>SUM(P259:P260)</f>
        <v>0</v>
      </c>
      <c r="R258" s="125">
        <f>SUM(R259:R260)</f>
        <v>4.4000000000000007E-4</v>
      </c>
      <c r="T258" s="126">
        <f>SUM(T259:T260)</f>
        <v>0</v>
      </c>
      <c r="AR258" s="120" t="s">
        <v>97</v>
      </c>
      <c r="AT258" s="127" t="s">
        <v>70</v>
      </c>
      <c r="AU258" s="127" t="s">
        <v>79</v>
      </c>
      <c r="AY258" s="120" t="s">
        <v>429</v>
      </c>
      <c r="BK258" s="128">
        <f>SUM(BK259:BK260)</f>
        <v>0</v>
      </c>
    </row>
    <row r="259" spans="2:65" s="1" customFormat="1" ht="24.2" customHeight="1">
      <c r="B259" s="32"/>
      <c r="C259" s="166" t="s">
        <v>779</v>
      </c>
      <c r="D259" s="166" t="s">
        <v>780</v>
      </c>
      <c r="E259" s="167" t="s">
        <v>2904</v>
      </c>
      <c r="F259" s="168" t="s">
        <v>2905</v>
      </c>
      <c r="G259" s="169" t="s">
        <v>830</v>
      </c>
      <c r="H259" s="170">
        <v>0.05</v>
      </c>
      <c r="I259" s="171"/>
      <c r="J259" s="172">
        <f>ROUND(I259*H259,2)</f>
        <v>0</v>
      </c>
      <c r="K259" s="168" t="s">
        <v>2192</v>
      </c>
      <c r="L259" s="32"/>
      <c r="M259" s="173" t="s">
        <v>19</v>
      </c>
      <c r="N259" s="174" t="s">
        <v>42</v>
      </c>
      <c r="P259" s="141">
        <f>O259*H259</f>
        <v>0</v>
      </c>
      <c r="Q259" s="141">
        <v>8.8000000000000005E-3</v>
      </c>
      <c r="R259" s="141">
        <f>Q259*H259</f>
        <v>4.4000000000000007E-4</v>
      </c>
      <c r="S259" s="141">
        <v>0</v>
      </c>
      <c r="T259" s="142">
        <f>S259*H259</f>
        <v>0</v>
      </c>
      <c r="AR259" s="143" t="s">
        <v>863</v>
      </c>
      <c r="AT259" s="143" t="s">
        <v>780</v>
      </c>
      <c r="AU259" s="143" t="s">
        <v>81</v>
      </c>
      <c r="AY259" s="17" t="s">
        <v>429</v>
      </c>
      <c r="BE259" s="144">
        <f>IF(N259="základní",J259,0)</f>
        <v>0</v>
      </c>
      <c r="BF259" s="144">
        <f>IF(N259="snížená",J259,0)</f>
        <v>0</v>
      </c>
      <c r="BG259" s="144">
        <f>IF(N259="zákl. přenesená",J259,0)</f>
        <v>0</v>
      </c>
      <c r="BH259" s="144">
        <f>IF(N259="sníž. přenesená",J259,0)</f>
        <v>0</v>
      </c>
      <c r="BI259" s="144">
        <f>IF(N259="nulová",J259,0)</f>
        <v>0</v>
      </c>
      <c r="BJ259" s="17" t="s">
        <v>79</v>
      </c>
      <c r="BK259" s="144">
        <f>ROUND(I259*H259,2)</f>
        <v>0</v>
      </c>
      <c r="BL259" s="17" t="s">
        <v>863</v>
      </c>
      <c r="BM259" s="143" t="s">
        <v>4219</v>
      </c>
    </row>
    <row r="260" spans="2:65" s="1" customFormat="1">
      <c r="B260" s="32"/>
      <c r="D260" s="189" t="s">
        <v>2193</v>
      </c>
      <c r="F260" s="190" t="s">
        <v>2907</v>
      </c>
      <c r="I260" s="176"/>
      <c r="L260" s="32"/>
      <c r="M260" s="177"/>
      <c r="T260" s="53"/>
      <c r="AT260" s="17" t="s">
        <v>2193</v>
      </c>
      <c r="AU260" s="17" t="s">
        <v>81</v>
      </c>
    </row>
    <row r="261" spans="2:65" s="11" customFormat="1" ht="25.9" customHeight="1">
      <c r="B261" s="119"/>
      <c r="D261" s="120" t="s">
        <v>70</v>
      </c>
      <c r="E261" s="121" t="s">
        <v>2908</v>
      </c>
      <c r="F261" s="121" t="s">
        <v>2909</v>
      </c>
      <c r="I261" s="122"/>
      <c r="J261" s="123">
        <f>BK261</f>
        <v>0</v>
      </c>
      <c r="L261" s="119"/>
      <c r="M261" s="124"/>
      <c r="P261" s="125">
        <f>SUM(P262:P264)</f>
        <v>0</v>
      </c>
      <c r="R261" s="125">
        <f>SUM(R262:R264)</f>
        <v>0</v>
      </c>
      <c r="T261" s="126">
        <f>SUM(T262:T264)</f>
        <v>0</v>
      </c>
      <c r="AR261" s="120" t="s">
        <v>440</v>
      </c>
      <c r="AT261" s="127" t="s">
        <v>70</v>
      </c>
      <c r="AU261" s="127" t="s">
        <v>71</v>
      </c>
      <c r="AY261" s="120" t="s">
        <v>429</v>
      </c>
      <c r="BK261" s="128">
        <f>SUM(BK262:BK264)</f>
        <v>0</v>
      </c>
    </row>
    <row r="262" spans="2:65" s="1" customFormat="1" ht="37.9" customHeight="1">
      <c r="B262" s="32"/>
      <c r="C262" s="166" t="s">
        <v>786</v>
      </c>
      <c r="D262" s="166" t="s">
        <v>780</v>
      </c>
      <c r="E262" s="167" t="s">
        <v>2910</v>
      </c>
      <c r="F262" s="168" t="s">
        <v>2911</v>
      </c>
      <c r="G262" s="169" t="s">
        <v>2183</v>
      </c>
      <c r="H262" s="170">
        <v>56</v>
      </c>
      <c r="I262" s="171"/>
      <c r="J262" s="172">
        <f>ROUND(I262*H262,2)</f>
        <v>0</v>
      </c>
      <c r="K262" s="168" t="s">
        <v>2192</v>
      </c>
      <c r="L262" s="32"/>
      <c r="M262" s="173" t="s">
        <v>19</v>
      </c>
      <c r="N262" s="174" t="s">
        <v>42</v>
      </c>
      <c r="P262" s="141">
        <f>O262*H262</f>
        <v>0</v>
      </c>
      <c r="Q262" s="141">
        <v>0</v>
      </c>
      <c r="R262" s="141">
        <f>Q262*H262</f>
        <v>0</v>
      </c>
      <c r="S262" s="141">
        <v>0</v>
      </c>
      <c r="T262" s="142">
        <f>S262*H262</f>
        <v>0</v>
      </c>
      <c r="AR262" s="143" t="s">
        <v>1177</v>
      </c>
      <c r="AT262" s="143" t="s">
        <v>780</v>
      </c>
      <c r="AU262" s="143" t="s">
        <v>79</v>
      </c>
      <c r="AY262" s="17" t="s">
        <v>429</v>
      </c>
      <c r="BE262" s="144">
        <f>IF(N262="základní",J262,0)</f>
        <v>0</v>
      </c>
      <c r="BF262" s="144">
        <f>IF(N262="snížená",J262,0)</f>
        <v>0</v>
      </c>
      <c r="BG262" s="144">
        <f>IF(N262="zákl. přenesená",J262,0)</f>
        <v>0</v>
      </c>
      <c r="BH262" s="144">
        <f>IF(N262="sníž. přenesená",J262,0)</f>
        <v>0</v>
      </c>
      <c r="BI262" s="144">
        <f>IF(N262="nulová",J262,0)</f>
        <v>0</v>
      </c>
      <c r="BJ262" s="17" t="s">
        <v>79</v>
      </c>
      <c r="BK262" s="144">
        <f>ROUND(I262*H262,2)</f>
        <v>0</v>
      </c>
      <c r="BL262" s="17" t="s">
        <v>1177</v>
      </c>
      <c r="BM262" s="143" t="s">
        <v>4220</v>
      </c>
    </row>
    <row r="263" spans="2:65" s="1" customFormat="1">
      <c r="B263" s="32"/>
      <c r="D263" s="189" t="s">
        <v>2193</v>
      </c>
      <c r="F263" s="190" t="s">
        <v>2913</v>
      </c>
      <c r="I263" s="176"/>
      <c r="L263" s="32"/>
      <c r="M263" s="177"/>
      <c r="T263" s="53"/>
      <c r="AT263" s="17" t="s">
        <v>2193</v>
      </c>
      <c r="AU263" s="17" t="s">
        <v>79</v>
      </c>
    </row>
    <row r="264" spans="2:65" s="13" customFormat="1">
      <c r="B264" s="152"/>
      <c r="D264" s="146" t="s">
        <v>442</v>
      </c>
      <c r="E264" s="153" t="s">
        <v>19</v>
      </c>
      <c r="F264" s="154" t="s">
        <v>4128</v>
      </c>
      <c r="H264" s="155">
        <v>56</v>
      </c>
      <c r="I264" s="156"/>
      <c r="L264" s="152"/>
      <c r="M264" s="194"/>
      <c r="N264" s="195"/>
      <c r="O264" s="195"/>
      <c r="P264" s="195"/>
      <c r="Q264" s="195"/>
      <c r="R264" s="195"/>
      <c r="S264" s="195"/>
      <c r="T264" s="196"/>
      <c r="AT264" s="153" t="s">
        <v>442</v>
      </c>
      <c r="AU264" s="153" t="s">
        <v>79</v>
      </c>
      <c r="AV264" s="13" t="s">
        <v>81</v>
      </c>
      <c r="AW264" s="13" t="s">
        <v>32</v>
      </c>
      <c r="AX264" s="13" t="s">
        <v>79</v>
      </c>
      <c r="AY264" s="153" t="s">
        <v>429</v>
      </c>
    </row>
    <row r="265" spans="2:65" s="1" customFormat="1" ht="6.95" customHeight="1">
      <c r="B265" s="41"/>
      <c r="C265" s="42"/>
      <c r="D265" s="42"/>
      <c r="E265" s="42"/>
      <c r="F265" s="42"/>
      <c r="G265" s="42"/>
      <c r="H265" s="42"/>
      <c r="I265" s="42"/>
      <c r="J265" s="42"/>
      <c r="K265" s="42"/>
      <c r="L265" s="32"/>
    </row>
  </sheetData>
  <sheetProtection algorithmName="SHA-512" hashValue="pWkyU3wae5kOMHDdH7SCdG8IDiqUiHuoGEqkll8oM/9giZyMldGDUA0XQzjs0pqb64oTOr4AX9/Yg6+o873MPQ==" saltValue="ozr6jgeLQjW43R369XJSiUDPOseeoAoghyfNs4MYydzhr+7A2nnnMj5a0vOW1x5mcXaoOZ/fPIW+uadL3t/fgw==" spinCount="100000" sheet="1" objects="1" scenarios="1" formatColumns="0" formatRows="0" autoFilter="0"/>
  <autoFilter ref="C104:K264" xr:uid="{00000000-0009-0000-0000-00003D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3D00-000000000000}"/>
    <hyperlink ref="F111" r:id="rId2" xr:uid="{00000000-0004-0000-3D00-000001000000}"/>
    <hyperlink ref="F119" r:id="rId3" xr:uid="{00000000-0004-0000-3D00-000002000000}"/>
    <hyperlink ref="F121" r:id="rId4" xr:uid="{00000000-0004-0000-3D00-000003000000}"/>
    <hyperlink ref="F124" r:id="rId5" xr:uid="{00000000-0004-0000-3D00-000004000000}"/>
    <hyperlink ref="F128" r:id="rId6" xr:uid="{00000000-0004-0000-3D00-000005000000}"/>
    <hyperlink ref="F131" r:id="rId7" xr:uid="{00000000-0004-0000-3D00-000006000000}"/>
    <hyperlink ref="F136" r:id="rId8" xr:uid="{00000000-0004-0000-3D00-000007000000}"/>
    <hyperlink ref="F138" r:id="rId9" xr:uid="{00000000-0004-0000-3D00-000008000000}"/>
    <hyperlink ref="F140" r:id="rId10" xr:uid="{00000000-0004-0000-3D00-000009000000}"/>
    <hyperlink ref="F143" r:id="rId11" xr:uid="{00000000-0004-0000-3D00-00000A000000}"/>
    <hyperlink ref="F145" r:id="rId12" xr:uid="{00000000-0004-0000-3D00-00000B000000}"/>
    <hyperlink ref="F148" r:id="rId13" xr:uid="{00000000-0004-0000-3D00-00000C000000}"/>
    <hyperlink ref="F151" r:id="rId14" xr:uid="{00000000-0004-0000-3D00-00000D000000}"/>
    <hyperlink ref="F153" r:id="rId15" xr:uid="{00000000-0004-0000-3D00-00000E000000}"/>
    <hyperlink ref="F156" r:id="rId16" xr:uid="{00000000-0004-0000-3D00-00000F000000}"/>
    <hyperlink ref="F158" r:id="rId17" xr:uid="{00000000-0004-0000-3D00-000010000000}"/>
    <hyperlink ref="F162" r:id="rId18" xr:uid="{00000000-0004-0000-3D00-000011000000}"/>
    <hyperlink ref="F165" r:id="rId19" xr:uid="{00000000-0004-0000-3D00-000012000000}"/>
    <hyperlink ref="F167" r:id="rId20" xr:uid="{00000000-0004-0000-3D00-000013000000}"/>
    <hyperlink ref="F170" r:id="rId21" xr:uid="{00000000-0004-0000-3D00-000014000000}"/>
    <hyperlink ref="F172" r:id="rId22" xr:uid="{00000000-0004-0000-3D00-000015000000}"/>
    <hyperlink ref="F174" r:id="rId23" xr:uid="{00000000-0004-0000-3D00-000016000000}"/>
    <hyperlink ref="F177" r:id="rId24" xr:uid="{00000000-0004-0000-3D00-000017000000}"/>
    <hyperlink ref="F179" r:id="rId25" xr:uid="{00000000-0004-0000-3D00-000018000000}"/>
    <hyperlink ref="F182" r:id="rId26" xr:uid="{00000000-0004-0000-3D00-000019000000}"/>
    <hyperlink ref="F184" r:id="rId27" xr:uid="{00000000-0004-0000-3D00-00001A000000}"/>
    <hyperlink ref="F187" r:id="rId28" xr:uid="{00000000-0004-0000-3D00-00001B000000}"/>
    <hyperlink ref="F192" r:id="rId29" xr:uid="{00000000-0004-0000-3D00-00001C000000}"/>
    <hyperlink ref="F195" r:id="rId30" xr:uid="{00000000-0004-0000-3D00-00001D000000}"/>
    <hyperlink ref="F198" r:id="rId31" xr:uid="{00000000-0004-0000-3D00-00001E000000}"/>
    <hyperlink ref="F203" r:id="rId32" xr:uid="{00000000-0004-0000-3D00-00001F000000}"/>
    <hyperlink ref="F208" r:id="rId33" xr:uid="{00000000-0004-0000-3D00-000020000000}"/>
    <hyperlink ref="F211" r:id="rId34" xr:uid="{00000000-0004-0000-3D00-000021000000}"/>
    <hyperlink ref="F213" r:id="rId35" xr:uid="{00000000-0004-0000-3D00-000022000000}"/>
    <hyperlink ref="F216" r:id="rId36" xr:uid="{00000000-0004-0000-3D00-000023000000}"/>
    <hyperlink ref="F218" r:id="rId37" xr:uid="{00000000-0004-0000-3D00-000024000000}"/>
    <hyperlink ref="F225" r:id="rId38" xr:uid="{00000000-0004-0000-3D00-000025000000}"/>
    <hyperlink ref="F228" r:id="rId39" xr:uid="{00000000-0004-0000-3D00-000026000000}"/>
    <hyperlink ref="F230" r:id="rId40" xr:uid="{00000000-0004-0000-3D00-000027000000}"/>
    <hyperlink ref="F234" r:id="rId41" xr:uid="{00000000-0004-0000-3D00-000028000000}"/>
    <hyperlink ref="F237" r:id="rId42" xr:uid="{00000000-0004-0000-3D00-000029000000}"/>
    <hyperlink ref="F241" r:id="rId43" xr:uid="{00000000-0004-0000-3D00-00002A000000}"/>
    <hyperlink ref="F248" r:id="rId44" xr:uid="{00000000-0004-0000-3D00-00002B000000}"/>
    <hyperlink ref="F253" r:id="rId45" xr:uid="{00000000-0004-0000-3D00-00002C000000}"/>
    <hyperlink ref="F257" r:id="rId46" xr:uid="{00000000-0004-0000-3D00-00002D000000}"/>
    <hyperlink ref="F260" r:id="rId47" xr:uid="{00000000-0004-0000-3D00-00002E000000}"/>
    <hyperlink ref="F263" r:id="rId48" xr:uid="{00000000-0004-0000-3D00-00002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49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B2:BM134"/>
  <sheetViews>
    <sheetView showGridLines="0" topLeftCell="A103" workbookViewId="0">
      <selection activeCell="I109" sqref="I109:I11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266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4156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4221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ROUND((SUM(BE94:BE133)),  2)</f>
        <v>0</v>
      </c>
      <c r="I37" s="93">
        <v>0.21</v>
      </c>
      <c r="J37" s="83">
        <f>ROUND(((SUM(BE94:BE133))*I37),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ROUND((SUM(BF94:BF133)),  2)</f>
        <v>0</v>
      </c>
      <c r="I38" s="93">
        <v>0.12</v>
      </c>
      <c r="J38" s="83">
        <f>ROUND(((SUM(BF94:BF133))*I38),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ROUND((SUM(BG94:BG133)),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ROUND((SUM(BH94:BH133)),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ROUND((SUM(BI94:BI133)),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4156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25,078_Železniční svršek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408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8" customFormat="1" ht="24.95" customHeight="1">
      <c r="B70" s="103"/>
      <c r="D70" s="104" t="s">
        <v>412</v>
      </c>
      <c r="E70" s="105"/>
      <c r="F70" s="105"/>
      <c r="G70" s="105"/>
      <c r="H70" s="105"/>
      <c r="I70" s="105"/>
      <c r="J70" s="106">
        <f>J125</f>
        <v>0</v>
      </c>
      <c r="L70" s="103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23.25" customHeight="1">
      <c r="B82" s="20"/>
      <c r="E82" s="326" t="s">
        <v>4016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4156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Propustek v km 25,078_Železniční svršek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Správa železnic, státní organizace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P95+P125</f>
        <v>0</v>
      </c>
      <c r="Q94" s="50"/>
      <c r="R94" s="116">
        <f>R95+R125</f>
        <v>21.481339999999999</v>
      </c>
      <c r="S94" s="50"/>
      <c r="T94" s="117">
        <f>T95+T125</f>
        <v>0</v>
      </c>
      <c r="AT94" s="17" t="s">
        <v>70</v>
      </c>
      <c r="AU94" s="17" t="s">
        <v>406</v>
      </c>
      <c r="BK94" s="118">
        <f>BK95+BK125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</f>
        <v>0</v>
      </c>
      <c r="R95" s="125">
        <f>R96</f>
        <v>21.481339999999999</v>
      </c>
      <c r="T95" s="126">
        <f>T96</f>
        <v>0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</f>
        <v>0</v>
      </c>
    </row>
    <row r="96" spans="2:63" s="11" customFormat="1" ht="22.9" customHeight="1">
      <c r="B96" s="119"/>
      <c r="D96" s="120" t="s">
        <v>70</v>
      </c>
      <c r="E96" s="129" t="s">
        <v>430</v>
      </c>
      <c r="F96" s="129" t="s">
        <v>431</v>
      </c>
      <c r="I96" s="122"/>
      <c r="J96" s="130">
        <f>BK96</f>
        <v>0</v>
      </c>
      <c r="L96" s="119"/>
      <c r="M96" s="124"/>
      <c r="P96" s="125">
        <f>SUM(P97:P124)</f>
        <v>0</v>
      </c>
      <c r="R96" s="125">
        <f>SUM(R97:R124)</f>
        <v>21.481339999999999</v>
      </c>
      <c r="T96" s="126">
        <f>SUM(T97:T124)</f>
        <v>0</v>
      </c>
      <c r="AR96" s="120" t="s">
        <v>79</v>
      </c>
      <c r="AT96" s="127" t="s">
        <v>70</v>
      </c>
      <c r="AU96" s="127" t="s">
        <v>79</v>
      </c>
      <c r="AY96" s="120" t="s">
        <v>429</v>
      </c>
      <c r="BK96" s="128">
        <f>SUM(BK97:BK124)</f>
        <v>0</v>
      </c>
    </row>
    <row r="97" spans="2:65" s="1" customFormat="1" ht="90" customHeight="1">
      <c r="B97" s="32"/>
      <c r="C97" s="166" t="s">
        <v>79</v>
      </c>
      <c r="D97" s="166" t="s">
        <v>780</v>
      </c>
      <c r="E97" s="167" t="s">
        <v>872</v>
      </c>
      <c r="F97" s="168" t="s">
        <v>873</v>
      </c>
      <c r="G97" s="169" t="s">
        <v>830</v>
      </c>
      <c r="H97" s="170">
        <v>5.0000000000000001E-3</v>
      </c>
      <c r="I97" s="171"/>
      <c r="J97" s="172">
        <f>ROUND(I97*H97,2)</f>
        <v>0</v>
      </c>
      <c r="K97" s="168" t="s">
        <v>438</v>
      </c>
      <c r="L97" s="32"/>
      <c r="M97" s="173" t="s">
        <v>19</v>
      </c>
      <c r="N97" s="174" t="s">
        <v>42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440</v>
      </c>
      <c r="AT97" s="143" t="s">
        <v>780</v>
      </c>
      <c r="AU97" s="143" t="s">
        <v>81</v>
      </c>
      <c r="AY97" s="17" t="s">
        <v>429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7" t="s">
        <v>79</v>
      </c>
      <c r="BK97" s="144">
        <f>ROUND(I97*H97,2)</f>
        <v>0</v>
      </c>
      <c r="BL97" s="17" t="s">
        <v>440</v>
      </c>
      <c r="BM97" s="143" t="s">
        <v>4222</v>
      </c>
    </row>
    <row r="98" spans="2:65" s="1" customFormat="1" ht="78" customHeight="1">
      <c r="B98" s="32"/>
      <c r="C98" s="166" t="s">
        <v>81</v>
      </c>
      <c r="D98" s="166" t="s">
        <v>780</v>
      </c>
      <c r="E98" s="167" t="s">
        <v>2526</v>
      </c>
      <c r="F98" s="168" t="s">
        <v>2527</v>
      </c>
      <c r="G98" s="169" t="s">
        <v>752</v>
      </c>
      <c r="H98" s="170">
        <v>11</v>
      </c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440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440</v>
      </c>
      <c r="BM98" s="143" t="s">
        <v>2918</v>
      </c>
    </row>
    <row r="99" spans="2:65" s="13" customFormat="1">
      <c r="B99" s="152"/>
      <c r="D99" s="146" t="s">
        <v>442</v>
      </c>
      <c r="E99" s="153" t="s">
        <v>19</v>
      </c>
      <c r="F99" s="154" t="s">
        <v>2919</v>
      </c>
      <c r="H99" s="155">
        <v>11</v>
      </c>
      <c r="I99" s="156"/>
      <c r="L99" s="152"/>
      <c r="M99" s="157"/>
      <c r="T99" s="158"/>
      <c r="AT99" s="153" t="s">
        <v>442</v>
      </c>
      <c r="AU99" s="153" t="s">
        <v>81</v>
      </c>
      <c r="AV99" s="13" t="s">
        <v>81</v>
      </c>
      <c r="AW99" s="13" t="s">
        <v>32</v>
      </c>
      <c r="AX99" s="13" t="s">
        <v>79</v>
      </c>
      <c r="AY99" s="153" t="s">
        <v>429</v>
      </c>
    </row>
    <row r="100" spans="2:65" s="1" customFormat="1" ht="90" customHeight="1">
      <c r="B100" s="32"/>
      <c r="C100" s="166" t="s">
        <v>97</v>
      </c>
      <c r="D100" s="166" t="s">
        <v>780</v>
      </c>
      <c r="E100" s="167" t="s">
        <v>2530</v>
      </c>
      <c r="F100" s="168" t="s">
        <v>2531</v>
      </c>
      <c r="G100" s="169" t="s">
        <v>752</v>
      </c>
      <c r="H100" s="170">
        <v>11</v>
      </c>
      <c r="I100" s="171"/>
      <c r="J100" s="172">
        <f>ROUND(I100*H100,2)</f>
        <v>0</v>
      </c>
      <c r="K100" s="168" t="s">
        <v>438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440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440</v>
      </c>
      <c r="BM100" s="143" t="s">
        <v>2920</v>
      </c>
    </row>
    <row r="101" spans="2:65" s="1" customFormat="1" ht="21.75" customHeight="1">
      <c r="B101" s="32"/>
      <c r="C101" s="131" t="s">
        <v>440</v>
      </c>
      <c r="D101" s="131" t="s">
        <v>434</v>
      </c>
      <c r="E101" s="132" t="s">
        <v>765</v>
      </c>
      <c r="F101" s="133" t="s">
        <v>766</v>
      </c>
      <c r="G101" s="134" t="s">
        <v>719</v>
      </c>
      <c r="H101" s="135">
        <v>20.9</v>
      </c>
      <c r="I101" s="136"/>
      <c r="J101" s="137">
        <f>ROUND(I101*H101,2)</f>
        <v>0</v>
      </c>
      <c r="K101" s="133" t="s">
        <v>438</v>
      </c>
      <c r="L101" s="138"/>
      <c r="M101" s="139" t="s">
        <v>19</v>
      </c>
      <c r="N101" s="140" t="s">
        <v>42</v>
      </c>
      <c r="P101" s="141">
        <f>O101*H101</f>
        <v>0</v>
      </c>
      <c r="Q101" s="141">
        <v>1</v>
      </c>
      <c r="R101" s="141">
        <f>Q101*H101</f>
        <v>20.9</v>
      </c>
      <c r="S101" s="141">
        <v>0</v>
      </c>
      <c r="T101" s="142">
        <f>S101*H101</f>
        <v>0</v>
      </c>
      <c r="AR101" s="143" t="s">
        <v>439</v>
      </c>
      <c r="AT101" s="143" t="s">
        <v>434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2921</v>
      </c>
    </row>
    <row r="102" spans="2:65" s="13" customFormat="1">
      <c r="B102" s="152"/>
      <c r="D102" s="146" t="s">
        <v>442</v>
      </c>
      <c r="F102" s="154" t="s">
        <v>2922</v>
      </c>
      <c r="H102" s="155">
        <v>20.9</v>
      </c>
      <c r="I102" s="156"/>
      <c r="L102" s="152"/>
      <c r="M102" s="157"/>
      <c r="T102" s="158"/>
      <c r="AT102" s="153" t="s">
        <v>442</v>
      </c>
      <c r="AU102" s="153" t="s">
        <v>81</v>
      </c>
      <c r="AV102" s="13" t="s">
        <v>81</v>
      </c>
      <c r="AW102" s="13" t="s">
        <v>4</v>
      </c>
      <c r="AX102" s="13" t="s">
        <v>79</v>
      </c>
      <c r="AY102" s="153" t="s">
        <v>429</v>
      </c>
    </row>
    <row r="103" spans="2:65" s="1" customFormat="1" ht="76.349999999999994" customHeight="1">
      <c r="B103" s="32"/>
      <c r="C103" s="166" t="s">
        <v>430</v>
      </c>
      <c r="D103" s="166" t="s">
        <v>780</v>
      </c>
      <c r="E103" s="167" t="s">
        <v>4223</v>
      </c>
      <c r="F103" s="168" t="s">
        <v>4224</v>
      </c>
      <c r="G103" s="169" t="s">
        <v>830</v>
      </c>
      <c r="H103" s="170">
        <v>5.0000000000000001E-3</v>
      </c>
      <c r="I103" s="171"/>
      <c r="J103" s="172">
        <f>ROUND(I103*H103,2)</f>
        <v>0</v>
      </c>
      <c r="K103" s="168" t="s">
        <v>438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4225</v>
      </c>
    </row>
    <row r="104" spans="2:65" s="1" customFormat="1" ht="16.5" customHeight="1">
      <c r="B104" s="32"/>
      <c r="C104" s="131" t="s">
        <v>493</v>
      </c>
      <c r="D104" s="131" t="s">
        <v>434</v>
      </c>
      <c r="E104" s="132" t="s">
        <v>4226</v>
      </c>
      <c r="F104" s="133" t="s">
        <v>4227</v>
      </c>
      <c r="G104" s="134" t="s">
        <v>483</v>
      </c>
      <c r="H104" s="135">
        <v>10</v>
      </c>
      <c r="I104" s="282"/>
      <c r="J104" s="137">
        <f>ROUND(I104*H104,2)</f>
        <v>0</v>
      </c>
      <c r="K104" s="133" t="s">
        <v>438</v>
      </c>
      <c r="L104" s="138"/>
      <c r="M104" s="139" t="s">
        <v>19</v>
      </c>
      <c r="N104" s="140" t="s">
        <v>42</v>
      </c>
      <c r="P104" s="141">
        <f>O104*H104</f>
        <v>0</v>
      </c>
      <c r="Q104" s="141">
        <v>4.9390000000000003E-2</v>
      </c>
      <c r="R104" s="141">
        <f>Q104*H104</f>
        <v>0.49390000000000001</v>
      </c>
      <c r="S104" s="141">
        <v>0</v>
      </c>
      <c r="T104" s="142">
        <f>S104*H104</f>
        <v>0</v>
      </c>
      <c r="AR104" s="143" t="s">
        <v>439</v>
      </c>
      <c r="AT104" s="143" t="s">
        <v>434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4228</v>
      </c>
    </row>
    <row r="105" spans="2:65" s="1" customFormat="1" ht="19.5">
      <c r="B105" s="32"/>
      <c r="D105" s="146" t="s">
        <v>777</v>
      </c>
      <c r="F105" s="175" t="s">
        <v>3907</v>
      </c>
      <c r="L105" s="32"/>
      <c r="M105" s="177"/>
      <c r="T105" s="53"/>
      <c r="AT105" s="17" t="s">
        <v>777</v>
      </c>
      <c r="AU105" s="17" t="s">
        <v>81</v>
      </c>
    </row>
    <row r="106" spans="2:65" s="1" customFormat="1" ht="21.75" customHeight="1">
      <c r="B106" s="32"/>
      <c r="C106" s="131" t="s">
        <v>499</v>
      </c>
      <c r="D106" s="131" t="s">
        <v>434</v>
      </c>
      <c r="E106" s="132" t="s">
        <v>545</v>
      </c>
      <c r="F106" s="133" t="s">
        <v>546</v>
      </c>
      <c r="G106" s="134" t="s">
        <v>437</v>
      </c>
      <c r="H106" s="135">
        <v>16</v>
      </c>
      <c r="I106" s="282"/>
      <c r="J106" s="137">
        <f>ROUND(I106*H106,2)</f>
        <v>0</v>
      </c>
      <c r="K106" s="133" t="s">
        <v>438</v>
      </c>
      <c r="L106" s="138"/>
      <c r="M106" s="139" t="s">
        <v>19</v>
      </c>
      <c r="N106" s="140" t="s">
        <v>42</v>
      </c>
      <c r="P106" s="141">
        <f>O106*H106</f>
        <v>0</v>
      </c>
      <c r="Q106" s="141">
        <v>1.8000000000000001E-4</v>
      </c>
      <c r="R106" s="141">
        <f>Q106*H106</f>
        <v>2.8800000000000002E-3</v>
      </c>
      <c r="S106" s="141">
        <v>0</v>
      </c>
      <c r="T106" s="142">
        <f>S106*H106</f>
        <v>0</v>
      </c>
      <c r="AR106" s="143" t="s">
        <v>439</v>
      </c>
      <c r="AT106" s="143" t="s">
        <v>434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4229</v>
      </c>
    </row>
    <row r="107" spans="2:65" s="1" customFormat="1" ht="19.5">
      <c r="B107" s="32"/>
      <c r="D107" s="146" t="s">
        <v>777</v>
      </c>
      <c r="F107" s="175" t="s">
        <v>3907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" customFormat="1" ht="90" customHeight="1">
      <c r="B108" s="32"/>
      <c r="C108" s="166" t="s">
        <v>439</v>
      </c>
      <c r="D108" s="166" t="s">
        <v>780</v>
      </c>
      <c r="E108" s="167" t="s">
        <v>4230</v>
      </c>
      <c r="F108" s="168" t="s">
        <v>4231</v>
      </c>
      <c r="G108" s="169" t="s">
        <v>917</v>
      </c>
      <c r="H108" s="170">
        <v>4</v>
      </c>
      <c r="I108" s="171"/>
      <c r="J108" s="172">
        <f>ROUND(I108*H108,2)</f>
        <v>0</v>
      </c>
      <c r="K108" s="168" t="s">
        <v>438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4232</v>
      </c>
    </row>
    <row r="109" spans="2:65" s="1" customFormat="1" ht="16.5" customHeight="1">
      <c r="B109" s="32"/>
      <c r="C109" s="131" t="s">
        <v>509</v>
      </c>
      <c r="D109" s="131" t="s">
        <v>434</v>
      </c>
      <c r="E109" s="132" t="s">
        <v>4233</v>
      </c>
      <c r="F109" s="133" t="s">
        <v>4234</v>
      </c>
      <c r="G109" s="134" t="s">
        <v>437</v>
      </c>
      <c r="H109" s="135">
        <v>8</v>
      </c>
      <c r="I109" s="282"/>
      <c r="J109" s="137">
        <f>ROUND(I109*H109,2)</f>
        <v>0</v>
      </c>
      <c r="K109" s="133" t="s">
        <v>438</v>
      </c>
      <c r="L109" s="138"/>
      <c r="M109" s="139" t="s">
        <v>19</v>
      </c>
      <c r="N109" s="140" t="s">
        <v>42</v>
      </c>
      <c r="P109" s="141">
        <f>O109*H109</f>
        <v>0</v>
      </c>
      <c r="Q109" s="141">
        <v>9.1699999999999993E-3</v>
      </c>
      <c r="R109" s="141">
        <f>Q109*H109</f>
        <v>7.3359999999999995E-2</v>
      </c>
      <c r="S109" s="141">
        <v>0</v>
      </c>
      <c r="T109" s="142">
        <f>S109*H109</f>
        <v>0</v>
      </c>
      <c r="AR109" s="143" t="s">
        <v>439</v>
      </c>
      <c r="AT109" s="143" t="s">
        <v>434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440</v>
      </c>
      <c r="BM109" s="143" t="s">
        <v>4235</v>
      </c>
    </row>
    <row r="110" spans="2:65" s="1" customFormat="1" ht="19.5">
      <c r="B110" s="32"/>
      <c r="D110" s="146" t="s">
        <v>777</v>
      </c>
      <c r="F110" s="175" t="s">
        <v>2550</v>
      </c>
      <c r="L110" s="32"/>
      <c r="M110" s="177"/>
      <c r="T110" s="53"/>
      <c r="AT110" s="17" t="s">
        <v>777</v>
      </c>
      <c r="AU110" s="17" t="s">
        <v>81</v>
      </c>
    </row>
    <row r="111" spans="2:65" s="13" customFormat="1">
      <c r="B111" s="152"/>
      <c r="D111" s="146" t="s">
        <v>442</v>
      </c>
      <c r="E111" s="153" t="s">
        <v>19</v>
      </c>
      <c r="F111" s="154" t="s">
        <v>4236</v>
      </c>
      <c r="H111" s="155">
        <v>8</v>
      </c>
      <c r="L111" s="152"/>
      <c r="M111" s="157"/>
      <c r="T111" s="158"/>
      <c r="AT111" s="153" t="s">
        <v>442</v>
      </c>
      <c r="AU111" s="153" t="s">
        <v>81</v>
      </c>
      <c r="AV111" s="13" t="s">
        <v>81</v>
      </c>
      <c r="AW111" s="13" t="s">
        <v>32</v>
      </c>
      <c r="AX111" s="13" t="s">
        <v>79</v>
      </c>
      <c r="AY111" s="153" t="s">
        <v>429</v>
      </c>
    </row>
    <row r="112" spans="2:65" s="1" customFormat="1" ht="16.5" customHeight="1">
      <c r="B112" s="32"/>
      <c r="C112" s="131" t="s">
        <v>504</v>
      </c>
      <c r="D112" s="131" t="s">
        <v>434</v>
      </c>
      <c r="E112" s="132" t="s">
        <v>2551</v>
      </c>
      <c r="F112" s="133" t="s">
        <v>2552</v>
      </c>
      <c r="G112" s="134" t="s">
        <v>437</v>
      </c>
      <c r="H112" s="135">
        <v>16</v>
      </c>
      <c r="I112" s="282"/>
      <c r="J112" s="137">
        <f>ROUND(I112*H112,2)</f>
        <v>0</v>
      </c>
      <c r="K112" s="133" t="s">
        <v>438</v>
      </c>
      <c r="L112" s="138"/>
      <c r="M112" s="139" t="s">
        <v>19</v>
      </c>
      <c r="N112" s="140" t="s">
        <v>42</v>
      </c>
      <c r="P112" s="141">
        <f>O112*H112</f>
        <v>0</v>
      </c>
      <c r="Q112" s="141">
        <v>6.7000000000000002E-4</v>
      </c>
      <c r="R112" s="141">
        <f>Q112*H112</f>
        <v>1.072E-2</v>
      </c>
      <c r="S112" s="141">
        <v>0</v>
      </c>
      <c r="T112" s="142">
        <f>S112*H112</f>
        <v>0</v>
      </c>
      <c r="AR112" s="143" t="s">
        <v>439</v>
      </c>
      <c r="AT112" s="143" t="s">
        <v>434</v>
      </c>
      <c r="AU112" s="143" t="s">
        <v>81</v>
      </c>
      <c r="AY112" s="17" t="s">
        <v>429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7" t="s">
        <v>79</v>
      </c>
      <c r="BK112" s="144">
        <f>ROUND(I112*H112,2)</f>
        <v>0</v>
      </c>
      <c r="BL112" s="17" t="s">
        <v>440</v>
      </c>
      <c r="BM112" s="143" t="s">
        <v>2930</v>
      </c>
    </row>
    <row r="113" spans="2:65" s="1" customFormat="1" ht="19.5">
      <c r="B113" s="32"/>
      <c r="D113" s="146" t="s">
        <v>777</v>
      </c>
      <c r="F113" s="175" t="s">
        <v>2550</v>
      </c>
      <c r="L113" s="32"/>
      <c r="M113" s="177"/>
      <c r="T113" s="53"/>
      <c r="AT113" s="17" t="s">
        <v>777</v>
      </c>
      <c r="AU113" s="17" t="s">
        <v>81</v>
      </c>
    </row>
    <row r="114" spans="2:65" s="13" customFormat="1">
      <c r="B114" s="152"/>
      <c r="D114" s="146" t="s">
        <v>442</v>
      </c>
      <c r="E114" s="153" t="s">
        <v>19</v>
      </c>
      <c r="F114" s="154" t="s">
        <v>2931</v>
      </c>
      <c r="H114" s="155">
        <v>16</v>
      </c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79</v>
      </c>
      <c r="AY114" s="153" t="s">
        <v>429</v>
      </c>
    </row>
    <row r="115" spans="2:65" s="1" customFormat="1" ht="16.5" customHeight="1">
      <c r="B115" s="32"/>
      <c r="C115" s="131" t="s">
        <v>525</v>
      </c>
      <c r="D115" s="131" t="s">
        <v>434</v>
      </c>
      <c r="E115" s="132" t="s">
        <v>2554</v>
      </c>
      <c r="F115" s="133" t="s">
        <v>2555</v>
      </c>
      <c r="G115" s="134" t="s">
        <v>437</v>
      </c>
      <c r="H115" s="135">
        <v>16</v>
      </c>
      <c r="I115" s="282"/>
      <c r="J115" s="137">
        <f>ROUND(I115*H115,2)</f>
        <v>0</v>
      </c>
      <c r="K115" s="133" t="s">
        <v>438</v>
      </c>
      <c r="L115" s="138"/>
      <c r="M115" s="139" t="s">
        <v>19</v>
      </c>
      <c r="N115" s="140" t="s">
        <v>42</v>
      </c>
      <c r="P115" s="141">
        <f>O115*H115</f>
        <v>0</v>
      </c>
      <c r="Q115" s="141">
        <v>3.0000000000000001E-5</v>
      </c>
      <c r="R115" s="141">
        <f>Q115*H115</f>
        <v>4.8000000000000001E-4</v>
      </c>
      <c r="S115" s="141">
        <v>0</v>
      </c>
      <c r="T115" s="142">
        <f>S115*H115</f>
        <v>0</v>
      </c>
      <c r="AR115" s="143" t="s">
        <v>439</v>
      </c>
      <c r="AT115" s="143" t="s">
        <v>434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440</v>
      </c>
      <c r="BM115" s="143" t="s">
        <v>2932</v>
      </c>
    </row>
    <row r="116" spans="2:65" s="1" customFormat="1" ht="19.5">
      <c r="B116" s="32"/>
      <c r="D116" s="146" t="s">
        <v>777</v>
      </c>
      <c r="F116" s="175" t="s">
        <v>2550</v>
      </c>
      <c r="L116" s="32"/>
      <c r="M116" s="177"/>
      <c r="T116" s="53"/>
      <c r="AT116" s="17" t="s">
        <v>777</v>
      </c>
      <c r="AU116" s="17" t="s">
        <v>81</v>
      </c>
    </row>
    <row r="117" spans="2:65" s="1" customFormat="1" ht="16.5" customHeight="1">
      <c r="B117" s="32"/>
      <c r="C117" s="131" t="s">
        <v>8</v>
      </c>
      <c r="D117" s="131" t="s">
        <v>434</v>
      </c>
      <c r="E117" s="132" t="s">
        <v>2557</v>
      </c>
      <c r="F117" s="133" t="s">
        <v>2558</v>
      </c>
      <c r="G117" s="134" t="s">
        <v>437</v>
      </c>
      <c r="H117" s="135">
        <v>16</v>
      </c>
      <c r="I117" s="282"/>
      <c r="J117" s="137">
        <f>ROUND(I117*H117,2)</f>
        <v>0</v>
      </c>
      <c r="K117" s="133" t="s">
        <v>438</v>
      </c>
      <c r="L117" s="138"/>
      <c r="M117" s="139" t="s">
        <v>19</v>
      </c>
      <c r="N117" s="140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439</v>
      </c>
      <c r="AT117" s="143" t="s">
        <v>434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440</v>
      </c>
      <c r="BM117" s="143" t="s">
        <v>2933</v>
      </c>
    </row>
    <row r="118" spans="2:65" s="1" customFormat="1" ht="19.5">
      <c r="B118" s="32"/>
      <c r="D118" s="146" t="s">
        <v>777</v>
      </c>
      <c r="F118" s="175" t="s">
        <v>2550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" customFormat="1" ht="76.349999999999994" customHeight="1">
      <c r="B119" s="32"/>
      <c r="C119" s="166" t="s">
        <v>533</v>
      </c>
      <c r="D119" s="166" t="s">
        <v>780</v>
      </c>
      <c r="E119" s="167" t="s">
        <v>2934</v>
      </c>
      <c r="F119" s="168" t="s">
        <v>2935</v>
      </c>
      <c r="G119" s="169" t="s">
        <v>437</v>
      </c>
      <c r="H119" s="170">
        <v>10</v>
      </c>
      <c r="I119" s="171"/>
      <c r="J119" s="172">
        <f>ROUND(I119*H119,2)</f>
        <v>0</v>
      </c>
      <c r="K119" s="168" t="s">
        <v>438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4237</v>
      </c>
    </row>
    <row r="120" spans="2:65" s="1" customFormat="1" ht="55.5" customHeight="1">
      <c r="B120" s="32"/>
      <c r="C120" s="166" t="s">
        <v>539</v>
      </c>
      <c r="D120" s="166" t="s">
        <v>780</v>
      </c>
      <c r="E120" s="167" t="s">
        <v>2575</v>
      </c>
      <c r="F120" s="168" t="s">
        <v>2576</v>
      </c>
      <c r="G120" s="169" t="s">
        <v>783</v>
      </c>
      <c r="H120" s="170">
        <v>65</v>
      </c>
      <c r="I120" s="171"/>
      <c r="J120" s="172">
        <f>ROUND(I120*H120,2)</f>
        <v>0</v>
      </c>
      <c r="K120" s="168" t="s">
        <v>438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2937</v>
      </c>
    </row>
    <row r="121" spans="2:65" s="13" customFormat="1">
      <c r="B121" s="152"/>
      <c r="D121" s="146" t="s">
        <v>442</v>
      </c>
      <c r="E121" s="153" t="s">
        <v>19</v>
      </c>
      <c r="F121" s="154" t="s">
        <v>4238</v>
      </c>
      <c r="H121" s="155">
        <v>65</v>
      </c>
      <c r="I121" s="156"/>
      <c r="L121" s="152"/>
      <c r="M121" s="157"/>
      <c r="T121" s="158"/>
      <c r="AT121" s="153" t="s">
        <v>442</v>
      </c>
      <c r="AU121" s="153" t="s">
        <v>81</v>
      </c>
      <c r="AV121" s="13" t="s">
        <v>81</v>
      </c>
      <c r="AW121" s="13" t="s">
        <v>32</v>
      </c>
      <c r="AX121" s="13" t="s">
        <v>79</v>
      </c>
      <c r="AY121" s="153" t="s">
        <v>429</v>
      </c>
    </row>
    <row r="122" spans="2:65" s="1" customFormat="1" ht="55.5" customHeight="1">
      <c r="B122" s="32"/>
      <c r="C122" s="166" t="s">
        <v>544</v>
      </c>
      <c r="D122" s="166" t="s">
        <v>780</v>
      </c>
      <c r="E122" s="167" t="s">
        <v>2579</v>
      </c>
      <c r="F122" s="168" t="s">
        <v>2580</v>
      </c>
      <c r="G122" s="169" t="s">
        <v>2183</v>
      </c>
      <c r="H122" s="170">
        <v>24</v>
      </c>
      <c r="I122" s="171"/>
      <c r="J122" s="172">
        <f>ROUND(I122*H122,2)</f>
        <v>0</v>
      </c>
      <c r="K122" s="168" t="s">
        <v>438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440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440</v>
      </c>
      <c r="BM122" s="143" t="s">
        <v>2939</v>
      </c>
    </row>
    <row r="123" spans="2:65" s="1" customFormat="1" ht="19.5">
      <c r="B123" s="32"/>
      <c r="D123" s="146" t="s">
        <v>777</v>
      </c>
      <c r="F123" s="175" t="s">
        <v>2593</v>
      </c>
      <c r="I123" s="176"/>
      <c r="L123" s="32"/>
      <c r="M123" s="177"/>
      <c r="T123" s="53"/>
      <c r="AT123" s="17" t="s">
        <v>777</v>
      </c>
      <c r="AU123" s="17" t="s">
        <v>81</v>
      </c>
    </row>
    <row r="124" spans="2:65" s="13" customFormat="1" ht="22.5">
      <c r="B124" s="152"/>
      <c r="D124" s="146" t="s">
        <v>442</v>
      </c>
      <c r="E124" s="153" t="s">
        <v>19</v>
      </c>
      <c r="F124" s="154" t="s">
        <v>2940</v>
      </c>
      <c r="H124" s="155">
        <v>24</v>
      </c>
      <c r="I124" s="156"/>
      <c r="L124" s="152"/>
      <c r="M124" s="157"/>
      <c r="T124" s="158"/>
      <c r="AT124" s="153" t="s">
        <v>442</v>
      </c>
      <c r="AU124" s="153" t="s">
        <v>81</v>
      </c>
      <c r="AV124" s="13" t="s">
        <v>81</v>
      </c>
      <c r="AW124" s="13" t="s">
        <v>32</v>
      </c>
      <c r="AX124" s="13" t="s">
        <v>79</v>
      </c>
      <c r="AY124" s="153" t="s">
        <v>429</v>
      </c>
    </row>
    <row r="125" spans="2:65" s="11" customFormat="1" ht="25.9" customHeight="1">
      <c r="B125" s="119"/>
      <c r="D125" s="120" t="s">
        <v>70</v>
      </c>
      <c r="E125" s="121" t="s">
        <v>1172</v>
      </c>
      <c r="F125" s="121" t="s">
        <v>1173</v>
      </c>
      <c r="I125" s="122"/>
      <c r="J125" s="123">
        <f>BK125</f>
        <v>0</v>
      </c>
      <c r="L125" s="119"/>
      <c r="M125" s="124"/>
      <c r="P125" s="125">
        <f>SUM(P126:P133)</f>
        <v>0</v>
      </c>
      <c r="R125" s="125">
        <f>SUM(R126:R133)</f>
        <v>0</v>
      </c>
      <c r="T125" s="126">
        <f>SUM(T126:T133)</f>
        <v>0</v>
      </c>
      <c r="AR125" s="120" t="s">
        <v>440</v>
      </c>
      <c r="AT125" s="127" t="s">
        <v>70</v>
      </c>
      <c r="AU125" s="127" t="s">
        <v>71</v>
      </c>
      <c r="AY125" s="120" t="s">
        <v>429</v>
      </c>
      <c r="BK125" s="128">
        <f>SUM(BK126:BK133)</f>
        <v>0</v>
      </c>
    </row>
    <row r="126" spans="2:65" s="1" customFormat="1" ht="101.25" customHeight="1">
      <c r="B126" s="32"/>
      <c r="C126" s="166" t="s">
        <v>550</v>
      </c>
      <c r="D126" s="166" t="s">
        <v>780</v>
      </c>
      <c r="E126" s="167" t="s">
        <v>1194</v>
      </c>
      <c r="F126" s="168" t="s">
        <v>1195</v>
      </c>
      <c r="G126" s="169" t="s">
        <v>719</v>
      </c>
      <c r="H126" s="170">
        <v>41.8</v>
      </c>
      <c r="I126" s="171"/>
      <c r="J126" s="172">
        <f>ROUND(I126*H126,2)</f>
        <v>0</v>
      </c>
      <c r="K126" s="168" t="s">
        <v>438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1177</v>
      </c>
      <c r="AT126" s="143" t="s">
        <v>780</v>
      </c>
      <c r="AU126" s="143" t="s">
        <v>79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1177</v>
      </c>
      <c r="BM126" s="143" t="s">
        <v>2943</v>
      </c>
    </row>
    <row r="127" spans="2:65" s="13" customFormat="1">
      <c r="B127" s="152"/>
      <c r="D127" s="146" t="s">
        <v>442</v>
      </c>
      <c r="E127" s="153" t="s">
        <v>19</v>
      </c>
      <c r="F127" s="154" t="s">
        <v>2944</v>
      </c>
      <c r="H127" s="155">
        <v>20.9</v>
      </c>
      <c r="I127" s="156"/>
      <c r="L127" s="152"/>
      <c r="M127" s="157"/>
      <c r="T127" s="158"/>
      <c r="AT127" s="153" t="s">
        <v>442</v>
      </c>
      <c r="AU127" s="153" t="s">
        <v>79</v>
      </c>
      <c r="AV127" s="13" t="s">
        <v>81</v>
      </c>
      <c r="AW127" s="13" t="s">
        <v>32</v>
      </c>
      <c r="AX127" s="13" t="s">
        <v>71</v>
      </c>
      <c r="AY127" s="153" t="s">
        <v>429</v>
      </c>
    </row>
    <row r="128" spans="2:65" s="13" customFormat="1" ht="22.5">
      <c r="B128" s="152"/>
      <c r="D128" s="146" t="s">
        <v>442</v>
      </c>
      <c r="E128" s="153" t="s">
        <v>19</v>
      </c>
      <c r="F128" s="154" t="s">
        <v>4239</v>
      </c>
      <c r="H128" s="155">
        <v>20.9</v>
      </c>
      <c r="I128" s="156"/>
      <c r="L128" s="152"/>
      <c r="M128" s="157"/>
      <c r="T128" s="158"/>
      <c r="AT128" s="153" t="s">
        <v>442</v>
      </c>
      <c r="AU128" s="153" t="s">
        <v>79</v>
      </c>
      <c r="AV128" s="13" t="s">
        <v>81</v>
      </c>
      <c r="AW128" s="13" t="s">
        <v>32</v>
      </c>
      <c r="AX128" s="13" t="s">
        <v>71</v>
      </c>
      <c r="AY128" s="153" t="s">
        <v>429</v>
      </c>
    </row>
    <row r="129" spans="2:65" s="14" customFormat="1">
      <c r="B129" s="159"/>
      <c r="D129" s="146" t="s">
        <v>442</v>
      </c>
      <c r="E129" s="160" t="s">
        <v>19</v>
      </c>
      <c r="F129" s="161" t="s">
        <v>451</v>
      </c>
      <c r="H129" s="162">
        <v>41.8</v>
      </c>
      <c r="I129" s="163"/>
      <c r="L129" s="159"/>
      <c r="M129" s="164"/>
      <c r="T129" s="165"/>
      <c r="AT129" s="160" t="s">
        <v>442</v>
      </c>
      <c r="AU129" s="160" t="s">
        <v>79</v>
      </c>
      <c r="AV129" s="14" t="s">
        <v>440</v>
      </c>
      <c r="AW129" s="14" t="s">
        <v>32</v>
      </c>
      <c r="AX129" s="14" t="s">
        <v>79</v>
      </c>
      <c r="AY129" s="160" t="s">
        <v>429</v>
      </c>
    </row>
    <row r="130" spans="2:65" s="1" customFormat="1" ht="111.75" customHeight="1">
      <c r="B130" s="32"/>
      <c r="C130" s="166" t="s">
        <v>562</v>
      </c>
      <c r="D130" s="166" t="s">
        <v>780</v>
      </c>
      <c r="E130" s="167" t="s">
        <v>1209</v>
      </c>
      <c r="F130" s="168" t="s">
        <v>1210</v>
      </c>
      <c r="G130" s="169" t="s">
        <v>719</v>
      </c>
      <c r="H130" s="170">
        <v>20.9</v>
      </c>
      <c r="I130" s="171"/>
      <c r="J130" s="172">
        <f>ROUND(I130*H130,2)</f>
        <v>0</v>
      </c>
      <c r="K130" s="168" t="s">
        <v>438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1177</v>
      </c>
      <c r="AT130" s="143" t="s">
        <v>780</v>
      </c>
      <c r="AU130" s="143" t="s">
        <v>79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1177</v>
      </c>
      <c r="BM130" s="143" t="s">
        <v>4240</v>
      </c>
    </row>
    <row r="131" spans="2:65" s="13" customFormat="1" ht="22.5">
      <c r="B131" s="152"/>
      <c r="D131" s="146" t="s">
        <v>442</v>
      </c>
      <c r="E131" s="153" t="s">
        <v>19</v>
      </c>
      <c r="F131" s="154" t="s">
        <v>4241</v>
      </c>
      <c r="H131" s="155">
        <v>20.9</v>
      </c>
      <c r="I131" s="156"/>
      <c r="L131" s="152"/>
      <c r="M131" s="157"/>
      <c r="T131" s="158"/>
      <c r="AT131" s="153" t="s">
        <v>442</v>
      </c>
      <c r="AU131" s="153" t="s">
        <v>79</v>
      </c>
      <c r="AV131" s="13" t="s">
        <v>81</v>
      </c>
      <c r="AW131" s="13" t="s">
        <v>32</v>
      </c>
      <c r="AX131" s="13" t="s">
        <v>79</v>
      </c>
      <c r="AY131" s="153" t="s">
        <v>429</v>
      </c>
    </row>
    <row r="132" spans="2:65" s="1" customFormat="1" ht="90" customHeight="1">
      <c r="B132" s="32"/>
      <c r="C132" s="166" t="s">
        <v>572</v>
      </c>
      <c r="D132" s="166" t="s">
        <v>780</v>
      </c>
      <c r="E132" s="167" t="s">
        <v>2590</v>
      </c>
      <c r="F132" s="168" t="s">
        <v>2591</v>
      </c>
      <c r="G132" s="169" t="s">
        <v>437</v>
      </c>
      <c r="H132" s="170">
        <v>1</v>
      </c>
      <c r="I132" s="171"/>
      <c r="J132" s="172">
        <f>ROUND(I132*H132,2)</f>
        <v>0</v>
      </c>
      <c r="K132" s="168" t="s">
        <v>438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1177</v>
      </c>
      <c r="AT132" s="143" t="s">
        <v>780</v>
      </c>
      <c r="AU132" s="143" t="s">
        <v>79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1177</v>
      </c>
      <c r="BM132" s="143" t="s">
        <v>2945</v>
      </c>
    </row>
    <row r="133" spans="2:65" s="13" customFormat="1">
      <c r="B133" s="152"/>
      <c r="D133" s="146" t="s">
        <v>442</v>
      </c>
      <c r="E133" s="153" t="s">
        <v>19</v>
      </c>
      <c r="F133" s="154" t="s">
        <v>2594</v>
      </c>
      <c r="H133" s="155">
        <v>1</v>
      </c>
      <c r="I133" s="156"/>
      <c r="L133" s="152"/>
      <c r="M133" s="194"/>
      <c r="N133" s="195"/>
      <c r="O133" s="195"/>
      <c r="P133" s="195"/>
      <c r="Q133" s="195"/>
      <c r="R133" s="195"/>
      <c r="S133" s="195"/>
      <c r="T133" s="196"/>
      <c r="AT133" s="153" t="s">
        <v>442</v>
      </c>
      <c r="AU133" s="153" t="s">
        <v>79</v>
      </c>
      <c r="AV133" s="13" t="s">
        <v>81</v>
      </c>
      <c r="AW133" s="13" t="s">
        <v>32</v>
      </c>
      <c r="AX133" s="13" t="s">
        <v>79</v>
      </c>
      <c r="AY133" s="153" t="s">
        <v>429</v>
      </c>
    </row>
    <row r="134" spans="2:65" s="1" customFormat="1" ht="6.95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mQjLUb4iICoEkoQdpoEm3Go9hiZVu6RSfd3iPrJgb90Cyh4QYRUvTlWnCHMwViH0IKIbVlD1dDnWkkqxVPq11g==" saltValue="x1iOwi+kQsOqu873uwW+0g==" spinCount="100000" sheet="1" objects="1" scenarios="1" formatColumns="0" formatRows="0" autoFilter="0"/>
  <autoFilter ref="C93:K133" xr:uid="{00000000-0009-0000-0000-00003E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B2:BM13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268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4156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4242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ROUND((SUM(BE98:BE133)),  2)</f>
        <v>0</v>
      </c>
      <c r="I37" s="93">
        <v>0.21</v>
      </c>
      <c r="J37" s="83">
        <f>ROUND(((SUM(BE98:BE133))*I37),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ROUND((SUM(BF98:BF133)),  2)</f>
        <v>0</v>
      </c>
      <c r="I38" s="93">
        <v>0.12</v>
      </c>
      <c r="J38" s="83">
        <f>ROUND(((SUM(BF98:BF133))*I38),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ROUND((SUM(BG98:BG133)),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ROUND((SUM(BH98:BH133)),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ROUND((SUM(BI98:BI133)),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4156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Propustek v km 25,078_VRN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2598</v>
      </c>
      <c r="E70" s="109"/>
      <c r="F70" s="109"/>
      <c r="G70" s="109"/>
      <c r="H70" s="109"/>
      <c r="I70" s="109"/>
      <c r="J70" s="110">
        <f>J103</f>
        <v>0</v>
      </c>
      <c r="L70" s="107"/>
    </row>
    <row r="71" spans="2:47" s="9" customFormat="1" ht="19.899999999999999" customHeight="1">
      <c r="B71" s="107"/>
      <c r="D71" s="108" t="s">
        <v>2599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2600</v>
      </c>
      <c r="E72" s="109"/>
      <c r="F72" s="109"/>
      <c r="G72" s="109"/>
      <c r="H72" s="109"/>
      <c r="I72" s="109"/>
      <c r="J72" s="110">
        <f>J120</f>
        <v>0</v>
      </c>
      <c r="L72" s="107"/>
    </row>
    <row r="73" spans="2:47" s="9" customFormat="1" ht="19.899999999999999" customHeight="1">
      <c r="B73" s="107"/>
      <c r="D73" s="108" t="s">
        <v>2601</v>
      </c>
      <c r="E73" s="109"/>
      <c r="F73" s="109"/>
      <c r="G73" s="109"/>
      <c r="H73" s="109"/>
      <c r="I73" s="109"/>
      <c r="J73" s="110">
        <f>J126</f>
        <v>0</v>
      </c>
      <c r="L73" s="107"/>
    </row>
    <row r="74" spans="2:47" s="9" customFormat="1" ht="19.899999999999999" customHeight="1">
      <c r="B74" s="107"/>
      <c r="D74" s="108" t="s">
        <v>2602</v>
      </c>
      <c r="E74" s="109"/>
      <c r="F74" s="109"/>
      <c r="G74" s="109"/>
      <c r="H74" s="109"/>
      <c r="I74" s="109"/>
      <c r="J74" s="110">
        <f>J129</f>
        <v>0</v>
      </c>
      <c r="L74" s="107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23.25" customHeight="1">
      <c r="B86" s="20"/>
      <c r="E86" s="326" t="s">
        <v>4016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4156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>03 - Propustek v km 25,078_VRN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</f>
        <v>0</v>
      </c>
      <c r="Q98" s="50"/>
      <c r="R98" s="116">
        <f>R99</f>
        <v>0</v>
      </c>
      <c r="S98" s="50"/>
      <c r="T98" s="117">
        <f>T99</f>
        <v>0</v>
      </c>
      <c r="AT98" s="17" t="s">
        <v>70</v>
      </c>
      <c r="AU98" s="17" t="s">
        <v>406</v>
      </c>
      <c r="BK98" s="118">
        <f>BK99</f>
        <v>0</v>
      </c>
    </row>
    <row r="99" spans="2:65" s="11" customFormat="1" ht="25.9" customHeight="1">
      <c r="B99" s="119"/>
      <c r="D99" s="120" t="s">
        <v>70</v>
      </c>
      <c r="E99" s="121" t="s">
        <v>103</v>
      </c>
      <c r="F99" s="121" t="s">
        <v>1192</v>
      </c>
      <c r="I99" s="122"/>
      <c r="J99" s="123">
        <f>BK99</f>
        <v>0</v>
      </c>
      <c r="L99" s="119"/>
      <c r="M99" s="124"/>
      <c r="P99" s="125">
        <f>P100+P103+P113+P120+P126+P129</f>
        <v>0</v>
      </c>
      <c r="R99" s="125">
        <f>R100+R103+R113+R120+R126+R129</f>
        <v>0</v>
      </c>
      <c r="T99" s="126">
        <f>T100+T103+T113+T120+T126+T129</f>
        <v>0</v>
      </c>
      <c r="AR99" s="120" t="s">
        <v>430</v>
      </c>
      <c r="AT99" s="127" t="s">
        <v>70</v>
      </c>
      <c r="AU99" s="127" t="s">
        <v>71</v>
      </c>
      <c r="AY99" s="120" t="s">
        <v>429</v>
      </c>
      <c r="BK99" s="128">
        <f>BK100+BK103+BK113+BK120+BK126+BK129</f>
        <v>0</v>
      </c>
    </row>
    <row r="100" spans="2:65" s="11" customFormat="1" ht="22.9" customHeight="1">
      <c r="B100" s="119"/>
      <c r="D100" s="120" t="s">
        <v>70</v>
      </c>
      <c r="E100" s="129" t="s">
        <v>2603</v>
      </c>
      <c r="F100" s="129" t="s">
        <v>2604</v>
      </c>
      <c r="I100" s="122"/>
      <c r="J100" s="130">
        <f>BK100</f>
        <v>0</v>
      </c>
      <c r="L100" s="119"/>
      <c r="M100" s="124"/>
      <c r="P100" s="125">
        <f>SUM(P101:P102)</f>
        <v>0</v>
      </c>
      <c r="R100" s="125">
        <f>SUM(R101:R102)</f>
        <v>0</v>
      </c>
      <c r="T100" s="126">
        <f>SUM(T101:T102)</f>
        <v>0</v>
      </c>
      <c r="AR100" s="120" t="s">
        <v>430</v>
      </c>
      <c r="AT100" s="127" t="s">
        <v>70</v>
      </c>
      <c r="AU100" s="127" t="s">
        <v>79</v>
      </c>
      <c r="AY100" s="120" t="s">
        <v>429</v>
      </c>
      <c r="BK100" s="128">
        <f>SUM(BK101:BK102)</f>
        <v>0</v>
      </c>
    </row>
    <row r="101" spans="2:65" s="1" customFormat="1" ht="16.5" customHeight="1">
      <c r="B101" s="32"/>
      <c r="C101" s="166" t="s">
        <v>79</v>
      </c>
      <c r="D101" s="166" t="s">
        <v>780</v>
      </c>
      <c r="E101" s="167" t="s">
        <v>2605</v>
      </c>
      <c r="F101" s="168" t="s">
        <v>2606</v>
      </c>
      <c r="G101" s="169" t="s">
        <v>2607</v>
      </c>
      <c r="H101" s="170">
        <v>1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2608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2608</v>
      </c>
      <c r="BM101" s="143" t="s">
        <v>4243</v>
      </c>
    </row>
    <row r="102" spans="2:65" s="1" customFormat="1">
      <c r="B102" s="32"/>
      <c r="D102" s="189" t="s">
        <v>2193</v>
      </c>
      <c r="F102" s="190" t="s">
        <v>2610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1" customFormat="1" ht="22.9" customHeight="1">
      <c r="B103" s="119"/>
      <c r="D103" s="120" t="s">
        <v>70</v>
      </c>
      <c r="E103" s="129" t="s">
        <v>2611</v>
      </c>
      <c r="F103" s="129" t="s">
        <v>2612</v>
      </c>
      <c r="I103" s="122"/>
      <c r="J103" s="130">
        <f>BK103</f>
        <v>0</v>
      </c>
      <c r="L103" s="119"/>
      <c r="M103" s="124"/>
      <c r="P103" s="125">
        <f>SUM(P104:P112)</f>
        <v>0</v>
      </c>
      <c r="R103" s="125">
        <f>SUM(R104:R112)</f>
        <v>0</v>
      </c>
      <c r="T103" s="126">
        <f>SUM(T104:T112)</f>
        <v>0</v>
      </c>
      <c r="AR103" s="120" t="s">
        <v>430</v>
      </c>
      <c r="AT103" s="127" t="s">
        <v>70</v>
      </c>
      <c r="AU103" s="127" t="s">
        <v>79</v>
      </c>
      <c r="AY103" s="120" t="s">
        <v>429</v>
      </c>
      <c r="BK103" s="128">
        <f>SUM(BK104:BK112)</f>
        <v>0</v>
      </c>
    </row>
    <row r="104" spans="2:65" s="1" customFormat="1" ht="16.5" customHeight="1">
      <c r="B104" s="32"/>
      <c r="C104" s="166" t="s">
        <v>81</v>
      </c>
      <c r="D104" s="166" t="s">
        <v>780</v>
      </c>
      <c r="E104" s="167" t="s">
        <v>2613</v>
      </c>
      <c r="F104" s="168" t="s">
        <v>2612</v>
      </c>
      <c r="G104" s="169" t="s">
        <v>2607</v>
      </c>
      <c r="H104" s="170">
        <v>1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2608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2608</v>
      </c>
      <c r="BM104" s="143" t="s">
        <v>4244</v>
      </c>
    </row>
    <row r="105" spans="2:65" s="1" customFormat="1">
      <c r="B105" s="32"/>
      <c r="D105" s="189" t="s">
        <v>2193</v>
      </c>
      <c r="F105" s="190" t="s">
        <v>2615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" customFormat="1" ht="29.25">
      <c r="B106" s="32"/>
      <c r="D106" s="146" t="s">
        <v>777</v>
      </c>
      <c r="F106" s="175" t="s">
        <v>2949</v>
      </c>
      <c r="I106" s="176"/>
      <c r="L106" s="32"/>
      <c r="M106" s="177"/>
      <c r="T106" s="53"/>
      <c r="AT106" s="17" t="s">
        <v>777</v>
      </c>
      <c r="AU106" s="17" t="s">
        <v>81</v>
      </c>
    </row>
    <row r="107" spans="2:65" s="1" customFormat="1" ht="16.5" customHeight="1">
      <c r="B107" s="32"/>
      <c r="C107" s="166" t="s">
        <v>97</v>
      </c>
      <c r="D107" s="166" t="s">
        <v>780</v>
      </c>
      <c r="E107" s="167" t="s">
        <v>2617</v>
      </c>
      <c r="F107" s="168" t="s">
        <v>2618</v>
      </c>
      <c r="G107" s="169" t="s">
        <v>2607</v>
      </c>
      <c r="H107" s="170">
        <v>1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2608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2608</v>
      </c>
      <c r="BM107" s="143" t="s">
        <v>4245</v>
      </c>
    </row>
    <row r="108" spans="2:65" s="1" customFormat="1">
      <c r="B108" s="32"/>
      <c r="D108" s="189" t="s">
        <v>2193</v>
      </c>
      <c r="F108" s="190" t="s">
        <v>2620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" customFormat="1" ht="19.5">
      <c r="B109" s="32"/>
      <c r="D109" s="146" t="s">
        <v>777</v>
      </c>
      <c r="F109" s="175" t="s">
        <v>3410</v>
      </c>
      <c r="I109" s="176"/>
      <c r="L109" s="32"/>
      <c r="M109" s="177"/>
      <c r="T109" s="53"/>
      <c r="AT109" s="17" t="s">
        <v>777</v>
      </c>
      <c r="AU109" s="17" t="s">
        <v>81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2622</v>
      </c>
      <c r="F110" s="168" t="s">
        <v>2623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4246</v>
      </c>
    </row>
    <row r="111" spans="2:65" s="1" customFormat="1">
      <c r="B111" s="32"/>
      <c r="D111" s="189" t="s">
        <v>2193</v>
      </c>
      <c r="F111" s="190" t="s">
        <v>2625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2626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2627</v>
      </c>
      <c r="F113" s="129" t="s">
        <v>2628</v>
      </c>
      <c r="I113" s="122"/>
      <c r="J113" s="130">
        <f>BK113</f>
        <v>0</v>
      </c>
      <c r="L113" s="119"/>
      <c r="M113" s="124"/>
      <c r="P113" s="125">
        <f>SUM(P114:P119)</f>
        <v>0</v>
      </c>
      <c r="R113" s="125">
        <f>SUM(R114:R119)</f>
        <v>0</v>
      </c>
      <c r="T113" s="126">
        <f>SUM(T114:T119)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SUM(BK114:BK119)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2629</v>
      </c>
      <c r="F114" s="168" t="s">
        <v>2630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4247</v>
      </c>
    </row>
    <row r="115" spans="2:65" s="1" customFormat="1">
      <c r="B115" s="32"/>
      <c r="D115" s="189" t="s">
        <v>2193</v>
      </c>
      <c r="F115" s="190" t="s">
        <v>2632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19.5">
      <c r="B116" s="32"/>
      <c r="D116" s="146" t="s">
        <v>777</v>
      </c>
      <c r="F116" s="175" t="s">
        <v>3413</v>
      </c>
      <c r="I116" s="176"/>
      <c r="L116" s="32"/>
      <c r="M116" s="177"/>
      <c r="T116" s="53"/>
      <c r="AT116" s="17" t="s">
        <v>777</v>
      </c>
      <c r="AU116" s="17" t="s">
        <v>81</v>
      </c>
    </row>
    <row r="117" spans="2:65" s="1" customFormat="1" ht="16.5" customHeight="1">
      <c r="B117" s="32"/>
      <c r="C117" s="166" t="s">
        <v>493</v>
      </c>
      <c r="D117" s="166" t="s">
        <v>780</v>
      </c>
      <c r="E117" s="167" t="s">
        <v>2633</v>
      </c>
      <c r="F117" s="168" t="s">
        <v>2634</v>
      </c>
      <c r="G117" s="169" t="s">
        <v>2607</v>
      </c>
      <c r="H117" s="170">
        <v>1</v>
      </c>
      <c r="I117" s="171"/>
      <c r="J117" s="172">
        <f>ROUND(I117*H117,2)</f>
        <v>0</v>
      </c>
      <c r="K117" s="168" t="s">
        <v>2192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2608</v>
      </c>
      <c r="AT117" s="143" t="s">
        <v>780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2608</v>
      </c>
      <c r="BM117" s="143" t="s">
        <v>4248</v>
      </c>
    </row>
    <row r="118" spans="2:65" s="1" customFormat="1">
      <c r="B118" s="32"/>
      <c r="D118" s="189" t="s">
        <v>2193</v>
      </c>
      <c r="F118" s="190" t="s">
        <v>2636</v>
      </c>
      <c r="I118" s="176"/>
      <c r="L118" s="32"/>
      <c r="M118" s="177"/>
      <c r="T118" s="53"/>
      <c r="AT118" s="17" t="s">
        <v>2193</v>
      </c>
      <c r="AU118" s="17" t="s">
        <v>81</v>
      </c>
    </row>
    <row r="119" spans="2:65" s="1" customFormat="1" ht="19.5">
      <c r="B119" s="32"/>
      <c r="D119" s="146" t="s">
        <v>777</v>
      </c>
      <c r="F119" s="175" t="s">
        <v>2637</v>
      </c>
      <c r="I119" s="176"/>
      <c r="L119" s="32"/>
      <c r="M119" s="177"/>
      <c r="T119" s="53"/>
      <c r="AT119" s="17" t="s">
        <v>777</v>
      </c>
      <c r="AU119" s="17" t="s">
        <v>81</v>
      </c>
    </row>
    <row r="120" spans="2:65" s="11" customFormat="1" ht="22.9" customHeight="1">
      <c r="B120" s="119"/>
      <c r="D120" s="120" t="s">
        <v>70</v>
      </c>
      <c r="E120" s="129" t="s">
        <v>2638</v>
      </c>
      <c r="F120" s="129" t="s">
        <v>2639</v>
      </c>
      <c r="I120" s="122"/>
      <c r="J120" s="130">
        <f>BK120</f>
        <v>0</v>
      </c>
      <c r="L120" s="119"/>
      <c r="M120" s="124"/>
      <c r="P120" s="125">
        <f>SUM(P121:P125)</f>
        <v>0</v>
      </c>
      <c r="R120" s="125">
        <f>SUM(R121:R125)</f>
        <v>0</v>
      </c>
      <c r="T120" s="126">
        <f>SUM(T121:T125)</f>
        <v>0</v>
      </c>
      <c r="AR120" s="120" t="s">
        <v>430</v>
      </c>
      <c r="AT120" s="127" t="s">
        <v>70</v>
      </c>
      <c r="AU120" s="127" t="s">
        <v>79</v>
      </c>
      <c r="AY120" s="120" t="s">
        <v>429</v>
      </c>
      <c r="BK120" s="128">
        <f>SUM(BK121:BK125)</f>
        <v>0</v>
      </c>
    </row>
    <row r="121" spans="2:65" s="1" customFormat="1" ht="16.5" customHeight="1">
      <c r="B121" s="32"/>
      <c r="C121" s="166" t="s">
        <v>499</v>
      </c>
      <c r="D121" s="166" t="s">
        <v>780</v>
      </c>
      <c r="E121" s="167" t="s">
        <v>2640</v>
      </c>
      <c r="F121" s="168" t="s">
        <v>2639</v>
      </c>
      <c r="G121" s="169" t="s">
        <v>2607</v>
      </c>
      <c r="H121" s="170">
        <v>1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2608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2608</v>
      </c>
      <c r="BM121" s="143" t="s">
        <v>4249</v>
      </c>
    </row>
    <row r="122" spans="2:65" s="1" customFormat="1">
      <c r="B122" s="32"/>
      <c r="D122" s="189" t="s">
        <v>2193</v>
      </c>
      <c r="F122" s="190" t="s">
        <v>2642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" customFormat="1" ht="21.75" customHeight="1">
      <c r="B123" s="32"/>
      <c r="C123" s="166" t="s">
        <v>439</v>
      </c>
      <c r="D123" s="166" t="s">
        <v>780</v>
      </c>
      <c r="E123" s="167" t="s">
        <v>2643</v>
      </c>
      <c r="F123" s="168" t="s">
        <v>2644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4250</v>
      </c>
    </row>
    <row r="124" spans="2:65" s="1" customFormat="1">
      <c r="B124" s="32"/>
      <c r="D124" s="189" t="s">
        <v>2193</v>
      </c>
      <c r="F124" s="190" t="s">
        <v>2646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9.5">
      <c r="B125" s="32"/>
      <c r="D125" s="146" t="s">
        <v>777</v>
      </c>
      <c r="F125" s="175" t="s">
        <v>2956</v>
      </c>
      <c r="I125" s="176"/>
      <c r="L125" s="32"/>
      <c r="M125" s="177"/>
      <c r="T125" s="53"/>
      <c r="AT125" s="17" t="s">
        <v>777</v>
      </c>
      <c r="AU125" s="17" t="s">
        <v>81</v>
      </c>
    </row>
    <row r="126" spans="2:65" s="11" customFormat="1" ht="22.9" customHeight="1">
      <c r="B126" s="119"/>
      <c r="D126" s="120" t="s">
        <v>70</v>
      </c>
      <c r="E126" s="129" t="s">
        <v>2648</v>
      </c>
      <c r="F126" s="129" t="s">
        <v>2649</v>
      </c>
      <c r="I126" s="122"/>
      <c r="J126" s="130">
        <f>BK126</f>
        <v>0</v>
      </c>
      <c r="L126" s="119"/>
      <c r="M126" s="124"/>
      <c r="P126" s="125">
        <f>SUM(P127:P128)</f>
        <v>0</v>
      </c>
      <c r="R126" s="125">
        <f>SUM(R127:R128)</f>
        <v>0</v>
      </c>
      <c r="T126" s="126">
        <f>SUM(T127:T128)</f>
        <v>0</v>
      </c>
      <c r="AR126" s="120" t="s">
        <v>430</v>
      </c>
      <c r="AT126" s="127" t="s">
        <v>70</v>
      </c>
      <c r="AU126" s="127" t="s">
        <v>79</v>
      </c>
      <c r="AY126" s="120" t="s">
        <v>429</v>
      </c>
      <c r="BK126" s="128">
        <f>SUM(BK127:BK128)</f>
        <v>0</v>
      </c>
    </row>
    <row r="127" spans="2:65" s="1" customFormat="1" ht="16.5" customHeight="1">
      <c r="B127" s="32"/>
      <c r="C127" s="166" t="s">
        <v>509</v>
      </c>
      <c r="D127" s="166" t="s">
        <v>780</v>
      </c>
      <c r="E127" s="167" t="s">
        <v>2650</v>
      </c>
      <c r="F127" s="168" t="s">
        <v>2649</v>
      </c>
      <c r="G127" s="169" t="s">
        <v>2607</v>
      </c>
      <c r="H127" s="170">
        <v>1</v>
      </c>
      <c r="I127" s="171"/>
      <c r="J127" s="172">
        <f>ROUND(I127*H127,2)</f>
        <v>0</v>
      </c>
      <c r="K127" s="168" t="s">
        <v>2192</v>
      </c>
      <c r="L127" s="32"/>
      <c r="M127" s="173" t="s">
        <v>19</v>
      </c>
      <c r="N127" s="174" t="s">
        <v>42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2608</v>
      </c>
      <c r="AT127" s="143" t="s">
        <v>780</v>
      </c>
      <c r="AU127" s="143" t="s">
        <v>81</v>
      </c>
      <c r="AY127" s="17" t="s">
        <v>429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7" t="s">
        <v>79</v>
      </c>
      <c r="BK127" s="144">
        <f>ROUND(I127*H127,2)</f>
        <v>0</v>
      </c>
      <c r="BL127" s="17" t="s">
        <v>2608</v>
      </c>
      <c r="BM127" s="143" t="s">
        <v>4251</v>
      </c>
    </row>
    <row r="128" spans="2:65" s="1" customFormat="1">
      <c r="B128" s="32"/>
      <c r="D128" s="189" t="s">
        <v>2193</v>
      </c>
      <c r="F128" s="190" t="s">
        <v>2652</v>
      </c>
      <c r="I128" s="176"/>
      <c r="L128" s="32"/>
      <c r="M128" s="177"/>
      <c r="T128" s="53"/>
      <c r="AT128" s="17" t="s">
        <v>2193</v>
      </c>
      <c r="AU128" s="17" t="s">
        <v>81</v>
      </c>
    </row>
    <row r="129" spans="2:65" s="11" customFormat="1" ht="22.9" customHeight="1">
      <c r="B129" s="119"/>
      <c r="D129" s="120" t="s">
        <v>70</v>
      </c>
      <c r="E129" s="129" t="s">
        <v>2653</v>
      </c>
      <c r="F129" s="129" t="s">
        <v>2654</v>
      </c>
      <c r="I129" s="122"/>
      <c r="J129" s="130">
        <f>BK129</f>
        <v>0</v>
      </c>
      <c r="L129" s="119"/>
      <c r="M129" s="124"/>
      <c r="P129" s="125">
        <f>SUM(P130:P133)</f>
        <v>0</v>
      </c>
      <c r="R129" s="125">
        <f>SUM(R130:R133)</f>
        <v>0</v>
      </c>
      <c r="T129" s="126">
        <f>SUM(T130:T133)</f>
        <v>0</v>
      </c>
      <c r="AR129" s="120" t="s">
        <v>430</v>
      </c>
      <c r="AT129" s="127" t="s">
        <v>70</v>
      </c>
      <c r="AU129" s="127" t="s">
        <v>79</v>
      </c>
      <c r="AY129" s="120" t="s">
        <v>429</v>
      </c>
      <c r="BK129" s="128">
        <f>SUM(BK130:BK133)</f>
        <v>0</v>
      </c>
    </row>
    <row r="130" spans="2:65" s="1" customFormat="1" ht="16.5" customHeight="1">
      <c r="B130" s="32"/>
      <c r="C130" s="166" t="s">
        <v>504</v>
      </c>
      <c r="D130" s="166" t="s">
        <v>780</v>
      </c>
      <c r="E130" s="167" t="s">
        <v>2655</v>
      </c>
      <c r="F130" s="168" t="s">
        <v>2656</v>
      </c>
      <c r="G130" s="169" t="s">
        <v>2607</v>
      </c>
      <c r="H130" s="170">
        <v>1</v>
      </c>
      <c r="I130" s="171"/>
      <c r="J130" s="172">
        <f>ROUND(I130*H130,2)</f>
        <v>0</v>
      </c>
      <c r="K130" s="168" t="s">
        <v>2192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2608</v>
      </c>
      <c r="AT130" s="143" t="s">
        <v>780</v>
      </c>
      <c r="AU130" s="143" t="s">
        <v>81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2608</v>
      </c>
      <c r="BM130" s="143" t="s">
        <v>4252</v>
      </c>
    </row>
    <row r="131" spans="2:65" s="1" customFormat="1">
      <c r="B131" s="32"/>
      <c r="D131" s="189" t="s">
        <v>2193</v>
      </c>
      <c r="F131" s="190" t="s">
        <v>2658</v>
      </c>
      <c r="I131" s="176"/>
      <c r="L131" s="32"/>
      <c r="M131" s="177"/>
      <c r="T131" s="53"/>
      <c r="AT131" s="17" t="s">
        <v>2193</v>
      </c>
      <c r="AU131" s="17" t="s">
        <v>81</v>
      </c>
    </row>
    <row r="132" spans="2:65" s="1" customFormat="1" ht="16.5" customHeight="1">
      <c r="B132" s="32"/>
      <c r="C132" s="166" t="s">
        <v>525</v>
      </c>
      <c r="D132" s="166" t="s">
        <v>780</v>
      </c>
      <c r="E132" s="167" t="s">
        <v>2659</v>
      </c>
      <c r="F132" s="168" t="s">
        <v>2660</v>
      </c>
      <c r="G132" s="169" t="s">
        <v>2607</v>
      </c>
      <c r="H132" s="170">
        <v>1</v>
      </c>
      <c r="I132" s="171"/>
      <c r="J132" s="172">
        <f>ROUND(I132*H132,2)</f>
        <v>0</v>
      </c>
      <c r="K132" s="168" t="s">
        <v>2192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2608</v>
      </c>
      <c r="AT132" s="143" t="s">
        <v>780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2608</v>
      </c>
      <c r="BM132" s="143" t="s">
        <v>4253</v>
      </c>
    </row>
    <row r="133" spans="2:65" s="1" customFormat="1">
      <c r="B133" s="32"/>
      <c r="D133" s="189" t="s">
        <v>2193</v>
      </c>
      <c r="F133" s="190" t="s">
        <v>2662</v>
      </c>
      <c r="I133" s="176"/>
      <c r="L133" s="32"/>
      <c r="M133" s="187"/>
      <c r="N133" s="183"/>
      <c r="O133" s="183"/>
      <c r="P133" s="183"/>
      <c r="Q133" s="183"/>
      <c r="R133" s="183"/>
      <c r="S133" s="183"/>
      <c r="T133" s="188"/>
      <c r="AT133" s="17" t="s">
        <v>2193</v>
      </c>
      <c r="AU133" s="17" t="s">
        <v>81</v>
      </c>
    </row>
    <row r="134" spans="2:65" s="1" customFormat="1" ht="6.95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YjVGpq/Dc7dl68VEq7Js8jSRcpd0Lh0WCsxECSlxUVGyyF9KBbLcH4Eq0YzbYIUsNq7udTpDpjI4A5W4rIZCUQ==" saltValue="cahr5Odt7AIOP7TIsm2QT+HGVTdIl69Zd8SggnQNl/1/AgNk9yeDXAwcNGm7v7bej0qBcIGzoFDRohEzUGAxrA==" spinCount="100000" sheet="1" objects="1" scenarios="1" formatColumns="0" formatRows="0" autoFilter="0"/>
  <autoFilter ref="C97:K133" xr:uid="{00000000-0009-0000-0000-00003F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3F00-000000000000}"/>
    <hyperlink ref="F105" r:id="rId2" xr:uid="{00000000-0004-0000-3F00-000001000000}"/>
    <hyperlink ref="F108" r:id="rId3" xr:uid="{00000000-0004-0000-3F00-000002000000}"/>
    <hyperlink ref="F111" r:id="rId4" xr:uid="{00000000-0004-0000-3F00-000003000000}"/>
    <hyperlink ref="F115" r:id="rId5" xr:uid="{00000000-0004-0000-3F00-000004000000}"/>
    <hyperlink ref="F118" r:id="rId6" xr:uid="{00000000-0004-0000-3F00-000005000000}"/>
    <hyperlink ref="F122" r:id="rId7" xr:uid="{00000000-0004-0000-3F00-000006000000}"/>
    <hyperlink ref="F124" r:id="rId8" xr:uid="{00000000-0004-0000-3F00-000007000000}"/>
    <hyperlink ref="F128" r:id="rId9" xr:uid="{00000000-0004-0000-3F00-000008000000}"/>
    <hyperlink ref="F131" r:id="rId10" xr:uid="{00000000-0004-0000-3F00-000009000000}"/>
    <hyperlink ref="F133" r:id="rId11" xr:uid="{00000000-0004-0000-3F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270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4156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4254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ROUND(J93,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ROUND((SUM(BE93:BE98)),  2)</f>
        <v>0</v>
      </c>
      <c r="I37" s="93">
        <v>0.21</v>
      </c>
      <c r="J37" s="83">
        <f>ROUND(((SUM(BE93:BE98))*I37),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ROUND((SUM(BF93:BF98)),  2)</f>
        <v>0</v>
      </c>
      <c r="I38" s="93">
        <v>0.12</v>
      </c>
      <c r="J38" s="83">
        <f>ROUND(((SUM(BF93:BF98))*I38),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ROUND((SUM(BG93:BG98)),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ROUND((SUM(BH93:BH98)),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ROUND((SUM(BI93:BI98)),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4156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04 - Propustek v km 25,078_DSPS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J93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J94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J95</f>
        <v>0</v>
      </c>
      <c r="L69" s="107"/>
    </row>
    <row r="70" spans="2:47" s="1" customFormat="1" ht="21.75" customHeight="1">
      <c r="B70" s="32"/>
      <c r="L70" s="32"/>
    </row>
    <row r="71" spans="2:47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5" spans="2:47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47" s="1" customFormat="1" ht="24.95" customHeight="1">
      <c r="B76" s="32"/>
      <c r="C76" s="21" t="s">
        <v>414</v>
      </c>
      <c r="L76" s="32"/>
    </row>
    <row r="77" spans="2:47" s="1" customFormat="1" ht="6.95" customHeight="1">
      <c r="B77" s="32"/>
      <c r="L77" s="32"/>
    </row>
    <row r="78" spans="2:47" s="1" customFormat="1" ht="12" customHeight="1">
      <c r="B78" s="32"/>
      <c r="C78" s="27" t="s">
        <v>16</v>
      </c>
      <c r="L78" s="32"/>
    </row>
    <row r="79" spans="2:47" s="1" customFormat="1" ht="16.5" customHeight="1">
      <c r="B79" s="32"/>
      <c r="E79" s="326" t="str">
        <f>E7</f>
        <v>Prostá rekonstrukce trati v úseku Mirošovice u Rataj nad Sázavou</v>
      </c>
      <c r="F79" s="327"/>
      <c r="G79" s="327"/>
      <c r="H79" s="327"/>
      <c r="L79" s="32"/>
    </row>
    <row r="80" spans="2:47" ht="12" customHeight="1">
      <c r="B80" s="20"/>
      <c r="C80" s="27" t="s">
        <v>401</v>
      </c>
      <c r="L80" s="20"/>
    </row>
    <row r="81" spans="2:65" ht="23.25" customHeight="1">
      <c r="B81" s="20"/>
      <c r="E81" s="326" t="s">
        <v>4016</v>
      </c>
      <c r="F81" s="290"/>
      <c r="G81" s="290"/>
      <c r="H81" s="290"/>
      <c r="L81" s="20"/>
    </row>
    <row r="82" spans="2:65" ht="12" customHeight="1">
      <c r="B82" s="20"/>
      <c r="C82" s="27" t="s">
        <v>1977</v>
      </c>
      <c r="L82" s="20"/>
    </row>
    <row r="83" spans="2:65" s="1" customFormat="1" ht="16.5" customHeight="1">
      <c r="B83" s="32"/>
      <c r="E83" s="321" t="s">
        <v>4156</v>
      </c>
      <c r="F83" s="325"/>
      <c r="G83" s="325"/>
      <c r="H83" s="325"/>
      <c r="L83" s="32"/>
    </row>
    <row r="84" spans="2:65" s="1" customFormat="1" ht="12" customHeight="1">
      <c r="B84" s="32"/>
      <c r="C84" s="27" t="s">
        <v>1979</v>
      </c>
      <c r="L84" s="32"/>
    </row>
    <row r="85" spans="2:65" s="1" customFormat="1" ht="16.5" customHeight="1">
      <c r="B85" s="32"/>
      <c r="E85" s="308" t="str">
        <f>E13</f>
        <v>04 - Propustek v km 25,078_DSPS</v>
      </c>
      <c r="F85" s="325"/>
      <c r="G85" s="325"/>
      <c r="H85" s="325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F16</f>
        <v xml:space="preserve"> </v>
      </c>
      <c r="I87" s="27" t="s">
        <v>23</v>
      </c>
      <c r="J87" s="49" t="str">
        <f>IF(J16="","",J16)</f>
        <v>29. 5. 2025</v>
      </c>
      <c r="L87" s="32"/>
    </row>
    <row r="88" spans="2:65" s="1" customFormat="1" ht="6.95" customHeight="1">
      <c r="B88" s="32"/>
      <c r="L88" s="32"/>
    </row>
    <row r="89" spans="2:65" s="1" customFormat="1" ht="15.2" customHeight="1">
      <c r="B89" s="32"/>
      <c r="C89" s="27" t="s">
        <v>25</v>
      </c>
      <c r="F89" s="25" t="str">
        <f>E19</f>
        <v>Správa železnic, státní organizace</v>
      </c>
      <c r="I89" s="27" t="s">
        <v>31</v>
      </c>
      <c r="J89" s="30" t="str">
        <f>E25</f>
        <v xml:space="preserve"> </v>
      </c>
      <c r="L89" s="32"/>
    </row>
    <row r="90" spans="2:65" s="1" customFormat="1" ht="15.2" customHeight="1">
      <c r="B90" s="32"/>
      <c r="C90" s="27" t="s">
        <v>29</v>
      </c>
      <c r="F90" s="25" t="str">
        <f>IF(E22="","",E22)</f>
        <v>Vyplň údaj</v>
      </c>
      <c r="I90" s="27" t="s">
        <v>33</v>
      </c>
      <c r="J90" s="30" t="str">
        <f>E28</f>
        <v>Hospodková Marcela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415</v>
      </c>
      <c r="D92" s="113" t="s">
        <v>56</v>
      </c>
      <c r="E92" s="113" t="s">
        <v>52</v>
      </c>
      <c r="F92" s="113" t="s">
        <v>53</v>
      </c>
      <c r="G92" s="113" t="s">
        <v>416</v>
      </c>
      <c r="H92" s="113" t="s">
        <v>417</v>
      </c>
      <c r="I92" s="113" t="s">
        <v>418</v>
      </c>
      <c r="J92" s="113" t="s">
        <v>405</v>
      </c>
      <c r="K92" s="114" t="s">
        <v>419</v>
      </c>
      <c r="L92" s="111"/>
      <c r="M92" s="56" t="s">
        <v>19</v>
      </c>
      <c r="N92" s="57" t="s">
        <v>41</v>
      </c>
      <c r="O92" s="57" t="s">
        <v>420</v>
      </c>
      <c r="P92" s="57" t="s">
        <v>421</v>
      </c>
      <c r="Q92" s="57" t="s">
        <v>422</v>
      </c>
      <c r="R92" s="57" t="s">
        <v>423</v>
      </c>
      <c r="S92" s="57" t="s">
        <v>424</v>
      </c>
      <c r="T92" s="58" t="s">
        <v>425</v>
      </c>
    </row>
    <row r="93" spans="2:65" s="1" customFormat="1" ht="22.9" customHeight="1">
      <c r="B93" s="32"/>
      <c r="C93" s="61" t="s">
        <v>426</v>
      </c>
      <c r="J93" s="115">
        <f>BK93</f>
        <v>0</v>
      </c>
      <c r="L93" s="32"/>
      <c r="M93" s="59"/>
      <c r="N93" s="50"/>
      <c r="O93" s="50"/>
      <c r="P93" s="116">
        <f>P94</f>
        <v>0</v>
      </c>
      <c r="Q93" s="50"/>
      <c r="R93" s="116">
        <f>R94</f>
        <v>0</v>
      </c>
      <c r="S93" s="50"/>
      <c r="T93" s="117">
        <f>T94</f>
        <v>0</v>
      </c>
      <c r="AT93" s="17" t="s">
        <v>70</v>
      </c>
      <c r="AU93" s="17" t="s">
        <v>406</v>
      </c>
      <c r="BK93" s="118">
        <f>BK94</f>
        <v>0</v>
      </c>
    </row>
    <row r="94" spans="2:65" s="11" customFormat="1" ht="25.9" customHeight="1">
      <c r="B94" s="119"/>
      <c r="D94" s="120" t="s">
        <v>70</v>
      </c>
      <c r="E94" s="121" t="s">
        <v>103</v>
      </c>
      <c r="F94" s="121" t="s">
        <v>1192</v>
      </c>
      <c r="I94" s="122"/>
      <c r="J94" s="123">
        <f>BK94</f>
        <v>0</v>
      </c>
      <c r="L94" s="119"/>
      <c r="M94" s="124"/>
      <c r="P94" s="125">
        <f>P95</f>
        <v>0</v>
      </c>
      <c r="R94" s="125">
        <f>R95</f>
        <v>0</v>
      </c>
      <c r="T94" s="126">
        <f>T95</f>
        <v>0</v>
      </c>
      <c r="AR94" s="120" t="s">
        <v>430</v>
      </c>
      <c r="AT94" s="127" t="s">
        <v>70</v>
      </c>
      <c r="AU94" s="127" t="s">
        <v>71</v>
      </c>
      <c r="AY94" s="120" t="s">
        <v>429</v>
      </c>
      <c r="BK94" s="128">
        <f>BK95</f>
        <v>0</v>
      </c>
    </row>
    <row r="95" spans="2:65" s="11" customFormat="1" ht="22.9" customHeight="1">
      <c r="B95" s="119"/>
      <c r="D95" s="120" t="s">
        <v>70</v>
      </c>
      <c r="E95" s="129" t="s">
        <v>2603</v>
      </c>
      <c r="F95" s="129" t="s">
        <v>2604</v>
      </c>
      <c r="I95" s="122"/>
      <c r="J95" s="130">
        <f>BK95</f>
        <v>0</v>
      </c>
      <c r="L95" s="119"/>
      <c r="M95" s="124"/>
      <c r="P95" s="125">
        <f>SUM(P96:P98)</f>
        <v>0</v>
      </c>
      <c r="R95" s="125">
        <f>SUM(R96:R98)</f>
        <v>0</v>
      </c>
      <c r="T95" s="126">
        <f>SUM(T96:T98)</f>
        <v>0</v>
      </c>
      <c r="AR95" s="120" t="s">
        <v>430</v>
      </c>
      <c r="AT95" s="127" t="s">
        <v>70</v>
      </c>
      <c r="AU95" s="127" t="s">
        <v>79</v>
      </c>
      <c r="AY95" s="120" t="s">
        <v>429</v>
      </c>
      <c r="BK95" s="128">
        <f>SUM(BK96:BK98)</f>
        <v>0</v>
      </c>
    </row>
    <row r="96" spans="2:65" s="1" customFormat="1" ht="16.5" customHeight="1">
      <c r="B96" s="32"/>
      <c r="C96" s="166" t="s">
        <v>79</v>
      </c>
      <c r="D96" s="166" t="s">
        <v>780</v>
      </c>
      <c r="E96" s="167" t="s">
        <v>2664</v>
      </c>
      <c r="F96" s="168" t="s">
        <v>2665</v>
      </c>
      <c r="G96" s="169" t="s">
        <v>2607</v>
      </c>
      <c r="H96" s="170">
        <v>1</v>
      </c>
      <c r="I96" s="171"/>
      <c r="J96" s="172">
        <f>ROUND(I96*H96,2)</f>
        <v>0</v>
      </c>
      <c r="K96" s="168" t="s">
        <v>2192</v>
      </c>
      <c r="L96" s="32"/>
      <c r="M96" s="173" t="s">
        <v>19</v>
      </c>
      <c r="N96" s="174" t="s">
        <v>42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2608</v>
      </c>
      <c r="AT96" s="143" t="s">
        <v>780</v>
      </c>
      <c r="AU96" s="143" t="s">
        <v>81</v>
      </c>
      <c r="AY96" s="17" t="s">
        <v>429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7" t="s">
        <v>79</v>
      </c>
      <c r="BK96" s="144">
        <f>ROUND(I96*H96,2)</f>
        <v>0</v>
      </c>
      <c r="BL96" s="17" t="s">
        <v>2608</v>
      </c>
      <c r="BM96" s="143" t="s">
        <v>2961</v>
      </c>
    </row>
    <row r="97" spans="2:47" s="1" customFormat="1">
      <c r="B97" s="32"/>
      <c r="D97" s="189" t="s">
        <v>2193</v>
      </c>
      <c r="F97" s="190" t="s">
        <v>2667</v>
      </c>
      <c r="I97" s="176"/>
      <c r="L97" s="32"/>
      <c r="M97" s="177"/>
      <c r="T97" s="53"/>
      <c r="AT97" s="17" t="s">
        <v>2193</v>
      </c>
      <c r="AU97" s="17" t="s">
        <v>81</v>
      </c>
    </row>
    <row r="98" spans="2:47" s="1" customFormat="1" ht="29.25">
      <c r="B98" s="32"/>
      <c r="D98" s="146" t="s">
        <v>777</v>
      </c>
      <c r="F98" s="175" t="s">
        <v>2962</v>
      </c>
      <c r="I98" s="176"/>
      <c r="L98" s="32"/>
      <c r="M98" s="187"/>
      <c r="N98" s="183"/>
      <c r="O98" s="183"/>
      <c r="P98" s="183"/>
      <c r="Q98" s="183"/>
      <c r="R98" s="183"/>
      <c r="S98" s="183"/>
      <c r="T98" s="188"/>
      <c r="AT98" s="17" t="s">
        <v>777</v>
      </c>
      <c r="AU98" s="17" t="s">
        <v>81</v>
      </c>
    </row>
    <row r="99" spans="2:47" s="1" customFormat="1" ht="6.95" customHeight="1"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32"/>
    </row>
  </sheetData>
  <sheetProtection algorithmName="SHA-512" hashValue="wcWYJo39pR365nTDXCM3v5qgPuZB14OAEueJBVi9+6HdUTm2dGOQTSL/j3Sv56K+7y9vHn4YorYBQPPUv9NMpA==" saltValue="WljxrZiGZ1bDFHySGoy7KyhFhFZDUxQzGNNNvVqy/tPJd7vVB25aLX/0eFQdsjHH+WAS6fgd+TFGBkiMydqKIA==" spinCount="100000" sheet="1" objects="1" scenarios="1" formatColumns="0" formatRows="0" autoFilter="0"/>
  <autoFilter ref="C92:K98" xr:uid="{00000000-0009-0000-0000-000040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4000-00000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B2:BM20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275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4255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4256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ROUND(J101,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ROUND((SUM(BE101:BE199)),  2)</f>
        <v>0</v>
      </c>
      <c r="I37" s="93">
        <v>0.21</v>
      </c>
      <c r="J37" s="83">
        <f>ROUND(((SUM(BE101:BE199))*I37),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ROUND((SUM(BF101:BF199)),  2)</f>
        <v>0</v>
      </c>
      <c r="I38" s="93">
        <v>0.12</v>
      </c>
      <c r="J38" s="83">
        <f>ROUND(((SUM(BF101:BF199))*I38),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ROUND((SUM(BG101:BG199)),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ROUND((SUM(BH101:BH199)),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ROUND((SUM(BI101:BI199)),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4255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25,303_Sanace, římsy a přechody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J101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J102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J103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J125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J148</f>
        <v>0</v>
      </c>
      <c r="L71" s="107"/>
    </row>
    <row r="72" spans="2:47" s="9" customFormat="1" ht="19.899999999999999" customHeight="1">
      <c r="B72" s="107"/>
      <c r="D72" s="108" t="s">
        <v>2374</v>
      </c>
      <c r="E72" s="109"/>
      <c r="F72" s="109"/>
      <c r="G72" s="109"/>
      <c r="H72" s="109"/>
      <c r="I72" s="109"/>
      <c r="J72" s="110">
        <f>J152</f>
        <v>0</v>
      </c>
      <c r="L72" s="107"/>
    </row>
    <row r="73" spans="2:47" s="9" customFormat="1" ht="19.899999999999999" customHeight="1">
      <c r="B73" s="107"/>
      <c r="D73" s="108" t="s">
        <v>2670</v>
      </c>
      <c r="E73" s="109"/>
      <c r="F73" s="109"/>
      <c r="G73" s="109"/>
      <c r="H73" s="109"/>
      <c r="I73" s="109"/>
      <c r="J73" s="110">
        <f>J175</f>
        <v>0</v>
      </c>
      <c r="L73" s="107"/>
    </row>
    <row r="74" spans="2:47" s="9" customFormat="1" ht="19.899999999999999" customHeight="1">
      <c r="B74" s="107"/>
      <c r="D74" s="108" t="s">
        <v>2375</v>
      </c>
      <c r="E74" s="109"/>
      <c r="F74" s="109"/>
      <c r="G74" s="109"/>
      <c r="H74" s="109"/>
      <c r="I74" s="109"/>
      <c r="J74" s="110">
        <f>J187</f>
        <v>0</v>
      </c>
      <c r="L74" s="107"/>
    </row>
    <row r="75" spans="2:47" s="8" customFormat="1" ht="24.95" customHeight="1">
      <c r="B75" s="103"/>
      <c r="D75" s="104" t="s">
        <v>2064</v>
      </c>
      <c r="E75" s="105"/>
      <c r="F75" s="105"/>
      <c r="G75" s="105"/>
      <c r="H75" s="105"/>
      <c r="I75" s="105"/>
      <c r="J75" s="106">
        <f>J192</f>
        <v>0</v>
      </c>
      <c r="L75" s="103"/>
    </row>
    <row r="76" spans="2:47" s="9" customFormat="1" ht="19.899999999999999" customHeight="1">
      <c r="B76" s="107"/>
      <c r="D76" s="108" t="s">
        <v>2671</v>
      </c>
      <c r="E76" s="109"/>
      <c r="F76" s="109"/>
      <c r="G76" s="109"/>
      <c r="H76" s="109"/>
      <c r="I76" s="109"/>
      <c r="J76" s="110">
        <f>J193</f>
        <v>0</v>
      </c>
      <c r="L76" s="107"/>
    </row>
    <row r="77" spans="2:47" s="8" customFormat="1" ht="24.95" customHeight="1">
      <c r="B77" s="103"/>
      <c r="D77" s="104" t="s">
        <v>2672</v>
      </c>
      <c r="E77" s="105"/>
      <c r="F77" s="105"/>
      <c r="G77" s="105"/>
      <c r="H77" s="105"/>
      <c r="I77" s="105"/>
      <c r="J77" s="106">
        <f>J196</f>
        <v>0</v>
      </c>
      <c r="L77" s="103"/>
    </row>
    <row r="78" spans="2:47" s="1" customFormat="1" ht="21.75" customHeight="1">
      <c r="B78" s="32"/>
      <c r="L78" s="32"/>
    </row>
    <row r="79" spans="2:47" s="1" customFormat="1" ht="6.95" customHeight="1"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32"/>
    </row>
    <row r="83" spans="2:12" s="1" customFormat="1" ht="6.95" customHeight="1"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32"/>
    </row>
    <row r="84" spans="2:12" s="1" customFormat="1" ht="24.95" customHeight="1">
      <c r="B84" s="32"/>
      <c r="C84" s="21" t="s">
        <v>414</v>
      </c>
      <c r="L84" s="32"/>
    </row>
    <row r="85" spans="2:12" s="1" customFormat="1" ht="6.95" customHeight="1">
      <c r="B85" s="32"/>
      <c r="L85" s="32"/>
    </row>
    <row r="86" spans="2:12" s="1" customFormat="1" ht="12" customHeight="1">
      <c r="B86" s="32"/>
      <c r="C86" s="27" t="s">
        <v>16</v>
      </c>
      <c r="L86" s="32"/>
    </row>
    <row r="87" spans="2:12" s="1" customFormat="1" ht="16.5" customHeight="1">
      <c r="B87" s="32"/>
      <c r="E87" s="326" t="str">
        <f>E7</f>
        <v>Prostá rekonstrukce trati v úseku Mirošovice u Rataj nad Sázavou</v>
      </c>
      <c r="F87" s="327"/>
      <c r="G87" s="327"/>
      <c r="H87" s="327"/>
      <c r="L87" s="32"/>
    </row>
    <row r="88" spans="2:12" ht="12" customHeight="1">
      <c r="B88" s="20"/>
      <c r="C88" s="27" t="s">
        <v>401</v>
      </c>
      <c r="L88" s="20"/>
    </row>
    <row r="89" spans="2:12" ht="23.25" customHeight="1">
      <c r="B89" s="20"/>
      <c r="E89" s="326" t="s">
        <v>4016</v>
      </c>
      <c r="F89" s="290"/>
      <c r="G89" s="290"/>
      <c r="H89" s="290"/>
      <c r="L89" s="20"/>
    </row>
    <row r="90" spans="2:12" ht="12" customHeight="1">
      <c r="B90" s="20"/>
      <c r="C90" s="27" t="s">
        <v>1977</v>
      </c>
      <c r="L90" s="20"/>
    </row>
    <row r="91" spans="2:12" s="1" customFormat="1" ht="16.5" customHeight="1">
      <c r="B91" s="32"/>
      <c r="E91" s="321" t="s">
        <v>4255</v>
      </c>
      <c r="F91" s="325"/>
      <c r="G91" s="325"/>
      <c r="H91" s="325"/>
      <c r="L91" s="32"/>
    </row>
    <row r="92" spans="2:12" s="1" customFormat="1" ht="12" customHeight="1">
      <c r="B92" s="32"/>
      <c r="C92" s="27" t="s">
        <v>1979</v>
      </c>
      <c r="L92" s="32"/>
    </row>
    <row r="93" spans="2:12" s="1" customFormat="1" ht="16.5" customHeight="1">
      <c r="B93" s="32"/>
      <c r="E93" s="308" t="str">
        <f>E13</f>
        <v>01 - Propustek v km 25,303_Sanace, římsy a přechody</v>
      </c>
      <c r="F93" s="325"/>
      <c r="G93" s="325"/>
      <c r="H93" s="325"/>
      <c r="L93" s="32"/>
    </row>
    <row r="94" spans="2:12" s="1" customFormat="1" ht="6.95" customHeight="1">
      <c r="B94" s="32"/>
      <c r="L94" s="32"/>
    </row>
    <row r="95" spans="2:12" s="1" customFormat="1" ht="12" customHeight="1">
      <c r="B95" s="32"/>
      <c r="C95" s="27" t="s">
        <v>21</v>
      </c>
      <c r="F95" s="25" t="str">
        <f>F16</f>
        <v xml:space="preserve"> </v>
      </c>
      <c r="I95" s="27" t="s">
        <v>23</v>
      </c>
      <c r="J95" s="49" t="str">
        <f>IF(J16="","",J16)</f>
        <v>29. 5. 2025</v>
      </c>
      <c r="L95" s="32"/>
    </row>
    <row r="96" spans="2:12" s="1" customFormat="1" ht="6.95" customHeight="1">
      <c r="B96" s="32"/>
      <c r="L96" s="32"/>
    </row>
    <row r="97" spans="2:65" s="1" customFormat="1" ht="15.2" customHeight="1">
      <c r="B97" s="32"/>
      <c r="C97" s="27" t="s">
        <v>25</v>
      </c>
      <c r="F97" s="25" t="str">
        <f>E19</f>
        <v>Správa železnic, státní organizace</v>
      </c>
      <c r="I97" s="27" t="s">
        <v>31</v>
      </c>
      <c r="J97" s="30" t="str">
        <f>E25</f>
        <v xml:space="preserve"> </v>
      </c>
      <c r="L97" s="32"/>
    </row>
    <row r="98" spans="2:65" s="1" customFormat="1" ht="15.2" customHeight="1">
      <c r="B98" s="32"/>
      <c r="C98" s="27" t="s">
        <v>29</v>
      </c>
      <c r="F98" s="25" t="str">
        <f>IF(E22="","",E22)</f>
        <v>Vyplň údaj</v>
      </c>
      <c r="I98" s="27" t="s">
        <v>33</v>
      </c>
      <c r="J98" s="30" t="str">
        <f>E28</f>
        <v>Hospodková Marcela</v>
      </c>
      <c r="L98" s="32"/>
    </row>
    <row r="99" spans="2:65" s="1" customFormat="1" ht="10.35" customHeight="1">
      <c r="B99" s="32"/>
      <c r="L99" s="32"/>
    </row>
    <row r="100" spans="2:65" s="10" customFormat="1" ht="29.25" customHeight="1">
      <c r="B100" s="111"/>
      <c r="C100" s="112" t="s">
        <v>415</v>
      </c>
      <c r="D100" s="113" t="s">
        <v>56</v>
      </c>
      <c r="E100" s="113" t="s">
        <v>52</v>
      </c>
      <c r="F100" s="113" t="s">
        <v>53</v>
      </c>
      <c r="G100" s="113" t="s">
        <v>416</v>
      </c>
      <c r="H100" s="113" t="s">
        <v>417</v>
      </c>
      <c r="I100" s="113" t="s">
        <v>418</v>
      </c>
      <c r="J100" s="113" t="s">
        <v>405</v>
      </c>
      <c r="K100" s="114" t="s">
        <v>419</v>
      </c>
      <c r="L100" s="111"/>
      <c r="M100" s="56" t="s">
        <v>19</v>
      </c>
      <c r="N100" s="57" t="s">
        <v>41</v>
      </c>
      <c r="O100" s="57" t="s">
        <v>420</v>
      </c>
      <c r="P100" s="57" t="s">
        <v>421</v>
      </c>
      <c r="Q100" s="57" t="s">
        <v>422</v>
      </c>
      <c r="R100" s="57" t="s">
        <v>423</v>
      </c>
      <c r="S100" s="57" t="s">
        <v>424</v>
      </c>
      <c r="T100" s="58" t="s">
        <v>425</v>
      </c>
    </row>
    <row r="101" spans="2:65" s="1" customFormat="1" ht="22.9" customHeight="1">
      <c r="B101" s="32"/>
      <c r="C101" s="61" t="s">
        <v>426</v>
      </c>
      <c r="J101" s="115">
        <f>BK101</f>
        <v>0</v>
      </c>
      <c r="L101" s="32"/>
      <c r="M101" s="59"/>
      <c r="N101" s="50"/>
      <c r="O101" s="50"/>
      <c r="P101" s="116">
        <f>P102+P192+P196</f>
        <v>0</v>
      </c>
      <c r="Q101" s="50"/>
      <c r="R101" s="116">
        <f>R102+R192+R196</f>
        <v>3.0868468600000005</v>
      </c>
      <c r="S101" s="50"/>
      <c r="T101" s="117">
        <f>T102+T192+T196</f>
        <v>2.0836399999999999</v>
      </c>
      <c r="AT101" s="17" t="s">
        <v>70</v>
      </c>
      <c r="AU101" s="17" t="s">
        <v>406</v>
      </c>
      <c r="BK101" s="118">
        <f>BK102+BK192+BK196</f>
        <v>0</v>
      </c>
    </row>
    <row r="102" spans="2:65" s="11" customFormat="1" ht="25.9" customHeight="1">
      <c r="B102" s="119"/>
      <c r="D102" s="120" t="s">
        <v>70</v>
      </c>
      <c r="E102" s="121" t="s">
        <v>427</v>
      </c>
      <c r="F102" s="121" t="s">
        <v>428</v>
      </c>
      <c r="I102" s="122"/>
      <c r="J102" s="123">
        <f>BK102</f>
        <v>0</v>
      </c>
      <c r="L102" s="119"/>
      <c r="M102" s="124"/>
      <c r="P102" s="125">
        <f>P103+P125+P148+P152+P175+P187</f>
        <v>0</v>
      </c>
      <c r="R102" s="125">
        <f>R103+R125+R148+R152+R175+R187</f>
        <v>3.0868468600000005</v>
      </c>
      <c r="T102" s="126">
        <f>T103+T125+T148+T152+T175+T187</f>
        <v>2.0836399999999999</v>
      </c>
      <c r="AR102" s="120" t="s">
        <v>79</v>
      </c>
      <c r="AT102" s="127" t="s">
        <v>70</v>
      </c>
      <c r="AU102" s="127" t="s">
        <v>71</v>
      </c>
      <c r="AY102" s="120" t="s">
        <v>429</v>
      </c>
      <c r="BK102" s="128">
        <f>BK103+BK125+BK148+BK152+BK175+BK187</f>
        <v>0</v>
      </c>
    </row>
    <row r="103" spans="2:65" s="11" customFormat="1" ht="22.9" customHeight="1">
      <c r="B103" s="119"/>
      <c r="D103" s="120" t="s">
        <v>70</v>
      </c>
      <c r="E103" s="129" t="s">
        <v>79</v>
      </c>
      <c r="F103" s="129" t="s">
        <v>2066</v>
      </c>
      <c r="I103" s="122"/>
      <c r="J103" s="130">
        <f>BK103</f>
        <v>0</v>
      </c>
      <c r="L103" s="119"/>
      <c r="M103" s="124"/>
      <c r="P103" s="125">
        <f>SUM(P104:P124)</f>
        <v>0</v>
      </c>
      <c r="R103" s="125">
        <f>SUM(R104:R124)</f>
        <v>0.373</v>
      </c>
      <c r="T103" s="126">
        <f>SUM(T104:T124)</f>
        <v>0</v>
      </c>
      <c r="AR103" s="120" t="s">
        <v>79</v>
      </c>
      <c r="AT103" s="127" t="s">
        <v>70</v>
      </c>
      <c r="AU103" s="127" t="s">
        <v>79</v>
      </c>
      <c r="AY103" s="120" t="s">
        <v>429</v>
      </c>
      <c r="BK103" s="128">
        <f>SUM(BK104:BK124)</f>
        <v>0</v>
      </c>
    </row>
    <row r="104" spans="2:65" s="1" customFormat="1" ht="90" customHeight="1">
      <c r="B104" s="32"/>
      <c r="C104" s="166" t="s">
        <v>79</v>
      </c>
      <c r="D104" s="166" t="s">
        <v>780</v>
      </c>
      <c r="E104" s="167" t="s">
        <v>2673</v>
      </c>
      <c r="F104" s="168" t="s">
        <v>2674</v>
      </c>
      <c r="G104" s="169" t="s">
        <v>483</v>
      </c>
      <c r="H104" s="170">
        <v>10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3.6900000000000002E-2</v>
      </c>
      <c r="R104" s="141">
        <f>Q104*H104</f>
        <v>0.36899999999999999</v>
      </c>
      <c r="S104" s="141">
        <v>0</v>
      </c>
      <c r="T104" s="142">
        <f>S104*H104</f>
        <v>0</v>
      </c>
      <c r="AR104" s="143" t="s">
        <v>440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4257</v>
      </c>
    </row>
    <row r="105" spans="2:65" s="1" customFormat="1">
      <c r="B105" s="32"/>
      <c r="D105" s="189" t="s">
        <v>2193</v>
      </c>
      <c r="F105" s="190" t="s">
        <v>2676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" customFormat="1" ht="44.25" customHeight="1">
      <c r="B106" s="32"/>
      <c r="C106" s="166" t="s">
        <v>81</v>
      </c>
      <c r="D106" s="166" t="s">
        <v>780</v>
      </c>
      <c r="E106" s="167" t="s">
        <v>2973</v>
      </c>
      <c r="F106" s="168" t="s">
        <v>2974</v>
      </c>
      <c r="G106" s="169" t="s">
        <v>752</v>
      </c>
      <c r="H106" s="170">
        <v>1.2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440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4258</v>
      </c>
    </row>
    <row r="107" spans="2:65" s="1" customFormat="1">
      <c r="B107" s="32"/>
      <c r="D107" s="189" t="s">
        <v>2193</v>
      </c>
      <c r="F107" s="190" t="s">
        <v>2976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3" customFormat="1">
      <c r="B108" s="152"/>
      <c r="D108" s="146" t="s">
        <v>442</v>
      </c>
      <c r="E108" s="153" t="s">
        <v>19</v>
      </c>
      <c r="F108" s="154" t="s">
        <v>4259</v>
      </c>
      <c r="H108" s="155">
        <v>1.2</v>
      </c>
      <c r="I108" s="156"/>
      <c r="L108" s="152"/>
      <c r="M108" s="157"/>
      <c r="T108" s="158"/>
      <c r="AT108" s="153" t="s">
        <v>442</v>
      </c>
      <c r="AU108" s="153" t="s">
        <v>81</v>
      </c>
      <c r="AV108" s="13" t="s">
        <v>81</v>
      </c>
      <c r="AW108" s="13" t="s">
        <v>32</v>
      </c>
      <c r="AX108" s="13" t="s">
        <v>79</v>
      </c>
      <c r="AY108" s="153" t="s">
        <v>429</v>
      </c>
    </row>
    <row r="109" spans="2:65" s="1" customFormat="1" ht="37.9" customHeight="1">
      <c r="B109" s="32"/>
      <c r="C109" s="166" t="s">
        <v>97</v>
      </c>
      <c r="D109" s="166" t="s">
        <v>780</v>
      </c>
      <c r="E109" s="167" t="s">
        <v>2686</v>
      </c>
      <c r="F109" s="168" t="s">
        <v>2687</v>
      </c>
      <c r="G109" s="169" t="s">
        <v>752</v>
      </c>
      <c r="H109" s="170">
        <v>1.2</v>
      </c>
      <c r="I109" s="171"/>
      <c r="J109" s="172">
        <f>ROUND(I109*H109,2)</f>
        <v>0</v>
      </c>
      <c r="K109" s="168" t="s">
        <v>2192</v>
      </c>
      <c r="L109" s="32"/>
      <c r="M109" s="173" t="s">
        <v>19</v>
      </c>
      <c r="N109" s="174" t="s">
        <v>42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440</v>
      </c>
      <c r="AT109" s="143" t="s">
        <v>780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440</v>
      </c>
      <c r="BM109" s="143" t="s">
        <v>4260</v>
      </c>
    </row>
    <row r="110" spans="2:65" s="1" customFormat="1">
      <c r="B110" s="32"/>
      <c r="D110" s="189" t="s">
        <v>2193</v>
      </c>
      <c r="F110" s="190" t="s">
        <v>2689</v>
      </c>
      <c r="I110" s="176"/>
      <c r="L110" s="32"/>
      <c r="M110" s="177"/>
      <c r="T110" s="53"/>
      <c r="AT110" s="17" t="s">
        <v>2193</v>
      </c>
      <c r="AU110" s="17" t="s">
        <v>81</v>
      </c>
    </row>
    <row r="111" spans="2:65" s="1" customFormat="1" ht="55.5" customHeight="1">
      <c r="B111" s="32"/>
      <c r="C111" s="166" t="s">
        <v>440</v>
      </c>
      <c r="D111" s="166" t="s">
        <v>780</v>
      </c>
      <c r="E111" s="167" t="s">
        <v>2978</v>
      </c>
      <c r="F111" s="168" t="s">
        <v>2979</v>
      </c>
      <c r="G111" s="169" t="s">
        <v>752</v>
      </c>
      <c r="H111" s="170">
        <v>2.9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440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440</v>
      </c>
      <c r="BM111" s="143" t="s">
        <v>4261</v>
      </c>
    </row>
    <row r="112" spans="2:65" s="1" customFormat="1">
      <c r="B112" s="32"/>
      <c r="D112" s="189" t="s">
        <v>2193</v>
      </c>
      <c r="F112" s="190" t="s">
        <v>2981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3" customFormat="1">
      <c r="B113" s="152"/>
      <c r="D113" s="146" t="s">
        <v>442</v>
      </c>
      <c r="E113" s="153" t="s">
        <v>19</v>
      </c>
      <c r="F113" s="154" t="s">
        <v>4262</v>
      </c>
      <c r="H113" s="155">
        <v>2.9</v>
      </c>
      <c r="I113" s="156"/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79</v>
      </c>
      <c r="AY113" s="153" t="s">
        <v>429</v>
      </c>
    </row>
    <row r="114" spans="2:65" s="1" customFormat="1" ht="37.9" customHeight="1">
      <c r="B114" s="32"/>
      <c r="C114" s="166" t="s">
        <v>430</v>
      </c>
      <c r="D114" s="166" t="s">
        <v>780</v>
      </c>
      <c r="E114" s="167" t="s">
        <v>2986</v>
      </c>
      <c r="F114" s="168" t="s">
        <v>2987</v>
      </c>
      <c r="G114" s="169" t="s">
        <v>783</v>
      </c>
      <c r="H114" s="170">
        <v>2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2E-3</v>
      </c>
      <c r="R114" s="141">
        <f>Q114*H114</f>
        <v>4.0000000000000001E-3</v>
      </c>
      <c r="S114" s="141">
        <v>0</v>
      </c>
      <c r="T114" s="142">
        <f>S114*H114</f>
        <v>0</v>
      </c>
      <c r="AR114" s="143" t="s">
        <v>440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440</v>
      </c>
      <c r="BM114" s="143" t="s">
        <v>4263</v>
      </c>
    </row>
    <row r="115" spans="2:65" s="1" customFormat="1">
      <c r="B115" s="32"/>
      <c r="D115" s="189" t="s">
        <v>2193</v>
      </c>
      <c r="F115" s="190" t="s">
        <v>2989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3" customFormat="1">
      <c r="B116" s="152"/>
      <c r="D116" s="146" t="s">
        <v>442</v>
      </c>
      <c r="E116" s="153" t="s">
        <v>19</v>
      </c>
      <c r="F116" s="154" t="s">
        <v>4264</v>
      </c>
      <c r="H116" s="155">
        <v>2</v>
      </c>
      <c r="I116" s="156"/>
      <c r="L116" s="152"/>
      <c r="M116" s="157"/>
      <c r="T116" s="158"/>
      <c r="AT116" s="153" t="s">
        <v>442</v>
      </c>
      <c r="AU116" s="153" t="s">
        <v>81</v>
      </c>
      <c r="AV116" s="13" t="s">
        <v>81</v>
      </c>
      <c r="AW116" s="13" t="s">
        <v>32</v>
      </c>
      <c r="AX116" s="13" t="s">
        <v>79</v>
      </c>
      <c r="AY116" s="153" t="s">
        <v>429</v>
      </c>
    </row>
    <row r="117" spans="2:65" s="1" customFormat="1" ht="49.15" customHeight="1">
      <c r="B117" s="32"/>
      <c r="C117" s="166" t="s">
        <v>493</v>
      </c>
      <c r="D117" s="166" t="s">
        <v>780</v>
      </c>
      <c r="E117" s="167" t="s">
        <v>2991</v>
      </c>
      <c r="F117" s="168" t="s">
        <v>2992</v>
      </c>
      <c r="G117" s="169" t="s">
        <v>783</v>
      </c>
      <c r="H117" s="170">
        <v>2</v>
      </c>
      <c r="I117" s="171"/>
      <c r="J117" s="172">
        <f>ROUND(I117*H117,2)</f>
        <v>0</v>
      </c>
      <c r="K117" s="168" t="s">
        <v>2192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440</v>
      </c>
      <c r="AT117" s="143" t="s">
        <v>780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440</v>
      </c>
      <c r="BM117" s="143" t="s">
        <v>4265</v>
      </c>
    </row>
    <row r="118" spans="2:65" s="1" customFormat="1">
      <c r="B118" s="32"/>
      <c r="D118" s="189" t="s">
        <v>2193</v>
      </c>
      <c r="F118" s="190" t="s">
        <v>2994</v>
      </c>
      <c r="I118" s="176"/>
      <c r="L118" s="32"/>
      <c r="M118" s="177"/>
      <c r="T118" s="53"/>
      <c r="AT118" s="17" t="s">
        <v>2193</v>
      </c>
      <c r="AU118" s="17" t="s">
        <v>81</v>
      </c>
    </row>
    <row r="119" spans="2:65" s="1" customFormat="1" ht="44.25" customHeight="1">
      <c r="B119" s="32"/>
      <c r="C119" s="166" t="s">
        <v>499</v>
      </c>
      <c r="D119" s="166" t="s">
        <v>780</v>
      </c>
      <c r="E119" s="167" t="s">
        <v>2995</v>
      </c>
      <c r="F119" s="168" t="s">
        <v>2996</v>
      </c>
      <c r="G119" s="169" t="s">
        <v>752</v>
      </c>
      <c r="H119" s="170">
        <v>0.8</v>
      </c>
      <c r="I119" s="171"/>
      <c r="J119" s="172">
        <f>ROUND(I119*H119,2)</f>
        <v>0</v>
      </c>
      <c r="K119" s="168" t="s">
        <v>2192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4266</v>
      </c>
    </row>
    <row r="120" spans="2:65" s="1" customFormat="1">
      <c r="B120" s="32"/>
      <c r="D120" s="189" t="s">
        <v>2193</v>
      </c>
      <c r="F120" s="190" t="s">
        <v>2998</v>
      </c>
      <c r="I120" s="176"/>
      <c r="L120" s="32"/>
      <c r="M120" s="177"/>
      <c r="T120" s="53"/>
      <c r="AT120" s="17" t="s">
        <v>2193</v>
      </c>
      <c r="AU120" s="17" t="s">
        <v>81</v>
      </c>
    </row>
    <row r="121" spans="2:65" s="13" customFormat="1">
      <c r="B121" s="152"/>
      <c r="D121" s="146" t="s">
        <v>442</v>
      </c>
      <c r="E121" s="153" t="s">
        <v>19</v>
      </c>
      <c r="F121" s="154" t="s">
        <v>4267</v>
      </c>
      <c r="H121" s="155">
        <v>0.8</v>
      </c>
      <c r="I121" s="156"/>
      <c r="L121" s="152"/>
      <c r="M121" s="157"/>
      <c r="T121" s="158"/>
      <c r="AT121" s="153" t="s">
        <v>442</v>
      </c>
      <c r="AU121" s="153" t="s">
        <v>81</v>
      </c>
      <c r="AV121" s="13" t="s">
        <v>81</v>
      </c>
      <c r="AW121" s="13" t="s">
        <v>32</v>
      </c>
      <c r="AX121" s="13" t="s">
        <v>79</v>
      </c>
      <c r="AY121" s="153" t="s">
        <v>429</v>
      </c>
    </row>
    <row r="122" spans="2:65" s="1" customFormat="1" ht="37.9" customHeight="1">
      <c r="B122" s="32"/>
      <c r="C122" s="166" t="s">
        <v>439</v>
      </c>
      <c r="D122" s="166" t="s">
        <v>780</v>
      </c>
      <c r="E122" s="167" t="s">
        <v>3000</v>
      </c>
      <c r="F122" s="168" t="s">
        <v>3001</v>
      </c>
      <c r="G122" s="169" t="s">
        <v>783</v>
      </c>
      <c r="H122" s="170">
        <v>8.6999999999999993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440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440</v>
      </c>
      <c r="BM122" s="143" t="s">
        <v>4268</v>
      </c>
    </row>
    <row r="123" spans="2:65" s="1" customFormat="1">
      <c r="B123" s="32"/>
      <c r="D123" s="189" t="s">
        <v>2193</v>
      </c>
      <c r="F123" s="190" t="s">
        <v>3003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3" customFormat="1">
      <c r="B124" s="152"/>
      <c r="D124" s="146" t="s">
        <v>442</v>
      </c>
      <c r="E124" s="153" t="s">
        <v>19</v>
      </c>
      <c r="F124" s="154" t="s">
        <v>4269</v>
      </c>
      <c r="H124" s="155">
        <v>8.6999999999999993</v>
      </c>
      <c r="I124" s="156"/>
      <c r="L124" s="152"/>
      <c r="M124" s="157"/>
      <c r="T124" s="158"/>
      <c r="AT124" s="153" t="s">
        <v>442</v>
      </c>
      <c r="AU124" s="153" t="s">
        <v>81</v>
      </c>
      <c r="AV124" s="13" t="s">
        <v>81</v>
      </c>
      <c r="AW124" s="13" t="s">
        <v>32</v>
      </c>
      <c r="AX124" s="13" t="s">
        <v>79</v>
      </c>
      <c r="AY124" s="153" t="s">
        <v>429</v>
      </c>
    </row>
    <row r="125" spans="2:65" s="11" customFormat="1" ht="22.9" customHeight="1">
      <c r="B125" s="119"/>
      <c r="D125" s="120" t="s">
        <v>70</v>
      </c>
      <c r="E125" s="129" t="s">
        <v>97</v>
      </c>
      <c r="F125" s="129" t="s">
        <v>2389</v>
      </c>
      <c r="I125" s="122"/>
      <c r="J125" s="130">
        <f>BK125</f>
        <v>0</v>
      </c>
      <c r="L125" s="119"/>
      <c r="M125" s="124"/>
      <c r="P125" s="125">
        <f>SUM(P126:P147)</f>
        <v>0</v>
      </c>
      <c r="R125" s="125">
        <f>SUM(R126:R147)</f>
        <v>2.5685613600000003</v>
      </c>
      <c r="T125" s="126">
        <f>SUM(T126:T147)</f>
        <v>0</v>
      </c>
      <c r="AR125" s="120" t="s">
        <v>79</v>
      </c>
      <c r="AT125" s="127" t="s">
        <v>70</v>
      </c>
      <c r="AU125" s="127" t="s">
        <v>79</v>
      </c>
      <c r="AY125" s="120" t="s">
        <v>429</v>
      </c>
      <c r="BK125" s="128">
        <f>SUM(BK126:BK147)</f>
        <v>0</v>
      </c>
    </row>
    <row r="126" spans="2:65" s="1" customFormat="1" ht="16.5" customHeight="1">
      <c r="B126" s="32"/>
      <c r="C126" s="166" t="s">
        <v>509</v>
      </c>
      <c r="D126" s="166" t="s">
        <v>780</v>
      </c>
      <c r="E126" s="167" t="s">
        <v>2390</v>
      </c>
      <c r="F126" s="168" t="s">
        <v>2391</v>
      </c>
      <c r="G126" s="169" t="s">
        <v>752</v>
      </c>
      <c r="H126" s="170">
        <v>0.85</v>
      </c>
      <c r="I126" s="171"/>
      <c r="J126" s="172">
        <f>ROUND(I126*H126,2)</f>
        <v>0</v>
      </c>
      <c r="K126" s="168" t="s">
        <v>2192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440</v>
      </c>
      <c r="AT126" s="143" t="s">
        <v>780</v>
      </c>
      <c r="AU126" s="143" t="s">
        <v>81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440</v>
      </c>
      <c r="BM126" s="143" t="s">
        <v>4270</v>
      </c>
    </row>
    <row r="127" spans="2:65" s="1" customFormat="1">
      <c r="B127" s="32"/>
      <c r="D127" s="189" t="s">
        <v>2193</v>
      </c>
      <c r="F127" s="190" t="s">
        <v>2393</v>
      </c>
      <c r="I127" s="176"/>
      <c r="L127" s="32"/>
      <c r="M127" s="177"/>
      <c r="T127" s="53"/>
      <c r="AT127" s="17" t="s">
        <v>2193</v>
      </c>
      <c r="AU127" s="17" t="s">
        <v>81</v>
      </c>
    </row>
    <row r="128" spans="2:65" s="13" customFormat="1">
      <c r="B128" s="152"/>
      <c r="D128" s="146" t="s">
        <v>442</v>
      </c>
      <c r="E128" s="153" t="s">
        <v>19</v>
      </c>
      <c r="F128" s="154" t="s">
        <v>4271</v>
      </c>
      <c r="H128" s="155">
        <v>0.42499999999999999</v>
      </c>
      <c r="I128" s="156"/>
      <c r="L128" s="152"/>
      <c r="M128" s="157"/>
      <c r="T128" s="158"/>
      <c r="AT128" s="153" t="s">
        <v>442</v>
      </c>
      <c r="AU128" s="153" t="s">
        <v>81</v>
      </c>
      <c r="AV128" s="13" t="s">
        <v>81</v>
      </c>
      <c r="AW128" s="13" t="s">
        <v>32</v>
      </c>
      <c r="AX128" s="13" t="s">
        <v>71</v>
      </c>
      <c r="AY128" s="153" t="s">
        <v>429</v>
      </c>
    </row>
    <row r="129" spans="2:65" s="13" customFormat="1">
      <c r="B129" s="152"/>
      <c r="D129" s="146" t="s">
        <v>442</v>
      </c>
      <c r="E129" s="153" t="s">
        <v>19</v>
      </c>
      <c r="F129" s="154" t="s">
        <v>4272</v>
      </c>
      <c r="H129" s="155">
        <v>0.42499999999999999</v>
      </c>
      <c r="I129" s="156"/>
      <c r="L129" s="152"/>
      <c r="M129" s="157"/>
      <c r="T129" s="158"/>
      <c r="AT129" s="153" t="s">
        <v>442</v>
      </c>
      <c r="AU129" s="153" t="s">
        <v>81</v>
      </c>
      <c r="AV129" s="13" t="s">
        <v>81</v>
      </c>
      <c r="AW129" s="13" t="s">
        <v>32</v>
      </c>
      <c r="AX129" s="13" t="s">
        <v>71</v>
      </c>
      <c r="AY129" s="153" t="s">
        <v>429</v>
      </c>
    </row>
    <row r="130" spans="2:65" s="14" customFormat="1">
      <c r="B130" s="159"/>
      <c r="D130" s="146" t="s">
        <v>442</v>
      </c>
      <c r="E130" s="160" t="s">
        <v>19</v>
      </c>
      <c r="F130" s="161" t="s">
        <v>451</v>
      </c>
      <c r="H130" s="162">
        <v>0.85</v>
      </c>
      <c r="I130" s="163"/>
      <c r="L130" s="159"/>
      <c r="M130" s="164"/>
      <c r="T130" s="165"/>
      <c r="AT130" s="160" t="s">
        <v>442</v>
      </c>
      <c r="AU130" s="160" t="s">
        <v>81</v>
      </c>
      <c r="AV130" s="14" t="s">
        <v>440</v>
      </c>
      <c r="AW130" s="14" t="s">
        <v>32</v>
      </c>
      <c r="AX130" s="14" t="s">
        <v>79</v>
      </c>
      <c r="AY130" s="160" t="s">
        <v>429</v>
      </c>
    </row>
    <row r="131" spans="2:65" s="1" customFormat="1" ht="24.2" customHeight="1">
      <c r="B131" s="32"/>
      <c r="C131" s="166" t="s">
        <v>504</v>
      </c>
      <c r="D131" s="166" t="s">
        <v>780</v>
      </c>
      <c r="E131" s="167" t="s">
        <v>2395</v>
      </c>
      <c r="F131" s="168" t="s">
        <v>2396</v>
      </c>
      <c r="G131" s="169" t="s">
        <v>752</v>
      </c>
      <c r="H131" s="170">
        <v>0.85</v>
      </c>
      <c r="I131" s="171"/>
      <c r="J131" s="172">
        <f>ROUND(I131*H131,2)</f>
        <v>0</v>
      </c>
      <c r="K131" s="168" t="s">
        <v>2192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4.8579999999999998E-2</v>
      </c>
      <c r="R131" s="141">
        <f>Q131*H131</f>
        <v>4.1292999999999996E-2</v>
      </c>
      <c r="S131" s="141">
        <v>0</v>
      </c>
      <c r="T131" s="142">
        <f>S131*H131</f>
        <v>0</v>
      </c>
      <c r="AR131" s="143" t="s">
        <v>440</v>
      </c>
      <c r="AT131" s="143" t="s">
        <v>780</v>
      </c>
      <c r="AU131" s="143" t="s">
        <v>81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440</v>
      </c>
      <c r="BM131" s="143" t="s">
        <v>4273</v>
      </c>
    </row>
    <row r="132" spans="2:65" s="1" customFormat="1">
      <c r="B132" s="32"/>
      <c r="D132" s="189" t="s">
        <v>2193</v>
      </c>
      <c r="F132" s="190" t="s">
        <v>2398</v>
      </c>
      <c r="I132" s="176"/>
      <c r="L132" s="32"/>
      <c r="M132" s="177"/>
      <c r="T132" s="53"/>
      <c r="AT132" s="17" t="s">
        <v>2193</v>
      </c>
      <c r="AU132" s="17" t="s">
        <v>81</v>
      </c>
    </row>
    <row r="133" spans="2:65" s="1" customFormat="1" ht="16.5" customHeight="1">
      <c r="B133" s="32"/>
      <c r="C133" s="166" t="s">
        <v>525</v>
      </c>
      <c r="D133" s="166" t="s">
        <v>780</v>
      </c>
      <c r="E133" s="167" t="s">
        <v>2399</v>
      </c>
      <c r="F133" s="168" t="s">
        <v>2400</v>
      </c>
      <c r="G133" s="169" t="s">
        <v>783</v>
      </c>
      <c r="H133" s="170">
        <v>3.9</v>
      </c>
      <c r="I133" s="171"/>
      <c r="J133" s="172">
        <f>ROUND(I133*H133,2)</f>
        <v>0</v>
      </c>
      <c r="K133" s="168" t="s">
        <v>2192</v>
      </c>
      <c r="L133" s="32"/>
      <c r="M133" s="173" t="s">
        <v>19</v>
      </c>
      <c r="N133" s="174" t="s">
        <v>42</v>
      </c>
      <c r="P133" s="141">
        <f>O133*H133</f>
        <v>0</v>
      </c>
      <c r="Q133" s="141">
        <v>4.1259999999999998E-2</v>
      </c>
      <c r="R133" s="141">
        <f>Q133*H133</f>
        <v>0.160914</v>
      </c>
      <c r="S133" s="141">
        <v>0</v>
      </c>
      <c r="T133" s="142">
        <f>S133*H133</f>
        <v>0</v>
      </c>
      <c r="AR133" s="143" t="s">
        <v>440</v>
      </c>
      <c r="AT133" s="143" t="s">
        <v>780</v>
      </c>
      <c r="AU133" s="143" t="s">
        <v>81</v>
      </c>
      <c r="AY133" s="17" t="s">
        <v>429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7" t="s">
        <v>79</v>
      </c>
      <c r="BK133" s="144">
        <f>ROUND(I133*H133,2)</f>
        <v>0</v>
      </c>
      <c r="BL133" s="17" t="s">
        <v>440</v>
      </c>
      <c r="BM133" s="143" t="s">
        <v>4274</v>
      </c>
    </row>
    <row r="134" spans="2:65" s="1" customFormat="1">
      <c r="B134" s="32"/>
      <c r="D134" s="189" t="s">
        <v>2193</v>
      </c>
      <c r="F134" s="190" t="s">
        <v>2402</v>
      </c>
      <c r="I134" s="176"/>
      <c r="L134" s="32"/>
      <c r="M134" s="177"/>
      <c r="T134" s="53"/>
      <c r="AT134" s="17" t="s">
        <v>2193</v>
      </c>
      <c r="AU134" s="17" t="s">
        <v>81</v>
      </c>
    </row>
    <row r="135" spans="2:65" s="13" customFormat="1">
      <c r="B135" s="152"/>
      <c r="D135" s="146" t="s">
        <v>442</v>
      </c>
      <c r="E135" s="153" t="s">
        <v>19</v>
      </c>
      <c r="F135" s="154" t="s">
        <v>4275</v>
      </c>
      <c r="H135" s="155">
        <v>1.95</v>
      </c>
      <c r="I135" s="156"/>
      <c r="L135" s="152"/>
      <c r="M135" s="157"/>
      <c r="T135" s="158"/>
      <c r="AT135" s="153" t="s">
        <v>442</v>
      </c>
      <c r="AU135" s="153" t="s">
        <v>81</v>
      </c>
      <c r="AV135" s="13" t="s">
        <v>81</v>
      </c>
      <c r="AW135" s="13" t="s">
        <v>32</v>
      </c>
      <c r="AX135" s="13" t="s">
        <v>71</v>
      </c>
      <c r="AY135" s="153" t="s">
        <v>429</v>
      </c>
    </row>
    <row r="136" spans="2:65" s="13" customFormat="1">
      <c r="B136" s="152"/>
      <c r="D136" s="146" t="s">
        <v>442</v>
      </c>
      <c r="E136" s="153" t="s">
        <v>19</v>
      </c>
      <c r="F136" s="154" t="s">
        <v>4276</v>
      </c>
      <c r="H136" s="155">
        <v>1.95</v>
      </c>
      <c r="I136" s="156"/>
      <c r="L136" s="152"/>
      <c r="M136" s="157"/>
      <c r="T136" s="158"/>
      <c r="AT136" s="153" t="s">
        <v>442</v>
      </c>
      <c r="AU136" s="153" t="s">
        <v>81</v>
      </c>
      <c r="AV136" s="13" t="s">
        <v>81</v>
      </c>
      <c r="AW136" s="13" t="s">
        <v>32</v>
      </c>
      <c r="AX136" s="13" t="s">
        <v>71</v>
      </c>
      <c r="AY136" s="153" t="s">
        <v>429</v>
      </c>
    </row>
    <row r="137" spans="2:65" s="14" customFormat="1">
      <c r="B137" s="159"/>
      <c r="D137" s="146" t="s">
        <v>442</v>
      </c>
      <c r="E137" s="160" t="s">
        <v>19</v>
      </c>
      <c r="F137" s="161" t="s">
        <v>451</v>
      </c>
      <c r="H137" s="162">
        <v>3.9</v>
      </c>
      <c r="I137" s="163"/>
      <c r="L137" s="159"/>
      <c r="M137" s="164"/>
      <c r="T137" s="165"/>
      <c r="AT137" s="160" t="s">
        <v>442</v>
      </c>
      <c r="AU137" s="160" t="s">
        <v>81</v>
      </c>
      <c r="AV137" s="14" t="s">
        <v>440</v>
      </c>
      <c r="AW137" s="14" t="s">
        <v>32</v>
      </c>
      <c r="AX137" s="14" t="s">
        <v>79</v>
      </c>
      <c r="AY137" s="160" t="s">
        <v>429</v>
      </c>
    </row>
    <row r="138" spans="2:65" s="1" customFormat="1" ht="16.5" customHeight="1">
      <c r="B138" s="32"/>
      <c r="C138" s="166" t="s">
        <v>8</v>
      </c>
      <c r="D138" s="166" t="s">
        <v>780</v>
      </c>
      <c r="E138" s="167" t="s">
        <v>2404</v>
      </c>
      <c r="F138" s="168" t="s">
        <v>2405</v>
      </c>
      <c r="G138" s="169" t="s">
        <v>783</v>
      </c>
      <c r="H138" s="170">
        <v>3.9</v>
      </c>
      <c r="I138" s="171"/>
      <c r="J138" s="172">
        <f>ROUND(I138*H138,2)</f>
        <v>0</v>
      </c>
      <c r="K138" s="168" t="s">
        <v>2192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2.0000000000000002E-5</v>
      </c>
      <c r="R138" s="141">
        <f>Q138*H138</f>
        <v>7.7999999999999999E-5</v>
      </c>
      <c r="S138" s="141">
        <v>0</v>
      </c>
      <c r="T138" s="142">
        <f>S138*H138</f>
        <v>0</v>
      </c>
      <c r="AR138" s="143" t="s">
        <v>440</v>
      </c>
      <c r="AT138" s="143" t="s">
        <v>780</v>
      </c>
      <c r="AU138" s="143" t="s">
        <v>81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4277</v>
      </c>
    </row>
    <row r="139" spans="2:65" s="1" customFormat="1">
      <c r="B139" s="32"/>
      <c r="D139" s="189" t="s">
        <v>2193</v>
      </c>
      <c r="F139" s="190" t="s">
        <v>2407</v>
      </c>
      <c r="I139" s="176"/>
      <c r="L139" s="32"/>
      <c r="M139" s="177"/>
      <c r="T139" s="53"/>
      <c r="AT139" s="17" t="s">
        <v>2193</v>
      </c>
      <c r="AU139" s="17" t="s">
        <v>81</v>
      </c>
    </row>
    <row r="140" spans="2:65" s="1" customFormat="1" ht="24.2" customHeight="1">
      <c r="B140" s="32"/>
      <c r="C140" s="166" t="s">
        <v>533</v>
      </c>
      <c r="D140" s="166" t="s">
        <v>780</v>
      </c>
      <c r="E140" s="167" t="s">
        <v>2776</v>
      </c>
      <c r="F140" s="168" t="s">
        <v>2777</v>
      </c>
      <c r="G140" s="169" t="s">
        <v>719</v>
      </c>
      <c r="H140" s="170">
        <v>6.8000000000000005E-2</v>
      </c>
      <c r="I140" s="171"/>
      <c r="J140" s="172">
        <f>ROUND(I140*H140,2)</f>
        <v>0</v>
      </c>
      <c r="K140" s="168" t="s">
        <v>2192</v>
      </c>
      <c r="L140" s="32"/>
      <c r="M140" s="173" t="s">
        <v>19</v>
      </c>
      <c r="N140" s="174" t="s">
        <v>42</v>
      </c>
      <c r="P140" s="141">
        <f>O140*H140</f>
        <v>0</v>
      </c>
      <c r="Q140" s="141">
        <v>1.04877</v>
      </c>
      <c r="R140" s="141">
        <f>Q140*H140</f>
        <v>7.1316360000000009E-2</v>
      </c>
      <c r="S140" s="141">
        <v>0</v>
      </c>
      <c r="T140" s="142">
        <f>S140*H140</f>
        <v>0</v>
      </c>
      <c r="AR140" s="143" t="s">
        <v>440</v>
      </c>
      <c r="AT140" s="143" t="s">
        <v>780</v>
      </c>
      <c r="AU140" s="143" t="s">
        <v>81</v>
      </c>
      <c r="AY140" s="17" t="s">
        <v>429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7" t="s">
        <v>79</v>
      </c>
      <c r="BK140" s="144">
        <f>ROUND(I140*H140,2)</f>
        <v>0</v>
      </c>
      <c r="BL140" s="17" t="s">
        <v>440</v>
      </c>
      <c r="BM140" s="143" t="s">
        <v>4278</v>
      </c>
    </row>
    <row r="141" spans="2:65" s="1" customFormat="1">
      <c r="B141" s="32"/>
      <c r="D141" s="189" t="s">
        <v>2193</v>
      </c>
      <c r="F141" s="190" t="s">
        <v>2779</v>
      </c>
      <c r="I141" s="176"/>
      <c r="L141" s="32"/>
      <c r="M141" s="177"/>
      <c r="T141" s="53"/>
      <c r="AT141" s="17" t="s">
        <v>2193</v>
      </c>
      <c r="AU141" s="17" t="s">
        <v>81</v>
      </c>
    </row>
    <row r="142" spans="2:65" s="13" customFormat="1">
      <c r="B142" s="152"/>
      <c r="D142" s="146" t="s">
        <v>442</v>
      </c>
      <c r="E142" s="153" t="s">
        <v>19</v>
      </c>
      <c r="F142" s="154" t="s">
        <v>4279</v>
      </c>
      <c r="H142" s="155">
        <v>3.4000000000000002E-2</v>
      </c>
      <c r="I142" s="156"/>
      <c r="L142" s="152"/>
      <c r="M142" s="157"/>
      <c r="T142" s="158"/>
      <c r="AT142" s="153" t="s">
        <v>442</v>
      </c>
      <c r="AU142" s="153" t="s">
        <v>81</v>
      </c>
      <c r="AV142" s="13" t="s">
        <v>81</v>
      </c>
      <c r="AW142" s="13" t="s">
        <v>32</v>
      </c>
      <c r="AX142" s="13" t="s">
        <v>71</v>
      </c>
      <c r="AY142" s="153" t="s">
        <v>429</v>
      </c>
    </row>
    <row r="143" spans="2:65" s="13" customFormat="1">
      <c r="B143" s="152"/>
      <c r="D143" s="146" t="s">
        <v>442</v>
      </c>
      <c r="E143" s="153" t="s">
        <v>19</v>
      </c>
      <c r="F143" s="154" t="s">
        <v>4280</v>
      </c>
      <c r="H143" s="155">
        <v>3.4000000000000002E-2</v>
      </c>
      <c r="I143" s="156"/>
      <c r="L143" s="152"/>
      <c r="M143" s="157"/>
      <c r="T143" s="158"/>
      <c r="AT143" s="153" t="s">
        <v>442</v>
      </c>
      <c r="AU143" s="153" t="s">
        <v>81</v>
      </c>
      <c r="AV143" s="13" t="s">
        <v>81</v>
      </c>
      <c r="AW143" s="13" t="s">
        <v>32</v>
      </c>
      <c r="AX143" s="13" t="s">
        <v>71</v>
      </c>
      <c r="AY143" s="153" t="s">
        <v>429</v>
      </c>
    </row>
    <row r="144" spans="2:65" s="14" customFormat="1">
      <c r="B144" s="159"/>
      <c r="D144" s="146" t="s">
        <v>442</v>
      </c>
      <c r="E144" s="160" t="s">
        <v>19</v>
      </c>
      <c r="F144" s="161" t="s">
        <v>451</v>
      </c>
      <c r="H144" s="162">
        <v>6.8000000000000005E-2</v>
      </c>
      <c r="I144" s="163"/>
      <c r="L144" s="159"/>
      <c r="M144" s="164"/>
      <c r="T144" s="165"/>
      <c r="AT144" s="160" t="s">
        <v>442</v>
      </c>
      <c r="AU144" s="160" t="s">
        <v>81</v>
      </c>
      <c r="AV144" s="14" t="s">
        <v>440</v>
      </c>
      <c r="AW144" s="14" t="s">
        <v>32</v>
      </c>
      <c r="AX144" s="14" t="s">
        <v>79</v>
      </c>
      <c r="AY144" s="160" t="s">
        <v>429</v>
      </c>
    </row>
    <row r="145" spans="2:65" s="1" customFormat="1" ht="37.9" customHeight="1">
      <c r="B145" s="32"/>
      <c r="C145" s="166" t="s">
        <v>539</v>
      </c>
      <c r="D145" s="166" t="s">
        <v>780</v>
      </c>
      <c r="E145" s="167" t="s">
        <v>3005</v>
      </c>
      <c r="F145" s="168" t="s">
        <v>3006</v>
      </c>
      <c r="G145" s="169" t="s">
        <v>752</v>
      </c>
      <c r="H145" s="170">
        <v>1</v>
      </c>
      <c r="I145" s="171"/>
      <c r="J145" s="172">
        <f>ROUND(I145*H145,2)</f>
        <v>0</v>
      </c>
      <c r="K145" s="168" t="s">
        <v>2192</v>
      </c>
      <c r="L145" s="32"/>
      <c r="M145" s="173" t="s">
        <v>19</v>
      </c>
      <c r="N145" s="174" t="s">
        <v>42</v>
      </c>
      <c r="P145" s="141">
        <f>O145*H145</f>
        <v>0</v>
      </c>
      <c r="Q145" s="141">
        <v>2.2949600000000001</v>
      </c>
      <c r="R145" s="141">
        <f>Q145*H145</f>
        <v>2.2949600000000001</v>
      </c>
      <c r="S145" s="141">
        <v>0</v>
      </c>
      <c r="T145" s="142">
        <f>S145*H145</f>
        <v>0</v>
      </c>
      <c r="AR145" s="143" t="s">
        <v>440</v>
      </c>
      <c r="AT145" s="143" t="s">
        <v>780</v>
      </c>
      <c r="AU145" s="143" t="s">
        <v>81</v>
      </c>
      <c r="AY145" s="17" t="s">
        <v>429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7" t="s">
        <v>79</v>
      </c>
      <c r="BK145" s="144">
        <f>ROUND(I145*H145,2)</f>
        <v>0</v>
      </c>
      <c r="BL145" s="17" t="s">
        <v>440</v>
      </c>
      <c r="BM145" s="143" t="s">
        <v>4281</v>
      </c>
    </row>
    <row r="146" spans="2:65" s="1" customFormat="1">
      <c r="B146" s="32"/>
      <c r="D146" s="189" t="s">
        <v>2193</v>
      </c>
      <c r="F146" s="190" t="s">
        <v>3008</v>
      </c>
      <c r="I146" s="176"/>
      <c r="L146" s="32"/>
      <c r="M146" s="177"/>
      <c r="T146" s="53"/>
      <c r="AT146" s="17" t="s">
        <v>2193</v>
      </c>
      <c r="AU146" s="17" t="s">
        <v>81</v>
      </c>
    </row>
    <row r="147" spans="2:65" s="13" customFormat="1">
      <c r="B147" s="152"/>
      <c r="D147" s="146" t="s">
        <v>442</v>
      </c>
      <c r="E147" s="153" t="s">
        <v>19</v>
      </c>
      <c r="F147" s="154" t="s">
        <v>4282</v>
      </c>
      <c r="H147" s="155">
        <v>1</v>
      </c>
      <c r="I147" s="156"/>
      <c r="L147" s="152"/>
      <c r="M147" s="157"/>
      <c r="T147" s="158"/>
      <c r="AT147" s="153" t="s">
        <v>442</v>
      </c>
      <c r="AU147" s="153" t="s">
        <v>81</v>
      </c>
      <c r="AV147" s="13" t="s">
        <v>81</v>
      </c>
      <c r="AW147" s="13" t="s">
        <v>32</v>
      </c>
      <c r="AX147" s="13" t="s">
        <v>79</v>
      </c>
      <c r="AY147" s="153" t="s">
        <v>429</v>
      </c>
    </row>
    <row r="148" spans="2:65" s="11" customFormat="1" ht="22.9" customHeight="1">
      <c r="B148" s="119"/>
      <c r="D148" s="120" t="s">
        <v>70</v>
      </c>
      <c r="E148" s="129" t="s">
        <v>440</v>
      </c>
      <c r="F148" s="129" t="s">
        <v>2413</v>
      </c>
      <c r="I148" s="122"/>
      <c r="J148" s="130">
        <f>BK148</f>
        <v>0</v>
      </c>
      <c r="L148" s="119"/>
      <c r="M148" s="124"/>
      <c r="P148" s="125">
        <f>SUM(P149:P151)</f>
        <v>0</v>
      </c>
      <c r="R148" s="125">
        <f>SUM(R149:R151)</f>
        <v>0</v>
      </c>
      <c r="T148" s="126">
        <f>SUM(T149:T151)</f>
        <v>0</v>
      </c>
      <c r="AR148" s="120" t="s">
        <v>79</v>
      </c>
      <c r="AT148" s="127" t="s">
        <v>70</v>
      </c>
      <c r="AU148" s="127" t="s">
        <v>79</v>
      </c>
      <c r="AY148" s="120" t="s">
        <v>429</v>
      </c>
      <c r="BK148" s="128">
        <f>SUM(BK149:BK151)</f>
        <v>0</v>
      </c>
    </row>
    <row r="149" spans="2:65" s="1" customFormat="1" ht="24.2" customHeight="1">
      <c r="B149" s="32"/>
      <c r="C149" s="166" t="s">
        <v>544</v>
      </c>
      <c r="D149" s="166" t="s">
        <v>780</v>
      </c>
      <c r="E149" s="167" t="s">
        <v>2808</v>
      </c>
      <c r="F149" s="168" t="s">
        <v>2809</v>
      </c>
      <c r="G149" s="169" t="s">
        <v>783</v>
      </c>
      <c r="H149" s="170">
        <v>2</v>
      </c>
      <c r="I149" s="171"/>
      <c r="J149" s="172">
        <f>ROUND(I149*H149,2)</f>
        <v>0</v>
      </c>
      <c r="K149" s="168" t="s">
        <v>2192</v>
      </c>
      <c r="L149" s="32"/>
      <c r="M149" s="173" t="s">
        <v>19</v>
      </c>
      <c r="N149" s="174" t="s">
        <v>42</v>
      </c>
      <c r="P149" s="141">
        <f>O149*H149</f>
        <v>0</v>
      </c>
      <c r="Q149" s="141">
        <v>0</v>
      </c>
      <c r="R149" s="141">
        <f>Q149*H149</f>
        <v>0</v>
      </c>
      <c r="S149" s="141">
        <v>0</v>
      </c>
      <c r="T149" s="142">
        <f>S149*H149</f>
        <v>0</v>
      </c>
      <c r="AR149" s="143" t="s">
        <v>440</v>
      </c>
      <c r="AT149" s="143" t="s">
        <v>780</v>
      </c>
      <c r="AU149" s="143" t="s">
        <v>81</v>
      </c>
      <c r="AY149" s="17" t="s">
        <v>429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7" t="s">
        <v>79</v>
      </c>
      <c r="BK149" s="144">
        <f>ROUND(I149*H149,2)</f>
        <v>0</v>
      </c>
      <c r="BL149" s="17" t="s">
        <v>440</v>
      </c>
      <c r="BM149" s="143" t="s">
        <v>2810</v>
      </c>
    </row>
    <row r="150" spans="2:65" s="1" customFormat="1">
      <c r="B150" s="32"/>
      <c r="D150" s="189" t="s">
        <v>2193</v>
      </c>
      <c r="F150" s="190" t="s">
        <v>2811</v>
      </c>
      <c r="I150" s="176"/>
      <c r="L150" s="32"/>
      <c r="M150" s="177"/>
      <c r="T150" s="53"/>
      <c r="AT150" s="17" t="s">
        <v>2193</v>
      </c>
      <c r="AU150" s="17" t="s">
        <v>81</v>
      </c>
    </row>
    <row r="151" spans="2:65" s="13" customFormat="1">
      <c r="B151" s="152"/>
      <c r="D151" s="146" t="s">
        <v>442</v>
      </c>
      <c r="E151" s="153" t="s">
        <v>19</v>
      </c>
      <c r="F151" s="154" t="s">
        <v>4283</v>
      </c>
      <c r="H151" s="155">
        <v>2</v>
      </c>
      <c r="I151" s="156"/>
      <c r="L151" s="152"/>
      <c r="M151" s="157"/>
      <c r="T151" s="158"/>
      <c r="AT151" s="153" t="s">
        <v>442</v>
      </c>
      <c r="AU151" s="153" t="s">
        <v>81</v>
      </c>
      <c r="AV151" s="13" t="s">
        <v>81</v>
      </c>
      <c r="AW151" s="13" t="s">
        <v>32</v>
      </c>
      <c r="AX151" s="13" t="s">
        <v>79</v>
      </c>
      <c r="AY151" s="153" t="s">
        <v>429</v>
      </c>
    </row>
    <row r="152" spans="2:65" s="11" customFormat="1" ht="22.9" customHeight="1">
      <c r="B152" s="119"/>
      <c r="D152" s="120" t="s">
        <v>70</v>
      </c>
      <c r="E152" s="129" t="s">
        <v>509</v>
      </c>
      <c r="F152" s="129" t="s">
        <v>2442</v>
      </c>
      <c r="I152" s="122"/>
      <c r="J152" s="130">
        <f>BK152</f>
        <v>0</v>
      </c>
      <c r="L152" s="119"/>
      <c r="M152" s="124"/>
      <c r="P152" s="125">
        <f>SUM(P153:P174)</f>
        <v>0</v>
      </c>
      <c r="R152" s="125">
        <f>SUM(R153:R174)</f>
        <v>0.14528549999999998</v>
      </c>
      <c r="T152" s="126">
        <f>SUM(T153:T174)</f>
        <v>2.0836399999999999</v>
      </c>
      <c r="AR152" s="120" t="s">
        <v>79</v>
      </c>
      <c r="AT152" s="127" t="s">
        <v>70</v>
      </c>
      <c r="AU152" s="127" t="s">
        <v>79</v>
      </c>
      <c r="AY152" s="120" t="s">
        <v>429</v>
      </c>
      <c r="BK152" s="128">
        <f>SUM(BK153:BK174)</f>
        <v>0</v>
      </c>
    </row>
    <row r="153" spans="2:65" s="1" customFormat="1" ht="24.2" customHeight="1">
      <c r="B153" s="32"/>
      <c r="C153" s="166" t="s">
        <v>550</v>
      </c>
      <c r="D153" s="166" t="s">
        <v>780</v>
      </c>
      <c r="E153" s="167" t="s">
        <v>3018</v>
      </c>
      <c r="F153" s="168" t="s">
        <v>3019</v>
      </c>
      <c r="G153" s="169" t="s">
        <v>752</v>
      </c>
      <c r="H153" s="170">
        <v>0.5</v>
      </c>
      <c r="I153" s="171"/>
      <c r="J153" s="172">
        <f>ROUND(I153*H153,2)</f>
        <v>0</v>
      </c>
      <c r="K153" s="168" t="s">
        <v>2192</v>
      </c>
      <c r="L153" s="32"/>
      <c r="M153" s="173" t="s">
        <v>19</v>
      </c>
      <c r="N153" s="174" t="s">
        <v>42</v>
      </c>
      <c r="P153" s="141">
        <f>O153*H153</f>
        <v>0</v>
      </c>
      <c r="Q153" s="141">
        <v>0</v>
      </c>
      <c r="R153" s="141">
        <f>Q153*H153</f>
        <v>0</v>
      </c>
      <c r="S153" s="141">
        <v>1E-3</v>
      </c>
      <c r="T153" s="142">
        <f>S153*H153</f>
        <v>5.0000000000000001E-4</v>
      </c>
      <c r="AR153" s="143" t="s">
        <v>440</v>
      </c>
      <c r="AT153" s="143" t="s">
        <v>780</v>
      </c>
      <c r="AU153" s="143" t="s">
        <v>81</v>
      </c>
      <c r="AY153" s="17" t="s">
        <v>429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7" t="s">
        <v>79</v>
      </c>
      <c r="BK153" s="144">
        <f>ROUND(I153*H153,2)</f>
        <v>0</v>
      </c>
      <c r="BL153" s="17" t="s">
        <v>440</v>
      </c>
      <c r="BM153" s="143" t="s">
        <v>4284</v>
      </c>
    </row>
    <row r="154" spans="2:65" s="1" customFormat="1">
      <c r="B154" s="32"/>
      <c r="D154" s="189" t="s">
        <v>2193</v>
      </c>
      <c r="F154" s="190" t="s">
        <v>3021</v>
      </c>
      <c r="I154" s="176"/>
      <c r="L154" s="32"/>
      <c r="M154" s="177"/>
      <c r="T154" s="53"/>
      <c r="AT154" s="17" t="s">
        <v>2193</v>
      </c>
      <c r="AU154" s="17" t="s">
        <v>81</v>
      </c>
    </row>
    <row r="155" spans="2:65" s="1" customFormat="1" ht="24.2" customHeight="1">
      <c r="B155" s="32"/>
      <c r="C155" s="166" t="s">
        <v>562</v>
      </c>
      <c r="D155" s="166" t="s">
        <v>780</v>
      </c>
      <c r="E155" s="167" t="s">
        <v>3022</v>
      </c>
      <c r="F155" s="168" t="s">
        <v>3023</v>
      </c>
      <c r="G155" s="169" t="s">
        <v>752</v>
      </c>
      <c r="H155" s="170">
        <v>1.2</v>
      </c>
      <c r="I155" s="171"/>
      <c r="J155" s="172">
        <f>ROUND(I155*H155,2)</f>
        <v>0</v>
      </c>
      <c r="K155" s="168" t="s">
        <v>2192</v>
      </c>
      <c r="L155" s="32"/>
      <c r="M155" s="173" t="s">
        <v>19</v>
      </c>
      <c r="N155" s="174" t="s">
        <v>42</v>
      </c>
      <c r="P155" s="141">
        <f>O155*H155</f>
        <v>0</v>
      </c>
      <c r="Q155" s="141">
        <v>0</v>
      </c>
      <c r="R155" s="141">
        <f>Q155*H155</f>
        <v>0</v>
      </c>
      <c r="S155" s="141">
        <v>1E-3</v>
      </c>
      <c r="T155" s="142">
        <f>S155*H155</f>
        <v>1.1999999999999999E-3</v>
      </c>
      <c r="AR155" s="143" t="s">
        <v>440</v>
      </c>
      <c r="AT155" s="143" t="s">
        <v>780</v>
      </c>
      <c r="AU155" s="143" t="s">
        <v>81</v>
      </c>
      <c r="AY155" s="17" t="s">
        <v>429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7" t="s">
        <v>79</v>
      </c>
      <c r="BK155" s="144">
        <f>ROUND(I155*H155,2)</f>
        <v>0</v>
      </c>
      <c r="BL155" s="17" t="s">
        <v>440</v>
      </c>
      <c r="BM155" s="143" t="s">
        <v>4285</v>
      </c>
    </row>
    <row r="156" spans="2:65" s="1" customFormat="1">
      <c r="B156" s="32"/>
      <c r="D156" s="189" t="s">
        <v>2193</v>
      </c>
      <c r="F156" s="190" t="s">
        <v>3025</v>
      </c>
      <c r="I156" s="176"/>
      <c r="L156" s="32"/>
      <c r="M156" s="177"/>
      <c r="T156" s="53"/>
      <c r="AT156" s="17" t="s">
        <v>2193</v>
      </c>
      <c r="AU156" s="17" t="s">
        <v>81</v>
      </c>
    </row>
    <row r="157" spans="2:65" s="1" customFormat="1" ht="24.2" customHeight="1">
      <c r="B157" s="32"/>
      <c r="C157" s="166" t="s">
        <v>572</v>
      </c>
      <c r="D157" s="166" t="s">
        <v>780</v>
      </c>
      <c r="E157" s="167" t="s">
        <v>2843</v>
      </c>
      <c r="F157" s="168" t="s">
        <v>2844</v>
      </c>
      <c r="G157" s="169" t="s">
        <v>752</v>
      </c>
      <c r="H157" s="170">
        <v>0.85</v>
      </c>
      <c r="I157" s="171"/>
      <c r="J157" s="172">
        <f>ROUND(I157*H157,2)</f>
        <v>0</v>
      </c>
      <c r="K157" s="168" t="s">
        <v>2192</v>
      </c>
      <c r="L157" s="32"/>
      <c r="M157" s="173" t="s">
        <v>19</v>
      </c>
      <c r="N157" s="174" t="s">
        <v>42</v>
      </c>
      <c r="P157" s="141">
        <f>O157*H157</f>
        <v>0</v>
      </c>
      <c r="Q157" s="141">
        <v>0.12171</v>
      </c>
      <c r="R157" s="141">
        <f>Q157*H157</f>
        <v>0.10345349999999999</v>
      </c>
      <c r="S157" s="141">
        <v>2.4</v>
      </c>
      <c r="T157" s="142">
        <f>S157*H157</f>
        <v>2.04</v>
      </c>
      <c r="AR157" s="143" t="s">
        <v>440</v>
      </c>
      <c r="AT157" s="143" t="s">
        <v>780</v>
      </c>
      <c r="AU157" s="143" t="s">
        <v>81</v>
      </c>
      <c r="AY157" s="17" t="s">
        <v>429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7" t="s">
        <v>79</v>
      </c>
      <c r="BK157" s="144">
        <f>ROUND(I157*H157,2)</f>
        <v>0</v>
      </c>
      <c r="BL157" s="17" t="s">
        <v>440</v>
      </c>
      <c r="BM157" s="143" t="s">
        <v>4286</v>
      </c>
    </row>
    <row r="158" spans="2:65" s="1" customFormat="1">
      <c r="B158" s="32"/>
      <c r="D158" s="189" t="s">
        <v>2193</v>
      </c>
      <c r="F158" s="190" t="s">
        <v>2846</v>
      </c>
      <c r="I158" s="176"/>
      <c r="L158" s="32"/>
      <c r="M158" s="177"/>
      <c r="T158" s="53"/>
      <c r="AT158" s="17" t="s">
        <v>2193</v>
      </c>
      <c r="AU158" s="17" t="s">
        <v>81</v>
      </c>
    </row>
    <row r="159" spans="2:65" s="13" customFormat="1">
      <c r="B159" s="152"/>
      <c r="D159" s="146" t="s">
        <v>442</v>
      </c>
      <c r="E159" s="153" t="s">
        <v>19</v>
      </c>
      <c r="F159" s="154" t="s">
        <v>4287</v>
      </c>
      <c r="H159" s="155">
        <v>0.42499999999999999</v>
      </c>
      <c r="I159" s="156"/>
      <c r="L159" s="152"/>
      <c r="M159" s="157"/>
      <c r="T159" s="158"/>
      <c r="AT159" s="153" t="s">
        <v>442</v>
      </c>
      <c r="AU159" s="153" t="s">
        <v>81</v>
      </c>
      <c r="AV159" s="13" t="s">
        <v>81</v>
      </c>
      <c r="AW159" s="13" t="s">
        <v>32</v>
      </c>
      <c r="AX159" s="13" t="s">
        <v>71</v>
      </c>
      <c r="AY159" s="153" t="s">
        <v>429</v>
      </c>
    </row>
    <row r="160" spans="2:65" s="13" customFormat="1">
      <c r="B160" s="152"/>
      <c r="D160" s="146" t="s">
        <v>442</v>
      </c>
      <c r="E160" s="153" t="s">
        <v>19</v>
      </c>
      <c r="F160" s="154" t="s">
        <v>4288</v>
      </c>
      <c r="H160" s="155">
        <v>0.42499999999999999</v>
      </c>
      <c r="I160" s="156"/>
      <c r="L160" s="152"/>
      <c r="M160" s="157"/>
      <c r="T160" s="158"/>
      <c r="AT160" s="153" t="s">
        <v>442</v>
      </c>
      <c r="AU160" s="153" t="s">
        <v>81</v>
      </c>
      <c r="AV160" s="13" t="s">
        <v>81</v>
      </c>
      <c r="AW160" s="13" t="s">
        <v>32</v>
      </c>
      <c r="AX160" s="13" t="s">
        <v>71</v>
      </c>
      <c r="AY160" s="153" t="s">
        <v>429</v>
      </c>
    </row>
    <row r="161" spans="2:65" s="14" customFormat="1">
      <c r="B161" s="159"/>
      <c r="D161" s="146" t="s">
        <v>442</v>
      </c>
      <c r="E161" s="160" t="s">
        <v>19</v>
      </c>
      <c r="F161" s="161" t="s">
        <v>451</v>
      </c>
      <c r="H161" s="162">
        <v>0.85</v>
      </c>
      <c r="I161" s="163"/>
      <c r="L161" s="159"/>
      <c r="M161" s="164"/>
      <c r="T161" s="165"/>
      <c r="AT161" s="160" t="s">
        <v>442</v>
      </c>
      <c r="AU161" s="160" t="s">
        <v>81</v>
      </c>
      <c r="AV161" s="14" t="s">
        <v>440</v>
      </c>
      <c r="AW161" s="14" t="s">
        <v>32</v>
      </c>
      <c r="AX161" s="14" t="s">
        <v>79</v>
      </c>
      <c r="AY161" s="160" t="s">
        <v>429</v>
      </c>
    </row>
    <row r="162" spans="2:65" s="1" customFormat="1" ht="37.9" customHeight="1">
      <c r="B162" s="32"/>
      <c r="C162" s="166" t="s">
        <v>577</v>
      </c>
      <c r="D162" s="166" t="s">
        <v>780</v>
      </c>
      <c r="E162" s="167" t="s">
        <v>3035</v>
      </c>
      <c r="F162" s="168" t="s">
        <v>3036</v>
      </c>
      <c r="G162" s="169" t="s">
        <v>783</v>
      </c>
      <c r="H162" s="170">
        <v>1.8</v>
      </c>
      <c r="I162" s="171"/>
      <c r="J162" s="172">
        <f>ROUND(I162*H162,2)</f>
        <v>0</v>
      </c>
      <c r="K162" s="168" t="s">
        <v>2192</v>
      </c>
      <c r="L162" s="32"/>
      <c r="M162" s="173" t="s">
        <v>19</v>
      </c>
      <c r="N162" s="174" t="s">
        <v>42</v>
      </c>
      <c r="P162" s="141">
        <f>O162*H162</f>
        <v>0</v>
      </c>
      <c r="Q162" s="141">
        <v>0</v>
      </c>
      <c r="R162" s="141">
        <f>Q162*H162</f>
        <v>0</v>
      </c>
      <c r="S162" s="141">
        <v>2.3300000000000001E-2</v>
      </c>
      <c r="T162" s="142">
        <f>S162*H162</f>
        <v>4.1940000000000005E-2</v>
      </c>
      <c r="AR162" s="143" t="s">
        <v>440</v>
      </c>
      <c r="AT162" s="143" t="s">
        <v>780</v>
      </c>
      <c r="AU162" s="143" t="s">
        <v>81</v>
      </c>
      <c r="AY162" s="17" t="s">
        <v>429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7" t="s">
        <v>79</v>
      </c>
      <c r="BK162" s="144">
        <f>ROUND(I162*H162,2)</f>
        <v>0</v>
      </c>
      <c r="BL162" s="17" t="s">
        <v>440</v>
      </c>
      <c r="BM162" s="143" t="s">
        <v>4289</v>
      </c>
    </row>
    <row r="163" spans="2:65" s="1" customFormat="1">
      <c r="B163" s="32"/>
      <c r="D163" s="189" t="s">
        <v>2193</v>
      </c>
      <c r="F163" s="190" t="s">
        <v>3038</v>
      </c>
      <c r="I163" s="176"/>
      <c r="L163" s="32"/>
      <c r="M163" s="177"/>
      <c r="T163" s="53"/>
      <c r="AT163" s="17" t="s">
        <v>2193</v>
      </c>
      <c r="AU163" s="17" t="s">
        <v>81</v>
      </c>
    </row>
    <row r="164" spans="2:65" s="13" customFormat="1">
      <c r="B164" s="152"/>
      <c r="D164" s="146" t="s">
        <v>442</v>
      </c>
      <c r="E164" s="153" t="s">
        <v>19</v>
      </c>
      <c r="F164" s="154" t="s">
        <v>4290</v>
      </c>
      <c r="H164" s="155">
        <v>1.8</v>
      </c>
      <c r="I164" s="156"/>
      <c r="L164" s="152"/>
      <c r="M164" s="157"/>
      <c r="T164" s="158"/>
      <c r="AT164" s="153" t="s">
        <v>442</v>
      </c>
      <c r="AU164" s="153" t="s">
        <v>81</v>
      </c>
      <c r="AV164" s="13" t="s">
        <v>81</v>
      </c>
      <c r="AW164" s="13" t="s">
        <v>32</v>
      </c>
      <c r="AX164" s="13" t="s">
        <v>79</v>
      </c>
      <c r="AY164" s="153" t="s">
        <v>429</v>
      </c>
    </row>
    <row r="165" spans="2:65" s="1" customFormat="1" ht="37.9" customHeight="1">
      <c r="B165" s="32"/>
      <c r="C165" s="166" t="s">
        <v>462</v>
      </c>
      <c r="D165" s="166" t="s">
        <v>780</v>
      </c>
      <c r="E165" s="167" t="s">
        <v>3039</v>
      </c>
      <c r="F165" s="168" t="s">
        <v>3040</v>
      </c>
      <c r="G165" s="169" t="s">
        <v>783</v>
      </c>
      <c r="H165" s="170">
        <v>1.8</v>
      </c>
      <c r="I165" s="171"/>
      <c r="J165" s="172">
        <f>ROUND(I165*H165,2)</f>
        <v>0</v>
      </c>
      <c r="K165" s="168" t="s">
        <v>2192</v>
      </c>
      <c r="L165" s="32"/>
      <c r="M165" s="173" t="s">
        <v>19</v>
      </c>
      <c r="N165" s="174" t="s">
        <v>42</v>
      </c>
      <c r="P165" s="141">
        <f>O165*H165</f>
        <v>0</v>
      </c>
      <c r="Q165" s="141">
        <v>2.324E-2</v>
      </c>
      <c r="R165" s="141">
        <f>Q165*H165</f>
        <v>4.1832000000000001E-2</v>
      </c>
      <c r="S165" s="141">
        <v>0</v>
      </c>
      <c r="T165" s="142">
        <f>S165*H165</f>
        <v>0</v>
      </c>
      <c r="AR165" s="143" t="s">
        <v>440</v>
      </c>
      <c r="AT165" s="143" t="s">
        <v>780</v>
      </c>
      <c r="AU165" s="143" t="s">
        <v>81</v>
      </c>
      <c r="AY165" s="17" t="s">
        <v>429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7" t="s">
        <v>79</v>
      </c>
      <c r="BK165" s="144">
        <f>ROUND(I165*H165,2)</f>
        <v>0</v>
      </c>
      <c r="BL165" s="17" t="s">
        <v>440</v>
      </c>
      <c r="BM165" s="143" t="s">
        <v>4291</v>
      </c>
    </row>
    <row r="166" spans="2:65" s="1" customFormat="1">
      <c r="B166" s="32"/>
      <c r="D166" s="189" t="s">
        <v>2193</v>
      </c>
      <c r="F166" s="190" t="s">
        <v>3042</v>
      </c>
      <c r="I166" s="176"/>
      <c r="L166" s="32"/>
      <c r="M166" s="177"/>
      <c r="T166" s="53"/>
      <c r="AT166" s="17" t="s">
        <v>2193</v>
      </c>
      <c r="AU166" s="17" t="s">
        <v>81</v>
      </c>
    </row>
    <row r="167" spans="2:65" s="1" customFormat="1" ht="33" customHeight="1">
      <c r="B167" s="32"/>
      <c r="C167" s="166" t="s">
        <v>7</v>
      </c>
      <c r="D167" s="166" t="s">
        <v>780</v>
      </c>
      <c r="E167" s="167" t="s">
        <v>3044</v>
      </c>
      <c r="F167" s="168" t="s">
        <v>3045</v>
      </c>
      <c r="G167" s="169" t="s">
        <v>783</v>
      </c>
      <c r="H167" s="170">
        <v>1.8</v>
      </c>
      <c r="I167" s="171"/>
      <c r="J167" s="172">
        <f>ROUND(I167*H167,2)</f>
        <v>0</v>
      </c>
      <c r="K167" s="168" t="s">
        <v>2192</v>
      </c>
      <c r="L167" s="32"/>
      <c r="M167" s="173" t="s">
        <v>19</v>
      </c>
      <c r="N167" s="174" t="s">
        <v>42</v>
      </c>
      <c r="P167" s="141">
        <f>O167*H167</f>
        <v>0</v>
      </c>
      <c r="Q167" s="141">
        <v>0</v>
      </c>
      <c r="R167" s="141">
        <f>Q167*H167</f>
        <v>0</v>
      </c>
      <c r="S167" s="141">
        <v>0</v>
      </c>
      <c r="T167" s="142">
        <f>S167*H167</f>
        <v>0</v>
      </c>
      <c r="AR167" s="143" t="s">
        <v>440</v>
      </c>
      <c r="AT167" s="143" t="s">
        <v>780</v>
      </c>
      <c r="AU167" s="143" t="s">
        <v>81</v>
      </c>
      <c r="AY167" s="17" t="s">
        <v>429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7" t="s">
        <v>79</v>
      </c>
      <c r="BK167" s="144">
        <f>ROUND(I167*H167,2)</f>
        <v>0</v>
      </c>
      <c r="BL167" s="17" t="s">
        <v>440</v>
      </c>
      <c r="BM167" s="143" t="s">
        <v>4292</v>
      </c>
    </row>
    <row r="168" spans="2:65" s="1" customFormat="1">
      <c r="B168" s="32"/>
      <c r="D168" s="189" t="s">
        <v>2193</v>
      </c>
      <c r="F168" s="190" t="s">
        <v>3047</v>
      </c>
      <c r="I168" s="176"/>
      <c r="L168" s="32"/>
      <c r="M168" s="177"/>
      <c r="T168" s="53"/>
      <c r="AT168" s="17" t="s">
        <v>2193</v>
      </c>
      <c r="AU168" s="17" t="s">
        <v>81</v>
      </c>
    </row>
    <row r="169" spans="2:65" s="1" customFormat="1" ht="33" customHeight="1">
      <c r="B169" s="32"/>
      <c r="C169" s="166" t="s">
        <v>589</v>
      </c>
      <c r="D169" s="166" t="s">
        <v>780</v>
      </c>
      <c r="E169" s="167" t="s">
        <v>3048</v>
      </c>
      <c r="F169" s="168" t="s">
        <v>3049</v>
      </c>
      <c r="G169" s="169" t="s">
        <v>783</v>
      </c>
      <c r="H169" s="170">
        <v>1.8</v>
      </c>
      <c r="I169" s="171"/>
      <c r="J169" s="172">
        <f>ROUND(I169*H169,2)</f>
        <v>0</v>
      </c>
      <c r="K169" s="168" t="s">
        <v>2192</v>
      </c>
      <c r="L169" s="32"/>
      <c r="M169" s="173" t="s">
        <v>19</v>
      </c>
      <c r="N169" s="174" t="s">
        <v>42</v>
      </c>
      <c r="P169" s="141">
        <f>O169*H169</f>
        <v>0</v>
      </c>
      <c r="Q169" s="141">
        <v>0</v>
      </c>
      <c r="R169" s="141">
        <f>Q169*H169</f>
        <v>0</v>
      </c>
      <c r="S169" s="141">
        <v>0</v>
      </c>
      <c r="T169" s="142">
        <f>S169*H169</f>
        <v>0</v>
      </c>
      <c r="AR169" s="143" t="s">
        <v>440</v>
      </c>
      <c r="AT169" s="143" t="s">
        <v>780</v>
      </c>
      <c r="AU169" s="143" t="s">
        <v>81</v>
      </c>
      <c r="AY169" s="17" t="s">
        <v>429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7" t="s">
        <v>79</v>
      </c>
      <c r="BK169" s="144">
        <f>ROUND(I169*H169,2)</f>
        <v>0</v>
      </c>
      <c r="BL169" s="17" t="s">
        <v>440</v>
      </c>
      <c r="BM169" s="143" t="s">
        <v>4293</v>
      </c>
    </row>
    <row r="170" spans="2:65" s="1" customFormat="1">
      <c r="B170" s="32"/>
      <c r="D170" s="189" t="s">
        <v>2193</v>
      </c>
      <c r="F170" s="190" t="s">
        <v>3051</v>
      </c>
      <c r="I170" s="176"/>
      <c r="L170" s="32"/>
      <c r="M170" s="177"/>
      <c r="T170" s="53"/>
      <c r="AT170" s="17" t="s">
        <v>2193</v>
      </c>
      <c r="AU170" s="17" t="s">
        <v>81</v>
      </c>
    </row>
    <row r="171" spans="2:65" s="1" customFormat="1" ht="37.9" customHeight="1">
      <c r="B171" s="32"/>
      <c r="C171" s="166" t="s">
        <v>593</v>
      </c>
      <c r="D171" s="166" t="s">
        <v>780</v>
      </c>
      <c r="E171" s="167" t="s">
        <v>3052</v>
      </c>
      <c r="F171" s="168" t="s">
        <v>3053</v>
      </c>
      <c r="G171" s="169" t="s">
        <v>783</v>
      </c>
      <c r="H171" s="170">
        <v>1.8</v>
      </c>
      <c r="I171" s="171"/>
      <c r="J171" s="172">
        <f>ROUND(I171*H171,2)</f>
        <v>0</v>
      </c>
      <c r="K171" s="168" t="s">
        <v>2192</v>
      </c>
      <c r="L171" s="32"/>
      <c r="M171" s="173" t="s">
        <v>19</v>
      </c>
      <c r="N171" s="174" t="s">
        <v>42</v>
      </c>
      <c r="P171" s="141">
        <f>O171*H171</f>
        <v>0</v>
      </c>
      <c r="Q171" s="141">
        <v>0</v>
      </c>
      <c r="R171" s="141">
        <f>Q171*H171</f>
        <v>0</v>
      </c>
      <c r="S171" s="141">
        <v>0</v>
      </c>
      <c r="T171" s="142">
        <f>S171*H171</f>
        <v>0</v>
      </c>
      <c r="AR171" s="143" t="s">
        <v>440</v>
      </c>
      <c r="AT171" s="143" t="s">
        <v>780</v>
      </c>
      <c r="AU171" s="143" t="s">
        <v>81</v>
      </c>
      <c r="AY171" s="17" t="s">
        <v>429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7" t="s">
        <v>79</v>
      </c>
      <c r="BK171" s="144">
        <f>ROUND(I171*H171,2)</f>
        <v>0</v>
      </c>
      <c r="BL171" s="17" t="s">
        <v>440</v>
      </c>
      <c r="BM171" s="143" t="s">
        <v>4294</v>
      </c>
    </row>
    <row r="172" spans="2:65" s="1" customFormat="1">
      <c r="B172" s="32"/>
      <c r="D172" s="189" t="s">
        <v>2193</v>
      </c>
      <c r="F172" s="190" t="s">
        <v>3055</v>
      </c>
      <c r="I172" s="176"/>
      <c r="L172" s="32"/>
      <c r="M172" s="177"/>
      <c r="T172" s="53"/>
      <c r="AT172" s="17" t="s">
        <v>2193</v>
      </c>
      <c r="AU172" s="17" t="s">
        <v>81</v>
      </c>
    </row>
    <row r="173" spans="2:65" s="1" customFormat="1" ht="37.9" customHeight="1">
      <c r="B173" s="32"/>
      <c r="C173" s="166" t="s">
        <v>584</v>
      </c>
      <c r="D173" s="166" t="s">
        <v>780</v>
      </c>
      <c r="E173" s="167" t="s">
        <v>3056</v>
      </c>
      <c r="F173" s="168" t="s">
        <v>3057</v>
      </c>
      <c r="G173" s="169" t="s">
        <v>783</v>
      </c>
      <c r="H173" s="170">
        <v>1.8</v>
      </c>
      <c r="I173" s="171"/>
      <c r="J173" s="172">
        <f>ROUND(I173*H173,2)</f>
        <v>0</v>
      </c>
      <c r="K173" s="168" t="s">
        <v>2192</v>
      </c>
      <c r="L173" s="32"/>
      <c r="M173" s="173" t="s">
        <v>19</v>
      </c>
      <c r="N173" s="174" t="s">
        <v>42</v>
      </c>
      <c r="P173" s="141">
        <f>O173*H173</f>
        <v>0</v>
      </c>
      <c r="Q173" s="141">
        <v>0</v>
      </c>
      <c r="R173" s="141">
        <f>Q173*H173</f>
        <v>0</v>
      </c>
      <c r="S173" s="141">
        <v>0</v>
      </c>
      <c r="T173" s="142">
        <f>S173*H173</f>
        <v>0</v>
      </c>
      <c r="AR173" s="143" t="s">
        <v>440</v>
      </c>
      <c r="AT173" s="143" t="s">
        <v>780</v>
      </c>
      <c r="AU173" s="143" t="s">
        <v>81</v>
      </c>
      <c r="AY173" s="17" t="s">
        <v>429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7" t="s">
        <v>79</v>
      </c>
      <c r="BK173" s="144">
        <f>ROUND(I173*H173,2)</f>
        <v>0</v>
      </c>
      <c r="BL173" s="17" t="s">
        <v>440</v>
      </c>
      <c r="BM173" s="143" t="s">
        <v>4295</v>
      </c>
    </row>
    <row r="174" spans="2:65" s="1" customFormat="1">
      <c r="B174" s="32"/>
      <c r="D174" s="189" t="s">
        <v>2193</v>
      </c>
      <c r="F174" s="190" t="s">
        <v>3059</v>
      </c>
      <c r="I174" s="176"/>
      <c r="L174" s="32"/>
      <c r="M174" s="177"/>
      <c r="T174" s="53"/>
      <c r="AT174" s="17" t="s">
        <v>2193</v>
      </c>
      <c r="AU174" s="17" t="s">
        <v>81</v>
      </c>
    </row>
    <row r="175" spans="2:65" s="11" customFormat="1" ht="22.9" customHeight="1">
      <c r="B175" s="119"/>
      <c r="D175" s="120" t="s">
        <v>70</v>
      </c>
      <c r="E175" s="129" t="s">
        <v>2848</v>
      </c>
      <c r="F175" s="129" t="s">
        <v>2849</v>
      </c>
      <c r="I175" s="122"/>
      <c r="J175" s="130">
        <f>BK175</f>
        <v>0</v>
      </c>
      <c r="L175" s="119"/>
      <c r="M175" s="124"/>
      <c r="P175" s="125">
        <f>SUM(P176:P186)</f>
        <v>0</v>
      </c>
      <c r="R175" s="125">
        <f>SUM(R176:R186)</f>
        <v>0</v>
      </c>
      <c r="T175" s="126">
        <f>SUM(T176:T186)</f>
        <v>0</v>
      </c>
      <c r="AR175" s="120" t="s">
        <v>79</v>
      </c>
      <c r="AT175" s="127" t="s">
        <v>70</v>
      </c>
      <c r="AU175" s="127" t="s">
        <v>79</v>
      </c>
      <c r="AY175" s="120" t="s">
        <v>429</v>
      </c>
      <c r="BK175" s="128">
        <f>SUM(BK176:BK186)</f>
        <v>0</v>
      </c>
    </row>
    <row r="176" spans="2:65" s="1" customFormat="1" ht="24.2" customHeight="1">
      <c r="B176" s="32"/>
      <c r="C176" s="166" t="s">
        <v>600</v>
      </c>
      <c r="D176" s="166" t="s">
        <v>780</v>
      </c>
      <c r="E176" s="167" t="s">
        <v>2850</v>
      </c>
      <c r="F176" s="168" t="s">
        <v>2851</v>
      </c>
      <c r="G176" s="169" t="s">
        <v>719</v>
      </c>
      <c r="H176" s="170">
        <v>2</v>
      </c>
      <c r="I176" s="171"/>
      <c r="J176" s="172">
        <f>ROUND(I176*H176,2)</f>
        <v>0</v>
      </c>
      <c r="K176" s="168" t="s">
        <v>2192</v>
      </c>
      <c r="L176" s="32"/>
      <c r="M176" s="173" t="s">
        <v>19</v>
      </c>
      <c r="N176" s="174" t="s">
        <v>42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440</v>
      </c>
      <c r="AT176" s="143" t="s">
        <v>780</v>
      </c>
      <c r="AU176" s="143" t="s">
        <v>81</v>
      </c>
      <c r="AY176" s="17" t="s">
        <v>429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7" t="s">
        <v>79</v>
      </c>
      <c r="BK176" s="144">
        <f>ROUND(I176*H176,2)</f>
        <v>0</v>
      </c>
      <c r="BL176" s="17" t="s">
        <v>440</v>
      </c>
      <c r="BM176" s="143" t="s">
        <v>2852</v>
      </c>
    </row>
    <row r="177" spans="2:65" s="1" customFormat="1">
      <c r="B177" s="32"/>
      <c r="D177" s="189" t="s">
        <v>2193</v>
      </c>
      <c r="F177" s="190" t="s">
        <v>2853</v>
      </c>
      <c r="I177" s="176"/>
      <c r="L177" s="32"/>
      <c r="M177" s="177"/>
      <c r="T177" s="53"/>
      <c r="AT177" s="17" t="s">
        <v>2193</v>
      </c>
      <c r="AU177" s="17" t="s">
        <v>81</v>
      </c>
    </row>
    <row r="178" spans="2:65" s="13" customFormat="1">
      <c r="B178" s="152"/>
      <c r="D178" s="146" t="s">
        <v>442</v>
      </c>
      <c r="E178" s="153" t="s">
        <v>19</v>
      </c>
      <c r="F178" s="154" t="s">
        <v>4296</v>
      </c>
      <c r="H178" s="155">
        <v>2</v>
      </c>
      <c r="I178" s="156"/>
      <c r="L178" s="152"/>
      <c r="M178" s="157"/>
      <c r="T178" s="158"/>
      <c r="AT178" s="153" t="s">
        <v>442</v>
      </c>
      <c r="AU178" s="153" t="s">
        <v>81</v>
      </c>
      <c r="AV178" s="13" t="s">
        <v>81</v>
      </c>
      <c r="AW178" s="13" t="s">
        <v>32</v>
      </c>
      <c r="AX178" s="13" t="s">
        <v>79</v>
      </c>
      <c r="AY178" s="153" t="s">
        <v>429</v>
      </c>
    </row>
    <row r="179" spans="2:65" s="1" customFormat="1" ht="33" customHeight="1">
      <c r="B179" s="32"/>
      <c r="C179" s="166" t="s">
        <v>604</v>
      </c>
      <c r="D179" s="166" t="s">
        <v>780</v>
      </c>
      <c r="E179" s="167" t="s">
        <v>2856</v>
      </c>
      <c r="F179" s="168" t="s">
        <v>2857</v>
      </c>
      <c r="G179" s="169" t="s">
        <v>719</v>
      </c>
      <c r="H179" s="170">
        <v>2</v>
      </c>
      <c r="I179" s="171"/>
      <c r="J179" s="172">
        <f>ROUND(I179*H179,2)</f>
        <v>0</v>
      </c>
      <c r="K179" s="168" t="s">
        <v>2192</v>
      </c>
      <c r="L179" s="32"/>
      <c r="M179" s="173" t="s">
        <v>19</v>
      </c>
      <c r="N179" s="174" t="s">
        <v>42</v>
      </c>
      <c r="P179" s="141">
        <f>O179*H179</f>
        <v>0</v>
      </c>
      <c r="Q179" s="141">
        <v>0</v>
      </c>
      <c r="R179" s="141">
        <f>Q179*H179</f>
        <v>0</v>
      </c>
      <c r="S179" s="141">
        <v>0</v>
      </c>
      <c r="T179" s="142">
        <f>S179*H179</f>
        <v>0</v>
      </c>
      <c r="AR179" s="143" t="s">
        <v>440</v>
      </c>
      <c r="AT179" s="143" t="s">
        <v>780</v>
      </c>
      <c r="AU179" s="143" t="s">
        <v>81</v>
      </c>
      <c r="AY179" s="17" t="s">
        <v>429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7" t="s">
        <v>79</v>
      </c>
      <c r="BK179" s="144">
        <f>ROUND(I179*H179,2)</f>
        <v>0</v>
      </c>
      <c r="BL179" s="17" t="s">
        <v>440</v>
      </c>
      <c r="BM179" s="143" t="s">
        <v>2858</v>
      </c>
    </row>
    <row r="180" spans="2:65" s="1" customFormat="1">
      <c r="B180" s="32"/>
      <c r="D180" s="189" t="s">
        <v>2193</v>
      </c>
      <c r="F180" s="190" t="s">
        <v>2859</v>
      </c>
      <c r="I180" s="176"/>
      <c r="L180" s="32"/>
      <c r="M180" s="177"/>
      <c r="T180" s="53"/>
      <c r="AT180" s="17" t="s">
        <v>2193</v>
      </c>
      <c r="AU180" s="17" t="s">
        <v>81</v>
      </c>
    </row>
    <row r="181" spans="2:65" s="1" customFormat="1" ht="44.25" customHeight="1">
      <c r="B181" s="32"/>
      <c r="C181" s="166" t="s">
        <v>460</v>
      </c>
      <c r="D181" s="166" t="s">
        <v>780</v>
      </c>
      <c r="E181" s="167" t="s">
        <v>2860</v>
      </c>
      <c r="F181" s="168" t="s">
        <v>2861</v>
      </c>
      <c r="G181" s="169" t="s">
        <v>719</v>
      </c>
      <c r="H181" s="170">
        <v>46</v>
      </c>
      <c r="I181" s="171"/>
      <c r="J181" s="172">
        <f>ROUND(I181*H181,2)</f>
        <v>0</v>
      </c>
      <c r="K181" s="168" t="s">
        <v>2192</v>
      </c>
      <c r="L181" s="32"/>
      <c r="M181" s="173" t="s">
        <v>19</v>
      </c>
      <c r="N181" s="174" t="s">
        <v>42</v>
      </c>
      <c r="P181" s="141">
        <f>O181*H181</f>
        <v>0</v>
      </c>
      <c r="Q181" s="141">
        <v>0</v>
      </c>
      <c r="R181" s="141">
        <f>Q181*H181</f>
        <v>0</v>
      </c>
      <c r="S181" s="141">
        <v>0</v>
      </c>
      <c r="T181" s="142">
        <f>S181*H181</f>
        <v>0</v>
      </c>
      <c r="AR181" s="143" t="s">
        <v>440</v>
      </c>
      <c r="AT181" s="143" t="s">
        <v>780</v>
      </c>
      <c r="AU181" s="143" t="s">
        <v>81</v>
      </c>
      <c r="AY181" s="17" t="s">
        <v>429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7" t="s">
        <v>79</v>
      </c>
      <c r="BK181" s="144">
        <f>ROUND(I181*H181,2)</f>
        <v>0</v>
      </c>
      <c r="BL181" s="17" t="s">
        <v>440</v>
      </c>
      <c r="BM181" s="143" t="s">
        <v>4297</v>
      </c>
    </row>
    <row r="182" spans="2:65" s="1" customFormat="1">
      <c r="B182" s="32"/>
      <c r="D182" s="189" t="s">
        <v>2193</v>
      </c>
      <c r="F182" s="190" t="s">
        <v>2863</v>
      </c>
      <c r="I182" s="176"/>
      <c r="L182" s="32"/>
      <c r="M182" s="177"/>
      <c r="T182" s="53"/>
      <c r="AT182" s="17" t="s">
        <v>2193</v>
      </c>
      <c r="AU182" s="17" t="s">
        <v>81</v>
      </c>
    </row>
    <row r="183" spans="2:65" s="13" customFormat="1" ht="22.5">
      <c r="B183" s="152"/>
      <c r="D183" s="146" t="s">
        <v>442</v>
      </c>
      <c r="E183" s="153" t="s">
        <v>19</v>
      </c>
      <c r="F183" s="154" t="s">
        <v>4298</v>
      </c>
      <c r="H183" s="155">
        <v>2</v>
      </c>
      <c r="I183" s="156"/>
      <c r="L183" s="152"/>
      <c r="M183" s="157"/>
      <c r="T183" s="158"/>
      <c r="AT183" s="153" t="s">
        <v>442</v>
      </c>
      <c r="AU183" s="153" t="s">
        <v>81</v>
      </c>
      <c r="AV183" s="13" t="s">
        <v>81</v>
      </c>
      <c r="AW183" s="13" t="s">
        <v>32</v>
      </c>
      <c r="AX183" s="13" t="s">
        <v>79</v>
      </c>
      <c r="AY183" s="153" t="s">
        <v>429</v>
      </c>
    </row>
    <row r="184" spans="2:65" s="13" customFormat="1">
      <c r="B184" s="152"/>
      <c r="D184" s="146" t="s">
        <v>442</v>
      </c>
      <c r="F184" s="154" t="s">
        <v>4299</v>
      </c>
      <c r="H184" s="155">
        <v>46</v>
      </c>
      <c r="I184" s="156"/>
      <c r="L184" s="152"/>
      <c r="M184" s="157"/>
      <c r="T184" s="158"/>
      <c r="AT184" s="153" t="s">
        <v>442</v>
      </c>
      <c r="AU184" s="153" t="s">
        <v>81</v>
      </c>
      <c r="AV184" s="13" t="s">
        <v>81</v>
      </c>
      <c r="AW184" s="13" t="s">
        <v>4</v>
      </c>
      <c r="AX184" s="13" t="s">
        <v>79</v>
      </c>
      <c r="AY184" s="153" t="s">
        <v>429</v>
      </c>
    </row>
    <row r="185" spans="2:65" s="1" customFormat="1" ht="44.25" customHeight="1">
      <c r="B185" s="32"/>
      <c r="C185" s="166" t="s">
        <v>469</v>
      </c>
      <c r="D185" s="166" t="s">
        <v>780</v>
      </c>
      <c r="E185" s="167" t="s">
        <v>2866</v>
      </c>
      <c r="F185" s="168" t="s">
        <v>2867</v>
      </c>
      <c r="G185" s="169" t="s">
        <v>719</v>
      </c>
      <c r="H185" s="170">
        <v>2</v>
      </c>
      <c r="I185" s="171"/>
      <c r="J185" s="172">
        <f>ROUND(I185*H185,2)</f>
        <v>0</v>
      </c>
      <c r="K185" s="168" t="s">
        <v>2192</v>
      </c>
      <c r="L185" s="32"/>
      <c r="M185" s="173" t="s">
        <v>19</v>
      </c>
      <c r="N185" s="174" t="s">
        <v>42</v>
      </c>
      <c r="P185" s="141">
        <f>O185*H185</f>
        <v>0</v>
      </c>
      <c r="Q185" s="141">
        <v>0</v>
      </c>
      <c r="R185" s="141">
        <f>Q185*H185</f>
        <v>0</v>
      </c>
      <c r="S185" s="141">
        <v>0</v>
      </c>
      <c r="T185" s="142">
        <f>S185*H185</f>
        <v>0</v>
      </c>
      <c r="AR185" s="143" t="s">
        <v>440</v>
      </c>
      <c r="AT185" s="143" t="s">
        <v>780</v>
      </c>
      <c r="AU185" s="143" t="s">
        <v>81</v>
      </c>
      <c r="AY185" s="17" t="s">
        <v>429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7" t="s">
        <v>79</v>
      </c>
      <c r="BK185" s="144">
        <f>ROUND(I185*H185,2)</f>
        <v>0</v>
      </c>
      <c r="BL185" s="17" t="s">
        <v>440</v>
      </c>
      <c r="BM185" s="143" t="s">
        <v>4300</v>
      </c>
    </row>
    <row r="186" spans="2:65" s="1" customFormat="1">
      <c r="B186" s="32"/>
      <c r="D186" s="189" t="s">
        <v>2193</v>
      </c>
      <c r="F186" s="190" t="s">
        <v>2869</v>
      </c>
      <c r="I186" s="176"/>
      <c r="L186" s="32"/>
      <c r="M186" s="177"/>
      <c r="T186" s="53"/>
      <c r="AT186" s="17" t="s">
        <v>2193</v>
      </c>
      <c r="AU186" s="17" t="s">
        <v>81</v>
      </c>
    </row>
    <row r="187" spans="2:65" s="11" customFormat="1" ht="22.9" customHeight="1">
      <c r="B187" s="119"/>
      <c r="D187" s="120" t="s">
        <v>70</v>
      </c>
      <c r="E187" s="129" t="s">
        <v>2457</v>
      </c>
      <c r="F187" s="129" t="s">
        <v>2458</v>
      </c>
      <c r="I187" s="122"/>
      <c r="J187" s="130">
        <f>BK187</f>
        <v>0</v>
      </c>
      <c r="L187" s="119"/>
      <c r="M187" s="124"/>
      <c r="P187" s="125">
        <f>SUM(P188:P191)</f>
        <v>0</v>
      </c>
      <c r="R187" s="125">
        <f>SUM(R188:R191)</f>
        <v>0</v>
      </c>
      <c r="T187" s="126">
        <f>SUM(T188:T191)</f>
        <v>0</v>
      </c>
      <c r="AR187" s="120" t="s">
        <v>79</v>
      </c>
      <c r="AT187" s="127" t="s">
        <v>70</v>
      </c>
      <c r="AU187" s="127" t="s">
        <v>79</v>
      </c>
      <c r="AY187" s="120" t="s">
        <v>429</v>
      </c>
      <c r="BK187" s="128">
        <f>SUM(BK188:BK191)</f>
        <v>0</v>
      </c>
    </row>
    <row r="188" spans="2:65" s="1" customFormat="1" ht="44.25" customHeight="1">
      <c r="B188" s="32"/>
      <c r="C188" s="166" t="s">
        <v>14</v>
      </c>
      <c r="D188" s="166" t="s">
        <v>780</v>
      </c>
      <c r="E188" s="167" t="s">
        <v>2459</v>
      </c>
      <c r="F188" s="168" t="s">
        <v>2460</v>
      </c>
      <c r="G188" s="169" t="s">
        <v>719</v>
      </c>
      <c r="H188" s="170">
        <v>3.0870000000000002</v>
      </c>
      <c r="I188" s="171"/>
      <c r="J188" s="172">
        <f>ROUND(I188*H188,2)</f>
        <v>0</v>
      </c>
      <c r="K188" s="168" t="s">
        <v>2192</v>
      </c>
      <c r="L188" s="32"/>
      <c r="M188" s="173" t="s">
        <v>19</v>
      </c>
      <c r="N188" s="174" t="s">
        <v>42</v>
      </c>
      <c r="P188" s="141">
        <f>O188*H188</f>
        <v>0</v>
      </c>
      <c r="Q188" s="141">
        <v>0</v>
      </c>
      <c r="R188" s="141">
        <f>Q188*H188</f>
        <v>0</v>
      </c>
      <c r="S188" s="141">
        <v>0</v>
      </c>
      <c r="T188" s="142">
        <f>S188*H188</f>
        <v>0</v>
      </c>
      <c r="AR188" s="143" t="s">
        <v>440</v>
      </c>
      <c r="AT188" s="143" t="s">
        <v>780</v>
      </c>
      <c r="AU188" s="143" t="s">
        <v>81</v>
      </c>
      <c r="AY188" s="17" t="s">
        <v>429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7" t="s">
        <v>79</v>
      </c>
      <c r="BK188" s="144">
        <f>ROUND(I188*H188,2)</f>
        <v>0</v>
      </c>
      <c r="BL188" s="17" t="s">
        <v>440</v>
      </c>
      <c r="BM188" s="143" t="s">
        <v>2874</v>
      </c>
    </row>
    <row r="189" spans="2:65" s="1" customFormat="1">
      <c r="B189" s="32"/>
      <c r="D189" s="189" t="s">
        <v>2193</v>
      </c>
      <c r="F189" s="190" t="s">
        <v>2462</v>
      </c>
      <c r="I189" s="176"/>
      <c r="L189" s="32"/>
      <c r="M189" s="177"/>
      <c r="T189" s="53"/>
      <c r="AT189" s="17" t="s">
        <v>2193</v>
      </c>
      <c r="AU189" s="17" t="s">
        <v>81</v>
      </c>
    </row>
    <row r="190" spans="2:65" s="1" customFormat="1" ht="55.5" customHeight="1">
      <c r="B190" s="32"/>
      <c r="C190" s="166" t="s">
        <v>458</v>
      </c>
      <c r="D190" s="166" t="s">
        <v>780</v>
      </c>
      <c r="E190" s="167" t="s">
        <v>2463</v>
      </c>
      <c r="F190" s="168" t="s">
        <v>2464</v>
      </c>
      <c r="G190" s="169" t="s">
        <v>719</v>
      </c>
      <c r="H190" s="170">
        <v>3.0870000000000002</v>
      </c>
      <c r="I190" s="171"/>
      <c r="J190" s="172">
        <f>ROUND(I190*H190,2)</f>
        <v>0</v>
      </c>
      <c r="K190" s="168" t="s">
        <v>2192</v>
      </c>
      <c r="L190" s="32"/>
      <c r="M190" s="173" t="s">
        <v>19</v>
      </c>
      <c r="N190" s="174" t="s">
        <v>42</v>
      </c>
      <c r="P190" s="141">
        <f>O190*H190</f>
        <v>0</v>
      </c>
      <c r="Q190" s="141">
        <v>0</v>
      </c>
      <c r="R190" s="141">
        <f>Q190*H190</f>
        <v>0</v>
      </c>
      <c r="S190" s="141">
        <v>0</v>
      </c>
      <c r="T190" s="142">
        <f>S190*H190</f>
        <v>0</v>
      </c>
      <c r="AR190" s="143" t="s">
        <v>440</v>
      </c>
      <c r="AT190" s="143" t="s">
        <v>780</v>
      </c>
      <c r="AU190" s="143" t="s">
        <v>81</v>
      </c>
      <c r="AY190" s="17" t="s">
        <v>429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7" t="s">
        <v>79</v>
      </c>
      <c r="BK190" s="144">
        <f>ROUND(I190*H190,2)</f>
        <v>0</v>
      </c>
      <c r="BL190" s="17" t="s">
        <v>440</v>
      </c>
      <c r="BM190" s="143" t="s">
        <v>4301</v>
      </c>
    </row>
    <row r="191" spans="2:65" s="1" customFormat="1">
      <c r="B191" s="32"/>
      <c r="D191" s="189" t="s">
        <v>2193</v>
      </c>
      <c r="F191" s="190" t="s">
        <v>2466</v>
      </c>
      <c r="I191" s="176"/>
      <c r="L191" s="32"/>
      <c r="M191" s="177"/>
      <c r="T191" s="53"/>
      <c r="AT191" s="17" t="s">
        <v>2193</v>
      </c>
      <c r="AU191" s="17" t="s">
        <v>81</v>
      </c>
    </row>
    <row r="192" spans="2:65" s="11" customFormat="1" ht="25.9" customHeight="1">
      <c r="B192" s="119"/>
      <c r="D192" s="120" t="s">
        <v>70</v>
      </c>
      <c r="E192" s="121" t="s">
        <v>434</v>
      </c>
      <c r="F192" s="121" t="s">
        <v>2076</v>
      </c>
      <c r="I192" s="122"/>
      <c r="J192" s="123">
        <f>BK192</f>
        <v>0</v>
      </c>
      <c r="L192" s="119"/>
      <c r="M192" s="124"/>
      <c r="P192" s="125">
        <f>P193</f>
        <v>0</v>
      </c>
      <c r="R192" s="125">
        <f>R193</f>
        <v>0</v>
      </c>
      <c r="T192" s="126">
        <f>T193</f>
        <v>0</v>
      </c>
      <c r="AR192" s="120" t="s">
        <v>97</v>
      </c>
      <c r="AT192" s="127" t="s">
        <v>70</v>
      </c>
      <c r="AU192" s="127" t="s">
        <v>71</v>
      </c>
      <c r="AY192" s="120" t="s">
        <v>429</v>
      </c>
      <c r="BK192" s="128">
        <f>BK193</f>
        <v>0</v>
      </c>
    </row>
    <row r="193" spans="2:65" s="11" customFormat="1" ht="22.9" customHeight="1">
      <c r="B193" s="119"/>
      <c r="D193" s="120" t="s">
        <v>70</v>
      </c>
      <c r="E193" s="129" t="s">
        <v>2898</v>
      </c>
      <c r="F193" s="129" t="s">
        <v>2899</v>
      </c>
      <c r="I193" s="122"/>
      <c r="J193" s="130">
        <f>BK193</f>
        <v>0</v>
      </c>
      <c r="L193" s="119"/>
      <c r="M193" s="124"/>
      <c r="P193" s="125">
        <f>SUM(P194:P195)</f>
        <v>0</v>
      </c>
      <c r="R193" s="125">
        <f>SUM(R194:R195)</f>
        <v>0</v>
      </c>
      <c r="T193" s="126">
        <f>SUM(T194:T195)</f>
        <v>0</v>
      </c>
      <c r="AR193" s="120" t="s">
        <v>97</v>
      </c>
      <c r="AT193" s="127" t="s">
        <v>70</v>
      </c>
      <c r="AU193" s="127" t="s">
        <v>79</v>
      </c>
      <c r="AY193" s="120" t="s">
        <v>429</v>
      </c>
      <c r="BK193" s="128">
        <f>SUM(BK194:BK195)</f>
        <v>0</v>
      </c>
    </row>
    <row r="194" spans="2:65" s="1" customFormat="1" ht="21.75" customHeight="1">
      <c r="B194" s="32"/>
      <c r="C194" s="166" t="s">
        <v>621</v>
      </c>
      <c r="D194" s="166" t="s">
        <v>780</v>
      </c>
      <c r="E194" s="167" t="s">
        <v>2900</v>
      </c>
      <c r="F194" s="168" t="s">
        <v>3795</v>
      </c>
      <c r="G194" s="169" t="s">
        <v>483</v>
      </c>
      <c r="H194" s="170">
        <v>10</v>
      </c>
      <c r="I194" s="171"/>
      <c r="J194" s="172">
        <f>ROUND(I194*H194,2)</f>
        <v>0</v>
      </c>
      <c r="K194" s="168" t="s">
        <v>2192</v>
      </c>
      <c r="L194" s="32"/>
      <c r="M194" s="173" t="s">
        <v>19</v>
      </c>
      <c r="N194" s="174" t="s">
        <v>42</v>
      </c>
      <c r="P194" s="141">
        <f>O194*H194</f>
        <v>0</v>
      </c>
      <c r="Q194" s="141">
        <v>0</v>
      </c>
      <c r="R194" s="141">
        <f>Q194*H194</f>
        <v>0</v>
      </c>
      <c r="S194" s="141">
        <v>0</v>
      </c>
      <c r="T194" s="142">
        <f>S194*H194</f>
        <v>0</v>
      </c>
      <c r="AR194" s="143" t="s">
        <v>863</v>
      </c>
      <c r="AT194" s="143" t="s">
        <v>780</v>
      </c>
      <c r="AU194" s="143" t="s">
        <v>81</v>
      </c>
      <c r="AY194" s="17" t="s">
        <v>429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7" t="s">
        <v>79</v>
      </c>
      <c r="BK194" s="144">
        <f>ROUND(I194*H194,2)</f>
        <v>0</v>
      </c>
      <c r="BL194" s="17" t="s">
        <v>863</v>
      </c>
      <c r="BM194" s="143" t="s">
        <v>2936</v>
      </c>
    </row>
    <row r="195" spans="2:65" s="1" customFormat="1">
      <c r="B195" s="32"/>
      <c r="D195" s="189" t="s">
        <v>2193</v>
      </c>
      <c r="F195" s="190" t="s">
        <v>2903</v>
      </c>
      <c r="I195" s="176"/>
      <c r="L195" s="32"/>
      <c r="M195" s="177"/>
      <c r="T195" s="53"/>
      <c r="AT195" s="17" t="s">
        <v>2193</v>
      </c>
      <c r="AU195" s="17" t="s">
        <v>81</v>
      </c>
    </row>
    <row r="196" spans="2:65" s="11" customFormat="1" ht="25.9" customHeight="1">
      <c r="B196" s="119"/>
      <c r="D196" s="120" t="s">
        <v>70</v>
      </c>
      <c r="E196" s="121" t="s">
        <v>2908</v>
      </c>
      <c r="F196" s="121" t="s">
        <v>2909</v>
      </c>
      <c r="I196" s="122"/>
      <c r="J196" s="123">
        <f>BK196</f>
        <v>0</v>
      </c>
      <c r="L196" s="119"/>
      <c r="M196" s="124"/>
      <c r="P196" s="125">
        <f>SUM(P197:P199)</f>
        <v>0</v>
      </c>
      <c r="R196" s="125">
        <f>SUM(R197:R199)</f>
        <v>0</v>
      </c>
      <c r="T196" s="126">
        <f>SUM(T197:T199)</f>
        <v>0</v>
      </c>
      <c r="AR196" s="120" t="s">
        <v>440</v>
      </c>
      <c r="AT196" s="127" t="s">
        <v>70</v>
      </c>
      <c r="AU196" s="127" t="s">
        <v>71</v>
      </c>
      <c r="AY196" s="120" t="s">
        <v>429</v>
      </c>
      <c r="BK196" s="128">
        <f>SUM(BK197:BK199)</f>
        <v>0</v>
      </c>
    </row>
    <row r="197" spans="2:65" s="1" customFormat="1" ht="37.9" customHeight="1">
      <c r="B197" s="32"/>
      <c r="C197" s="166" t="s">
        <v>629</v>
      </c>
      <c r="D197" s="166" t="s">
        <v>780</v>
      </c>
      <c r="E197" s="167" t="s">
        <v>2910</v>
      </c>
      <c r="F197" s="168" t="s">
        <v>2911</v>
      </c>
      <c r="G197" s="169" t="s">
        <v>2183</v>
      </c>
      <c r="H197" s="170">
        <v>32</v>
      </c>
      <c r="I197" s="171"/>
      <c r="J197" s="172">
        <f>ROUND(I197*H197,2)</f>
        <v>0</v>
      </c>
      <c r="K197" s="168" t="s">
        <v>2192</v>
      </c>
      <c r="L197" s="32"/>
      <c r="M197" s="173" t="s">
        <v>19</v>
      </c>
      <c r="N197" s="174" t="s">
        <v>42</v>
      </c>
      <c r="P197" s="141">
        <f>O197*H197</f>
        <v>0</v>
      </c>
      <c r="Q197" s="141">
        <v>0</v>
      </c>
      <c r="R197" s="141">
        <f>Q197*H197</f>
        <v>0</v>
      </c>
      <c r="S197" s="141">
        <v>0</v>
      </c>
      <c r="T197" s="142">
        <f>S197*H197</f>
        <v>0</v>
      </c>
      <c r="AR197" s="143" t="s">
        <v>1177</v>
      </c>
      <c r="AT197" s="143" t="s">
        <v>780</v>
      </c>
      <c r="AU197" s="143" t="s">
        <v>79</v>
      </c>
      <c r="AY197" s="17" t="s">
        <v>429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7" t="s">
        <v>79</v>
      </c>
      <c r="BK197" s="144">
        <f>ROUND(I197*H197,2)</f>
        <v>0</v>
      </c>
      <c r="BL197" s="17" t="s">
        <v>1177</v>
      </c>
      <c r="BM197" s="143" t="s">
        <v>4302</v>
      </c>
    </row>
    <row r="198" spans="2:65" s="1" customFormat="1">
      <c r="B198" s="32"/>
      <c r="D198" s="189" t="s">
        <v>2193</v>
      </c>
      <c r="F198" s="190" t="s">
        <v>2913</v>
      </c>
      <c r="I198" s="176"/>
      <c r="L198" s="32"/>
      <c r="M198" s="177"/>
      <c r="T198" s="53"/>
      <c r="AT198" s="17" t="s">
        <v>2193</v>
      </c>
      <c r="AU198" s="17" t="s">
        <v>79</v>
      </c>
    </row>
    <row r="199" spans="2:65" s="13" customFormat="1">
      <c r="B199" s="152"/>
      <c r="D199" s="146" t="s">
        <v>442</v>
      </c>
      <c r="E199" s="153" t="s">
        <v>19</v>
      </c>
      <c r="F199" s="154" t="s">
        <v>4303</v>
      </c>
      <c r="H199" s="155">
        <v>32</v>
      </c>
      <c r="I199" s="156"/>
      <c r="L199" s="152"/>
      <c r="M199" s="194"/>
      <c r="N199" s="195"/>
      <c r="O199" s="195"/>
      <c r="P199" s="195"/>
      <c r="Q199" s="195"/>
      <c r="R199" s="195"/>
      <c r="S199" s="195"/>
      <c r="T199" s="196"/>
      <c r="AT199" s="153" t="s">
        <v>442</v>
      </c>
      <c r="AU199" s="153" t="s">
        <v>79</v>
      </c>
      <c r="AV199" s="13" t="s">
        <v>81</v>
      </c>
      <c r="AW199" s="13" t="s">
        <v>32</v>
      </c>
      <c r="AX199" s="13" t="s">
        <v>79</v>
      </c>
      <c r="AY199" s="153" t="s">
        <v>429</v>
      </c>
    </row>
    <row r="200" spans="2:65" s="1" customFormat="1" ht="6.95" customHeight="1">
      <c r="B200" s="41"/>
      <c r="C200" s="42"/>
      <c r="D200" s="42"/>
      <c r="E200" s="42"/>
      <c r="F200" s="42"/>
      <c r="G200" s="42"/>
      <c r="H200" s="42"/>
      <c r="I200" s="42"/>
      <c r="J200" s="42"/>
      <c r="K200" s="42"/>
      <c r="L200" s="32"/>
    </row>
  </sheetData>
  <sheetProtection algorithmName="SHA-512" hashValue="WKEq0X+0mCpTjyN3KxKTBtFXy5zJUbBOTXFFZ0i5rReX89Qobv2DZN64wf6II5mkG02HlO1S8OtwXN1Xzi9f2g==" saltValue="f7ndRUrum2c0+XEs1W7G02DfeLWBg9wjTApd9JlLGx0BiGqwLZ6QkCZUn1IzgXc9zsGS8b6pa3pBF2yrK5bcZA==" spinCount="100000" sheet="1" objects="1" scenarios="1" formatColumns="0" formatRows="0" autoFilter="0"/>
  <autoFilter ref="C100:K199" xr:uid="{00000000-0009-0000-0000-000041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4100-000000000000}"/>
    <hyperlink ref="F107" r:id="rId2" xr:uid="{00000000-0004-0000-4100-000001000000}"/>
    <hyperlink ref="F110" r:id="rId3" xr:uid="{00000000-0004-0000-4100-000002000000}"/>
    <hyperlink ref="F112" r:id="rId4" xr:uid="{00000000-0004-0000-4100-000003000000}"/>
    <hyperlink ref="F115" r:id="rId5" xr:uid="{00000000-0004-0000-4100-000004000000}"/>
    <hyperlink ref="F118" r:id="rId6" xr:uid="{00000000-0004-0000-4100-000005000000}"/>
    <hyperlink ref="F120" r:id="rId7" xr:uid="{00000000-0004-0000-4100-000006000000}"/>
    <hyperlink ref="F123" r:id="rId8" xr:uid="{00000000-0004-0000-4100-000007000000}"/>
    <hyperlink ref="F127" r:id="rId9" xr:uid="{00000000-0004-0000-4100-000008000000}"/>
    <hyperlink ref="F132" r:id="rId10" xr:uid="{00000000-0004-0000-4100-000009000000}"/>
    <hyperlink ref="F134" r:id="rId11" xr:uid="{00000000-0004-0000-4100-00000A000000}"/>
    <hyperlink ref="F139" r:id="rId12" xr:uid="{00000000-0004-0000-4100-00000B000000}"/>
    <hyperlink ref="F141" r:id="rId13" xr:uid="{00000000-0004-0000-4100-00000C000000}"/>
    <hyperlink ref="F146" r:id="rId14" xr:uid="{00000000-0004-0000-4100-00000D000000}"/>
    <hyperlink ref="F150" r:id="rId15" xr:uid="{00000000-0004-0000-4100-00000E000000}"/>
    <hyperlink ref="F154" r:id="rId16" xr:uid="{00000000-0004-0000-4100-00000F000000}"/>
    <hyperlink ref="F156" r:id="rId17" xr:uid="{00000000-0004-0000-4100-000010000000}"/>
    <hyperlink ref="F158" r:id="rId18" xr:uid="{00000000-0004-0000-4100-000011000000}"/>
    <hyperlink ref="F163" r:id="rId19" xr:uid="{00000000-0004-0000-4100-000012000000}"/>
    <hyperlink ref="F166" r:id="rId20" xr:uid="{00000000-0004-0000-4100-000013000000}"/>
    <hyperlink ref="F168" r:id="rId21" xr:uid="{00000000-0004-0000-4100-000014000000}"/>
    <hyperlink ref="F170" r:id="rId22" xr:uid="{00000000-0004-0000-4100-000015000000}"/>
    <hyperlink ref="F172" r:id="rId23" xr:uid="{00000000-0004-0000-4100-000016000000}"/>
    <hyperlink ref="F174" r:id="rId24" xr:uid="{00000000-0004-0000-4100-000017000000}"/>
    <hyperlink ref="F177" r:id="rId25" xr:uid="{00000000-0004-0000-4100-000018000000}"/>
    <hyperlink ref="F180" r:id="rId26" xr:uid="{00000000-0004-0000-4100-000019000000}"/>
    <hyperlink ref="F182" r:id="rId27" xr:uid="{00000000-0004-0000-4100-00001A000000}"/>
    <hyperlink ref="F186" r:id="rId28" xr:uid="{00000000-0004-0000-4100-00001B000000}"/>
    <hyperlink ref="F189" r:id="rId29" xr:uid="{00000000-0004-0000-4100-00001C000000}"/>
    <hyperlink ref="F191" r:id="rId30" xr:uid="{00000000-0004-0000-4100-00001D000000}"/>
    <hyperlink ref="F195" r:id="rId31" xr:uid="{00000000-0004-0000-4100-00001E000000}"/>
    <hyperlink ref="F198" r:id="rId32" xr:uid="{00000000-0004-0000-4100-00001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3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B2:BM12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277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4255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4304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ROUND((SUM(BE97:BE126)),  2)</f>
        <v>0</v>
      </c>
      <c r="I37" s="93">
        <v>0.21</v>
      </c>
      <c r="J37" s="83">
        <f>ROUND(((SUM(BE97:BE126))*I37),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ROUND((SUM(BF97:BF126)),  2)</f>
        <v>0</v>
      </c>
      <c r="I38" s="93">
        <v>0.12</v>
      </c>
      <c r="J38" s="83">
        <f>ROUND(((SUM(BF97:BF126))*I38),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ROUND((SUM(BG97:BG126)),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ROUND((SUM(BH97:BH126)),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ROUND((SUM(BI97:BI126)),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4255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25,303_VRN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J97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customHeight="1">
      <c r="B70" s="107"/>
      <c r="D70" s="108" t="s">
        <v>2599</v>
      </c>
      <c r="E70" s="109"/>
      <c r="F70" s="109"/>
      <c r="G70" s="109"/>
      <c r="H70" s="109"/>
      <c r="I70" s="109"/>
      <c r="J70" s="110">
        <f>J109</f>
        <v>0</v>
      </c>
      <c r="L70" s="107"/>
    </row>
    <row r="71" spans="2:47" s="9" customFormat="1" ht="19.899999999999999" customHeight="1">
      <c r="B71" s="107"/>
      <c r="D71" s="108" t="s">
        <v>2600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2601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2602</v>
      </c>
      <c r="E73" s="109"/>
      <c r="F73" s="109"/>
      <c r="G73" s="109"/>
      <c r="H73" s="109"/>
      <c r="I73" s="109"/>
      <c r="J73" s="110">
        <f>J122</f>
        <v>0</v>
      </c>
      <c r="L73" s="107"/>
    </row>
    <row r="74" spans="2:47" s="1" customFormat="1" ht="21.75" customHeight="1">
      <c r="B74" s="32"/>
      <c r="L74" s="32"/>
    </row>
    <row r="75" spans="2:47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414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16.5" customHeight="1">
      <c r="B83" s="32"/>
      <c r="E83" s="326" t="str">
        <f>E7</f>
        <v>Prostá rekonstrukce trati v úseku Mirošovice u Rataj nad Sázavou</v>
      </c>
      <c r="F83" s="327"/>
      <c r="G83" s="327"/>
      <c r="H83" s="327"/>
      <c r="L83" s="32"/>
    </row>
    <row r="84" spans="2:20" ht="12" customHeight="1">
      <c r="B84" s="20"/>
      <c r="C84" s="27" t="s">
        <v>401</v>
      </c>
      <c r="L84" s="20"/>
    </row>
    <row r="85" spans="2:20" ht="23.25" customHeight="1">
      <c r="B85" s="20"/>
      <c r="E85" s="326" t="s">
        <v>4016</v>
      </c>
      <c r="F85" s="290"/>
      <c r="G85" s="290"/>
      <c r="H85" s="290"/>
      <c r="L85" s="20"/>
    </row>
    <row r="86" spans="2:20" ht="12" customHeight="1">
      <c r="B86" s="20"/>
      <c r="C86" s="27" t="s">
        <v>1977</v>
      </c>
      <c r="L86" s="20"/>
    </row>
    <row r="87" spans="2:20" s="1" customFormat="1" ht="16.5" customHeight="1">
      <c r="B87" s="32"/>
      <c r="E87" s="321" t="s">
        <v>4255</v>
      </c>
      <c r="F87" s="325"/>
      <c r="G87" s="325"/>
      <c r="H87" s="325"/>
      <c r="L87" s="32"/>
    </row>
    <row r="88" spans="2:20" s="1" customFormat="1" ht="12" customHeight="1">
      <c r="B88" s="32"/>
      <c r="C88" s="27" t="s">
        <v>1979</v>
      </c>
      <c r="L88" s="32"/>
    </row>
    <row r="89" spans="2:20" s="1" customFormat="1" ht="16.5" customHeight="1">
      <c r="B89" s="32"/>
      <c r="E89" s="308" t="str">
        <f>E13</f>
        <v>02 - Propustek v km 25,303_VRN</v>
      </c>
      <c r="F89" s="325"/>
      <c r="G89" s="325"/>
      <c r="H89" s="325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 xml:space="preserve"> </v>
      </c>
      <c r="I91" s="27" t="s">
        <v>23</v>
      </c>
      <c r="J91" s="49" t="str">
        <f>IF(J16="","",J16)</f>
        <v>29. 5. 2025</v>
      </c>
      <c r="L91" s="32"/>
    </row>
    <row r="92" spans="2:20" s="1" customFormat="1" ht="6.95" customHeight="1">
      <c r="B92" s="32"/>
      <c r="L92" s="32"/>
    </row>
    <row r="93" spans="2:20" s="1" customFormat="1" ht="15.2" customHeight="1">
      <c r="B93" s="32"/>
      <c r="C93" s="27" t="s">
        <v>25</v>
      </c>
      <c r="F93" s="25" t="str">
        <f>E19</f>
        <v>Správa železnic, státní organizace</v>
      </c>
      <c r="I93" s="27" t="s">
        <v>31</v>
      </c>
      <c r="J93" s="30" t="str">
        <f>E25</f>
        <v xml:space="preserve"> 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33</v>
      </c>
      <c r="J94" s="30" t="str">
        <f>E28</f>
        <v>Hospodková Marcela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415</v>
      </c>
      <c r="D96" s="113" t="s">
        <v>56</v>
      </c>
      <c r="E96" s="113" t="s">
        <v>52</v>
      </c>
      <c r="F96" s="113" t="s">
        <v>53</v>
      </c>
      <c r="G96" s="113" t="s">
        <v>416</v>
      </c>
      <c r="H96" s="113" t="s">
        <v>417</v>
      </c>
      <c r="I96" s="113" t="s">
        <v>418</v>
      </c>
      <c r="J96" s="113" t="s">
        <v>405</v>
      </c>
      <c r="K96" s="114" t="s">
        <v>419</v>
      </c>
      <c r="L96" s="111"/>
      <c r="M96" s="56" t="s">
        <v>19</v>
      </c>
      <c r="N96" s="57" t="s">
        <v>41</v>
      </c>
      <c r="O96" s="57" t="s">
        <v>420</v>
      </c>
      <c r="P96" s="57" t="s">
        <v>421</v>
      </c>
      <c r="Q96" s="57" t="s">
        <v>422</v>
      </c>
      <c r="R96" s="57" t="s">
        <v>423</v>
      </c>
      <c r="S96" s="57" t="s">
        <v>424</v>
      </c>
      <c r="T96" s="58" t="s">
        <v>425</v>
      </c>
    </row>
    <row r="97" spans="2:65" s="1" customFormat="1" ht="22.9" customHeight="1">
      <c r="B97" s="32"/>
      <c r="C97" s="61" t="s">
        <v>426</v>
      </c>
      <c r="J97" s="115">
        <f>BK97</f>
        <v>0</v>
      </c>
      <c r="L97" s="32"/>
      <c r="M97" s="59"/>
      <c r="N97" s="50"/>
      <c r="O97" s="50"/>
      <c r="P97" s="116">
        <f>P98</f>
        <v>0</v>
      </c>
      <c r="Q97" s="50"/>
      <c r="R97" s="116">
        <f>R98</f>
        <v>0</v>
      </c>
      <c r="S97" s="50"/>
      <c r="T97" s="117">
        <f>T98</f>
        <v>0</v>
      </c>
      <c r="AT97" s="17" t="s">
        <v>70</v>
      </c>
      <c r="AU97" s="17" t="s">
        <v>406</v>
      </c>
      <c r="BK97" s="118">
        <f>BK98</f>
        <v>0</v>
      </c>
    </row>
    <row r="98" spans="2:65" s="11" customFormat="1" ht="25.9" customHeight="1">
      <c r="B98" s="119"/>
      <c r="D98" s="120" t="s">
        <v>70</v>
      </c>
      <c r="E98" s="121" t="s">
        <v>103</v>
      </c>
      <c r="F98" s="121" t="s">
        <v>1192</v>
      </c>
      <c r="I98" s="122"/>
      <c r="J98" s="123">
        <f>BK98</f>
        <v>0</v>
      </c>
      <c r="L98" s="119"/>
      <c r="M98" s="124"/>
      <c r="P98" s="125">
        <f>P99+P109+P113+P119+P122</f>
        <v>0</v>
      </c>
      <c r="R98" s="125">
        <f>R99+R109+R113+R119+R122</f>
        <v>0</v>
      </c>
      <c r="T98" s="126">
        <f>T99+T109+T113+T119+T122</f>
        <v>0</v>
      </c>
      <c r="AR98" s="120" t="s">
        <v>430</v>
      </c>
      <c r="AT98" s="127" t="s">
        <v>70</v>
      </c>
      <c r="AU98" s="127" t="s">
        <v>71</v>
      </c>
      <c r="AY98" s="120" t="s">
        <v>429</v>
      </c>
      <c r="BK98" s="128">
        <f>BK99+BK109+BK113+BK119+BK122</f>
        <v>0</v>
      </c>
    </row>
    <row r="99" spans="2:65" s="11" customFormat="1" ht="22.9" customHeight="1">
      <c r="B99" s="119"/>
      <c r="D99" s="120" t="s">
        <v>70</v>
      </c>
      <c r="E99" s="129" t="s">
        <v>2611</v>
      </c>
      <c r="F99" s="129" t="s">
        <v>2612</v>
      </c>
      <c r="I99" s="122"/>
      <c r="J99" s="130">
        <f>BK99</f>
        <v>0</v>
      </c>
      <c r="L99" s="119"/>
      <c r="M99" s="124"/>
      <c r="P99" s="125">
        <f>SUM(P100:P108)</f>
        <v>0</v>
      </c>
      <c r="R99" s="125">
        <f>SUM(R100:R108)</f>
        <v>0</v>
      </c>
      <c r="T99" s="126">
        <f>SUM(T100:T108)</f>
        <v>0</v>
      </c>
      <c r="AR99" s="120" t="s">
        <v>430</v>
      </c>
      <c r="AT99" s="127" t="s">
        <v>70</v>
      </c>
      <c r="AU99" s="127" t="s">
        <v>79</v>
      </c>
      <c r="AY99" s="120" t="s">
        <v>429</v>
      </c>
      <c r="BK99" s="128">
        <f>SUM(BK100:BK108)</f>
        <v>0</v>
      </c>
    </row>
    <row r="100" spans="2:65" s="1" customFormat="1" ht="16.5" customHeight="1">
      <c r="B100" s="32"/>
      <c r="C100" s="166" t="s">
        <v>79</v>
      </c>
      <c r="D100" s="166" t="s">
        <v>780</v>
      </c>
      <c r="E100" s="167" t="s">
        <v>2613</v>
      </c>
      <c r="F100" s="168" t="s">
        <v>2612</v>
      </c>
      <c r="G100" s="169" t="s">
        <v>2607</v>
      </c>
      <c r="H100" s="170">
        <v>1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2608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2608</v>
      </c>
      <c r="BM100" s="143" t="s">
        <v>3389</v>
      </c>
    </row>
    <row r="101" spans="2:65" s="1" customFormat="1">
      <c r="B101" s="32"/>
      <c r="D101" s="189" t="s">
        <v>2193</v>
      </c>
      <c r="F101" s="190" t="s">
        <v>2615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19.5">
      <c r="B102" s="32"/>
      <c r="D102" s="146" t="s">
        <v>777</v>
      </c>
      <c r="F102" s="175" t="s">
        <v>2616</v>
      </c>
      <c r="I102" s="176"/>
      <c r="L102" s="32"/>
      <c r="M102" s="177"/>
      <c r="T102" s="53"/>
      <c r="AT102" s="17" t="s">
        <v>777</v>
      </c>
      <c r="AU102" s="17" t="s">
        <v>81</v>
      </c>
    </row>
    <row r="103" spans="2:65" s="1" customFormat="1" ht="16.5" customHeight="1">
      <c r="B103" s="32"/>
      <c r="C103" s="166" t="s">
        <v>81</v>
      </c>
      <c r="D103" s="166" t="s">
        <v>780</v>
      </c>
      <c r="E103" s="167" t="s">
        <v>2617</v>
      </c>
      <c r="F103" s="168" t="s">
        <v>2618</v>
      </c>
      <c r="G103" s="169" t="s">
        <v>2607</v>
      </c>
      <c r="H103" s="170">
        <v>1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2608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2608</v>
      </c>
      <c r="BM103" s="143" t="s">
        <v>4305</v>
      </c>
    </row>
    <row r="104" spans="2:65" s="1" customFormat="1">
      <c r="B104" s="32"/>
      <c r="D104" s="189" t="s">
        <v>2193</v>
      </c>
      <c r="F104" s="190" t="s">
        <v>2620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19.5">
      <c r="B105" s="32"/>
      <c r="D105" s="146" t="s">
        <v>777</v>
      </c>
      <c r="F105" s="175" t="s">
        <v>2621</v>
      </c>
      <c r="I105" s="176"/>
      <c r="L105" s="32"/>
      <c r="M105" s="177"/>
      <c r="T105" s="53"/>
      <c r="AT105" s="17" t="s">
        <v>777</v>
      </c>
      <c r="AU105" s="17" t="s">
        <v>81</v>
      </c>
    </row>
    <row r="106" spans="2:65" s="1" customFormat="1" ht="16.5" customHeight="1">
      <c r="B106" s="32"/>
      <c r="C106" s="166" t="s">
        <v>97</v>
      </c>
      <c r="D106" s="166" t="s">
        <v>780</v>
      </c>
      <c r="E106" s="167" t="s">
        <v>2622</v>
      </c>
      <c r="F106" s="168" t="s">
        <v>2623</v>
      </c>
      <c r="G106" s="169" t="s">
        <v>2607</v>
      </c>
      <c r="H106" s="170">
        <v>1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2608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2608</v>
      </c>
      <c r="BM106" s="143" t="s">
        <v>4306</v>
      </c>
    </row>
    <row r="107" spans="2:65" s="1" customFormat="1">
      <c r="B107" s="32"/>
      <c r="D107" s="189" t="s">
        <v>2193</v>
      </c>
      <c r="F107" s="190" t="s">
        <v>2625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" customFormat="1" ht="19.5">
      <c r="B108" s="32"/>
      <c r="D108" s="146" t="s">
        <v>777</v>
      </c>
      <c r="F108" s="175" t="s">
        <v>2626</v>
      </c>
      <c r="I108" s="176"/>
      <c r="L108" s="32"/>
      <c r="M108" s="177"/>
      <c r="T108" s="53"/>
      <c r="AT108" s="17" t="s">
        <v>777</v>
      </c>
      <c r="AU108" s="17" t="s">
        <v>81</v>
      </c>
    </row>
    <row r="109" spans="2:65" s="11" customFormat="1" ht="22.9" customHeight="1">
      <c r="B109" s="119"/>
      <c r="D109" s="120" t="s">
        <v>70</v>
      </c>
      <c r="E109" s="129" t="s">
        <v>2627</v>
      </c>
      <c r="F109" s="129" t="s">
        <v>2628</v>
      </c>
      <c r="I109" s="122"/>
      <c r="J109" s="130">
        <f>BK109</f>
        <v>0</v>
      </c>
      <c r="L109" s="119"/>
      <c r="M109" s="124"/>
      <c r="P109" s="125">
        <f>SUM(P110:P112)</f>
        <v>0</v>
      </c>
      <c r="R109" s="125">
        <f>SUM(R110:R112)</f>
        <v>0</v>
      </c>
      <c r="T109" s="126">
        <f>SUM(T110:T112)</f>
        <v>0</v>
      </c>
      <c r="AR109" s="120" t="s">
        <v>430</v>
      </c>
      <c r="AT109" s="127" t="s">
        <v>70</v>
      </c>
      <c r="AU109" s="127" t="s">
        <v>79</v>
      </c>
      <c r="AY109" s="120" t="s">
        <v>429</v>
      </c>
      <c r="BK109" s="128">
        <f>SUM(BK110:BK112)</f>
        <v>0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2633</v>
      </c>
      <c r="F110" s="168" t="s">
        <v>2634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4307</v>
      </c>
    </row>
    <row r="111" spans="2:65" s="1" customFormat="1">
      <c r="B111" s="32"/>
      <c r="D111" s="189" t="s">
        <v>2193</v>
      </c>
      <c r="F111" s="190" t="s">
        <v>2636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2637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2638</v>
      </c>
      <c r="F113" s="129" t="s">
        <v>2639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2640</v>
      </c>
      <c r="F114" s="168" t="s">
        <v>2639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4308</v>
      </c>
    </row>
    <row r="115" spans="2:65" s="1" customFormat="1">
      <c r="B115" s="32"/>
      <c r="D115" s="189" t="s">
        <v>2193</v>
      </c>
      <c r="F115" s="190" t="s">
        <v>2642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21.75" customHeight="1">
      <c r="B116" s="32"/>
      <c r="C116" s="166" t="s">
        <v>493</v>
      </c>
      <c r="D116" s="166" t="s">
        <v>780</v>
      </c>
      <c r="E116" s="167" t="s">
        <v>2643</v>
      </c>
      <c r="F116" s="168" t="s">
        <v>2644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4309</v>
      </c>
    </row>
    <row r="117" spans="2:65" s="1" customFormat="1">
      <c r="B117" s="32"/>
      <c r="D117" s="189" t="s">
        <v>2193</v>
      </c>
      <c r="F117" s="190" t="s">
        <v>2646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3069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2648</v>
      </c>
      <c r="F119" s="129" t="s">
        <v>2649</v>
      </c>
      <c r="I119" s="122"/>
      <c r="J119" s="130">
        <f>BK119</f>
        <v>0</v>
      </c>
      <c r="L119" s="119"/>
      <c r="M119" s="124"/>
      <c r="P119" s="125">
        <f>SUM(P120:P121)</f>
        <v>0</v>
      </c>
      <c r="R119" s="125">
        <f>SUM(R120:R121)</f>
        <v>0</v>
      </c>
      <c r="T119" s="126">
        <f>SUM(T120:T121)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SUM(BK120:BK121)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2650</v>
      </c>
      <c r="F120" s="168" t="s">
        <v>2649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4310</v>
      </c>
    </row>
    <row r="121" spans="2:65" s="1" customFormat="1">
      <c r="B121" s="32"/>
      <c r="D121" s="189" t="s">
        <v>2193</v>
      </c>
      <c r="F121" s="190" t="s">
        <v>2652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1" customFormat="1" ht="22.9" customHeight="1">
      <c r="B122" s="119"/>
      <c r="D122" s="120" t="s">
        <v>70</v>
      </c>
      <c r="E122" s="129" t="s">
        <v>2653</v>
      </c>
      <c r="F122" s="129" t="s">
        <v>2654</v>
      </c>
      <c r="I122" s="122"/>
      <c r="J122" s="130">
        <f>BK122</f>
        <v>0</v>
      </c>
      <c r="L122" s="119"/>
      <c r="M122" s="124"/>
      <c r="P122" s="125">
        <f>SUM(P123:P126)</f>
        <v>0</v>
      </c>
      <c r="R122" s="125">
        <f>SUM(R123:R126)</f>
        <v>0</v>
      </c>
      <c r="T122" s="126">
        <f>SUM(T123:T126)</f>
        <v>0</v>
      </c>
      <c r="AR122" s="120" t="s">
        <v>430</v>
      </c>
      <c r="AT122" s="127" t="s">
        <v>70</v>
      </c>
      <c r="AU122" s="127" t="s">
        <v>79</v>
      </c>
      <c r="AY122" s="120" t="s">
        <v>429</v>
      </c>
      <c r="BK122" s="128">
        <f>SUM(BK123:BK126)</f>
        <v>0</v>
      </c>
    </row>
    <row r="123" spans="2:65" s="1" customFormat="1" ht="16.5" customHeight="1">
      <c r="B123" s="32"/>
      <c r="C123" s="166" t="s">
        <v>439</v>
      </c>
      <c r="D123" s="166" t="s">
        <v>780</v>
      </c>
      <c r="E123" s="167" t="s">
        <v>2655</v>
      </c>
      <c r="F123" s="168" t="s">
        <v>2656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4311</v>
      </c>
    </row>
    <row r="124" spans="2:65" s="1" customFormat="1">
      <c r="B124" s="32"/>
      <c r="D124" s="189" t="s">
        <v>2193</v>
      </c>
      <c r="F124" s="190" t="s">
        <v>2658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6.5" customHeight="1">
      <c r="B125" s="32"/>
      <c r="C125" s="166" t="s">
        <v>509</v>
      </c>
      <c r="D125" s="166" t="s">
        <v>780</v>
      </c>
      <c r="E125" s="167" t="s">
        <v>2659</v>
      </c>
      <c r="F125" s="168" t="s">
        <v>2660</v>
      </c>
      <c r="G125" s="169" t="s">
        <v>2607</v>
      </c>
      <c r="H125" s="170">
        <v>1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2608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2608</v>
      </c>
      <c r="BM125" s="143" t="s">
        <v>4312</v>
      </c>
    </row>
    <row r="126" spans="2:65" s="1" customFormat="1">
      <c r="B126" s="32"/>
      <c r="D126" s="189" t="s">
        <v>2193</v>
      </c>
      <c r="F126" s="190" t="s">
        <v>2662</v>
      </c>
      <c r="I126" s="176"/>
      <c r="L126" s="32"/>
      <c r="M126" s="187"/>
      <c r="N126" s="183"/>
      <c r="O126" s="183"/>
      <c r="P126" s="183"/>
      <c r="Q126" s="183"/>
      <c r="R126" s="183"/>
      <c r="S126" s="183"/>
      <c r="T126" s="188"/>
      <c r="AT126" s="17" t="s">
        <v>2193</v>
      </c>
      <c r="AU126" s="17" t="s">
        <v>81</v>
      </c>
    </row>
    <row r="127" spans="2:65" s="1" customFormat="1" ht="6.95" customHeight="1"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32"/>
    </row>
  </sheetData>
  <sheetProtection algorithmName="SHA-512" hashValue="EhjRSYxWFPjOwBf3MSHoUan5omI7J66Nv+bPzUEEDTHvEsin2WU7s0ydF4H7YYleWrKJ7fuDf/shl0WGrozE6w==" saltValue="/mk05KSIRKP7YFdetwsF/2Duz741qrOgcrCnZcCRA6YzvFJJCj/N2aUPkyQ7wGjIZtOOUg7MsL9/VLDNxViX8g==" spinCount="100000" sheet="1" objects="1" scenarios="1" formatColumns="0" formatRows="0" autoFilter="0"/>
  <autoFilter ref="C96:K126" xr:uid="{00000000-0009-0000-0000-000042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4200-000000000000}"/>
    <hyperlink ref="F104" r:id="rId2" xr:uid="{00000000-0004-0000-4200-000001000000}"/>
    <hyperlink ref="F107" r:id="rId3" xr:uid="{00000000-0004-0000-4200-000002000000}"/>
    <hyperlink ref="F111" r:id="rId4" xr:uid="{00000000-0004-0000-4200-000003000000}"/>
    <hyperlink ref="F115" r:id="rId5" xr:uid="{00000000-0004-0000-4200-000004000000}"/>
    <hyperlink ref="F117" r:id="rId6" xr:uid="{00000000-0004-0000-4200-000005000000}"/>
    <hyperlink ref="F121" r:id="rId7" xr:uid="{00000000-0004-0000-4200-000006000000}"/>
    <hyperlink ref="F124" r:id="rId8" xr:uid="{00000000-0004-0000-4200-000007000000}"/>
    <hyperlink ref="F126" r:id="rId9" xr:uid="{00000000-0004-0000-42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B2:BM14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282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4313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4314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ROUND((SUM(BE98:BE148)),  2)</f>
        <v>0</v>
      </c>
      <c r="I37" s="93">
        <v>0.21</v>
      </c>
      <c r="J37" s="83">
        <f>ROUND(((SUM(BE98:BE148))*I37),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ROUND((SUM(BF98:BF148)),  2)</f>
        <v>0</v>
      </c>
      <c r="I38" s="93">
        <v>0.12</v>
      </c>
      <c r="J38" s="83">
        <f>ROUND(((SUM(BF98:BF148))*I38),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ROUND((SUM(BG98:BG148)),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ROUND((SUM(BH98:BH148)),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ROUND((SUM(BI98:BI148)),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4313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25,603_Sanace, římsy a přechody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J118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J131</f>
        <v>0</v>
      </c>
      <c r="L71" s="107"/>
    </row>
    <row r="72" spans="2:47" s="9" customFormat="1" ht="19.899999999999999" customHeight="1">
      <c r="B72" s="107"/>
      <c r="D72" s="108" t="s">
        <v>2374</v>
      </c>
      <c r="E72" s="109"/>
      <c r="F72" s="109"/>
      <c r="G72" s="109"/>
      <c r="H72" s="109"/>
      <c r="I72" s="109"/>
      <c r="J72" s="110">
        <f>J137</f>
        <v>0</v>
      </c>
      <c r="L72" s="107"/>
    </row>
    <row r="73" spans="2:47" s="9" customFormat="1" ht="19.899999999999999" customHeight="1">
      <c r="B73" s="107"/>
      <c r="D73" s="108" t="s">
        <v>2375</v>
      </c>
      <c r="E73" s="109"/>
      <c r="F73" s="109"/>
      <c r="G73" s="109"/>
      <c r="H73" s="109"/>
      <c r="I73" s="109"/>
      <c r="J73" s="110">
        <f>J142</f>
        <v>0</v>
      </c>
      <c r="L73" s="107"/>
    </row>
    <row r="74" spans="2:47" s="8" customFormat="1" ht="24.95" customHeight="1">
      <c r="B74" s="103"/>
      <c r="D74" s="104" t="s">
        <v>2672</v>
      </c>
      <c r="E74" s="105"/>
      <c r="F74" s="105"/>
      <c r="G74" s="105"/>
      <c r="H74" s="105"/>
      <c r="I74" s="105"/>
      <c r="J74" s="106">
        <f>J145</f>
        <v>0</v>
      </c>
      <c r="L74" s="103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23.25" customHeight="1">
      <c r="B86" s="20"/>
      <c r="E86" s="326" t="s">
        <v>4016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4313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>01 - Propustek v km 25,603_Sanace, římsy a přechody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P99+P145</f>
        <v>0</v>
      </c>
      <c r="Q98" s="50"/>
      <c r="R98" s="116">
        <f>R99+R145</f>
        <v>2.6566382200000001</v>
      </c>
      <c r="S98" s="50"/>
      <c r="T98" s="117">
        <f>T99+T145</f>
        <v>1.6999999999999999E-3</v>
      </c>
      <c r="AT98" s="17" t="s">
        <v>70</v>
      </c>
      <c r="AU98" s="17" t="s">
        <v>406</v>
      </c>
      <c r="BK98" s="118">
        <f>BK99+BK145</f>
        <v>0</v>
      </c>
    </row>
    <row r="99" spans="2:65" s="11" customFormat="1" ht="25.9" customHeight="1">
      <c r="B99" s="119"/>
      <c r="D99" s="120" t="s">
        <v>70</v>
      </c>
      <c r="E99" s="121" t="s">
        <v>427</v>
      </c>
      <c r="F99" s="121" t="s">
        <v>428</v>
      </c>
      <c r="I99" s="122"/>
      <c r="J99" s="123">
        <f>BK99</f>
        <v>0</v>
      </c>
      <c r="L99" s="119"/>
      <c r="M99" s="124"/>
      <c r="P99" s="125">
        <f>P100+P118+P131+P137+P142</f>
        <v>0</v>
      </c>
      <c r="R99" s="125">
        <f>R100+R118+R131+R137+R142</f>
        <v>2.6566382200000001</v>
      </c>
      <c r="T99" s="126">
        <f>T100+T118+T131+T137+T142</f>
        <v>1.6999999999999999E-3</v>
      </c>
      <c r="AR99" s="120" t="s">
        <v>79</v>
      </c>
      <c r="AT99" s="127" t="s">
        <v>70</v>
      </c>
      <c r="AU99" s="127" t="s">
        <v>71</v>
      </c>
      <c r="AY99" s="120" t="s">
        <v>429</v>
      </c>
      <c r="BK99" s="128">
        <f>BK100+BK118+BK131+BK137+BK142</f>
        <v>0</v>
      </c>
    </row>
    <row r="100" spans="2:65" s="11" customFormat="1" ht="22.9" customHeight="1">
      <c r="B100" s="119"/>
      <c r="D100" s="120" t="s">
        <v>70</v>
      </c>
      <c r="E100" s="129" t="s">
        <v>79</v>
      </c>
      <c r="F100" s="129" t="s">
        <v>2066</v>
      </c>
      <c r="I100" s="122"/>
      <c r="J100" s="130">
        <f>BK100</f>
        <v>0</v>
      </c>
      <c r="L100" s="119"/>
      <c r="M100" s="124"/>
      <c r="P100" s="125">
        <f>SUM(P101:P117)</f>
        <v>0</v>
      </c>
      <c r="R100" s="125">
        <f>SUM(R101:R117)</f>
        <v>2.3999999999999998E-3</v>
      </c>
      <c r="T100" s="126">
        <f>SUM(T101:T117)</f>
        <v>0</v>
      </c>
      <c r="AR100" s="120" t="s">
        <v>79</v>
      </c>
      <c r="AT100" s="127" t="s">
        <v>70</v>
      </c>
      <c r="AU100" s="127" t="s">
        <v>79</v>
      </c>
      <c r="AY100" s="120" t="s">
        <v>429</v>
      </c>
      <c r="BK100" s="128">
        <f>SUM(BK101:BK117)</f>
        <v>0</v>
      </c>
    </row>
    <row r="101" spans="2:65" s="1" customFormat="1" ht="44.25" customHeight="1">
      <c r="B101" s="32"/>
      <c r="C101" s="166" t="s">
        <v>79</v>
      </c>
      <c r="D101" s="166" t="s">
        <v>780</v>
      </c>
      <c r="E101" s="167" t="s">
        <v>2973</v>
      </c>
      <c r="F101" s="168" t="s">
        <v>2974</v>
      </c>
      <c r="G101" s="169" t="s">
        <v>752</v>
      </c>
      <c r="H101" s="170">
        <v>1.74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440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4315</v>
      </c>
    </row>
    <row r="102" spans="2:65" s="1" customFormat="1">
      <c r="B102" s="32"/>
      <c r="D102" s="189" t="s">
        <v>2193</v>
      </c>
      <c r="F102" s="190" t="s">
        <v>2976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3" customFormat="1">
      <c r="B103" s="152"/>
      <c r="D103" s="146" t="s">
        <v>442</v>
      </c>
      <c r="E103" s="153" t="s">
        <v>19</v>
      </c>
      <c r="F103" s="154" t="s">
        <v>4316</v>
      </c>
      <c r="H103" s="155">
        <v>1.74</v>
      </c>
      <c r="I103" s="156"/>
      <c r="L103" s="152"/>
      <c r="M103" s="157"/>
      <c r="T103" s="158"/>
      <c r="AT103" s="153" t="s">
        <v>442</v>
      </c>
      <c r="AU103" s="153" t="s">
        <v>81</v>
      </c>
      <c r="AV103" s="13" t="s">
        <v>81</v>
      </c>
      <c r="AW103" s="13" t="s">
        <v>32</v>
      </c>
      <c r="AX103" s="13" t="s">
        <v>79</v>
      </c>
      <c r="AY103" s="153" t="s">
        <v>429</v>
      </c>
    </row>
    <row r="104" spans="2:65" s="1" customFormat="1" ht="55.5" customHeight="1">
      <c r="B104" s="32"/>
      <c r="C104" s="166" t="s">
        <v>81</v>
      </c>
      <c r="D104" s="166" t="s">
        <v>780</v>
      </c>
      <c r="E104" s="167" t="s">
        <v>2978</v>
      </c>
      <c r="F104" s="168" t="s">
        <v>2979</v>
      </c>
      <c r="G104" s="169" t="s">
        <v>752</v>
      </c>
      <c r="H104" s="170">
        <v>3.44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440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4317</v>
      </c>
    </row>
    <row r="105" spans="2:65" s="1" customFormat="1">
      <c r="B105" s="32"/>
      <c r="D105" s="189" t="s">
        <v>2193</v>
      </c>
      <c r="F105" s="190" t="s">
        <v>2981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3" customFormat="1">
      <c r="B106" s="152"/>
      <c r="D106" s="146" t="s">
        <v>442</v>
      </c>
      <c r="E106" s="153" t="s">
        <v>19</v>
      </c>
      <c r="F106" s="154" t="s">
        <v>4318</v>
      </c>
      <c r="H106" s="155">
        <v>3.44</v>
      </c>
      <c r="I106" s="156"/>
      <c r="L106" s="152"/>
      <c r="M106" s="157"/>
      <c r="T106" s="158"/>
      <c r="AT106" s="153" t="s">
        <v>442</v>
      </c>
      <c r="AU106" s="153" t="s">
        <v>81</v>
      </c>
      <c r="AV106" s="13" t="s">
        <v>81</v>
      </c>
      <c r="AW106" s="13" t="s">
        <v>32</v>
      </c>
      <c r="AX106" s="13" t="s">
        <v>79</v>
      </c>
      <c r="AY106" s="153" t="s">
        <v>429</v>
      </c>
    </row>
    <row r="107" spans="2:65" s="1" customFormat="1" ht="37.9" customHeight="1">
      <c r="B107" s="32"/>
      <c r="C107" s="166" t="s">
        <v>97</v>
      </c>
      <c r="D107" s="166" t="s">
        <v>780</v>
      </c>
      <c r="E107" s="167" t="s">
        <v>2986</v>
      </c>
      <c r="F107" s="168" t="s">
        <v>2987</v>
      </c>
      <c r="G107" s="169" t="s">
        <v>783</v>
      </c>
      <c r="H107" s="170">
        <v>1.2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2E-3</v>
      </c>
      <c r="R107" s="141">
        <f>Q107*H107</f>
        <v>2.3999999999999998E-3</v>
      </c>
      <c r="S107" s="141">
        <v>0</v>
      </c>
      <c r="T107" s="142">
        <f>S107*H107</f>
        <v>0</v>
      </c>
      <c r="AR107" s="143" t="s">
        <v>440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440</v>
      </c>
      <c r="BM107" s="143" t="s">
        <v>4319</v>
      </c>
    </row>
    <row r="108" spans="2:65" s="1" customFormat="1">
      <c r="B108" s="32"/>
      <c r="D108" s="189" t="s">
        <v>2193</v>
      </c>
      <c r="F108" s="190" t="s">
        <v>2989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3" customFormat="1">
      <c r="B109" s="152"/>
      <c r="D109" s="146" t="s">
        <v>442</v>
      </c>
      <c r="E109" s="153" t="s">
        <v>19</v>
      </c>
      <c r="F109" s="154" t="s">
        <v>4320</v>
      </c>
      <c r="H109" s="155">
        <v>1.2</v>
      </c>
      <c r="I109" s="156"/>
      <c r="L109" s="152"/>
      <c r="M109" s="157"/>
      <c r="T109" s="158"/>
      <c r="AT109" s="153" t="s">
        <v>442</v>
      </c>
      <c r="AU109" s="153" t="s">
        <v>81</v>
      </c>
      <c r="AV109" s="13" t="s">
        <v>81</v>
      </c>
      <c r="AW109" s="13" t="s">
        <v>32</v>
      </c>
      <c r="AX109" s="13" t="s">
        <v>79</v>
      </c>
      <c r="AY109" s="153" t="s">
        <v>429</v>
      </c>
    </row>
    <row r="110" spans="2:65" s="1" customFormat="1" ht="49.15" customHeight="1">
      <c r="B110" s="32"/>
      <c r="C110" s="166" t="s">
        <v>440</v>
      </c>
      <c r="D110" s="166" t="s">
        <v>780</v>
      </c>
      <c r="E110" s="167" t="s">
        <v>2991</v>
      </c>
      <c r="F110" s="168" t="s">
        <v>2992</v>
      </c>
      <c r="G110" s="169" t="s">
        <v>783</v>
      </c>
      <c r="H110" s="170">
        <v>1.2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4321</v>
      </c>
    </row>
    <row r="111" spans="2:65" s="1" customFormat="1">
      <c r="B111" s="32"/>
      <c r="D111" s="189" t="s">
        <v>2193</v>
      </c>
      <c r="F111" s="190" t="s">
        <v>2994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44.25" customHeight="1">
      <c r="B112" s="32"/>
      <c r="C112" s="166" t="s">
        <v>430</v>
      </c>
      <c r="D112" s="166" t="s">
        <v>780</v>
      </c>
      <c r="E112" s="167" t="s">
        <v>2995</v>
      </c>
      <c r="F112" s="168" t="s">
        <v>2996</v>
      </c>
      <c r="G112" s="169" t="s">
        <v>752</v>
      </c>
      <c r="H112" s="170">
        <v>1</v>
      </c>
      <c r="I112" s="171"/>
      <c r="J112" s="172">
        <f>ROUND(I112*H112,2)</f>
        <v>0</v>
      </c>
      <c r="K112" s="168" t="s">
        <v>2192</v>
      </c>
      <c r="L112" s="32"/>
      <c r="M112" s="173" t="s">
        <v>19</v>
      </c>
      <c r="N112" s="174" t="s">
        <v>42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440</v>
      </c>
      <c r="AT112" s="143" t="s">
        <v>780</v>
      </c>
      <c r="AU112" s="143" t="s">
        <v>81</v>
      </c>
      <c r="AY112" s="17" t="s">
        <v>429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7" t="s">
        <v>79</v>
      </c>
      <c r="BK112" s="144">
        <f>ROUND(I112*H112,2)</f>
        <v>0</v>
      </c>
      <c r="BL112" s="17" t="s">
        <v>440</v>
      </c>
      <c r="BM112" s="143" t="s">
        <v>4322</v>
      </c>
    </row>
    <row r="113" spans="2:65" s="1" customFormat="1">
      <c r="B113" s="32"/>
      <c r="D113" s="189" t="s">
        <v>2193</v>
      </c>
      <c r="F113" s="190" t="s">
        <v>2998</v>
      </c>
      <c r="I113" s="176"/>
      <c r="L113" s="32"/>
      <c r="M113" s="177"/>
      <c r="T113" s="53"/>
      <c r="AT113" s="17" t="s">
        <v>2193</v>
      </c>
      <c r="AU113" s="17" t="s">
        <v>81</v>
      </c>
    </row>
    <row r="114" spans="2:65" s="13" customFormat="1">
      <c r="B114" s="152"/>
      <c r="D114" s="146" t="s">
        <v>442</v>
      </c>
      <c r="E114" s="153" t="s">
        <v>19</v>
      </c>
      <c r="F114" s="154" t="s">
        <v>4323</v>
      </c>
      <c r="H114" s="155">
        <v>1</v>
      </c>
      <c r="I114" s="156"/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79</v>
      </c>
      <c r="AY114" s="153" t="s">
        <v>429</v>
      </c>
    </row>
    <row r="115" spans="2:65" s="1" customFormat="1" ht="37.9" customHeight="1">
      <c r="B115" s="32"/>
      <c r="C115" s="166" t="s">
        <v>493</v>
      </c>
      <c r="D115" s="166" t="s">
        <v>780</v>
      </c>
      <c r="E115" s="167" t="s">
        <v>3000</v>
      </c>
      <c r="F115" s="168" t="s">
        <v>3001</v>
      </c>
      <c r="G115" s="169" t="s">
        <v>783</v>
      </c>
      <c r="H115" s="170">
        <v>10.32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440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440</v>
      </c>
      <c r="BM115" s="143" t="s">
        <v>4324</v>
      </c>
    </row>
    <row r="116" spans="2:65" s="1" customFormat="1">
      <c r="B116" s="32"/>
      <c r="D116" s="189" t="s">
        <v>2193</v>
      </c>
      <c r="F116" s="190" t="s">
        <v>3003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3" customFormat="1">
      <c r="B117" s="152"/>
      <c r="D117" s="146" t="s">
        <v>442</v>
      </c>
      <c r="E117" s="153" t="s">
        <v>19</v>
      </c>
      <c r="F117" s="154" t="s">
        <v>4325</v>
      </c>
      <c r="H117" s="155">
        <v>10.32</v>
      </c>
      <c r="I117" s="156"/>
      <c r="L117" s="152"/>
      <c r="M117" s="157"/>
      <c r="T117" s="158"/>
      <c r="AT117" s="153" t="s">
        <v>442</v>
      </c>
      <c r="AU117" s="153" t="s">
        <v>81</v>
      </c>
      <c r="AV117" s="13" t="s">
        <v>81</v>
      </c>
      <c r="AW117" s="13" t="s">
        <v>32</v>
      </c>
      <c r="AX117" s="13" t="s">
        <v>79</v>
      </c>
      <c r="AY117" s="153" t="s">
        <v>429</v>
      </c>
    </row>
    <row r="118" spans="2:65" s="11" customFormat="1" ht="22.9" customHeight="1">
      <c r="B118" s="119"/>
      <c r="D118" s="120" t="s">
        <v>70</v>
      </c>
      <c r="E118" s="129" t="s">
        <v>97</v>
      </c>
      <c r="F118" s="129" t="s">
        <v>2389</v>
      </c>
      <c r="I118" s="122"/>
      <c r="J118" s="130">
        <f>BK118</f>
        <v>0</v>
      </c>
      <c r="L118" s="119"/>
      <c r="M118" s="124"/>
      <c r="P118" s="125">
        <f>SUM(P119:P130)</f>
        <v>0</v>
      </c>
      <c r="R118" s="125">
        <f>SUM(R119:R130)</f>
        <v>0.16134264000000001</v>
      </c>
      <c r="T118" s="126">
        <f>SUM(T119:T130)</f>
        <v>0</v>
      </c>
      <c r="AR118" s="120" t="s">
        <v>79</v>
      </c>
      <c r="AT118" s="127" t="s">
        <v>70</v>
      </c>
      <c r="AU118" s="127" t="s">
        <v>79</v>
      </c>
      <c r="AY118" s="120" t="s">
        <v>429</v>
      </c>
      <c r="BK118" s="128">
        <f>SUM(BK119:BK130)</f>
        <v>0</v>
      </c>
    </row>
    <row r="119" spans="2:65" s="1" customFormat="1" ht="16.5" customHeight="1">
      <c r="B119" s="32"/>
      <c r="C119" s="166" t="s">
        <v>499</v>
      </c>
      <c r="D119" s="166" t="s">
        <v>780</v>
      </c>
      <c r="E119" s="167" t="s">
        <v>2390</v>
      </c>
      <c r="F119" s="168" t="s">
        <v>2391</v>
      </c>
      <c r="G119" s="169" t="s">
        <v>752</v>
      </c>
      <c r="H119" s="170">
        <v>0.54</v>
      </c>
      <c r="I119" s="171"/>
      <c r="J119" s="172">
        <f>ROUND(I119*H119,2)</f>
        <v>0</v>
      </c>
      <c r="K119" s="168" t="s">
        <v>2192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4326</v>
      </c>
    </row>
    <row r="120" spans="2:65" s="1" customFormat="1">
      <c r="B120" s="32"/>
      <c r="D120" s="189" t="s">
        <v>2193</v>
      </c>
      <c r="F120" s="190" t="s">
        <v>2393</v>
      </c>
      <c r="I120" s="176"/>
      <c r="L120" s="32"/>
      <c r="M120" s="177"/>
      <c r="T120" s="53"/>
      <c r="AT120" s="17" t="s">
        <v>2193</v>
      </c>
      <c r="AU120" s="17" t="s">
        <v>81</v>
      </c>
    </row>
    <row r="121" spans="2:65" s="13" customFormat="1">
      <c r="B121" s="152"/>
      <c r="D121" s="146" t="s">
        <v>442</v>
      </c>
      <c r="E121" s="153" t="s">
        <v>19</v>
      </c>
      <c r="F121" s="154" t="s">
        <v>4327</v>
      </c>
      <c r="H121" s="155">
        <v>0.54</v>
      </c>
      <c r="I121" s="156"/>
      <c r="L121" s="152"/>
      <c r="M121" s="157"/>
      <c r="T121" s="158"/>
      <c r="AT121" s="153" t="s">
        <v>442</v>
      </c>
      <c r="AU121" s="153" t="s">
        <v>81</v>
      </c>
      <c r="AV121" s="13" t="s">
        <v>81</v>
      </c>
      <c r="AW121" s="13" t="s">
        <v>32</v>
      </c>
      <c r="AX121" s="13" t="s">
        <v>79</v>
      </c>
      <c r="AY121" s="153" t="s">
        <v>429</v>
      </c>
    </row>
    <row r="122" spans="2:65" s="1" customFormat="1" ht="24.2" customHeight="1">
      <c r="B122" s="32"/>
      <c r="C122" s="166" t="s">
        <v>439</v>
      </c>
      <c r="D122" s="166" t="s">
        <v>780</v>
      </c>
      <c r="E122" s="167" t="s">
        <v>2395</v>
      </c>
      <c r="F122" s="168" t="s">
        <v>2396</v>
      </c>
      <c r="G122" s="169" t="s">
        <v>752</v>
      </c>
      <c r="H122" s="170">
        <v>0.54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4.8579999999999998E-2</v>
      </c>
      <c r="R122" s="141">
        <f>Q122*H122</f>
        <v>2.6233200000000002E-2</v>
      </c>
      <c r="S122" s="141">
        <v>0</v>
      </c>
      <c r="T122" s="142">
        <f>S122*H122</f>
        <v>0</v>
      </c>
      <c r="AR122" s="143" t="s">
        <v>440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440</v>
      </c>
      <c r="BM122" s="143" t="s">
        <v>4328</v>
      </c>
    </row>
    <row r="123" spans="2:65" s="1" customFormat="1">
      <c r="B123" s="32"/>
      <c r="D123" s="189" t="s">
        <v>2193</v>
      </c>
      <c r="F123" s="190" t="s">
        <v>2398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" customFormat="1" ht="16.5" customHeight="1">
      <c r="B124" s="32"/>
      <c r="C124" s="166" t="s">
        <v>509</v>
      </c>
      <c r="D124" s="166" t="s">
        <v>780</v>
      </c>
      <c r="E124" s="167" t="s">
        <v>2399</v>
      </c>
      <c r="F124" s="168" t="s">
        <v>2400</v>
      </c>
      <c r="G124" s="169" t="s">
        <v>783</v>
      </c>
      <c r="H124" s="170">
        <v>2.46</v>
      </c>
      <c r="I124" s="171"/>
      <c r="J124" s="172">
        <f>ROUND(I124*H124,2)</f>
        <v>0</v>
      </c>
      <c r="K124" s="168" t="s">
        <v>2192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4.1259999999999998E-2</v>
      </c>
      <c r="R124" s="141">
        <f>Q124*H124</f>
        <v>0.1014996</v>
      </c>
      <c r="S124" s="141">
        <v>0</v>
      </c>
      <c r="T124" s="142">
        <f>S124*H124</f>
        <v>0</v>
      </c>
      <c r="AR124" s="143" t="s">
        <v>440</v>
      </c>
      <c r="AT124" s="143" t="s">
        <v>780</v>
      </c>
      <c r="AU124" s="143" t="s">
        <v>81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440</v>
      </c>
      <c r="BM124" s="143" t="s">
        <v>4329</v>
      </c>
    </row>
    <row r="125" spans="2:65" s="1" customFormat="1">
      <c r="B125" s="32"/>
      <c r="D125" s="189" t="s">
        <v>2193</v>
      </c>
      <c r="F125" s="190" t="s">
        <v>2402</v>
      </c>
      <c r="I125" s="176"/>
      <c r="L125" s="32"/>
      <c r="M125" s="177"/>
      <c r="T125" s="53"/>
      <c r="AT125" s="17" t="s">
        <v>2193</v>
      </c>
      <c r="AU125" s="17" t="s">
        <v>81</v>
      </c>
    </row>
    <row r="126" spans="2:65" s="1" customFormat="1" ht="16.5" customHeight="1">
      <c r="B126" s="32"/>
      <c r="C126" s="166" t="s">
        <v>504</v>
      </c>
      <c r="D126" s="166" t="s">
        <v>780</v>
      </c>
      <c r="E126" s="167" t="s">
        <v>2404</v>
      </c>
      <c r="F126" s="168" t="s">
        <v>2405</v>
      </c>
      <c r="G126" s="169" t="s">
        <v>783</v>
      </c>
      <c r="H126" s="170">
        <v>2.46</v>
      </c>
      <c r="I126" s="171"/>
      <c r="J126" s="172">
        <f>ROUND(I126*H126,2)</f>
        <v>0</v>
      </c>
      <c r="K126" s="168" t="s">
        <v>2192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2.0000000000000002E-5</v>
      </c>
      <c r="R126" s="141">
        <f>Q126*H126</f>
        <v>4.9200000000000003E-5</v>
      </c>
      <c r="S126" s="141">
        <v>0</v>
      </c>
      <c r="T126" s="142">
        <f>S126*H126</f>
        <v>0</v>
      </c>
      <c r="AR126" s="143" t="s">
        <v>440</v>
      </c>
      <c r="AT126" s="143" t="s">
        <v>780</v>
      </c>
      <c r="AU126" s="143" t="s">
        <v>81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440</v>
      </c>
      <c r="BM126" s="143" t="s">
        <v>4330</v>
      </c>
    </row>
    <row r="127" spans="2:65" s="1" customFormat="1">
      <c r="B127" s="32"/>
      <c r="D127" s="189" t="s">
        <v>2193</v>
      </c>
      <c r="F127" s="190" t="s">
        <v>2407</v>
      </c>
      <c r="I127" s="176"/>
      <c r="L127" s="32"/>
      <c r="M127" s="177"/>
      <c r="T127" s="53"/>
      <c r="AT127" s="17" t="s">
        <v>2193</v>
      </c>
      <c r="AU127" s="17" t="s">
        <v>81</v>
      </c>
    </row>
    <row r="128" spans="2:65" s="1" customFormat="1" ht="24.2" customHeight="1">
      <c r="B128" s="32"/>
      <c r="C128" s="166" t="s">
        <v>525</v>
      </c>
      <c r="D128" s="166" t="s">
        <v>780</v>
      </c>
      <c r="E128" s="167" t="s">
        <v>2776</v>
      </c>
      <c r="F128" s="168" t="s">
        <v>2777</v>
      </c>
      <c r="G128" s="169" t="s">
        <v>719</v>
      </c>
      <c r="H128" s="170">
        <v>3.2000000000000001E-2</v>
      </c>
      <c r="I128" s="171"/>
      <c r="J128" s="172">
        <f>ROUND(I128*H128,2)</f>
        <v>0</v>
      </c>
      <c r="K128" s="168" t="s">
        <v>2192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1.04877</v>
      </c>
      <c r="R128" s="141">
        <f>Q128*H128</f>
        <v>3.3560640000000003E-2</v>
      </c>
      <c r="S128" s="141">
        <v>0</v>
      </c>
      <c r="T128" s="142">
        <f>S128*H128</f>
        <v>0</v>
      </c>
      <c r="AR128" s="143" t="s">
        <v>440</v>
      </c>
      <c r="AT128" s="143" t="s">
        <v>780</v>
      </c>
      <c r="AU128" s="143" t="s">
        <v>81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440</v>
      </c>
      <c r="BM128" s="143" t="s">
        <v>4331</v>
      </c>
    </row>
    <row r="129" spans="2:65" s="1" customFormat="1">
      <c r="B129" s="32"/>
      <c r="D129" s="189" t="s">
        <v>2193</v>
      </c>
      <c r="F129" s="190" t="s">
        <v>2779</v>
      </c>
      <c r="I129" s="176"/>
      <c r="L129" s="32"/>
      <c r="M129" s="177"/>
      <c r="T129" s="53"/>
      <c r="AT129" s="17" t="s">
        <v>2193</v>
      </c>
      <c r="AU129" s="17" t="s">
        <v>81</v>
      </c>
    </row>
    <row r="130" spans="2:65" s="13" customFormat="1">
      <c r="B130" s="152"/>
      <c r="D130" s="146" t="s">
        <v>442</v>
      </c>
      <c r="E130" s="153" t="s">
        <v>19</v>
      </c>
      <c r="F130" s="154" t="s">
        <v>4332</v>
      </c>
      <c r="H130" s="155">
        <v>3.2000000000000001E-2</v>
      </c>
      <c r="I130" s="156"/>
      <c r="L130" s="152"/>
      <c r="M130" s="157"/>
      <c r="T130" s="158"/>
      <c r="AT130" s="153" t="s">
        <v>442</v>
      </c>
      <c r="AU130" s="153" t="s">
        <v>81</v>
      </c>
      <c r="AV130" s="13" t="s">
        <v>81</v>
      </c>
      <c r="AW130" s="13" t="s">
        <v>32</v>
      </c>
      <c r="AX130" s="13" t="s">
        <v>79</v>
      </c>
      <c r="AY130" s="153" t="s">
        <v>429</v>
      </c>
    </row>
    <row r="131" spans="2:65" s="11" customFormat="1" ht="22.9" customHeight="1">
      <c r="B131" s="119"/>
      <c r="D131" s="120" t="s">
        <v>70</v>
      </c>
      <c r="E131" s="129" t="s">
        <v>440</v>
      </c>
      <c r="F131" s="129" t="s">
        <v>2413</v>
      </c>
      <c r="I131" s="122"/>
      <c r="J131" s="130">
        <f>BK131</f>
        <v>0</v>
      </c>
      <c r="L131" s="119"/>
      <c r="M131" s="124"/>
      <c r="P131" s="125">
        <f>SUM(P132:P136)</f>
        <v>0</v>
      </c>
      <c r="R131" s="125">
        <f>SUM(R132:R136)</f>
        <v>2.4928955799999999</v>
      </c>
      <c r="T131" s="126">
        <f>SUM(T132:T136)</f>
        <v>0</v>
      </c>
      <c r="AR131" s="120" t="s">
        <v>79</v>
      </c>
      <c r="AT131" s="127" t="s">
        <v>70</v>
      </c>
      <c r="AU131" s="127" t="s">
        <v>79</v>
      </c>
      <c r="AY131" s="120" t="s">
        <v>429</v>
      </c>
      <c r="BK131" s="128">
        <f>SUM(BK132:BK136)</f>
        <v>0</v>
      </c>
    </row>
    <row r="132" spans="2:65" s="1" customFormat="1" ht="24.2" customHeight="1">
      <c r="B132" s="32"/>
      <c r="C132" s="166" t="s">
        <v>8</v>
      </c>
      <c r="D132" s="166" t="s">
        <v>780</v>
      </c>
      <c r="E132" s="167" t="s">
        <v>2419</v>
      </c>
      <c r="F132" s="168" t="s">
        <v>2420</v>
      </c>
      <c r="G132" s="169" t="s">
        <v>719</v>
      </c>
      <c r="H132" s="170">
        <v>1.7000000000000001E-2</v>
      </c>
      <c r="I132" s="171"/>
      <c r="J132" s="172">
        <f>ROUND(I132*H132,2)</f>
        <v>0</v>
      </c>
      <c r="K132" s="168" t="s">
        <v>2192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1.0597399999999999</v>
      </c>
      <c r="R132" s="141">
        <f>Q132*H132</f>
        <v>1.801558E-2</v>
      </c>
      <c r="S132" s="141">
        <v>0</v>
      </c>
      <c r="T132" s="142">
        <f>S132*H132</f>
        <v>0</v>
      </c>
      <c r="AR132" s="143" t="s">
        <v>440</v>
      </c>
      <c r="AT132" s="143" t="s">
        <v>780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440</v>
      </c>
      <c r="BM132" s="143" t="s">
        <v>4333</v>
      </c>
    </row>
    <row r="133" spans="2:65" s="1" customFormat="1">
      <c r="B133" s="32"/>
      <c r="D133" s="189" t="s">
        <v>2193</v>
      </c>
      <c r="F133" s="190" t="s">
        <v>2422</v>
      </c>
      <c r="I133" s="176"/>
      <c r="L133" s="32"/>
      <c r="M133" s="177"/>
      <c r="T133" s="53"/>
      <c r="AT133" s="17" t="s">
        <v>2193</v>
      </c>
      <c r="AU133" s="17" t="s">
        <v>81</v>
      </c>
    </row>
    <row r="134" spans="2:65" s="13" customFormat="1">
      <c r="B134" s="152"/>
      <c r="D134" s="146" t="s">
        <v>442</v>
      </c>
      <c r="E134" s="153" t="s">
        <v>19</v>
      </c>
      <c r="F134" s="154" t="s">
        <v>4334</v>
      </c>
      <c r="H134" s="155">
        <v>1.7000000000000001E-2</v>
      </c>
      <c r="I134" s="156"/>
      <c r="L134" s="152"/>
      <c r="M134" s="157"/>
      <c r="T134" s="158"/>
      <c r="AT134" s="153" t="s">
        <v>442</v>
      </c>
      <c r="AU134" s="153" t="s">
        <v>81</v>
      </c>
      <c r="AV134" s="13" t="s">
        <v>81</v>
      </c>
      <c r="AW134" s="13" t="s">
        <v>32</v>
      </c>
      <c r="AX134" s="13" t="s">
        <v>79</v>
      </c>
      <c r="AY134" s="153" t="s">
        <v>429</v>
      </c>
    </row>
    <row r="135" spans="2:65" s="1" customFormat="1" ht="55.5" customHeight="1">
      <c r="B135" s="32"/>
      <c r="C135" s="166" t="s">
        <v>533</v>
      </c>
      <c r="D135" s="166" t="s">
        <v>780</v>
      </c>
      <c r="E135" s="167" t="s">
        <v>3114</v>
      </c>
      <c r="F135" s="168" t="s">
        <v>3115</v>
      </c>
      <c r="G135" s="169" t="s">
        <v>783</v>
      </c>
      <c r="H135" s="170">
        <v>2.4</v>
      </c>
      <c r="I135" s="171"/>
      <c r="J135" s="172">
        <f>ROUND(I135*H135,2)</f>
        <v>0</v>
      </c>
      <c r="K135" s="168" t="s">
        <v>2192</v>
      </c>
      <c r="L135" s="32"/>
      <c r="M135" s="173" t="s">
        <v>19</v>
      </c>
      <c r="N135" s="174" t="s">
        <v>42</v>
      </c>
      <c r="P135" s="141">
        <f>O135*H135</f>
        <v>0</v>
      </c>
      <c r="Q135" s="141">
        <v>1.0311999999999999</v>
      </c>
      <c r="R135" s="141">
        <f>Q135*H135</f>
        <v>2.4748799999999997</v>
      </c>
      <c r="S135" s="141">
        <v>0</v>
      </c>
      <c r="T135" s="142">
        <f>S135*H135</f>
        <v>0</v>
      </c>
      <c r="AR135" s="143" t="s">
        <v>440</v>
      </c>
      <c r="AT135" s="143" t="s">
        <v>780</v>
      </c>
      <c r="AU135" s="143" t="s">
        <v>81</v>
      </c>
      <c r="AY135" s="17" t="s">
        <v>429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7" t="s">
        <v>79</v>
      </c>
      <c r="BK135" s="144">
        <f>ROUND(I135*H135,2)</f>
        <v>0</v>
      </c>
      <c r="BL135" s="17" t="s">
        <v>440</v>
      </c>
      <c r="BM135" s="143" t="s">
        <v>4335</v>
      </c>
    </row>
    <row r="136" spans="2:65" s="1" customFormat="1">
      <c r="B136" s="32"/>
      <c r="D136" s="189" t="s">
        <v>2193</v>
      </c>
      <c r="F136" s="190" t="s">
        <v>3117</v>
      </c>
      <c r="I136" s="176"/>
      <c r="L136" s="32"/>
      <c r="M136" s="177"/>
      <c r="T136" s="53"/>
      <c r="AT136" s="17" t="s">
        <v>2193</v>
      </c>
      <c r="AU136" s="17" t="s">
        <v>81</v>
      </c>
    </row>
    <row r="137" spans="2:65" s="11" customFormat="1" ht="22.9" customHeight="1">
      <c r="B137" s="119"/>
      <c r="D137" s="120" t="s">
        <v>70</v>
      </c>
      <c r="E137" s="129" t="s">
        <v>509</v>
      </c>
      <c r="F137" s="129" t="s">
        <v>2442</v>
      </c>
      <c r="I137" s="122"/>
      <c r="J137" s="130">
        <f>BK137</f>
        <v>0</v>
      </c>
      <c r="L137" s="119"/>
      <c r="M137" s="124"/>
      <c r="P137" s="125">
        <f>SUM(P138:P141)</f>
        <v>0</v>
      </c>
      <c r="R137" s="125">
        <f>SUM(R138:R141)</f>
        <v>0</v>
      </c>
      <c r="T137" s="126">
        <f>SUM(T138:T141)</f>
        <v>1.6999999999999999E-3</v>
      </c>
      <c r="AR137" s="120" t="s">
        <v>79</v>
      </c>
      <c r="AT137" s="127" t="s">
        <v>70</v>
      </c>
      <c r="AU137" s="127" t="s">
        <v>79</v>
      </c>
      <c r="AY137" s="120" t="s">
        <v>429</v>
      </c>
      <c r="BK137" s="128">
        <f>SUM(BK138:BK141)</f>
        <v>0</v>
      </c>
    </row>
    <row r="138" spans="2:65" s="1" customFormat="1" ht="24.2" customHeight="1">
      <c r="B138" s="32"/>
      <c r="C138" s="166" t="s">
        <v>539</v>
      </c>
      <c r="D138" s="166" t="s">
        <v>780</v>
      </c>
      <c r="E138" s="167" t="s">
        <v>3018</v>
      </c>
      <c r="F138" s="168" t="s">
        <v>3019</v>
      </c>
      <c r="G138" s="169" t="s">
        <v>752</v>
      </c>
      <c r="H138" s="170">
        <v>0.5</v>
      </c>
      <c r="I138" s="171"/>
      <c r="J138" s="172">
        <f>ROUND(I138*H138,2)</f>
        <v>0</v>
      </c>
      <c r="K138" s="168" t="s">
        <v>2192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0</v>
      </c>
      <c r="R138" s="141">
        <f>Q138*H138</f>
        <v>0</v>
      </c>
      <c r="S138" s="141">
        <v>1E-3</v>
      </c>
      <c r="T138" s="142">
        <f>S138*H138</f>
        <v>5.0000000000000001E-4</v>
      </c>
      <c r="AR138" s="143" t="s">
        <v>440</v>
      </c>
      <c r="AT138" s="143" t="s">
        <v>780</v>
      </c>
      <c r="AU138" s="143" t="s">
        <v>81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4336</v>
      </c>
    </row>
    <row r="139" spans="2:65" s="1" customFormat="1">
      <c r="B139" s="32"/>
      <c r="D139" s="189" t="s">
        <v>2193</v>
      </c>
      <c r="F139" s="190" t="s">
        <v>3021</v>
      </c>
      <c r="I139" s="176"/>
      <c r="L139" s="32"/>
      <c r="M139" s="177"/>
      <c r="T139" s="53"/>
      <c r="AT139" s="17" t="s">
        <v>2193</v>
      </c>
      <c r="AU139" s="17" t="s">
        <v>81</v>
      </c>
    </row>
    <row r="140" spans="2:65" s="1" customFormat="1" ht="24.2" customHeight="1">
      <c r="B140" s="32"/>
      <c r="C140" s="166" t="s">
        <v>544</v>
      </c>
      <c r="D140" s="166" t="s">
        <v>780</v>
      </c>
      <c r="E140" s="167" t="s">
        <v>3022</v>
      </c>
      <c r="F140" s="168" t="s">
        <v>3023</v>
      </c>
      <c r="G140" s="169" t="s">
        <v>752</v>
      </c>
      <c r="H140" s="170">
        <v>1.2</v>
      </c>
      <c r="I140" s="171"/>
      <c r="J140" s="172">
        <f>ROUND(I140*H140,2)</f>
        <v>0</v>
      </c>
      <c r="K140" s="168" t="s">
        <v>2192</v>
      </c>
      <c r="L140" s="32"/>
      <c r="M140" s="173" t="s">
        <v>19</v>
      </c>
      <c r="N140" s="174" t="s">
        <v>42</v>
      </c>
      <c r="P140" s="141">
        <f>O140*H140</f>
        <v>0</v>
      </c>
      <c r="Q140" s="141">
        <v>0</v>
      </c>
      <c r="R140" s="141">
        <f>Q140*H140</f>
        <v>0</v>
      </c>
      <c r="S140" s="141">
        <v>1E-3</v>
      </c>
      <c r="T140" s="142">
        <f>S140*H140</f>
        <v>1.1999999999999999E-3</v>
      </c>
      <c r="AR140" s="143" t="s">
        <v>440</v>
      </c>
      <c r="AT140" s="143" t="s">
        <v>780</v>
      </c>
      <c r="AU140" s="143" t="s">
        <v>81</v>
      </c>
      <c r="AY140" s="17" t="s">
        <v>429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7" t="s">
        <v>79</v>
      </c>
      <c r="BK140" s="144">
        <f>ROUND(I140*H140,2)</f>
        <v>0</v>
      </c>
      <c r="BL140" s="17" t="s">
        <v>440</v>
      </c>
      <c r="BM140" s="143" t="s">
        <v>4337</v>
      </c>
    </row>
    <row r="141" spans="2:65" s="1" customFormat="1">
      <c r="B141" s="32"/>
      <c r="D141" s="189" t="s">
        <v>2193</v>
      </c>
      <c r="F141" s="190" t="s">
        <v>3025</v>
      </c>
      <c r="I141" s="176"/>
      <c r="L141" s="32"/>
      <c r="M141" s="177"/>
      <c r="T141" s="53"/>
      <c r="AT141" s="17" t="s">
        <v>2193</v>
      </c>
      <c r="AU141" s="17" t="s">
        <v>81</v>
      </c>
    </row>
    <row r="142" spans="2:65" s="11" customFormat="1" ht="22.9" customHeight="1">
      <c r="B142" s="119"/>
      <c r="D142" s="120" t="s">
        <v>70</v>
      </c>
      <c r="E142" s="129" t="s">
        <v>2457</v>
      </c>
      <c r="F142" s="129" t="s">
        <v>2458</v>
      </c>
      <c r="I142" s="122"/>
      <c r="J142" s="130">
        <f>BK142</f>
        <v>0</v>
      </c>
      <c r="L142" s="119"/>
      <c r="M142" s="124"/>
      <c r="P142" s="125">
        <f>SUM(P143:P144)</f>
        <v>0</v>
      </c>
      <c r="R142" s="125">
        <f>SUM(R143:R144)</f>
        <v>0</v>
      </c>
      <c r="T142" s="126">
        <f>SUM(T143:T144)</f>
        <v>0</v>
      </c>
      <c r="AR142" s="120" t="s">
        <v>79</v>
      </c>
      <c r="AT142" s="127" t="s">
        <v>70</v>
      </c>
      <c r="AU142" s="127" t="s">
        <v>79</v>
      </c>
      <c r="AY142" s="120" t="s">
        <v>429</v>
      </c>
      <c r="BK142" s="128">
        <f>SUM(BK143:BK144)</f>
        <v>0</v>
      </c>
    </row>
    <row r="143" spans="2:65" s="1" customFormat="1" ht="44.25" customHeight="1">
      <c r="B143" s="32"/>
      <c r="C143" s="166" t="s">
        <v>550</v>
      </c>
      <c r="D143" s="166" t="s">
        <v>780</v>
      </c>
      <c r="E143" s="167" t="s">
        <v>2459</v>
      </c>
      <c r="F143" s="168" t="s">
        <v>2460</v>
      </c>
      <c r="G143" s="169" t="s">
        <v>719</v>
      </c>
      <c r="H143" s="170">
        <v>2.657</v>
      </c>
      <c r="I143" s="171"/>
      <c r="J143" s="172">
        <f>ROUND(I143*H143,2)</f>
        <v>0</v>
      </c>
      <c r="K143" s="168" t="s">
        <v>2192</v>
      </c>
      <c r="L143" s="32"/>
      <c r="M143" s="173" t="s">
        <v>19</v>
      </c>
      <c r="N143" s="174" t="s">
        <v>42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440</v>
      </c>
      <c r="AT143" s="143" t="s">
        <v>780</v>
      </c>
      <c r="AU143" s="143" t="s">
        <v>81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440</v>
      </c>
      <c r="BM143" s="143" t="s">
        <v>2874</v>
      </c>
    </row>
    <row r="144" spans="2:65" s="1" customFormat="1">
      <c r="B144" s="32"/>
      <c r="D144" s="189" t="s">
        <v>2193</v>
      </c>
      <c r="F144" s="190" t="s">
        <v>2462</v>
      </c>
      <c r="I144" s="176"/>
      <c r="L144" s="32"/>
      <c r="M144" s="177"/>
      <c r="T144" s="53"/>
      <c r="AT144" s="17" t="s">
        <v>2193</v>
      </c>
      <c r="AU144" s="17" t="s">
        <v>81</v>
      </c>
    </row>
    <row r="145" spans="2:65" s="11" customFormat="1" ht="25.9" customHeight="1">
      <c r="B145" s="119"/>
      <c r="D145" s="120" t="s">
        <v>70</v>
      </c>
      <c r="E145" s="121" t="s">
        <v>2908</v>
      </c>
      <c r="F145" s="121" t="s">
        <v>2909</v>
      </c>
      <c r="I145" s="122"/>
      <c r="J145" s="123">
        <f>BK145</f>
        <v>0</v>
      </c>
      <c r="L145" s="119"/>
      <c r="M145" s="124"/>
      <c r="P145" s="125">
        <f>SUM(P146:P148)</f>
        <v>0</v>
      </c>
      <c r="R145" s="125">
        <f>SUM(R146:R148)</f>
        <v>0</v>
      </c>
      <c r="T145" s="126">
        <f>SUM(T146:T148)</f>
        <v>0</v>
      </c>
      <c r="AR145" s="120" t="s">
        <v>440</v>
      </c>
      <c r="AT145" s="127" t="s">
        <v>70</v>
      </c>
      <c r="AU145" s="127" t="s">
        <v>71</v>
      </c>
      <c r="AY145" s="120" t="s">
        <v>429</v>
      </c>
      <c r="BK145" s="128">
        <f>SUM(BK146:BK148)</f>
        <v>0</v>
      </c>
    </row>
    <row r="146" spans="2:65" s="1" customFormat="1" ht="37.9" customHeight="1">
      <c r="B146" s="32"/>
      <c r="C146" s="166" t="s">
        <v>562</v>
      </c>
      <c r="D146" s="166" t="s">
        <v>780</v>
      </c>
      <c r="E146" s="167" t="s">
        <v>2910</v>
      </c>
      <c r="F146" s="168" t="s">
        <v>2911</v>
      </c>
      <c r="G146" s="169" t="s">
        <v>2183</v>
      </c>
      <c r="H146" s="170">
        <v>32</v>
      </c>
      <c r="I146" s="171"/>
      <c r="J146" s="172">
        <f>ROUND(I146*H146,2)</f>
        <v>0</v>
      </c>
      <c r="K146" s="168" t="s">
        <v>2192</v>
      </c>
      <c r="L146" s="32"/>
      <c r="M146" s="173" t="s">
        <v>19</v>
      </c>
      <c r="N146" s="174" t="s">
        <v>42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1177</v>
      </c>
      <c r="AT146" s="143" t="s">
        <v>780</v>
      </c>
      <c r="AU146" s="143" t="s">
        <v>79</v>
      </c>
      <c r="AY146" s="17" t="s">
        <v>429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7" t="s">
        <v>79</v>
      </c>
      <c r="BK146" s="144">
        <f>ROUND(I146*H146,2)</f>
        <v>0</v>
      </c>
      <c r="BL146" s="17" t="s">
        <v>1177</v>
      </c>
      <c r="BM146" s="143" t="s">
        <v>4338</v>
      </c>
    </row>
    <row r="147" spans="2:65" s="1" customFormat="1">
      <c r="B147" s="32"/>
      <c r="D147" s="189" t="s">
        <v>2193</v>
      </c>
      <c r="F147" s="190" t="s">
        <v>2913</v>
      </c>
      <c r="I147" s="176"/>
      <c r="L147" s="32"/>
      <c r="M147" s="177"/>
      <c r="T147" s="53"/>
      <c r="AT147" s="17" t="s">
        <v>2193</v>
      </c>
      <c r="AU147" s="17" t="s">
        <v>79</v>
      </c>
    </row>
    <row r="148" spans="2:65" s="13" customFormat="1">
      <c r="B148" s="152"/>
      <c r="D148" s="146" t="s">
        <v>442</v>
      </c>
      <c r="E148" s="153" t="s">
        <v>19</v>
      </c>
      <c r="F148" s="154" t="s">
        <v>4303</v>
      </c>
      <c r="H148" s="155">
        <v>32</v>
      </c>
      <c r="I148" s="156"/>
      <c r="L148" s="152"/>
      <c r="M148" s="194"/>
      <c r="N148" s="195"/>
      <c r="O148" s="195"/>
      <c r="P148" s="195"/>
      <c r="Q148" s="195"/>
      <c r="R148" s="195"/>
      <c r="S148" s="195"/>
      <c r="T148" s="196"/>
      <c r="AT148" s="153" t="s">
        <v>442</v>
      </c>
      <c r="AU148" s="153" t="s">
        <v>79</v>
      </c>
      <c r="AV148" s="13" t="s">
        <v>81</v>
      </c>
      <c r="AW148" s="13" t="s">
        <v>32</v>
      </c>
      <c r="AX148" s="13" t="s">
        <v>79</v>
      </c>
      <c r="AY148" s="153" t="s">
        <v>429</v>
      </c>
    </row>
    <row r="149" spans="2:65" s="1" customFormat="1" ht="6.95" customHeight="1">
      <c r="B149" s="41"/>
      <c r="C149" s="42"/>
      <c r="D149" s="42"/>
      <c r="E149" s="42"/>
      <c r="F149" s="42"/>
      <c r="G149" s="42"/>
      <c r="H149" s="42"/>
      <c r="I149" s="42"/>
      <c r="J149" s="42"/>
      <c r="K149" s="42"/>
      <c r="L149" s="32"/>
    </row>
  </sheetData>
  <sheetProtection algorithmName="SHA-512" hashValue="DVPTlktnoDlggHEy0j8RAmiDQZl2HfK9KRLrAAGnVw/FdRoJoF4+8OWBIFxji0fvHBNh1BtTVWjGX3treFw7Vg==" saltValue="udaFmWSXWsBnrfvQkyrpajzap7+rMF75te9ajoY1I/W1JFWqLPDAzpV2Tgr6ASFWLtggxLYxDZKEy/c5BccvJg==" spinCount="100000" sheet="1" objects="1" scenarios="1" formatColumns="0" formatRows="0" autoFilter="0"/>
  <autoFilter ref="C97:K148" xr:uid="{00000000-0009-0000-0000-000043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300-000000000000}"/>
    <hyperlink ref="F105" r:id="rId2" xr:uid="{00000000-0004-0000-4300-000001000000}"/>
    <hyperlink ref="F108" r:id="rId3" xr:uid="{00000000-0004-0000-4300-000002000000}"/>
    <hyperlink ref="F111" r:id="rId4" xr:uid="{00000000-0004-0000-4300-000003000000}"/>
    <hyperlink ref="F113" r:id="rId5" xr:uid="{00000000-0004-0000-4300-000004000000}"/>
    <hyperlink ref="F116" r:id="rId6" xr:uid="{00000000-0004-0000-4300-000005000000}"/>
    <hyperlink ref="F120" r:id="rId7" xr:uid="{00000000-0004-0000-4300-000006000000}"/>
    <hyperlink ref="F123" r:id="rId8" xr:uid="{00000000-0004-0000-4300-000007000000}"/>
    <hyperlink ref="F125" r:id="rId9" xr:uid="{00000000-0004-0000-4300-000008000000}"/>
    <hyperlink ref="F127" r:id="rId10" xr:uid="{00000000-0004-0000-4300-000009000000}"/>
    <hyperlink ref="F129" r:id="rId11" xr:uid="{00000000-0004-0000-4300-00000A000000}"/>
    <hyperlink ref="F133" r:id="rId12" xr:uid="{00000000-0004-0000-4300-00000B000000}"/>
    <hyperlink ref="F136" r:id="rId13" xr:uid="{00000000-0004-0000-4300-00000C000000}"/>
    <hyperlink ref="F139" r:id="rId14" xr:uid="{00000000-0004-0000-4300-00000D000000}"/>
    <hyperlink ref="F141" r:id="rId15" xr:uid="{00000000-0004-0000-4300-00000E000000}"/>
    <hyperlink ref="F144" r:id="rId16" xr:uid="{00000000-0004-0000-4300-00000F000000}"/>
    <hyperlink ref="F147" r:id="rId17" xr:uid="{00000000-0004-0000-43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8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pageSetUpPr fitToPage="1"/>
  </sheetPr>
  <dimension ref="B2:BM12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284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4313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4339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ROUND((SUM(BE97:BE126)),  2)</f>
        <v>0</v>
      </c>
      <c r="I37" s="93">
        <v>0.21</v>
      </c>
      <c r="J37" s="83">
        <f>ROUND(((SUM(BE97:BE126))*I37),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ROUND((SUM(BF97:BF126)),  2)</f>
        <v>0</v>
      </c>
      <c r="I38" s="93">
        <v>0.12</v>
      </c>
      <c r="J38" s="83">
        <f>ROUND(((SUM(BF97:BF126))*I38),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ROUND((SUM(BG97:BG126)),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ROUND((SUM(BH97:BH126)),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ROUND((SUM(BI97:BI126)),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4313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25,603_VRN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J97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customHeight="1">
      <c r="B70" s="107"/>
      <c r="D70" s="108" t="s">
        <v>2599</v>
      </c>
      <c r="E70" s="109"/>
      <c r="F70" s="109"/>
      <c r="G70" s="109"/>
      <c r="H70" s="109"/>
      <c r="I70" s="109"/>
      <c r="J70" s="110">
        <f>J109</f>
        <v>0</v>
      </c>
      <c r="L70" s="107"/>
    </row>
    <row r="71" spans="2:47" s="9" customFormat="1" ht="19.899999999999999" customHeight="1">
      <c r="B71" s="107"/>
      <c r="D71" s="108" t="s">
        <v>2600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2601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2602</v>
      </c>
      <c r="E73" s="109"/>
      <c r="F73" s="109"/>
      <c r="G73" s="109"/>
      <c r="H73" s="109"/>
      <c r="I73" s="109"/>
      <c r="J73" s="110">
        <f>J122</f>
        <v>0</v>
      </c>
      <c r="L73" s="107"/>
    </row>
    <row r="74" spans="2:47" s="1" customFormat="1" ht="21.75" customHeight="1">
      <c r="B74" s="32"/>
      <c r="L74" s="32"/>
    </row>
    <row r="75" spans="2:47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414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16.5" customHeight="1">
      <c r="B83" s="32"/>
      <c r="E83" s="326" t="str">
        <f>E7</f>
        <v>Prostá rekonstrukce trati v úseku Mirošovice u Rataj nad Sázavou</v>
      </c>
      <c r="F83" s="327"/>
      <c r="G83" s="327"/>
      <c r="H83" s="327"/>
      <c r="L83" s="32"/>
    </row>
    <row r="84" spans="2:20" ht="12" customHeight="1">
      <c r="B84" s="20"/>
      <c r="C84" s="27" t="s">
        <v>401</v>
      </c>
      <c r="L84" s="20"/>
    </row>
    <row r="85" spans="2:20" ht="23.25" customHeight="1">
      <c r="B85" s="20"/>
      <c r="E85" s="326" t="s">
        <v>4016</v>
      </c>
      <c r="F85" s="290"/>
      <c r="G85" s="290"/>
      <c r="H85" s="290"/>
      <c r="L85" s="20"/>
    </row>
    <row r="86" spans="2:20" ht="12" customHeight="1">
      <c r="B86" s="20"/>
      <c r="C86" s="27" t="s">
        <v>1977</v>
      </c>
      <c r="L86" s="20"/>
    </row>
    <row r="87" spans="2:20" s="1" customFormat="1" ht="16.5" customHeight="1">
      <c r="B87" s="32"/>
      <c r="E87" s="321" t="s">
        <v>4313</v>
      </c>
      <c r="F87" s="325"/>
      <c r="G87" s="325"/>
      <c r="H87" s="325"/>
      <c r="L87" s="32"/>
    </row>
    <row r="88" spans="2:20" s="1" customFormat="1" ht="12" customHeight="1">
      <c r="B88" s="32"/>
      <c r="C88" s="27" t="s">
        <v>1979</v>
      </c>
      <c r="L88" s="32"/>
    </row>
    <row r="89" spans="2:20" s="1" customFormat="1" ht="16.5" customHeight="1">
      <c r="B89" s="32"/>
      <c r="E89" s="308" t="str">
        <f>E13</f>
        <v>02 - Propustek v km 25,603_VRN</v>
      </c>
      <c r="F89" s="325"/>
      <c r="G89" s="325"/>
      <c r="H89" s="325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 xml:space="preserve"> </v>
      </c>
      <c r="I91" s="27" t="s">
        <v>23</v>
      </c>
      <c r="J91" s="49" t="str">
        <f>IF(J16="","",J16)</f>
        <v>29. 5. 2025</v>
      </c>
      <c r="L91" s="32"/>
    </row>
    <row r="92" spans="2:20" s="1" customFormat="1" ht="6.95" customHeight="1">
      <c r="B92" s="32"/>
      <c r="L92" s="32"/>
    </row>
    <row r="93" spans="2:20" s="1" customFormat="1" ht="15.2" customHeight="1">
      <c r="B93" s="32"/>
      <c r="C93" s="27" t="s">
        <v>25</v>
      </c>
      <c r="F93" s="25" t="str">
        <f>E19</f>
        <v>Správa železnic, státní organizace</v>
      </c>
      <c r="I93" s="27" t="s">
        <v>31</v>
      </c>
      <c r="J93" s="30" t="str">
        <f>E25</f>
        <v xml:space="preserve"> 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33</v>
      </c>
      <c r="J94" s="30" t="str">
        <f>E28</f>
        <v>Hospodková Marcela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415</v>
      </c>
      <c r="D96" s="113" t="s">
        <v>56</v>
      </c>
      <c r="E96" s="113" t="s">
        <v>52</v>
      </c>
      <c r="F96" s="113" t="s">
        <v>53</v>
      </c>
      <c r="G96" s="113" t="s">
        <v>416</v>
      </c>
      <c r="H96" s="113" t="s">
        <v>417</v>
      </c>
      <c r="I96" s="113" t="s">
        <v>418</v>
      </c>
      <c r="J96" s="113" t="s">
        <v>405</v>
      </c>
      <c r="K96" s="114" t="s">
        <v>419</v>
      </c>
      <c r="L96" s="111"/>
      <c r="M96" s="56" t="s">
        <v>19</v>
      </c>
      <c r="N96" s="57" t="s">
        <v>41</v>
      </c>
      <c r="O96" s="57" t="s">
        <v>420</v>
      </c>
      <c r="P96" s="57" t="s">
        <v>421</v>
      </c>
      <c r="Q96" s="57" t="s">
        <v>422</v>
      </c>
      <c r="R96" s="57" t="s">
        <v>423</v>
      </c>
      <c r="S96" s="57" t="s">
        <v>424</v>
      </c>
      <c r="T96" s="58" t="s">
        <v>425</v>
      </c>
    </row>
    <row r="97" spans="2:65" s="1" customFormat="1" ht="22.9" customHeight="1">
      <c r="B97" s="32"/>
      <c r="C97" s="61" t="s">
        <v>426</v>
      </c>
      <c r="J97" s="115">
        <f>BK97</f>
        <v>0</v>
      </c>
      <c r="L97" s="32"/>
      <c r="M97" s="59"/>
      <c r="N97" s="50"/>
      <c r="O97" s="50"/>
      <c r="P97" s="116">
        <f>P98</f>
        <v>0</v>
      </c>
      <c r="Q97" s="50"/>
      <c r="R97" s="116">
        <f>R98</f>
        <v>0</v>
      </c>
      <c r="S97" s="50"/>
      <c r="T97" s="117">
        <f>T98</f>
        <v>0</v>
      </c>
      <c r="AT97" s="17" t="s">
        <v>70</v>
      </c>
      <c r="AU97" s="17" t="s">
        <v>406</v>
      </c>
      <c r="BK97" s="118">
        <f>BK98</f>
        <v>0</v>
      </c>
    </row>
    <row r="98" spans="2:65" s="11" customFormat="1" ht="25.9" customHeight="1">
      <c r="B98" s="119"/>
      <c r="D98" s="120" t="s">
        <v>70</v>
      </c>
      <c r="E98" s="121" t="s">
        <v>103</v>
      </c>
      <c r="F98" s="121" t="s">
        <v>1192</v>
      </c>
      <c r="I98" s="122"/>
      <c r="J98" s="123">
        <f>BK98</f>
        <v>0</v>
      </c>
      <c r="L98" s="119"/>
      <c r="M98" s="124"/>
      <c r="P98" s="125">
        <f>P99+P109+P113+P119+P122</f>
        <v>0</v>
      </c>
      <c r="R98" s="125">
        <f>R99+R109+R113+R119+R122</f>
        <v>0</v>
      </c>
      <c r="T98" s="126">
        <f>T99+T109+T113+T119+T122</f>
        <v>0</v>
      </c>
      <c r="AR98" s="120" t="s">
        <v>430</v>
      </c>
      <c r="AT98" s="127" t="s">
        <v>70</v>
      </c>
      <c r="AU98" s="127" t="s">
        <v>71</v>
      </c>
      <c r="AY98" s="120" t="s">
        <v>429</v>
      </c>
      <c r="BK98" s="128">
        <f>BK99+BK109+BK113+BK119+BK122</f>
        <v>0</v>
      </c>
    </row>
    <row r="99" spans="2:65" s="11" customFormat="1" ht="22.9" customHeight="1">
      <c r="B99" s="119"/>
      <c r="D99" s="120" t="s">
        <v>70</v>
      </c>
      <c r="E99" s="129" t="s">
        <v>2611</v>
      </c>
      <c r="F99" s="129" t="s">
        <v>2612</v>
      </c>
      <c r="I99" s="122"/>
      <c r="J99" s="130">
        <f>BK99</f>
        <v>0</v>
      </c>
      <c r="L99" s="119"/>
      <c r="M99" s="124"/>
      <c r="P99" s="125">
        <f>SUM(P100:P108)</f>
        <v>0</v>
      </c>
      <c r="R99" s="125">
        <f>SUM(R100:R108)</f>
        <v>0</v>
      </c>
      <c r="T99" s="126">
        <f>SUM(T100:T108)</f>
        <v>0</v>
      </c>
      <c r="AR99" s="120" t="s">
        <v>430</v>
      </c>
      <c r="AT99" s="127" t="s">
        <v>70</v>
      </c>
      <c r="AU99" s="127" t="s">
        <v>79</v>
      </c>
      <c r="AY99" s="120" t="s">
        <v>429</v>
      </c>
      <c r="BK99" s="128">
        <f>SUM(BK100:BK108)</f>
        <v>0</v>
      </c>
    </row>
    <row r="100" spans="2:65" s="1" customFormat="1" ht="16.5" customHeight="1">
      <c r="B100" s="32"/>
      <c r="C100" s="166" t="s">
        <v>79</v>
      </c>
      <c r="D100" s="166" t="s">
        <v>780</v>
      </c>
      <c r="E100" s="167" t="s">
        <v>2613</v>
      </c>
      <c r="F100" s="168" t="s">
        <v>2612</v>
      </c>
      <c r="G100" s="169" t="s">
        <v>2607</v>
      </c>
      <c r="H100" s="170">
        <v>1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2608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2608</v>
      </c>
      <c r="BM100" s="143" t="s">
        <v>4340</v>
      </c>
    </row>
    <row r="101" spans="2:65" s="1" customFormat="1">
      <c r="B101" s="32"/>
      <c r="D101" s="189" t="s">
        <v>2193</v>
      </c>
      <c r="F101" s="190" t="s">
        <v>2615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19.5">
      <c r="B102" s="32"/>
      <c r="D102" s="146" t="s">
        <v>777</v>
      </c>
      <c r="F102" s="175" t="s">
        <v>2616</v>
      </c>
      <c r="I102" s="176"/>
      <c r="L102" s="32"/>
      <c r="M102" s="177"/>
      <c r="T102" s="53"/>
      <c r="AT102" s="17" t="s">
        <v>777</v>
      </c>
      <c r="AU102" s="17" t="s">
        <v>81</v>
      </c>
    </row>
    <row r="103" spans="2:65" s="1" customFormat="1" ht="16.5" customHeight="1">
      <c r="B103" s="32"/>
      <c r="C103" s="166" t="s">
        <v>81</v>
      </c>
      <c r="D103" s="166" t="s">
        <v>780</v>
      </c>
      <c r="E103" s="167" t="s">
        <v>2617</v>
      </c>
      <c r="F103" s="168" t="s">
        <v>2618</v>
      </c>
      <c r="G103" s="169" t="s">
        <v>2607</v>
      </c>
      <c r="H103" s="170">
        <v>1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2608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2608</v>
      </c>
      <c r="BM103" s="143" t="s">
        <v>4341</v>
      </c>
    </row>
    <row r="104" spans="2:65" s="1" customFormat="1">
      <c r="B104" s="32"/>
      <c r="D104" s="189" t="s">
        <v>2193</v>
      </c>
      <c r="F104" s="190" t="s">
        <v>2620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19.5">
      <c r="B105" s="32"/>
      <c r="D105" s="146" t="s">
        <v>777</v>
      </c>
      <c r="F105" s="175" t="s">
        <v>4342</v>
      </c>
      <c r="I105" s="176"/>
      <c r="L105" s="32"/>
      <c r="M105" s="177"/>
      <c r="T105" s="53"/>
      <c r="AT105" s="17" t="s">
        <v>777</v>
      </c>
      <c r="AU105" s="17" t="s">
        <v>81</v>
      </c>
    </row>
    <row r="106" spans="2:65" s="1" customFormat="1" ht="16.5" customHeight="1">
      <c r="B106" s="32"/>
      <c r="C106" s="166" t="s">
        <v>97</v>
      </c>
      <c r="D106" s="166" t="s">
        <v>780</v>
      </c>
      <c r="E106" s="167" t="s">
        <v>2622</v>
      </c>
      <c r="F106" s="168" t="s">
        <v>2623</v>
      </c>
      <c r="G106" s="169" t="s">
        <v>2607</v>
      </c>
      <c r="H106" s="170">
        <v>1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2608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2608</v>
      </c>
      <c r="BM106" s="143" t="s">
        <v>4343</v>
      </c>
    </row>
    <row r="107" spans="2:65" s="1" customFormat="1">
      <c r="B107" s="32"/>
      <c r="D107" s="189" t="s">
        <v>2193</v>
      </c>
      <c r="F107" s="190" t="s">
        <v>2625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" customFormat="1" ht="19.5">
      <c r="B108" s="32"/>
      <c r="D108" s="146" t="s">
        <v>777</v>
      </c>
      <c r="F108" s="175" t="s">
        <v>2626</v>
      </c>
      <c r="I108" s="176"/>
      <c r="L108" s="32"/>
      <c r="M108" s="177"/>
      <c r="T108" s="53"/>
      <c r="AT108" s="17" t="s">
        <v>777</v>
      </c>
      <c r="AU108" s="17" t="s">
        <v>81</v>
      </c>
    </row>
    <row r="109" spans="2:65" s="11" customFormat="1" ht="22.9" customHeight="1">
      <c r="B109" s="119"/>
      <c r="D109" s="120" t="s">
        <v>70</v>
      </c>
      <c r="E109" s="129" t="s">
        <v>2627</v>
      </c>
      <c r="F109" s="129" t="s">
        <v>2628</v>
      </c>
      <c r="I109" s="122"/>
      <c r="J109" s="130">
        <f>BK109</f>
        <v>0</v>
      </c>
      <c r="L109" s="119"/>
      <c r="M109" s="124"/>
      <c r="P109" s="125">
        <f>SUM(P110:P112)</f>
        <v>0</v>
      </c>
      <c r="R109" s="125">
        <f>SUM(R110:R112)</f>
        <v>0</v>
      </c>
      <c r="T109" s="126">
        <f>SUM(T110:T112)</f>
        <v>0</v>
      </c>
      <c r="AR109" s="120" t="s">
        <v>430</v>
      </c>
      <c r="AT109" s="127" t="s">
        <v>70</v>
      </c>
      <c r="AU109" s="127" t="s">
        <v>79</v>
      </c>
      <c r="AY109" s="120" t="s">
        <v>429</v>
      </c>
      <c r="BK109" s="128">
        <f>SUM(BK110:BK112)</f>
        <v>0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2633</v>
      </c>
      <c r="F110" s="168" t="s">
        <v>2634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4344</v>
      </c>
    </row>
    <row r="111" spans="2:65" s="1" customFormat="1">
      <c r="B111" s="32"/>
      <c r="D111" s="189" t="s">
        <v>2193</v>
      </c>
      <c r="F111" s="190" t="s">
        <v>2636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2637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2638</v>
      </c>
      <c r="F113" s="129" t="s">
        <v>2639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2640</v>
      </c>
      <c r="F114" s="168" t="s">
        <v>2639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4345</v>
      </c>
    </row>
    <row r="115" spans="2:65" s="1" customFormat="1">
      <c r="B115" s="32"/>
      <c r="D115" s="189" t="s">
        <v>2193</v>
      </c>
      <c r="F115" s="190" t="s">
        <v>2642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21.75" customHeight="1">
      <c r="B116" s="32"/>
      <c r="C116" s="166" t="s">
        <v>493</v>
      </c>
      <c r="D116" s="166" t="s">
        <v>780</v>
      </c>
      <c r="E116" s="167" t="s">
        <v>2643</v>
      </c>
      <c r="F116" s="168" t="s">
        <v>2644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4346</v>
      </c>
    </row>
    <row r="117" spans="2:65" s="1" customFormat="1">
      <c r="B117" s="32"/>
      <c r="D117" s="189" t="s">
        <v>2193</v>
      </c>
      <c r="F117" s="190" t="s">
        <v>2646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3069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2648</v>
      </c>
      <c r="F119" s="129" t="s">
        <v>2649</v>
      </c>
      <c r="I119" s="122"/>
      <c r="J119" s="130">
        <f>BK119</f>
        <v>0</v>
      </c>
      <c r="L119" s="119"/>
      <c r="M119" s="124"/>
      <c r="P119" s="125">
        <f>SUM(P120:P121)</f>
        <v>0</v>
      </c>
      <c r="R119" s="125">
        <f>SUM(R120:R121)</f>
        <v>0</v>
      </c>
      <c r="T119" s="126">
        <f>SUM(T120:T121)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SUM(BK120:BK121)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2650</v>
      </c>
      <c r="F120" s="168" t="s">
        <v>2649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4347</v>
      </c>
    </row>
    <row r="121" spans="2:65" s="1" customFormat="1">
      <c r="B121" s="32"/>
      <c r="D121" s="189" t="s">
        <v>2193</v>
      </c>
      <c r="F121" s="190" t="s">
        <v>2652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1" customFormat="1" ht="22.9" customHeight="1">
      <c r="B122" s="119"/>
      <c r="D122" s="120" t="s">
        <v>70</v>
      </c>
      <c r="E122" s="129" t="s">
        <v>2653</v>
      </c>
      <c r="F122" s="129" t="s">
        <v>2654</v>
      </c>
      <c r="I122" s="122"/>
      <c r="J122" s="130">
        <f>BK122</f>
        <v>0</v>
      </c>
      <c r="L122" s="119"/>
      <c r="M122" s="124"/>
      <c r="P122" s="125">
        <f>SUM(P123:P126)</f>
        <v>0</v>
      </c>
      <c r="R122" s="125">
        <f>SUM(R123:R126)</f>
        <v>0</v>
      </c>
      <c r="T122" s="126">
        <f>SUM(T123:T126)</f>
        <v>0</v>
      </c>
      <c r="AR122" s="120" t="s">
        <v>430</v>
      </c>
      <c r="AT122" s="127" t="s">
        <v>70</v>
      </c>
      <c r="AU122" s="127" t="s">
        <v>79</v>
      </c>
      <c r="AY122" s="120" t="s">
        <v>429</v>
      </c>
      <c r="BK122" s="128">
        <f>SUM(BK123:BK126)</f>
        <v>0</v>
      </c>
    </row>
    <row r="123" spans="2:65" s="1" customFormat="1" ht="16.5" customHeight="1">
      <c r="B123" s="32"/>
      <c r="C123" s="166" t="s">
        <v>439</v>
      </c>
      <c r="D123" s="166" t="s">
        <v>780</v>
      </c>
      <c r="E123" s="167" t="s">
        <v>2655</v>
      </c>
      <c r="F123" s="168" t="s">
        <v>2656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4348</v>
      </c>
    </row>
    <row r="124" spans="2:65" s="1" customFormat="1">
      <c r="B124" s="32"/>
      <c r="D124" s="189" t="s">
        <v>2193</v>
      </c>
      <c r="F124" s="190" t="s">
        <v>2658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6.5" customHeight="1">
      <c r="B125" s="32"/>
      <c r="C125" s="166" t="s">
        <v>509</v>
      </c>
      <c r="D125" s="166" t="s">
        <v>780</v>
      </c>
      <c r="E125" s="167" t="s">
        <v>2659</v>
      </c>
      <c r="F125" s="168" t="s">
        <v>2660</v>
      </c>
      <c r="G125" s="169" t="s">
        <v>2607</v>
      </c>
      <c r="H125" s="170">
        <v>1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2608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2608</v>
      </c>
      <c r="BM125" s="143" t="s">
        <v>4349</v>
      </c>
    </row>
    <row r="126" spans="2:65" s="1" customFormat="1">
      <c r="B126" s="32"/>
      <c r="D126" s="189" t="s">
        <v>2193</v>
      </c>
      <c r="F126" s="190" t="s">
        <v>2662</v>
      </c>
      <c r="I126" s="176"/>
      <c r="L126" s="32"/>
      <c r="M126" s="187"/>
      <c r="N126" s="183"/>
      <c r="O126" s="183"/>
      <c r="P126" s="183"/>
      <c r="Q126" s="183"/>
      <c r="R126" s="183"/>
      <c r="S126" s="183"/>
      <c r="T126" s="188"/>
      <c r="AT126" s="17" t="s">
        <v>2193</v>
      </c>
      <c r="AU126" s="17" t="s">
        <v>81</v>
      </c>
    </row>
    <row r="127" spans="2:65" s="1" customFormat="1" ht="6.95" customHeight="1"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32"/>
    </row>
  </sheetData>
  <sheetProtection algorithmName="SHA-512" hashValue="kFyqUd/SfHJ0vrG+4yk2IltbwlpxnrJdznfFJLpqiDMQ3rpf5OFt8gA/raNGUdeIiXVMEpNz0Iz+RiKF1gjetA==" saltValue="U2xa/bccsNU9Ker6RBPlOje+VDOV33UfJIHNl1/uYVLqnui1mXzl/H60IEUEtStyDoNoQN0ypeT7ydznvYpALw==" spinCount="100000" sheet="1" objects="1" scenarios="1" formatColumns="0" formatRows="0" autoFilter="0"/>
  <autoFilter ref="C96:K126" xr:uid="{00000000-0009-0000-0000-000044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4400-000000000000}"/>
    <hyperlink ref="F104" r:id="rId2" xr:uid="{00000000-0004-0000-4400-000001000000}"/>
    <hyperlink ref="F107" r:id="rId3" xr:uid="{00000000-0004-0000-4400-000002000000}"/>
    <hyperlink ref="F111" r:id="rId4" xr:uid="{00000000-0004-0000-4400-000003000000}"/>
    <hyperlink ref="F115" r:id="rId5" xr:uid="{00000000-0004-0000-4400-000004000000}"/>
    <hyperlink ref="F117" r:id="rId6" xr:uid="{00000000-0004-0000-4400-000005000000}"/>
    <hyperlink ref="F121" r:id="rId7" xr:uid="{00000000-0004-0000-4400-000006000000}"/>
    <hyperlink ref="F124" r:id="rId8" xr:uid="{00000000-0004-0000-4400-000007000000}"/>
    <hyperlink ref="F126" r:id="rId9" xr:uid="{00000000-0004-0000-44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B2:BM21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289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4350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4351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ROUND(J99,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ROUND((SUM(BE99:BE212)),  2)</f>
        <v>0</v>
      </c>
      <c r="I37" s="93">
        <v>0.21</v>
      </c>
      <c r="J37" s="83">
        <f>ROUND(((SUM(BE99:BE212))*I37),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ROUND((SUM(BF99:BF212)),  2)</f>
        <v>0</v>
      </c>
      <c r="I38" s="93">
        <v>0.12</v>
      </c>
      <c r="J38" s="83">
        <f>ROUND(((SUM(BF99:BF212))*I38),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ROUND((SUM(BG99:BG212)),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ROUND((SUM(BH99:BH212)),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ROUND((SUM(BI99:BI212)),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4350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26,413_Sanace, římsy a přechody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J99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J100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J101</f>
        <v>0</v>
      </c>
      <c r="L69" s="107"/>
    </row>
    <row r="70" spans="2:47" s="9" customFormat="1" ht="19.899999999999999" customHeight="1">
      <c r="B70" s="107"/>
      <c r="D70" s="108" t="s">
        <v>2371</v>
      </c>
      <c r="E70" s="109"/>
      <c r="F70" s="109"/>
      <c r="G70" s="109"/>
      <c r="H70" s="109"/>
      <c r="I70" s="109"/>
      <c r="J70" s="110">
        <f>J127</f>
        <v>0</v>
      </c>
      <c r="L70" s="107"/>
    </row>
    <row r="71" spans="2:47" s="9" customFormat="1" ht="19.899999999999999" customHeight="1">
      <c r="B71" s="107"/>
      <c r="D71" s="108" t="s">
        <v>2372</v>
      </c>
      <c r="E71" s="109"/>
      <c r="F71" s="109"/>
      <c r="G71" s="109"/>
      <c r="H71" s="109"/>
      <c r="I71" s="109"/>
      <c r="J71" s="110">
        <f>J141</f>
        <v>0</v>
      </c>
      <c r="L71" s="107"/>
    </row>
    <row r="72" spans="2:47" s="9" customFormat="1" ht="19.899999999999999" customHeight="1">
      <c r="B72" s="107"/>
      <c r="D72" s="108" t="s">
        <v>2374</v>
      </c>
      <c r="E72" s="109"/>
      <c r="F72" s="109"/>
      <c r="G72" s="109"/>
      <c r="H72" s="109"/>
      <c r="I72" s="109"/>
      <c r="J72" s="110">
        <f>J179</f>
        <v>0</v>
      </c>
      <c r="L72" s="107"/>
    </row>
    <row r="73" spans="2:47" s="9" customFormat="1" ht="19.899999999999999" customHeight="1">
      <c r="B73" s="107"/>
      <c r="D73" s="108" t="s">
        <v>2670</v>
      </c>
      <c r="E73" s="109"/>
      <c r="F73" s="109"/>
      <c r="G73" s="109"/>
      <c r="H73" s="109"/>
      <c r="I73" s="109"/>
      <c r="J73" s="110">
        <f>J190</f>
        <v>0</v>
      </c>
      <c r="L73" s="107"/>
    </row>
    <row r="74" spans="2:47" s="9" customFormat="1" ht="19.899999999999999" customHeight="1">
      <c r="B74" s="107"/>
      <c r="D74" s="108" t="s">
        <v>2375</v>
      </c>
      <c r="E74" s="109"/>
      <c r="F74" s="109"/>
      <c r="G74" s="109"/>
      <c r="H74" s="109"/>
      <c r="I74" s="109"/>
      <c r="J74" s="110">
        <f>J206</f>
        <v>0</v>
      </c>
      <c r="L74" s="107"/>
    </row>
    <row r="75" spans="2:47" s="8" customFormat="1" ht="24.95" customHeight="1">
      <c r="B75" s="103"/>
      <c r="D75" s="104" t="s">
        <v>2672</v>
      </c>
      <c r="E75" s="105"/>
      <c r="F75" s="105"/>
      <c r="G75" s="105"/>
      <c r="H75" s="105"/>
      <c r="I75" s="105"/>
      <c r="J75" s="106">
        <f>J209</f>
        <v>0</v>
      </c>
      <c r="L75" s="103"/>
    </row>
    <row r="76" spans="2:47" s="1" customFormat="1" ht="21.75" customHeight="1">
      <c r="B76" s="32"/>
      <c r="L76" s="32"/>
    </row>
    <row r="77" spans="2:47" s="1" customFormat="1" ht="6.95" customHeight="1"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32"/>
    </row>
    <row r="81" spans="2:12" s="1" customFormat="1" ht="6.95" customHeight="1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2"/>
    </row>
    <row r="82" spans="2:12" s="1" customFormat="1" ht="24.95" customHeight="1">
      <c r="B82" s="32"/>
      <c r="C82" s="21" t="s">
        <v>414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16.5" customHeight="1">
      <c r="B85" s="32"/>
      <c r="E85" s="326" t="str">
        <f>E7</f>
        <v>Prostá rekonstrukce trati v úseku Mirošovice u Rataj nad Sázavou</v>
      </c>
      <c r="F85" s="327"/>
      <c r="G85" s="327"/>
      <c r="H85" s="327"/>
      <c r="L85" s="32"/>
    </row>
    <row r="86" spans="2:12" ht="12" customHeight="1">
      <c r="B86" s="20"/>
      <c r="C86" s="27" t="s">
        <v>401</v>
      </c>
      <c r="L86" s="20"/>
    </row>
    <row r="87" spans="2:12" ht="23.25" customHeight="1">
      <c r="B87" s="20"/>
      <c r="E87" s="326" t="s">
        <v>4016</v>
      </c>
      <c r="F87" s="290"/>
      <c r="G87" s="290"/>
      <c r="H87" s="290"/>
      <c r="L87" s="20"/>
    </row>
    <row r="88" spans="2:12" ht="12" customHeight="1">
      <c r="B88" s="20"/>
      <c r="C88" s="27" t="s">
        <v>1977</v>
      </c>
      <c r="L88" s="20"/>
    </row>
    <row r="89" spans="2:12" s="1" customFormat="1" ht="16.5" customHeight="1">
      <c r="B89" s="32"/>
      <c r="E89" s="321" t="s">
        <v>4350</v>
      </c>
      <c r="F89" s="325"/>
      <c r="G89" s="325"/>
      <c r="H89" s="325"/>
      <c r="L89" s="32"/>
    </row>
    <row r="90" spans="2:12" s="1" customFormat="1" ht="12" customHeight="1">
      <c r="B90" s="32"/>
      <c r="C90" s="27" t="s">
        <v>1979</v>
      </c>
      <c r="L90" s="32"/>
    </row>
    <row r="91" spans="2:12" s="1" customFormat="1" ht="16.5" customHeight="1">
      <c r="B91" s="32"/>
      <c r="E91" s="308" t="str">
        <f>E13</f>
        <v>01 - Propustek v km 26,413_Sanace, římsy a přechody</v>
      </c>
      <c r="F91" s="325"/>
      <c r="G91" s="325"/>
      <c r="H91" s="325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21</v>
      </c>
      <c r="F93" s="25" t="str">
        <f>F16</f>
        <v xml:space="preserve"> </v>
      </c>
      <c r="I93" s="27" t="s">
        <v>23</v>
      </c>
      <c r="J93" s="49" t="str">
        <f>IF(J16="","",J16)</f>
        <v>29. 5. 2025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25</v>
      </c>
      <c r="F95" s="25" t="str">
        <f>E19</f>
        <v>Správa železnic, státní organizace</v>
      </c>
      <c r="I95" s="27" t="s">
        <v>31</v>
      </c>
      <c r="J95" s="30" t="str">
        <f>E25</f>
        <v xml:space="preserve"> </v>
      </c>
      <c r="L95" s="32"/>
    </row>
    <row r="96" spans="2:12" s="1" customFormat="1" ht="15.2" customHeight="1">
      <c r="B96" s="32"/>
      <c r="C96" s="27" t="s">
        <v>29</v>
      </c>
      <c r="F96" s="25" t="str">
        <f>IF(E22="","",E22)</f>
        <v>Vyplň údaj</v>
      </c>
      <c r="I96" s="27" t="s">
        <v>33</v>
      </c>
      <c r="J96" s="30" t="str">
        <f>E28</f>
        <v>Hospodková Marcela</v>
      </c>
      <c r="L96" s="32"/>
    </row>
    <row r="97" spans="2:65" s="1" customFormat="1" ht="10.35" customHeight="1">
      <c r="B97" s="32"/>
      <c r="L97" s="32"/>
    </row>
    <row r="98" spans="2:65" s="10" customFormat="1" ht="29.25" customHeight="1">
      <c r="B98" s="111"/>
      <c r="C98" s="112" t="s">
        <v>415</v>
      </c>
      <c r="D98" s="113" t="s">
        <v>56</v>
      </c>
      <c r="E98" s="113" t="s">
        <v>52</v>
      </c>
      <c r="F98" s="113" t="s">
        <v>53</v>
      </c>
      <c r="G98" s="113" t="s">
        <v>416</v>
      </c>
      <c r="H98" s="113" t="s">
        <v>417</v>
      </c>
      <c r="I98" s="113" t="s">
        <v>418</v>
      </c>
      <c r="J98" s="113" t="s">
        <v>405</v>
      </c>
      <c r="K98" s="114" t="s">
        <v>419</v>
      </c>
      <c r="L98" s="111"/>
      <c r="M98" s="56" t="s">
        <v>19</v>
      </c>
      <c r="N98" s="57" t="s">
        <v>41</v>
      </c>
      <c r="O98" s="57" t="s">
        <v>420</v>
      </c>
      <c r="P98" s="57" t="s">
        <v>421</v>
      </c>
      <c r="Q98" s="57" t="s">
        <v>422</v>
      </c>
      <c r="R98" s="57" t="s">
        <v>423</v>
      </c>
      <c r="S98" s="57" t="s">
        <v>424</v>
      </c>
      <c r="T98" s="58" t="s">
        <v>425</v>
      </c>
    </row>
    <row r="99" spans="2:65" s="1" customFormat="1" ht="22.9" customHeight="1">
      <c r="B99" s="32"/>
      <c r="C99" s="61" t="s">
        <v>426</v>
      </c>
      <c r="J99" s="115">
        <f>BK99</f>
        <v>0</v>
      </c>
      <c r="L99" s="32"/>
      <c r="M99" s="59"/>
      <c r="N99" s="50"/>
      <c r="O99" s="50"/>
      <c r="P99" s="116">
        <f>P100+P209</f>
        <v>0</v>
      </c>
      <c r="Q99" s="50"/>
      <c r="R99" s="116">
        <f>R100+R209</f>
        <v>1.9173260999999997</v>
      </c>
      <c r="S99" s="50"/>
      <c r="T99" s="117">
        <f>T100+T209</f>
        <v>13.684800000000001</v>
      </c>
      <c r="AT99" s="17" t="s">
        <v>70</v>
      </c>
      <c r="AU99" s="17" t="s">
        <v>406</v>
      </c>
      <c r="BK99" s="118">
        <f>BK100+BK209</f>
        <v>0</v>
      </c>
    </row>
    <row r="100" spans="2:65" s="11" customFormat="1" ht="25.9" customHeight="1">
      <c r="B100" s="119"/>
      <c r="D100" s="120" t="s">
        <v>70</v>
      </c>
      <c r="E100" s="121" t="s">
        <v>427</v>
      </c>
      <c r="F100" s="121" t="s">
        <v>428</v>
      </c>
      <c r="I100" s="122"/>
      <c r="J100" s="123">
        <f>BK100</f>
        <v>0</v>
      </c>
      <c r="L100" s="119"/>
      <c r="M100" s="124"/>
      <c r="P100" s="125">
        <f>P101+P127+P141+P179+P190+P206</f>
        <v>0</v>
      </c>
      <c r="R100" s="125">
        <f>R101+R127+R141+R179+R190+R206</f>
        <v>1.9173260999999997</v>
      </c>
      <c r="T100" s="126">
        <f>T101+T127+T141+T179+T190+T206</f>
        <v>13.684800000000001</v>
      </c>
      <c r="AR100" s="120" t="s">
        <v>79</v>
      </c>
      <c r="AT100" s="127" t="s">
        <v>70</v>
      </c>
      <c r="AU100" s="127" t="s">
        <v>71</v>
      </c>
      <c r="AY100" s="120" t="s">
        <v>429</v>
      </c>
      <c r="BK100" s="128">
        <f>BK101+BK127+BK141+BK179+BK190+BK206</f>
        <v>0</v>
      </c>
    </row>
    <row r="101" spans="2:65" s="11" customFormat="1" ht="22.9" customHeight="1">
      <c r="B101" s="119"/>
      <c r="D101" s="120" t="s">
        <v>70</v>
      </c>
      <c r="E101" s="129" t="s">
        <v>79</v>
      </c>
      <c r="F101" s="129" t="s">
        <v>2066</v>
      </c>
      <c r="I101" s="122"/>
      <c r="J101" s="130">
        <f>BK101</f>
        <v>0</v>
      </c>
      <c r="L101" s="119"/>
      <c r="M101" s="124"/>
      <c r="P101" s="125">
        <f>SUM(P102:P126)</f>
        <v>0</v>
      </c>
      <c r="R101" s="125">
        <f>SUM(R102:R126)</f>
        <v>0.26916000000000001</v>
      </c>
      <c r="T101" s="126">
        <f>SUM(T102:T126)</f>
        <v>0</v>
      </c>
      <c r="AR101" s="120" t="s">
        <v>79</v>
      </c>
      <c r="AT101" s="127" t="s">
        <v>70</v>
      </c>
      <c r="AU101" s="127" t="s">
        <v>79</v>
      </c>
      <c r="AY101" s="120" t="s">
        <v>429</v>
      </c>
      <c r="BK101" s="128">
        <f>SUM(BK102:BK126)</f>
        <v>0</v>
      </c>
    </row>
    <row r="102" spans="2:65" s="1" customFormat="1" ht="21.75" customHeight="1">
      <c r="B102" s="32"/>
      <c r="C102" s="166" t="s">
        <v>79</v>
      </c>
      <c r="D102" s="166" t="s">
        <v>780</v>
      </c>
      <c r="E102" s="167" t="s">
        <v>3427</v>
      </c>
      <c r="F102" s="168" t="s">
        <v>3428</v>
      </c>
      <c r="G102" s="169" t="s">
        <v>483</v>
      </c>
      <c r="H102" s="170">
        <v>12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2.1930000000000002E-2</v>
      </c>
      <c r="R102" s="141">
        <f>Q102*H102</f>
        <v>0.26316000000000001</v>
      </c>
      <c r="S102" s="141">
        <v>0</v>
      </c>
      <c r="T102" s="142">
        <f>S102*H102</f>
        <v>0</v>
      </c>
      <c r="AR102" s="143" t="s">
        <v>440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440</v>
      </c>
      <c r="BM102" s="143" t="s">
        <v>4352</v>
      </c>
    </row>
    <row r="103" spans="2:65" s="1" customFormat="1">
      <c r="B103" s="32"/>
      <c r="D103" s="189" t="s">
        <v>2193</v>
      </c>
      <c r="F103" s="190" t="s">
        <v>3430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" customFormat="1" ht="44.25" customHeight="1">
      <c r="B104" s="32"/>
      <c r="C104" s="166" t="s">
        <v>81</v>
      </c>
      <c r="D104" s="166" t="s">
        <v>780</v>
      </c>
      <c r="E104" s="167" t="s">
        <v>3431</v>
      </c>
      <c r="F104" s="168" t="s">
        <v>3432</v>
      </c>
      <c r="G104" s="169" t="s">
        <v>752</v>
      </c>
      <c r="H104" s="170">
        <v>1.5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440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4353</v>
      </c>
    </row>
    <row r="105" spans="2:65" s="1" customFormat="1">
      <c r="B105" s="32"/>
      <c r="D105" s="189" t="s">
        <v>2193</v>
      </c>
      <c r="F105" s="190" t="s">
        <v>3434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" customFormat="1" ht="44.25" customHeight="1">
      <c r="B106" s="32"/>
      <c r="C106" s="166" t="s">
        <v>97</v>
      </c>
      <c r="D106" s="166" t="s">
        <v>780</v>
      </c>
      <c r="E106" s="167" t="s">
        <v>2973</v>
      </c>
      <c r="F106" s="168" t="s">
        <v>2974</v>
      </c>
      <c r="G106" s="169" t="s">
        <v>752</v>
      </c>
      <c r="H106" s="170">
        <v>8.5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440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4354</v>
      </c>
    </row>
    <row r="107" spans="2:65" s="1" customFormat="1">
      <c r="B107" s="32"/>
      <c r="D107" s="189" t="s">
        <v>2193</v>
      </c>
      <c r="F107" s="190" t="s">
        <v>2976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3" customFormat="1">
      <c r="B108" s="152"/>
      <c r="D108" s="146" t="s">
        <v>442</v>
      </c>
      <c r="E108" s="153" t="s">
        <v>19</v>
      </c>
      <c r="F108" s="154" t="s">
        <v>4355</v>
      </c>
      <c r="H108" s="155">
        <v>7</v>
      </c>
      <c r="I108" s="156"/>
      <c r="L108" s="152"/>
      <c r="M108" s="157"/>
      <c r="T108" s="158"/>
      <c r="AT108" s="153" t="s">
        <v>442</v>
      </c>
      <c r="AU108" s="153" t="s">
        <v>81</v>
      </c>
      <c r="AV108" s="13" t="s">
        <v>81</v>
      </c>
      <c r="AW108" s="13" t="s">
        <v>32</v>
      </c>
      <c r="AX108" s="13" t="s">
        <v>71</v>
      </c>
      <c r="AY108" s="153" t="s">
        <v>429</v>
      </c>
    </row>
    <row r="109" spans="2:65" s="13" customFormat="1">
      <c r="B109" s="152"/>
      <c r="D109" s="146" t="s">
        <v>442</v>
      </c>
      <c r="E109" s="153" t="s">
        <v>19</v>
      </c>
      <c r="F109" s="154" t="s">
        <v>4356</v>
      </c>
      <c r="H109" s="155">
        <v>1.5</v>
      </c>
      <c r="I109" s="156"/>
      <c r="L109" s="152"/>
      <c r="M109" s="157"/>
      <c r="T109" s="158"/>
      <c r="AT109" s="153" t="s">
        <v>442</v>
      </c>
      <c r="AU109" s="153" t="s">
        <v>81</v>
      </c>
      <c r="AV109" s="13" t="s">
        <v>81</v>
      </c>
      <c r="AW109" s="13" t="s">
        <v>32</v>
      </c>
      <c r="AX109" s="13" t="s">
        <v>71</v>
      </c>
      <c r="AY109" s="153" t="s">
        <v>429</v>
      </c>
    </row>
    <row r="110" spans="2:65" s="14" customFormat="1">
      <c r="B110" s="159"/>
      <c r="D110" s="146" t="s">
        <v>442</v>
      </c>
      <c r="E110" s="160" t="s">
        <v>19</v>
      </c>
      <c r="F110" s="161" t="s">
        <v>451</v>
      </c>
      <c r="H110" s="162">
        <v>8.5</v>
      </c>
      <c r="I110" s="163"/>
      <c r="L110" s="159"/>
      <c r="M110" s="164"/>
      <c r="T110" s="165"/>
      <c r="AT110" s="160" t="s">
        <v>442</v>
      </c>
      <c r="AU110" s="160" t="s">
        <v>81</v>
      </c>
      <c r="AV110" s="14" t="s">
        <v>440</v>
      </c>
      <c r="AW110" s="14" t="s">
        <v>32</v>
      </c>
      <c r="AX110" s="14" t="s">
        <v>79</v>
      </c>
      <c r="AY110" s="160" t="s">
        <v>429</v>
      </c>
    </row>
    <row r="111" spans="2:65" s="1" customFormat="1" ht="37.9" customHeight="1">
      <c r="B111" s="32"/>
      <c r="C111" s="166" t="s">
        <v>440</v>
      </c>
      <c r="D111" s="166" t="s">
        <v>780</v>
      </c>
      <c r="E111" s="167" t="s">
        <v>2986</v>
      </c>
      <c r="F111" s="168" t="s">
        <v>2987</v>
      </c>
      <c r="G111" s="169" t="s">
        <v>783</v>
      </c>
      <c r="H111" s="170">
        <v>3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2E-3</v>
      </c>
      <c r="R111" s="141">
        <f>Q111*H111</f>
        <v>6.0000000000000001E-3</v>
      </c>
      <c r="S111" s="141">
        <v>0</v>
      </c>
      <c r="T111" s="142">
        <f>S111*H111</f>
        <v>0</v>
      </c>
      <c r="AR111" s="143" t="s">
        <v>440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440</v>
      </c>
      <c r="BM111" s="143" t="s">
        <v>4357</v>
      </c>
    </row>
    <row r="112" spans="2:65" s="1" customFormat="1">
      <c r="B112" s="32"/>
      <c r="D112" s="189" t="s">
        <v>2193</v>
      </c>
      <c r="F112" s="190" t="s">
        <v>2989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3" customFormat="1">
      <c r="B113" s="152"/>
      <c r="D113" s="146" t="s">
        <v>442</v>
      </c>
      <c r="E113" s="153" t="s">
        <v>19</v>
      </c>
      <c r="F113" s="154" t="s">
        <v>4358</v>
      </c>
      <c r="H113" s="155">
        <v>3</v>
      </c>
      <c r="I113" s="156"/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79</v>
      </c>
      <c r="AY113" s="153" t="s">
        <v>429</v>
      </c>
    </row>
    <row r="114" spans="2:65" s="1" customFormat="1" ht="49.15" customHeight="1">
      <c r="B114" s="32"/>
      <c r="C114" s="166" t="s">
        <v>430</v>
      </c>
      <c r="D114" s="166" t="s">
        <v>780</v>
      </c>
      <c r="E114" s="167" t="s">
        <v>2991</v>
      </c>
      <c r="F114" s="168" t="s">
        <v>2992</v>
      </c>
      <c r="G114" s="169" t="s">
        <v>783</v>
      </c>
      <c r="H114" s="170">
        <v>3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440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440</v>
      </c>
      <c r="BM114" s="143" t="s">
        <v>4359</v>
      </c>
    </row>
    <row r="115" spans="2:65" s="1" customFormat="1">
      <c r="B115" s="32"/>
      <c r="D115" s="189" t="s">
        <v>2193</v>
      </c>
      <c r="F115" s="190" t="s">
        <v>2994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55.5" customHeight="1">
      <c r="B116" s="32"/>
      <c r="C116" s="166" t="s">
        <v>493</v>
      </c>
      <c r="D116" s="166" t="s">
        <v>780</v>
      </c>
      <c r="E116" s="167" t="s">
        <v>2978</v>
      </c>
      <c r="F116" s="168" t="s">
        <v>2979</v>
      </c>
      <c r="G116" s="169" t="s">
        <v>752</v>
      </c>
      <c r="H116" s="170">
        <v>10.3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440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4360</v>
      </c>
    </row>
    <row r="117" spans="2:65" s="1" customFormat="1">
      <c r="B117" s="32"/>
      <c r="D117" s="189" t="s">
        <v>2193</v>
      </c>
      <c r="F117" s="190" t="s">
        <v>2981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3" customFormat="1">
      <c r="B118" s="152"/>
      <c r="D118" s="146" t="s">
        <v>442</v>
      </c>
      <c r="E118" s="153" t="s">
        <v>19</v>
      </c>
      <c r="F118" s="154" t="s">
        <v>4361</v>
      </c>
      <c r="H118" s="155">
        <v>10.3</v>
      </c>
      <c r="I118" s="156"/>
      <c r="L118" s="152"/>
      <c r="M118" s="157"/>
      <c r="T118" s="158"/>
      <c r="AT118" s="153" t="s">
        <v>442</v>
      </c>
      <c r="AU118" s="153" t="s">
        <v>81</v>
      </c>
      <c r="AV118" s="13" t="s">
        <v>81</v>
      </c>
      <c r="AW118" s="13" t="s">
        <v>32</v>
      </c>
      <c r="AX118" s="13" t="s">
        <v>79</v>
      </c>
      <c r="AY118" s="153" t="s">
        <v>429</v>
      </c>
    </row>
    <row r="119" spans="2:65" s="1" customFormat="1" ht="62.65" customHeight="1">
      <c r="B119" s="32"/>
      <c r="C119" s="166" t="s">
        <v>499</v>
      </c>
      <c r="D119" s="166" t="s">
        <v>780</v>
      </c>
      <c r="E119" s="167" t="s">
        <v>2982</v>
      </c>
      <c r="F119" s="168" t="s">
        <v>2983</v>
      </c>
      <c r="G119" s="169" t="s">
        <v>752</v>
      </c>
      <c r="H119" s="170">
        <v>3</v>
      </c>
      <c r="I119" s="171"/>
      <c r="J119" s="172">
        <f>ROUND(I119*H119,2)</f>
        <v>0</v>
      </c>
      <c r="K119" s="168" t="s">
        <v>2192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4362</v>
      </c>
    </row>
    <row r="120" spans="2:65" s="1" customFormat="1">
      <c r="B120" s="32"/>
      <c r="D120" s="189" t="s">
        <v>2193</v>
      </c>
      <c r="F120" s="190" t="s">
        <v>2985</v>
      </c>
      <c r="I120" s="176"/>
      <c r="L120" s="32"/>
      <c r="M120" s="177"/>
      <c r="T120" s="53"/>
      <c r="AT120" s="17" t="s">
        <v>2193</v>
      </c>
      <c r="AU120" s="17" t="s">
        <v>81</v>
      </c>
    </row>
    <row r="121" spans="2:65" s="1" customFormat="1" ht="44.25" customHeight="1">
      <c r="B121" s="32"/>
      <c r="C121" s="166" t="s">
        <v>439</v>
      </c>
      <c r="D121" s="166" t="s">
        <v>780</v>
      </c>
      <c r="E121" s="167" t="s">
        <v>2995</v>
      </c>
      <c r="F121" s="168" t="s">
        <v>2996</v>
      </c>
      <c r="G121" s="169" t="s">
        <v>752</v>
      </c>
      <c r="H121" s="170">
        <v>1.5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4363</v>
      </c>
    </row>
    <row r="122" spans="2:65" s="1" customFormat="1">
      <c r="B122" s="32"/>
      <c r="D122" s="189" t="s">
        <v>2193</v>
      </c>
      <c r="F122" s="190" t="s">
        <v>2998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3" customFormat="1">
      <c r="B123" s="152"/>
      <c r="D123" s="146" t="s">
        <v>442</v>
      </c>
      <c r="E123" s="153" t="s">
        <v>19</v>
      </c>
      <c r="F123" s="154" t="s">
        <v>4364</v>
      </c>
      <c r="H123" s="155">
        <v>1.5</v>
      </c>
      <c r="I123" s="156"/>
      <c r="L123" s="152"/>
      <c r="M123" s="157"/>
      <c r="T123" s="158"/>
      <c r="AT123" s="153" t="s">
        <v>442</v>
      </c>
      <c r="AU123" s="153" t="s">
        <v>81</v>
      </c>
      <c r="AV123" s="13" t="s">
        <v>81</v>
      </c>
      <c r="AW123" s="13" t="s">
        <v>32</v>
      </c>
      <c r="AX123" s="13" t="s">
        <v>79</v>
      </c>
      <c r="AY123" s="153" t="s">
        <v>429</v>
      </c>
    </row>
    <row r="124" spans="2:65" s="1" customFormat="1" ht="37.9" customHeight="1">
      <c r="B124" s="32"/>
      <c r="C124" s="166" t="s">
        <v>509</v>
      </c>
      <c r="D124" s="166" t="s">
        <v>780</v>
      </c>
      <c r="E124" s="167" t="s">
        <v>3000</v>
      </c>
      <c r="F124" s="168" t="s">
        <v>3001</v>
      </c>
      <c r="G124" s="169" t="s">
        <v>783</v>
      </c>
      <c r="H124" s="170">
        <v>30.9</v>
      </c>
      <c r="I124" s="171"/>
      <c r="J124" s="172">
        <f>ROUND(I124*H124,2)</f>
        <v>0</v>
      </c>
      <c r="K124" s="168" t="s">
        <v>2192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440</v>
      </c>
      <c r="AT124" s="143" t="s">
        <v>780</v>
      </c>
      <c r="AU124" s="143" t="s">
        <v>81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440</v>
      </c>
      <c r="BM124" s="143" t="s">
        <v>4365</v>
      </c>
    </row>
    <row r="125" spans="2:65" s="1" customFormat="1">
      <c r="B125" s="32"/>
      <c r="D125" s="189" t="s">
        <v>2193</v>
      </c>
      <c r="F125" s="190" t="s">
        <v>3003</v>
      </c>
      <c r="I125" s="176"/>
      <c r="L125" s="32"/>
      <c r="M125" s="177"/>
      <c r="T125" s="53"/>
      <c r="AT125" s="17" t="s">
        <v>2193</v>
      </c>
      <c r="AU125" s="17" t="s">
        <v>81</v>
      </c>
    </row>
    <row r="126" spans="2:65" s="13" customFormat="1">
      <c r="B126" s="152"/>
      <c r="D126" s="146" t="s">
        <v>442</v>
      </c>
      <c r="E126" s="153" t="s">
        <v>19</v>
      </c>
      <c r="F126" s="154" t="s">
        <v>4366</v>
      </c>
      <c r="H126" s="155">
        <v>30.9</v>
      </c>
      <c r="I126" s="156"/>
      <c r="L126" s="152"/>
      <c r="M126" s="157"/>
      <c r="T126" s="158"/>
      <c r="AT126" s="153" t="s">
        <v>442</v>
      </c>
      <c r="AU126" s="153" t="s">
        <v>81</v>
      </c>
      <c r="AV126" s="13" t="s">
        <v>81</v>
      </c>
      <c r="AW126" s="13" t="s">
        <v>32</v>
      </c>
      <c r="AX126" s="13" t="s">
        <v>79</v>
      </c>
      <c r="AY126" s="153" t="s">
        <v>429</v>
      </c>
    </row>
    <row r="127" spans="2:65" s="11" customFormat="1" ht="22.9" customHeight="1">
      <c r="B127" s="119"/>
      <c r="D127" s="120" t="s">
        <v>70</v>
      </c>
      <c r="E127" s="129" t="s">
        <v>81</v>
      </c>
      <c r="F127" s="129" t="s">
        <v>2383</v>
      </c>
      <c r="I127" s="122"/>
      <c r="J127" s="130">
        <f>BK127</f>
        <v>0</v>
      </c>
      <c r="L127" s="119"/>
      <c r="M127" s="124"/>
      <c r="P127" s="125">
        <f>SUM(P128:P140)</f>
        <v>0</v>
      </c>
      <c r="R127" s="125">
        <f>SUM(R128:R140)</f>
        <v>0.25858740000000002</v>
      </c>
      <c r="T127" s="126">
        <f>SUM(T128:T140)</f>
        <v>0</v>
      </c>
      <c r="AR127" s="120" t="s">
        <v>79</v>
      </c>
      <c r="AT127" s="127" t="s">
        <v>70</v>
      </c>
      <c r="AU127" s="127" t="s">
        <v>79</v>
      </c>
      <c r="AY127" s="120" t="s">
        <v>429</v>
      </c>
      <c r="BK127" s="128">
        <f>SUM(BK128:BK140)</f>
        <v>0</v>
      </c>
    </row>
    <row r="128" spans="2:65" s="1" customFormat="1" ht="37.9" customHeight="1">
      <c r="B128" s="32"/>
      <c r="C128" s="166" t="s">
        <v>504</v>
      </c>
      <c r="D128" s="166" t="s">
        <v>780</v>
      </c>
      <c r="E128" s="167" t="s">
        <v>2740</v>
      </c>
      <c r="F128" s="168" t="s">
        <v>2741</v>
      </c>
      <c r="G128" s="169" t="s">
        <v>752</v>
      </c>
      <c r="H128" s="170">
        <v>3.24</v>
      </c>
      <c r="I128" s="171"/>
      <c r="J128" s="172">
        <f>ROUND(I128*H128,2)</f>
        <v>0</v>
      </c>
      <c r="K128" s="168" t="s">
        <v>2192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440</v>
      </c>
      <c r="AT128" s="143" t="s">
        <v>780</v>
      </c>
      <c r="AU128" s="143" t="s">
        <v>81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440</v>
      </c>
      <c r="BM128" s="143" t="s">
        <v>2742</v>
      </c>
    </row>
    <row r="129" spans="2:65" s="1" customFormat="1">
      <c r="B129" s="32"/>
      <c r="D129" s="189" t="s">
        <v>2193</v>
      </c>
      <c r="F129" s="190" t="s">
        <v>2743</v>
      </c>
      <c r="I129" s="176"/>
      <c r="L129" s="32"/>
      <c r="M129" s="177"/>
      <c r="T129" s="53"/>
      <c r="AT129" s="17" t="s">
        <v>2193</v>
      </c>
      <c r="AU129" s="17" t="s">
        <v>81</v>
      </c>
    </row>
    <row r="130" spans="2:65" s="13" customFormat="1">
      <c r="B130" s="152"/>
      <c r="D130" s="146" t="s">
        <v>442</v>
      </c>
      <c r="E130" s="153" t="s">
        <v>19</v>
      </c>
      <c r="F130" s="154" t="s">
        <v>4367</v>
      </c>
      <c r="H130" s="155">
        <v>3.24</v>
      </c>
      <c r="I130" s="156"/>
      <c r="L130" s="152"/>
      <c r="M130" s="157"/>
      <c r="T130" s="158"/>
      <c r="AT130" s="153" t="s">
        <v>442</v>
      </c>
      <c r="AU130" s="153" t="s">
        <v>81</v>
      </c>
      <c r="AV130" s="13" t="s">
        <v>81</v>
      </c>
      <c r="AW130" s="13" t="s">
        <v>32</v>
      </c>
      <c r="AX130" s="13" t="s">
        <v>79</v>
      </c>
      <c r="AY130" s="153" t="s">
        <v>429</v>
      </c>
    </row>
    <row r="131" spans="2:65" s="1" customFormat="1" ht="33" customHeight="1">
      <c r="B131" s="32"/>
      <c r="C131" s="166" t="s">
        <v>525</v>
      </c>
      <c r="D131" s="166" t="s">
        <v>780</v>
      </c>
      <c r="E131" s="167" t="s">
        <v>2747</v>
      </c>
      <c r="F131" s="168" t="s">
        <v>2727</v>
      </c>
      <c r="G131" s="169" t="s">
        <v>752</v>
      </c>
      <c r="H131" s="170">
        <v>3.24</v>
      </c>
      <c r="I131" s="171"/>
      <c r="J131" s="172">
        <f>ROUND(I131*H131,2)</f>
        <v>0</v>
      </c>
      <c r="K131" s="168" t="s">
        <v>2192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440</v>
      </c>
      <c r="AT131" s="143" t="s">
        <v>780</v>
      </c>
      <c r="AU131" s="143" t="s">
        <v>81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440</v>
      </c>
      <c r="BM131" s="143" t="s">
        <v>2748</v>
      </c>
    </row>
    <row r="132" spans="2:65" s="1" customFormat="1">
      <c r="B132" s="32"/>
      <c r="D132" s="189" t="s">
        <v>2193</v>
      </c>
      <c r="F132" s="190" t="s">
        <v>2749</v>
      </c>
      <c r="I132" s="176"/>
      <c r="L132" s="32"/>
      <c r="M132" s="177"/>
      <c r="T132" s="53"/>
      <c r="AT132" s="17" t="s">
        <v>2193</v>
      </c>
      <c r="AU132" s="17" t="s">
        <v>81</v>
      </c>
    </row>
    <row r="133" spans="2:65" s="1" customFormat="1" ht="24.2" customHeight="1">
      <c r="B133" s="32"/>
      <c r="C133" s="166" t="s">
        <v>8</v>
      </c>
      <c r="D133" s="166" t="s">
        <v>780</v>
      </c>
      <c r="E133" s="167" t="s">
        <v>2750</v>
      </c>
      <c r="F133" s="168" t="s">
        <v>2751</v>
      </c>
      <c r="G133" s="169" t="s">
        <v>783</v>
      </c>
      <c r="H133" s="170">
        <v>14.76</v>
      </c>
      <c r="I133" s="171"/>
      <c r="J133" s="172">
        <f>ROUND(I133*H133,2)</f>
        <v>0</v>
      </c>
      <c r="K133" s="168" t="s">
        <v>2192</v>
      </c>
      <c r="L133" s="32"/>
      <c r="M133" s="173" t="s">
        <v>19</v>
      </c>
      <c r="N133" s="174" t="s">
        <v>42</v>
      </c>
      <c r="P133" s="141">
        <f>O133*H133</f>
        <v>0</v>
      </c>
      <c r="Q133" s="141">
        <v>1.2999999999999999E-3</v>
      </c>
      <c r="R133" s="141">
        <f>Q133*H133</f>
        <v>1.9188E-2</v>
      </c>
      <c r="S133" s="141">
        <v>0</v>
      </c>
      <c r="T133" s="142">
        <f>S133*H133</f>
        <v>0</v>
      </c>
      <c r="AR133" s="143" t="s">
        <v>440</v>
      </c>
      <c r="AT133" s="143" t="s">
        <v>780</v>
      </c>
      <c r="AU133" s="143" t="s">
        <v>81</v>
      </c>
      <c r="AY133" s="17" t="s">
        <v>429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7" t="s">
        <v>79</v>
      </c>
      <c r="BK133" s="144">
        <f>ROUND(I133*H133,2)</f>
        <v>0</v>
      </c>
      <c r="BL133" s="17" t="s">
        <v>440</v>
      </c>
      <c r="BM133" s="143" t="s">
        <v>2752</v>
      </c>
    </row>
    <row r="134" spans="2:65" s="1" customFormat="1">
      <c r="B134" s="32"/>
      <c r="D134" s="189" t="s">
        <v>2193</v>
      </c>
      <c r="F134" s="190" t="s">
        <v>2753</v>
      </c>
      <c r="I134" s="176"/>
      <c r="L134" s="32"/>
      <c r="M134" s="177"/>
      <c r="T134" s="53"/>
      <c r="AT134" s="17" t="s">
        <v>2193</v>
      </c>
      <c r="AU134" s="17" t="s">
        <v>81</v>
      </c>
    </row>
    <row r="135" spans="2:65" s="13" customFormat="1">
      <c r="B135" s="152"/>
      <c r="D135" s="146" t="s">
        <v>442</v>
      </c>
      <c r="E135" s="153" t="s">
        <v>19</v>
      </c>
      <c r="F135" s="154" t="s">
        <v>4368</v>
      </c>
      <c r="H135" s="155">
        <v>14.76</v>
      </c>
      <c r="I135" s="156"/>
      <c r="L135" s="152"/>
      <c r="M135" s="157"/>
      <c r="T135" s="158"/>
      <c r="AT135" s="153" t="s">
        <v>442</v>
      </c>
      <c r="AU135" s="153" t="s">
        <v>81</v>
      </c>
      <c r="AV135" s="13" t="s">
        <v>81</v>
      </c>
      <c r="AW135" s="13" t="s">
        <v>32</v>
      </c>
      <c r="AX135" s="13" t="s">
        <v>79</v>
      </c>
      <c r="AY135" s="153" t="s">
        <v>429</v>
      </c>
    </row>
    <row r="136" spans="2:65" s="1" customFormat="1" ht="24.2" customHeight="1">
      <c r="B136" s="32"/>
      <c r="C136" s="166" t="s">
        <v>533</v>
      </c>
      <c r="D136" s="166" t="s">
        <v>780</v>
      </c>
      <c r="E136" s="167" t="s">
        <v>2756</v>
      </c>
      <c r="F136" s="168" t="s">
        <v>2757</v>
      </c>
      <c r="G136" s="169" t="s">
        <v>783</v>
      </c>
      <c r="H136" s="170">
        <v>14.76</v>
      </c>
      <c r="I136" s="171"/>
      <c r="J136" s="172">
        <f>ROUND(I136*H136,2)</f>
        <v>0</v>
      </c>
      <c r="K136" s="168" t="s">
        <v>2192</v>
      </c>
      <c r="L136" s="32"/>
      <c r="M136" s="173" t="s">
        <v>19</v>
      </c>
      <c r="N136" s="174" t="s">
        <v>42</v>
      </c>
      <c r="P136" s="141">
        <f>O136*H136</f>
        <v>0</v>
      </c>
      <c r="Q136" s="141">
        <v>4.0000000000000003E-5</v>
      </c>
      <c r="R136" s="141">
        <f>Q136*H136</f>
        <v>5.9040000000000004E-4</v>
      </c>
      <c r="S136" s="141">
        <v>0</v>
      </c>
      <c r="T136" s="142">
        <f>S136*H136</f>
        <v>0</v>
      </c>
      <c r="AR136" s="143" t="s">
        <v>440</v>
      </c>
      <c r="AT136" s="143" t="s">
        <v>780</v>
      </c>
      <c r="AU136" s="143" t="s">
        <v>81</v>
      </c>
      <c r="AY136" s="17" t="s">
        <v>429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7" t="s">
        <v>79</v>
      </c>
      <c r="BK136" s="144">
        <f>ROUND(I136*H136,2)</f>
        <v>0</v>
      </c>
      <c r="BL136" s="17" t="s">
        <v>440</v>
      </c>
      <c r="BM136" s="143" t="s">
        <v>2758</v>
      </c>
    </row>
    <row r="137" spans="2:65" s="1" customFormat="1">
      <c r="B137" s="32"/>
      <c r="D137" s="189" t="s">
        <v>2193</v>
      </c>
      <c r="F137" s="190" t="s">
        <v>2759</v>
      </c>
      <c r="I137" s="176"/>
      <c r="L137" s="32"/>
      <c r="M137" s="177"/>
      <c r="T137" s="53"/>
      <c r="AT137" s="17" t="s">
        <v>2193</v>
      </c>
      <c r="AU137" s="17" t="s">
        <v>81</v>
      </c>
    </row>
    <row r="138" spans="2:65" s="1" customFormat="1" ht="33" customHeight="1">
      <c r="B138" s="32"/>
      <c r="C138" s="166" t="s">
        <v>539</v>
      </c>
      <c r="D138" s="166" t="s">
        <v>780</v>
      </c>
      <c r="E138" s="167" t="s">
        <v>2760</v>
      </c>
      <c r="F138" s="168" t="s">
        <v>2761</v>
      </c>
      <c r="G138" s="169" t="s">
        <v>719</v>
      </c>
      <c r="H138" s="170">
        <v>0.23</v>
      </c>
      <c r="I138" s="171"/>
      <c r="J138" s="172">
        <f>ROUND(I138*H138,2)</f>
        <v>0</v>
      </c>
      <c r="K138" s="168" t="s">
        <v>2192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1.0383</v>
      </c>
      <c r="R138" s="141">
        <f>Q138*H138</f>
        <v>0.23880900000000002</v>
      </c>
      <c r="S138" s="141">
        <v>0</v>
      </c>
      <c r="T138" s="142">
        <f>S138*H138</f>
        <v>0</v>
      </c>
      <c r="AR138" s="143" t="s">
        <v>440</v>
      </c>
      <c r="AT138" s="143" t="s">
        <v>780</v>
      </c>
      <c r="AU138" s="143" t="s">
        <v>81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2762</v>
      </c>
    </row>
    <row r="139" spans="2:65" s="1" customFormat="1">
      <c r="B139" s="32"/>
      <c r="D139" s="189" t="s">
        <v>2193</v>
      </c>
      <c r="F139" s="190" t="s">
        <v>2763</v>
      </c>
      <c r="I139" s="176"/>
      <c r="L139" s="32"/>
      <c r="M139" s="177"/>
      <c r="T139" s="53"/>
      <c r="AT139" s="17" t="s">
        <v>2193</v>
      </c>
      <c r="AU139" s="17" t="s">
        <v>81</v>
      </c>
    </row>
    <row r="140" spans="2:65" s="13" customFormat="1">
      <c r="B140" s="152"/>
      <c r="D140" s="146" t="s">
        <v>442</v>
      </c>
      <c r="E140" s="153" t="s">
        <v>19</v>
      </c>
      <c r="F140" s="154" t="s">
        <v>4369</v>
      </c>
      <c r="H140" s="155">
        <v>0.23</v>
      </c>
      <c r="I140" s="156"/>
      <c r="L140" s="152"/>
      <c r="M140" s="157"/>
      <c r="T140" s="158"/>
      <c r="AT140" s="153" t="s">
        <v>442</v>
      </c>
      <c r="AU140" s="153" t="s">
        <v>81</v>
      </c>
      <c r="AV140" s="13" t="s">
        <v>81</v>
      </c>
      <c r="AW140" s="13" t="s">
        <v>32</v>
      </c>
      <c r="AX140" s="13" t="s">
        <v>79</v>
      </c>
      <c r="AY140" s="153" t="s">
        <v>429</v>
      </c>
    </row>
    <row r="141" spans="2:65" s="11" customFormat="1" ht="22.9" customHeight="1">
      <c r="B141" s="119"/>
      <c r="D141" s="120" t="s">
        <v>70</v>
      </c>
      <c r="E141" s="129" t="s">
        <v>97</v>
      </c>
      <c r="F141" s="129" t="s">
        <v>2389</v>
      </c>
      <c r="I141" s="122"/>
      <c r="J141" s="130">
        <f>BK141</f>
        <v>0</v>
      </c>
      <c r="L141" s="119"/>
      <c r="M141" s="124"/>
      <c r="P141" s="125">
        <f>SUM(P142:P178)</f>
        <v>0</v>
      </c>
      <c r="R141" s="125">
        <f>SUM(R142:R178)</f>
        <v>0.7175786999999999</v>
      </c>
      <c r="T141" s="126">
        <f>SUM(T142:T178)</f>
        <v>0</v>
      </c>
      <c r="AR141" s="120" t="s">
        <v>79</v>
      </c>
      <c r="AT141" s="127" t="s">
        <v>70</v>
      </c>
      <c r="AU141" s="127" t="s">
        <v>79</v>
      </c>
      <c r="AY141" s="120" t="s">
        <v>429</v>
      </c>
      <c r="BK141" s="128">
        <f>SUM(BK142:BK178)</f>
        <v>0</v>
      </c>
    </row>
    <row r="142" spans="2:65" s="1" customFormat="1" ht="16.5" customHeight="1">
      <c r="B142" s="32"/>
      <c r="C142" s="166" t="s">
        <v>544</v>
      </c>
      <c r="D142" s="166" t="s">
        <v>780</v>
      </c>
      <c r="E142" s="167" t="s">
        <v>2390</v>
      </c>
      <c r="F142" s="168" t="s">
        <v>2391</v>
      </c>
      <c r="G142" s="169" t="s">
        <v>752</v>
      </c>
      <c r="H142" s="170">
        <v>1.296</v>
      </c>
      <c r="I142" s="171"/>
      <c r="J142" s="172">
        <f>ROUND(I142*H142,2)</f>
        <v>0</v>
      </c>
      <c r="K142" s="168" t="s">
        <v>2192</v>
      </c>
      <c r="L142" s="32"/>
      <c r="M142" s="173" t="s">
        <v>19</v>
      </c>
      <c r="N142" s="174" t="s">
        <v>42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440</v>
      </c>
      <c r="AT142" s="143" t="s">
        <v>780</v>
      </c>
      <c r="AU142" s="143" t="s">
        <v>81</v>
      </c>
      <c r="AY142" s="17" t="s">
        <v>429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7" t="s">
        <v>79</v>
      </c>
      <c r="BK142" s="144">
        <f>ROUND(I142*H142,2)</f>
        <v>0</v>
      </c>
      <c r="BL142" s="17" t="s">
        <v>440</v>
      </c>
      <c r="BM142" s="143" t="s">
        <v>4370</v>
      </c>
    </row>
    <row r="143" spans="2:65" s="1" customFormat="1">
      <c r="B143" s="32"/>
      <c r="D143" s="189" t="s">
        <v>2193</v>
      </c>
      <c r="F143" s="190" t="s">
        <v>2393</v>
      </c>
      <c r="I143" s="176"/>
      <c r="L143" s="32"/>
      <c r="M143" s="177"/>
      <c r="T143" s="53"/>
      <c r="AT143" s="17" t="s">
        <v>2193</v>
      </c>
      <c r="AU143" s="17" t="s">
        <v>81</v>
      </c>
    </row>
    <row r="144" spans="2:65" s="13" customFormat="1">
      <c r="B144" s="152"/>
      <c r="D144" s="146" t="s">
        <v>442</v>
      </c>
      <c r="E144" s="153" t="s">
        <v>19</v>
      </c>
      <c r="F144" s="154" t="s">
        <v>4371</v>
      </c>
      <c r="H144" s="155">
        <v>0.64800000000000002</v>
      </c>
      <c r="I144" s="156"/>
      <c r="L144" s="152"/>
      <c r="M144" s="157"/>
      <c r="T144" s="158"/>
      <c r="AT144" s="153" t="s">
        <v>442</v>
      </c>
      <c r="AU144" s="153" t="s">
        <v>81</v>
      </c>
      <c r="AV144" s="13" t="s">
        <v>81</v>
      </c>
      <c r="AW144" s="13" t="s">
        <v>32</v>
      </c>
      <c r="AX144" s="13" t="s">
        <v>71</v>
      </c>
      <c r="AY144" s="153" t="s">
        <v>429</v>
      </c>
    </row>
    <row r="145" spans="2:65" s="13" customFormat="1">
      <c r="B145" s="152"/>
      <c r="D145" s="146" t="s">
        <v>442</v>
      </c>
      <c r="E145" s="153" t="s">
        <v>19</v>
      </c>
      <c r="F145" s="154" t="s">
        <v>4371</v>
      </c>
      <c r="H145" s="155">
        <v>0.64800000000000002</v>
      </c>
      <c r="I145" s="156"/>
      <c r="L145" s="152"/>
      <c r="M145" s="157"/>
      <c r="T145" s="158"/>
      <c r="AT145" s="153" t="s">
        <v>442</v>
      </c>
      <c r="AU145" s="153" t="s">
        <v>81</v>
      </c>
      <c r="AV145" s="13" t="s">
        <v>81</v>
      </c>
      <c r="AW145" s="13" t="s">
        <v>32</v>
      </c>
      <c r="AX145" s="13" t="s">
        <v>71</v>
      </c>
      <c r="AY145" s="153" t="s">
        <v>429</v>
      </c>
    </row>
    <row r="146" spans="2:65" s="14" customFormat="1">
      <c r="B146" s="159"/>
      <c r="D146" s="146" t="s">
        <v>442</v>
      </c>
      <c r="E146" s="160" t="s">
        <v>19</v>
      </c>
      <c r="F146" s="161" t="s">
        <v>451</v>
      </c>
      <c r="H146" s="162">
        <v>1.296</v>
      </c>
      <c r="I146" s="163"/>
      <c r="L146" s="159"/>
      <c r="M146" s="164"/>
      <c r="T146" s="165"/>
      <c r="AT146" s="160" t="s">
        <v>442</v>
      </c>
      <c r="AU146" s="160" t="s">
        <v>81</v>
      </c>
      <c r="AV146" s="14" t="s">
        <v>440</v>
      </c>
      <c r="AW146" s="14" t="s">
        <v>32</v>
      </c>
      <c r="AX146" s="14" t="s">
        <v>79</v>
      </c>
      <c r="AY146" s="160" t="s">
        <v>429</v>
      </c>
    </row>
    <row r="147" spans="2:65" s="1" customFormat="1" ht="24.2" customHeight="1">
      <c r="B147" s="32"/>
      <c r="C147" s="166" t="s">
        <v>550</v>
      </c>
      <c r="D147" s="166" t="s">
        <v>780</v>
      </c>
      <c r="E147" s="167" t="s">
        <v>2395</v>
      </c>
      <c r="F147" s="168" t="s">
        <v>2396</v>
      </c>
      <c r="G147" s="169" t="s">
        <v>752</v>
      </c>
      <c r="H147" s="170">
        <v>1.296</v>
      </c>
      <c r="I147" s="171"/>
      <c r="J147" s="172">
        <f>ROUND(I147*H147,2)</f>
        <v>0</v>
      </c>
      <c r="K147" s="168" t="s">
        <v>2192</v>
      </c>
      <c r="L147" s="32"/>
      <c r="M147" s="173" t="s">
        <v>19</v>
      </c>
      <c r="N147" s="174" t="s">
        <v>42</v>
      </c>
      <c r="P147" s="141">
        <f>O147*H147</f>
        <v>0</v>
      </c>
      <c r="Q147" s="141">
        <v>4.8579999999999998E-2</v>
      </c>
      <c r="R147" s="141">
        <f>Q147*H147</f>
        <v>6.2959680000000004E-2</v>
      </c>
      <c r="S147" s="141">
        <v>0</v>
      </c>
      <c r="T147" s="142">
        <f>S147*H147</f>
        <v>0</v>
      </c>
      <c r="AR147" s="143" t="s">
        <v>440</v>
      </c>
      <c r="AT147" s="143" t="s">
        <v>780</v>
      </c>
      <c r="AU147" s="143" t="s">
        <v>81</v>
      </c>
      <c r="AY147" s="17" t="s">
        <v>429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7" t="s">
        <v>79</v>
      </c>
      <c r="BK147" s="144">
        <f>ROUND(I147*H147,2)</f>
        <v>0</v>
      </c>
      <c r="BL147" s="17" t="s">
        <v>440</v>
      </c>
      <c r="BM147" s="143" t="s">
        <v>4372</v>
      </c>
    </row>
    <row r="148" spans="2:65" s="1" customFormat="1">
      <c r="B148" s="32"/>
      <c r="D148" s="189" t="s">
        <v>2193</v>
      </c>
      <c r="F148" s="190" t="s">
        <v>2398</v>
      </c>
      <c r="I148" s="176"/>
      <c r="L148" s="32"/>
      <c r="M148" s="177"/>
      <c r="T148" s="53"/>
      <c r="AT148" s="17" t="s">
        <v>2193</v>
      </c>
      <c r="AU148" s="17" t="s">
        <v>81</v>
      </c>
    </row>
    <row r="149" spans="2:65" s="1" customFormat="1" ht="16.5" customHeight="1">
      <c r="B149" s="32"/>
      <c r="C149" s="166" t="s">
        <v>562</v>
      </c>
      <c r="D149" s="166" t="s">
        <v>780</v>
      </c>
      <c r="E149" s="167" t="s">
        <v>2399</v>
      </c>
      <c r="F149" s="168" t="s">
        <v>2400</v>
      </c>
      <c r="G149" s="169" t="s">
        <v>783</v>
      </c>
      <c r="H149" s="170">
        <v>5.76</v>
      </c>
      <c r="I149" s="171"/>
      <c r="J149" s="172">
        <f>ROUND(I149*H149,2)</f>
        <v>0</v>
      </c>
      <c r="K149" s="168" t="s">
        <v>2192</v>
      </c>
      <c r="L149" s="32"/>
      <c r="M149" s="173" t="s">
        <v>19</v>
      </c>
      <c r="N149" s="174" t="s">
        <v>42</v>
      </c>
      <c r="P149" s="141">
        <f>O149*H149</f>
        <v>0</v>
      </c>
      <c r="Q149" s="141">
        <v>4.1259999999999998E-2</v>
      </c>
      <c r="R149" s="141">
        <f>Q149*H149</f>
        <v>0.23765759999999997</v>
      </c>
      <c r="S149" s="141">
        <v>0</v>
      </c>
      <c r="T149" s="142">
        <f>S149*H149</f>
        <v>0</v>
      </c>
      <c r="AR149" s="143" t="s">
        <v>440</v>
      </c>
      <c r="AT149" s="143" t="s">
        <v>780</v>
      </c>
      <c r="AU149" s="143" t="s">
        <v>81</v>
      </c>
      <c r="AY149" s="17" t="s">
        <v>429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7" t="s">
        <v>79</v>
      </c>
      <c r="BK149" s="144">
        <f>ROUND(I149*H149,2)</f>
        <v>0</v>
      </c>
      <c r="BL149" s="17" t="s">
        <v>440</v>
      </c>
      <c r="BM149" s="143" t="s">
        <v>4373</v>
      </c>
    </row>
    <row r="150" spans="2:65" s="1" customFormat="1">
      <c r="B150" s="32"/>
      <c r="D150" s="189" t="s">
        <v>2193</v>
      </c>
      <c r="F150" s="190" t="s">
        <v>2402</v>
      </c>
      <c r="I150" s="176"/>
      <c r="L150" s="32"/>
      <c r="M150" s="177"/>
      <c r="T150" s="53"/>
      <c r="AT150" s="17" t="s">
        <v>2193</v>
      </c>
      <c r="AU150" s="17" t="s">
        <v>81</v>
      </c>
    </row>
    <row r="151" spans="2:65" s="13" customFormat="1">
      <c r="B151" s="152"/>
      <c r="D151" s="146" t="s">
        <v>442</v>
      </c>
      <c r="E151" s="153" t="s">
        <v>19</v>
      </c>
      <c r="F151" s="154" t="s">
        <v>4374</v>
      </c>
      <c r="H151" s="155">
        <v>2.88</v>
      </c>
      <c r="I151" s="156"/>
      <c r="L151" s="152"/>
      <c r="M151" s="157"/>
      <c r="T151" s="158"/>
      <c r="AT151" s="153" t="s">
        <v>442</v>
      </c>
      <c r="AU151" s="153" t="s">
        <v>81</v>
      </c>
      <c r="AV151" s="13" t="s">
        <v>81</v>
      </c>
      <c r="AW151" s="13" t="s">
        <v>32</v>
      </c>
      <c r="AX151" s="13" t="s">
        <v>71</v>
      </c>
      <c r="AY151" s="153" t="s">
        <v>429</v>
      </c>
    </row>
    <row r="152" spans="2:65" s="13" customFormat="1">
      <c r="B152" s="152"/>
      <c r="D152" s="146" t="s">
        <v>442</v>
      </c>
      <c r="E152" s="153" t="s">
        <v>19</v>
      </c>
      <c r="F152" s="154" t="s">
        <v>4375</v>
      </c>
      <c r="H152" s="155">
        <v>2.88</v>
      </c>
      <c r="I152" s="156"/>
      <c r="L152" s="152"/>
      <c r="M152" s="157"/>
      <c r="T152" s="158"/>
      <c r="AT152" s="153" t="s">
        <v>442</v>
      </c>
      <c r="AU152" s="153" t="s">
        <v>81</v>
      </c>
      <c r="AV152" s="13" t="s">
        <v>81</v>
      </c>
      <c r="AW152" s="13" t="s">
        <v>32</v>
      </c>
      <c r="AX152" s="13" t="s">
        <v>71</v>
      </c>
      <c r="AY152" s="153" t="s">
        <v>429</v>
      </c>
    </row>
    <row r="153" spans="2:65" s="14" customFormat="1">
      <c r="B153" s="159"/>
      <c r="D153" s="146" t="s">
        <v>442</v>
      </c>
      <c r="E153" s="160" t="s">
        <v>19</v>
      </c>
      <c r="F153" s="161" t="s">
        <v>451</v>
      </c>
      <c r="H153" s="162">
        <v>5.76</v>
      </c>
      <c r="I153" s="163"/>
      <c r="L153" s="159"/>
      <c r="M153" s="164"/>
      <c r="T153" s="165"/>
      <c r="AT153" s="160" t="s">
        <v>442</v>
      </c>
      <c r="AU153" s="160" t="s">
        <v>81</v>
      </c>
      <c r="AV153" s="14" t="s">
        <v>440</v>
      </c>
      <c r="AW153" s="14" t="s">
        <v>32</v>
      </c>
      <c r="AX153" s="14" t="s">
        <v>79</v>
      </c>
      <c r="AY153" s="160" t="s">
        <v>429</v>
      </c>
    </row>
    <row r="154" spans="2:65" s="1" customFormat="1" ht="16.5" customHeight="1">
      <c r="B154" s="32"/>
      <c r="C154" s="166" t="s">
        <v>572</v>
      </c>
      <c r="D154" s="166" t="s">
        <v>780</v>
      </c>
      <c r="E154" s="167" t="s">
        <v>2404</v>
      </c>
      <c r="F154" s="168" t="s">
        <v>2405</v>
      </c>
      <c r="G154" s="169" t="s">
        <v>783</v>
      </c>
      <c r="H154" s="170">
        <v>5.76</v>
      </c>
      <c r="I154" s="171"/>
      <c r="J154" s="172">
        <f>ROUND(I154*H154,2)</f>
        <v>0</v>
      </c>
      <c r="K154" s="168" t="s">
        <v>2192</v>
      </c>
      <c r="L154" s="32"/>
      <c r="M154" s="173" t="s">
        <v>19</v>
      </c>
      <c r="N154" s="174" t="s">
        <v>42</v>
      </c>
      <c r="P154" s="141">
        <f>O154*H154</f>
        <v>0</v>
      </c>
      <c r="Q154" s="141">
        <v>2.0000000000000002E-5</v>
      </c>
      <c r="R154" s="141">
        <f>Q154*H154</f>
        <v>1.1520000000000001E-4</v>
      </c>
      <c r="S154" s="141">
        <v>0</v>
      </c>
      <c r="T154" s="142">
        <f>S154*H154</f>
        <v>0</v>
      </c>
      <c r="AR154" s="143" t="s">
        <v>440</v>
      </c>
      <c r="AT154" s="143" t="s">
        <v>780</v>
      </c>
      <c r="AU154" s="143" t="s">
        <v>81</v>
      </c>
      <c r="AY154" s="17" t="s">
        <v>429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7" t="s">
        <v>79</v>
      </c>
      <c r="BK154" s="144">
        <f>ROUND(I154*H154,2)</f>
        <v>0</v>
      </c>
      <c r="BL154" s="17" t="s">
        <v>440</v>
      </c>
      <c r="BM154" s="143" t="s">
        <v>4376</v>
      </c>
    </row>
    <row r="155" spans="2:65" s="1" customFormat="1">
      <c r="B155" s="32"/>
      <c r="D155" s="189" t="s">
        <v>2193</v>
      </c>
      <c r="F155" s="190" t="s">
        <v>2407</v>
      </c>
      <c r="I155" s="176"/>
      <c r="L155" s="32"/>
      <c r="M155" s="177"/>
      <c r="T155" s="53"/>
      <c r="AT155" s="17" t="s">
        <v>2193</v>
      </c>
      <c r="AU155" s="17" t="s">
        <v>81</v>
      </c>
    </row>
    <row r="156" spans="2:65" s="1" customFormat="1" ht="24.2" customHeight="1">
      <c r="B156" s="32"/>
      <c r="C156" s="166" t="s">
        <v>577</v>
      </c>
      <c r="D156" s="166" t="s">
        <v>780</v>
      </c>
      <c r="E156" s="167" t="s">
        <v>2776</v>
      </c>
      <c r="F156" s="168" t="s">
        <v>2777</v>
      </c>
      <c r="G156" s="169" t="s">
        <v>719</v>
      </c>
      <c r="H156" s="170">
        <v>7.5999999999999998E-2</v>
      </c>
      <c r="I156" s="171"/>
      <c r="J156" s="172">
        <f>ROUND(I156*H156,2)</f>
        <v>0</v>
      </c>
      <c r="K156" s="168" t="s">
        <v>2192</v>
      </c>
      <c r="L156" s="32"/>
      <c r="M156" s="173" t="s">
        <v>19</v>
      </c>
      <c r="N156" s="174" t="s">
        <v>42</v>
      </c>
      <c r="P156" s="141">
        <f>O156*H156</f>
        <v>0</v>
      </c>
      <c r="Q156" s="141">
        <v>1.04877</v>
      </c>
      <c r="R156" s="141">
        <f>Q156*H156</f>
        <v>7.9706520000000003E-2</v>
      </c>
      <c r="S156" s="141">
        <v>0</v>
      </c>
      <c r="T156" s="142">
        <f>S156*H156</f>
        <v>0</v>
      </c>
      <c r="AR156" s="143" t="s">
        <v>440</v>
      </c>
      <c r="AT156" s="143" t="s">
        <v>780</v>
      </c>
      <c r="AU156" s="143" t="s">
        <v>81</v>
      </c>
      <c r="AY156" s="17" t="s">
        <v>429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7" t="s">
        <v>79</v>
      </c>
      <c r="BK156" s="144">
        <f>ROUND(I156*H156,2)</f>
        <v>0</v>
      </c>
      <c r="BL156" s="17" t="s">
        <v>440</v>
      </c>
      <c r="BM156" s="143" t="s">
        <v>4377</v>
      </c>
    </row>
    <row r="157" spans="2:65" s="1" customFormat="1">
      <c r="B157" s="32"/>
      <c r="D157" s="189" t="s">
        <v>2193</v>
      </c>
      <c r="F157" s="190" t="s">
        <v>2779</v>
      </c>
      <c r="I157" s="176"/>
      <c r="L157" s="32"/>
      <c r="M157" s="177"/>
      <c r="T157" s="53"/>
      <c r="AT157" s="17" t="s">
        <v>2193</v>
      </c>
      <c r="AU157" s="17" t="s">
        <v>81</v>
      </c>
    </row>
    <row r="158" spans="2:65" s="13" customFormat="1">
      <c r="B158" s="152"/>
      <c r="D158" s="146" t="s">
        <v>442</v>
      </c>
      <c r="E158" s="153" t="s">
        <v>19</v>
      </c>
      <c r="F158" s="154" t="s">
        <v>4378</v>
      </c>
      <c r="H158" s="155">
        <v>3.7999999999999999E-2</v>
      </c>
      <c r="I158" s="156"/>
      <c r="L158" s="152"/>
      <c r="M158" s="157"/>
      <c r="T158" s="158"/>
      <c r="AT158" s="153" t="s">
        <v>442</v>
      </c>
      <c r="AU158" s="153" t="s">
        <v>81</v>
      </c>
      <c r="AV158" s="13" t="s">
        <v>81</v>
      </c>
      <c r="AW158" s="13" t="s">
        <v>32</v>
      </c>
      <c r="AX158" s="13" t="s">
        <v>71</v>
      </c>
      <c r="AY158" s="153" t="s">
        <v>429</v>
      </c>
    </row>
    <row r="159" spans="2:65" s="13" customFormat="1">
      <c r="B159" s="152"/>
      <c r="D159" s="146" t="s">
        <v>442</v>
      </c>
      <c r="E159" s="153" t="s">
        <v>19</v>
      </c>
      <c r="F159" s="154" t="s">
        <v>4379</v>
      </c>
      <c r="H159" s="155">
        <v>3.7999999999999999E-2</v>
      </c>
      <c r="I159" s="156"/>
      <c r="L159" s="152"/>
      <c r="M159" s="157"/>
      <c r="T159" s="158"/>
      <c r="AT159" s="153" t="s">
        <v>442</v>
      </c>
      <c r="AU159" s="153" t="s">
        <v>81</v>
      </c>
      <c r="AV159" s="13" t="s">
        <v>81</v>
      </c>
      <c r="AW159" s="13" t="s">
        <v>32</v>
      </c>
      <c r="AX159" s="13" t="s">
        <v>71</v>
      </c>
      <c r="AY159" s="153" t="s">
        <v>429</v>
      </c>
    </row>
    <row r="160" spans="2:65" s="14" customFormat="1">
      <c r="B160" s="159"/>
      <c r="D160" s="146" t="s">
        <v>442</v>
      </c>
      <c r="E160" s="160" t="s">
        <v>19</v>
      </c>
      <c r="F160" s="161" t="s">
        <v>451</v>
      </c>
      <c r="H160" s="162">
        <v>7.5999999999999998E-2</v>
      </c>
      <c r="I160" s="163"/>
      <c r="L160" s="159"/>
      <c r="M160" s="164"/>
      <c r="T160" s="165"/>
      <c r="AT160" s="160" t="s">
        <v>442</v>
      </c>
      <c r="AU160" s="160" t="s">
        <v>81</v>
      </c>
      <c r="AV160" s="14" t="s">
        <v>440</v>
      </c>
      <c r="AW160" s="14" t="s">
        <v>32</v>
      </c>
      <c r="AX160" s="14" t="s">
        <v>79</v>
      </c>
      <c r="AY160" s="160" t="s">
        <v>429</v>
      </c>
    </row>
    <row r="161" spans="2:65" s="1" customFormat="1" ht="24.2" customHeight="1">
      <c r="B161" s="32"/>
      <c r="C161" s="166" t="s">
        <v>462</v>
      </c>
      <c r="D161" s="166" t="s">
        <v>780</v>
      </c>
      <c r="E161" s="167" t="s">
        <v>2785</v>
      </c>
      <c r="F161" s="168" t="s">
        <v>2786</v>
      </c>
      <c r="G161" s="169" t="s">
        <v>752</v>
      </c>
      <c r="H161" s="170">
        <v>3.6</v>
      </c>
      <c r="I161" s="171"/>
      <c r="J161" s="172">
        <f>ROUND(I161*H161,2)</f>
        <v>0</v>
      </c>
      <c r="K161" s="168" t="s">
        <v>2192</v>
      </c>
      <c r="L161" s="32"/>
      <c r="M161" s="173" t="s">
        <v>19</v>
      </c>
      <c r="N161" s="174" t="s">
        <v>42</v>
      </c>
      <c r="P161" s="141">
        <f>O161*H161</f>
        <v>0</v>
      </c>
      <c r="Q161" s="141">
        <v>0</v>
      </c>
      <c r="R161" s="141">
        <f>Q161*H161</f>
        <v>0</v>
      </c>
      <c r="S161" s="141">
        <v>0</v>
      </c>
      <c r="T161" s="142">
        <f>S161*H161</f>
        <v>0</v>
      </c>
      <c r="AR161" s="143" t="s">
        <v>440</v>
      </c>
      <c r="AT161" s="143" t="s">
        <v>780</v>
      </c>
      <c r="AU161" s="143" t="s">
        <v>81</v>
      </c>
      <c r="AY161" s="17" t="s">
        <v>429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7" t="s">
        <v>79</v>
      </c>
      <c r="BK161" s="144">
        <f>ROUND(I161*H161,2)</f>
        <v>0</v>
      </c>
      <c r="BL161" s="17" t="s">
        <v>440</v>
      </c>
      <c r="BM161" s="143" t="s">
        <v>2787</v>
      </c>
    </row>
    <row r="162" spans="2:65" s="1" customFormat="1">
      <c r="B162" s="32"/>
      <c r="D162" s="189" t="s">
        <v>2193</v>
      </c>
      <c r="F162" s="190" t="s">
        <v>2788</v>
      </c>
      <c r="I162" s="176"/>
      <c r="L162" s="32"/>
      <c r="M162" s="177"/>
      <c r="T162" s="53"/>
      <c r="AT162" s="17" t="s">
        <v>2193</v>
      </c>
      <c r="AU162" s="17" t="s">
        <v>81</v>
      </c>
    </row>
    <row r="163" spans="2:65" s="13" customFormat="1">
      <c r="B163" s="152"/>
      <c r="D163" s="146" t="s">
        <v>442</v>
      </c>
      <c r="E163" s="153" t="s">
        <v>19</v>
      </c>
      <c r="F163" s="154" t="s">
        <v>4380</v>
      </c>
      <c r="H163" s="155">
        <v>3.6</v>
      </c>
      <c r="I163" s="156"/>
      <c r="L163" s="152"/>
      <c r="M163" s="157"/>
      <c r="T163" s="158"/>
      <c r="AT163" s="153" t="s">
        <v>442</v>
      </c>
      <c r="AU163" s="153" t="s">
        <v>81</v>
      </c>
      <c r="AV163" s="13" t="s">
        <v>81</v>
      </c>
      <c r="AW163" s="13" t="s">
        <v>32</v>
      </c>
      <c r="AX163" s="13" t="s">
        <v>79</v>
      </c>
      <c r="AY163" s="153" t="s">
        <v>429</v>
      </c>
    </row>
    <row r="164" spans="2:65" s="1" customFormat="1" ht="24.2" customHeight="1">
      <c r="B164" s="32"/>
      <c r="C164" s="166" t="s">
        <v>7</v>
      </c>
      <c r="D164" s="166" t="s">
        <v>780</v>
      </c>
      <c r="E164" s="167" t="s">
        <v>2791</v>
      </c>
      <c r="F164" s="168" t="s">
        <v>2792</v>
      </c>
      <c r="G164" s="169" t="s">
        <v>752</v>
      </c>
      <c r="H164" s="170">
        <v>3.6</v>
      </c>
      <c r="I164" s="171"/>
      <c r="J164" s="172">
        <f>ROUND(I164*H164,2)</f>
        <v>0</v>
      </c>
      <c r="K164" s="168" t="s">
        <v>2192</v>
      </c>
      <c r="L164" s="32"/>
      <c r="M164" s="173" t="s">
        <v>19</v>
      </c>
      <c r="N164" s="174" t="s">
        <v>42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440</v>
      </c>
      <c r="AT164" s="143" t="s">
        <v>780</v>
      </c>
      <c r="AU164" s="143" t="s">
        <v>81</v>
      </c>
      <c r="AY164" s="17" t="s">
        <v>429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7" t="s">
        <v>79</v>
      </c>
      <c r="BK164" s="144">
        <f>ROUND(I164*H164,2)</f>
        <v>0</v>
      </c>
      <c r="BL164" s="17" t="s">
        <v>440</v>
      </c>
      <c r="BM164" s="143" t="s">
        <v>2793</v>
      </c>
    </row>
    <row r="165" spans="2:65" s="1" customFormat="1">
      <c r="B165" s="32"/>
      <c r="D165" s="189" t="s">
        <v>2193</v>
      </c>
      <c r="F165" s="190" t="s">
        <v>2794</v>
      </c>
      <c r="I165" s="176"/>
      <c r="L165" s="32"/>
      <c r="M165" s="177"/>
      <c r="T165" s="53"/>
      <c r="AT165" s="17" t="s">
        <v>2193</v>
      </c>
      <c r="AU165" s="17" t="s">
        <v>81</v>
      </c>
    </row>
    <row r="166" spans="2:65" s="1" customFormat="1" ht="24.2" customHeight="1">
      <c r="B166" s="32"/>
      <c r="C166" s="166" t="s">
        <v>589</v>
      </c>
      <c r="D166" s="166" t="s">
        <v>780</v>
      </c>
      <c r="E166" s="167" t="s">
        <v>2795</v>
      </c>
      <c r="F166" s="168" t="s">
        <v>2796</v>
      </c>
      <c r="G166" s="169" t="s">
        <v>783</v>
      </c>
      <c r="H166" s="170">
        <v>16.399999999999999</v>
      </c>
      <c r="I166" s="171"/>
      <c r="J166" s="172">
        <f>ROUND(I166*H166,2)</f>
        <v>0</v>
      </c>
      <c r="K166" s="168" t="s">
        <v>2192</v>
      </c>
      <c r="L166" s="32"/>
      <c r="M166" s="173" t="s">
        <v>19</v>
      </c>
      <c r="N166" s="174" t="s">
        <v>42</v>
      </c>
      <c r="P166" s="141">
        <f>O166*H166</f>
        <v>0</v>
      </c>
      <c r="Q166" s="141">
        <v>1.1800000000000001E-3</v>
      </c>
      <c r="R166" s="141">
        <f>Q166*H166</f>
        <v>1.9351999999999998E-2</v>
      </c>
      <c r="S166" s="141">
        <v>0</v>
      </c>
      <c r="T166" s="142">
        <f>S166*H166</f>
        <v>0</v>
      </c>
      <c r="AR166" s="143" t="s">
        <v>440</v>
      </c>
      <c r="AT166" s="143" t="s">
        <v>780</v>
      </c>
      <c r="AU166" s="143" t="s">
        <v>81</v>
      </c>
      <c r="AY166" s="17" t="s">
        <v>429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7" t="s">
        <v>79</v>
      </c>
      <c r="BK166" s="144">
        <f>ROUND(I166*H166,2)</f>
        <v>0</v>
      </c>
      <c r="BL166" s="17" t="s">
        <v>440</v>
      </c>
      <c r="BM166" s="143" t="s">
        <v>4381</v>
      </c>
    </row>
    <row r="167" spans="2:65" s="1" customFormat="1">
      <c r="B167" s="32"/>
      <c r="D167" s="189" t="s">
        <v>2193</v>
      </c>
      <c r="F167" s="190" t="s">
        <v>2798</v>
      </c>
      <c r="I167" s="176"/>
      <c r="L167" s="32"/>
      <c r="M167" s="177"/>
      <c r="T167" s="53"/>
      <c r="AT167" s="17" t="s">
        <v>2193</v>
      </c>
      <c r="AU167" s="17" t="s">
        <v>81</v>
      </c>
    </row>
    <row r="168" spans="2:65" s="13" customFormat="1">
      <c r="B168" s="152"/>
      <c r="D168" s="146" t="s">
        <v>442</v>
      </c>
      <c r="E168" s="153" t="s">
        <v>19</v>
      </c>
      <c r="F168" s="154" t="s">
        <v>4382</v>
      </c>
      <c r="H168" s="155">
        <v>16.399999999999999</v>
      </c>
      <c r="I168" s="156"/>
      <c r="L168" s="152"/>
      <c r="M168" s="157"/>
      <c r="T168" s="158"/>
      <c r="AT168" s="153" t="s">
        <v>442</v>
      </c>
      <c r="AU168" s="153" t="s">
        <v>81</v>
      </c>
      <c r="AV168" s="13" t="s">
        <v>81</v>
      </c>
      <c r="AW168" s="13" t="s">
        <v>32</v>
      </c>
      <c r="AX168" s="13" t="s">
        <v>79</v>
      </c>
      <c r="AY168" s="153" t="s">
        <v>429</v>
      </c>
    </row>
    <row r="169" spans="2:65" s="1" customFormat="1" ht="24.2" customHeight="1">
      <c r="B169" s="32"/>
      <c r="C169" s="166" t="s">
        <v>593</v>
      </c>
      <c r="D169" s="166" t="s">
        <v>780</v>
      </c>
      <c r="E169" s="167" t="s">
        <v>2800</v>
      </c>
      <c r="F169" s="168" t="s">
        <v>2801</v>
      </c>
      <c r="G169" s="169" t="s">
        <v>783</v>
      </c>
      <c r="H169" s="170">
        <v>16.399999999999999</v>
      </c>
      <c r="I169" s="171"/>
      <c r="J169" s="172">
        <f>ROUND(I169*H169,2)</f>
        <v>0</v>
      </c>
      <c r="K169" s="168" t="s">
        <v>2192</v>
      </c>
      <c r="L169" s="32"/>
      <c r="M169" s="173" t="s">
        <v>19</v>
      </c>
      <c r="N169" s="174" t="s">
        <v>42</v>
      </c>
      <c r="P169" s="141">
        <f>O169*H169</f>
        <v>0</v>
      </c>
      <c r="Q169" s="141">
        <v>4.0000000000000003E-5</v>
      </c>
      <c r="R169" s="141">
        <f>Q169*H169</f>
        <v>6.5600000000000001E-4</v>
      </c>
      <c r="S169" s="141">
        <v>0</v>
      </c>
      <c r="T169" s="142">
        <f>S169*H169</f>
        <v>0</v>
      </c>
      <c r="AR169" s="143" t="s">
        <v>440</v>
      </c>
      <c r="AT169" s="143" t="s">
        <v>780</v>
      </c>
      <c r="AU169" s="143" t="s">
        <v>81</v>
      </c>
      <c r="AY169" s="17" t="s">
        <v>429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7" t="s">
        <v>79</v>
      </c>
      <c r="BK169" s="144">
        <f>ROUND(I169*H169,2)</f>
        <v>0</v>
      </c>
      <c r="BL169" s="17" t="s">
        <v>440</v>
      </c>
      <c r="BM169" s="143" t="s">
        <v>4383</v>
      </c>
    </row>
    <row r="170" spans="2:65" s="1" customFormat="1">
      <c r="B170" s="32"/>
      <c r="D170" s="189" t="s">
        <v>2193</v>
      </c>
      <c r="F170" s="190" t="s">
        <v>2803</v>
      </c>
      <c r="I170" s="176"/>
      <c r="L170" s="32"/>
      <c r="M170" s="177"/>
      <c r="T170" s="53"/>
      <c r="AT170" s="17" t="s">
        <v>2193</v>
      </c>
      <c r="AU170" s="17" t="s">
        <v>81</v>
      </c>
    </row>
    <row r="171" spans="2:65" s="1" customFormat="1" ht="33" customHeight="1">
      <c r="B171" s="32"/>
      <c r="C171" s="166" t="s">
        <v>584</v>
      </c>
      <c r="D171" s="166" t="s">
        <v>780</v>
      </c>
      <c r="E171" s="167" t="s">
        <v>4384</v>
      </c>
      <c r="F171" s="168" t="s">
        <v>4385</v>
      </c>
      <c r="G171" s="169" t="s">
        <v>783</v>
      </c>
      <c r="H171" s="170">
        <v>0.6</v>
      </c>
      <c r="I171" s="171"/>
      <c r="J171" s="172">
        <f>ROUND(I171*H171,2)</f>
        <v>0</v>
      </c>
      <c r="K171" s="168" t="s">
        <v>2192</v>
      </c>
      <c r="L171" s="32"/>
      <c r="M171" s="173" t="s">
        <v>19</v>
      </c>
      <c r="N171" s="174" t="s">
        <v>42</v>
      </c>
      <c r="P171" s="141">
        <f>O171*H171</f>
        <v>0</v>
      </c>
      <c r="Q171" s="141">
        <v>8.1700000000000002E-3</v>
      </c>
      <c r="R171" s="141">
        <f>Q171*H171</f>
        <v>4.9020000000000001E-3</v>
      </c>
      <c r="S171" s="141">
        <v>0</v>
      </c>
      <c r="T171" s="142">
        <f>S171*H171</f>
        <v>0</v>
      </c>
      <c r="AR171" s="143" t="s">
        <v>440</v>
      </c>
      <c r="AT171" s="143" t="s">
        <v>780</v>
      </c>
      <c r="AU171" s="143" t="s">
        <v>81</v>
      </c>
      <c r="AY171" s="17" t="s">
        <v>429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7" t="s">
        <v>79</v>
      </c>
      <c r="BK171" s="144">
        <f>ROUND(I171*H171,2)</f>
        <v>0</v>
      </c>
      <c r="BL171" s="17" t="s">
        <v>440</v>
      </c>
      <c r="BM171" s="143" t="s">
        <v>4386</v>
      </c>
    </row>
    <row r="172" spans="2:65" s="1" customFormat="1">
      <c r="B172" s="32"/>
      <c r="D172" s="189" t="s">
        <v>2193</v>
      </c>
      <c r="F172" s="190" t="s">
        <v>4387</v>
      </c>
      <c r="I172" s="176"/>
      <c r="L172" s="32"/>
      <c r="M172" s="177"/>
      <c r="T172" s="53"/>
      <c r="AT172" s="17" t="s">
        <v>2193</v>
      </c>
      <c r="AU172" s="17" t="s">
        <v>81</v>
      </c>
    </row>
    <row r="173" spans="2:65" s="13" customFormat="1">
      <c r="B173" s="152"/>
      <c r="D173" s="146" t="s">
        <v>442</v>
      </c>
      <c r="E173" s="153" t="s">
        <v>19</v>
      </c>
      <c r="F173" s="154" t="s">
        <v>4388</v>
      </c>
      <c r="H173" s="155">
        <v>0.6</v>
      </c>
      <c r="I173" s="156"/>
      <c r="L173" s="152"/>
      <c r="M173" s="157"/>
      <c r="T173" s="158"/>
      <c r="AT173" s="153" t="s">
        <v>442</v>
      </c>
      <c r="AU173" s="153" t="s">
        <v>81</v>
      </c>
      <c r="AV173" s="13" t="s">
        <v>81</v>
      </c>
      <c r="AW173" s="13" t="s">
        <v>32</v>
      </c>
      <c r="AX173" s="13" t="s">
        <v>79</v>
      </c>
      <c r="AY173" s="153" t="s">
        <v>429</v>
      </c>
    </row>
    <row r="174" spans="2:65" s="1" customFormat="1" ht="33" customHeight="1">
      <c r="B174" s="32"/>
      <c r="C174" s="166" t="s">
        <v>600</v>
      </c>
      <c r="D174" s="166" t="s">
        <v>780</v>
      </c>
      <c r="E174" s="167" t="s">
        <v>4389</v>
      </c>
      <c r="F174" s="168" t="s">
        <v>4390</v>
      </c>
      <c r="G174" s="169" t="s">
        <v>783</v>
      </c>
      <c r="H174" s="170">
        <v>0.6</v>
      </c>
      <c r="I174" s="171"/>
      <c r="J174" s="172">
        <f>ROUND(I174*H174,2)</f>
        <v>0</v>
      </c>
      <c r="K174" s="168" t="s">
        <v>2192</v>
      </c>
      <c r="L174" s="32"/>
      <c r="M174" s="173" t="s">
        <v>19</v>
      </c>
      <c r="N174" s="174" t="s">
        <v>42</v>
      </c>
      <c r="P174" s="141">
        <f>O174*H174</f>
        <v>0</v>
      </c>
      <c r="Q174" s="141">
        <v>6.0000000000000002E-5</v>
      </c>
      <c r="R174" s="141">
        <f>Q174*H174</f>
        <v>3.6000000000000001E-5</v>
      </c>
      <c r="S174" s="141">
        <v>0</v>
      </c>
      <c r="T174" s="142">
        <f>S174*H174</f>
        <v>0</v>
      </c>
      <c r="AR174" s="143" t="s">
        <v>440</v>
      </c>
      <c r="AT174" s="143" t="s">
        <v>780</v>
      </c>
      <c r="AU174" s="143" t="s">
        <v>81</v>
      </c>
      <c r="AY174" s="17" t="s">
        <v>429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7" t="s">
        <v>79</v>
      </c>
      <c r="BK174" s="144">
        <f>ROUND(I174*H174,2)</f>
        <v>0</v>
      </c>
      <c r="BL174" s="17" t="s">
        <v>440</v>
      </c>
      <c r="BM174" s="143" t="s">
        <v>4391</v>
      </c>
    </row>
    <row r="175" spans="2:65" s="1" customFormat="1">
      <c r="B175" s="32"/>
      <c r="D175" s="189" t="s">
        <v>2193</v>
      </c>
      <c r="F175" s="190" t="s">
        <v>4392</v>
      </c>
      <c r="I175" s="176"/>
      <c r="L175" s="32"/>
      <c r="M175" s="177"/>
      <c r="T175" s="53"/>
      <c r="AT175" s="17" t="s">
        <v>2193</v>
      </c>
      <c r="AU175" s="17" t="s">
        <v>81</v>
      </c>
    </row>
    <row r="176" spans="2:65" s="1" customFormat="1" ht="49.15" customHeight="1">
      <c r="B176" s="32"/>
      <c r="C176" s="166" t="s">
        <v>604</v>
      </c>
      <c r="D176" s="166" t="s">
        <v>780</v>
      </c>
      <c r="E176" s="167" t="s">
        <v>2804</v>
      </c>
      <c r="F176" s="168" t="s">
        <v>2805</v>
      </c>
      <c r="G176" s="169" t="s">
        <v>719</v>
      </c>
      <c r="H176" s="170">
        <v>0.28999999999999998</v>
      </c>
      <c r="I176" s="171"/>
      <c r="J176" s="172">
        <f>ROUND(I176*H176,2)</f>
        <v>0</v>
      </c>
      <c r="K176" s="168" t="s">
        <v>2192</v>
      </c>
      <c r="L176" s="32"/>
      <c r="M176" s="173" t="s">
        <v>19</v>
      </c>
      <c r="N176" s="174" t="s">
        <v>42</v>
      </c>
      <c r="P176" s="141">
        <f>O176*H176</f>
        <v>0</v>
      </c>
      <c r="Q176" s="141">
        <v>1.07653</v>
      </c>
      <c r="R176" s="141">
        <f>Q176*H176</f>
        <v>0.31219369999999996</v>
      </c>
      <c r="S176" s="141">
        <v>0</v>
      </c>
      <c r="T176" s="142">
        <f>S176*H176</f>
        <v>0</v>
      </c>
      <c r="AR176" s="143" t="s">
        <v>440</v>
      </c>
      <c r="AT176" s="143" t="s">
        <v>780</v>
      </c>
      <c r="AU176" s="143" t="s">
        <v>81</v>
      </c>
      <c r="AY176" s="17" t="s">
        <v>429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7" t="s">
        <v>79</v>
      </c>
      <c r="BK176" s="144">
        <f>ROUND(I176*H176,2)</f>
        <v>0</v>
      </c>
      <c r="BL176" s="17" t="s">
        <v>440</v>
      </c>
      <c r="BM176" s="143" t="s">
        <v>4393</v>
      </c>
    </row>
    <row r="177" spans="2:65" s="1" customFormat="1">
      <c r="B177" s="32"/>
      <c r="D177" s="189" t="s">
        <v>2193</v>
      </c>
      <c r="F177" s="190" t="s">
        <v>2807</v>
      </c>
      <c r="I177" s="176"/>
      <c r="L177" s="32"/>
      <c r="M177" s="177"/>
      <c r="T177" s="53"/>
      <c r="AT177" s="17" t="s">
        <v>2193</v>
      </c>
      <c r="AU177" s="17" t="s">
        <v>81</v>
      </c>
    </row>
    <row r="178" spans="2:65" s="13" customFormat="1">
      <c r="B178" s="152"/>
      <c r="D178" s="146" t="s">
        <v>442</v>
      </c>
      <c r="E178" s="153" t="s">
        <v>19</v>
      </c>
      <c r="F178" s="154" t="s">
        <v>4394</v>
      </c>
      <c r="H178" s="155">
        <v>0.28999999999999998</v>
      </c>
      <c r="I178" s="156"/>
      <c r="L178" s="152"/>
      <c r="M178" s="157"/>
      <c r="T178" s="158"/>
      <c r="AT178" s="153" t="s">
        <v>442</v>
      </c>
      <c r="AU178" s="153" t="s">
        <v>81</v>
      </c>
      <c r="AV178" s="13" t="s">
        <v>81</v>
      </c>
      <c r="AW178" s="13" t="s">
        <v>32</v>
      </c>
      <c r="AX178" s="13" t="s">
        <v>79</v>
      </c>
      <c r="AY178" s="153" t="s">
        <v>429</v>
      </c>
    </row>
    <row r="179" spans="2:65" s="11" customFormat="1" ht="22.9" customHeight="1">
      <c r="B179" s="119"/>
      <c r="D179" s="120" t="s">
        <v>70</v>
      </c>
      <c r="E179" s="129" t="s">
        <v>509</v>
      </c>
      <c r="F179" s="129" t="s">
        <v>2442</v>
      </c>
      <c r="I179" s="122"/>
      <c r="J179" s="130">
        <f>BK179</f>
        <v>0</v>
      </c>
      <c r="L179" s="119"/>
      <c r="M179" s="124"/>
      <c r="P179" s="125">
        <f>SUM(P180:P189)</f>
        <v>0</v>
      </c>
      <c r="R179" s="125">
        <f>SUM(R180:R189)</f>
        <v>0.67199999999999993</v>
      </c>
      <c r="T179" s="126">
        <f>SUM(T180:T189)</f>
        <v>13.684800000000001</v>
      </c>
      <c r="AR179" s="120" t="s">
        <v>79</v>
      </c>
      <c r="AT179" s="127" t="s">
        <v>70</v>
      </c>
      <c r="AU179" s="127" t="s">
        <v>79</v>
      </c>
      <c r="AY179" s="120" t="s">
        <v>429</v>
      </c>
      <c r="BK179" s="128">
        <f>SUM(BK180:BK189)</f>
        <v>0</v>
      </c>
    </row>
    <row r="180" spans="2:65" s="1" customFormat="1" ht="24.2" customHeight="1">
      <c r="B180" s="32"/>
      <c r="C180" s="166" t="s">
        <v>460</v>
      </c>
      <c r="D180" s="166" t="s">
        <v>780</v>
      </c>
      <c r="E180" s="167" t="s">
        <v>3018</v>
      </c>
      <c r="F180" s="168" t="s">
        <v>3019</v>
      </c>
      <c r="G180" s="169" t="s">
        <v>752</v>
      </c>
      <c r="H180" s="170">
        <v>0.6</v>
      </c>
      <c r="I180" s="171"/>
      <c r="J180" s="172">
        <f>ROUND(I180*H180,2)</f>
        <v>0</v>
      </c>
      <c r="K180" s="168" t="s">
        <v>2192</v>
      </c>
      <c r="L180" s="32"/>
      <c r="M180" s="173" t="s">
        <v>19</v>
      </c>
      <c r="N180" s="174" t="s">
        <v>42</v>
      </c>
      <c r="P180" s="141">
        <f>O180*H180</f>
        <v>0</v>
      </c>
      <c r="Q180" s="141">
        <v>0</v>
      </c>
      <c r="R180" s="141">
        <f>Q180*H180</f>
        <v>0</v>
      </c>
      <c r="S180" s="141">
        <v>1E-3</v>
      </c>
      <c r="T180" s="142">
        <f>S180*H180</f>
        <v>5.9999999999999995E-4</v>
      </c>
      <c r="AR180" s="143" t="s">
        <v>440</v>
      </c>
      <c r="AT180" s="143" t="s">
        <v>780</v>
      </c>
      <c r="AU180" s="143" t="s">
        <v>81</v>
      </c>
      <c r="AY180" s="17" t="s">
        <v>429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7" t="s">
        <v>79</v>
      </c>
      <c r="BK180" s="144">
        <f>ROUND(I180*H180,2)</f>
        <v>0</v>
      </c>
      <c r="BL180" s="17" t="s">
        <v>440</v>
      </c>
      <c r="BM180" s="143" t="s">
        <v>4395</v>
      </c>
    </row>
    <row r="181" spans="2:65" s="1" customFormat="1">
      <c r="B181" s="32"/>
      <c r="D181" s="189" t="s">
        <v>2193</v>
      </c>
      <c r="F181" s="190" t="s">
        <v>3021</v>
      </c>
      <c r="I181" s="176"/>
      <c r="L181" s="32"/>
      <c r="M181" s="177"/>
      <c r="T181" s="53"/>
      <c r="AT181" s="17" t="s">
        <v>2193</v>
      </c>
      <c r="AU181" s="17" t="s">
        <v>81</v>
      </c>
    </row>
    <row r="182" spans="2:65" s="1" customFormat="1" ht="24.2" customHeight="1">
      <c r="B182" s="32"/>
      <c r="C182" s="166" t="s">
        <v>469</v>
      </c>
      <c r="D182" s="166" t="s">
        <v>780</v>
      </c>
      <c r="E182" s="167" t="s">
        <v>3022</v>
      </c>
      <c r="F182" s="168" t="s">
        <v>3023</v>
      </c>
      <c r="G182" s="169" t="s">
        <v>752</v>
      </c>
      <c r="H182" s="170">
        <v>1.2</v>
      </c>
      <c r="I182" s="171"/>
      <c r="J182" s="172">
        <f>ROUND(I182*H182,2)</f>
        <v>0</v>
      </c>
      <c r="K182" s="168" t="s">
        <v>2192</v>
      </c>
      <c r="L182" s="32"/>
      <c r="M182" s="173" t="s">
        <v>19</v>
      </c>
      <c r="N182" s="174" t="s">
        <v>42</v>
      </c>
      <c r="P182" s="141">
        <f>O182*H182</f>
        <v>0</v>
      </c>
      <c r="Q182" s="141">
        <v>0</v>
      </c>
      <c r="R182" s="141">
        <f>Q182*H182</f>
        <v>0</v>
      </c>
      <c r="S182" s="141">
        <v>1E-3</v>
      </c>
      <c r="T182" s="142">
        <f>S182*H182</f>
        <v>1.1999999999999999E-3</v>
      </c>
      <c r="AR182" s="143" t="s">
        <v>440</v>
      </c>
      <c r="AT182" s="143" t="s">
        <v>780</v>
      </c>
      <c r="AU182" s="143" t="s">
        <v>81</v>
      </c>
      <c r="AY182" s="17" t="s">
        <v>429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7" t="s">
        <v>79</v>
      </c>
      <c r="BK182" s="144">
        <f>ROUND(I182*H182,2)</f>
        <v>0</v>
      </c>
      <c r="BL182" s="17" t="s">
        <v>440</v>
      </c>
      <c r="BM182" s="143" t="s">
        <v>4396</v>
      </c>
    </row>
    <row r="183" spans="2:65" s="1" customFormat="1">
      <c r="B183" s="32"/>
      <c r="D183" s="189" t="s">
        <v>2193</v>
      </c>
      <c r="F183" s="190" t="s">
        <v>3025</v>
      </c>
      <c r="I183" s="176"/>
      <c r="L183" s="32"/>
      <c r="M183" s="177"/>
      <c r="T183" s="53"/>
      <c r="AT183" s="17" t="s">
        <v>2193</v>
      </c>
      <c r="AU183" s="17" t="s">
        <v>81</v>
      </c>
    </row>
    <row r="184" spans="2:65" s="1" customFormat="1" ht="24.2" customHeight="1">
      <c r="B184" s="32"/>
      <c r="C184" s="166" t="s">
        <v>14</v>
      </c>
      <c r="D184" s="166" t="s">
        <v>780</v>
      </c>
      <c r="E184" s="167" t="s">
        <v>2836</v>
      </c>
      <c r="F184" s="168" t="s">
        <v>2837</v>
      </c>
      <c r="G184" s="169" t="s">
        <v>752</v>
      </c>
      <c r="H184" s="170">
        <v>4.7</v>
      </c>
      <c r="I184" s="171"/>
      <c r="J184" s="172">
        <f>ROUND(I184*H184,2)</f>
        <v>0</v>
      </c>
      <c r="K184" s="168" t="s">
        <v>2192</v>
      </c>
      <c r="L184" s="32"/>
      <c r="M184" s="173" t="s">
        <v>19</v>
      </c>
      <c r="N184" s="174" t="s">
        <v>42</v>
      </c>
      <c r="P184" s="141">
        <f>O184*H184</f>
        <v>0</v>
      </c>
      <c r="Q184" s="141">
        <v>0.12</v>
      </c>
      <c r="R184" s="141">
        <f>Q184*H184</f>
        <v>0.56399999999999995</v>
      </c>
      <c r="S184" s="141">
        <v>2.4900000000000002</v>
      </c>
      <c r="T184" s="142">
        <f>S184*H184</f>
        <v>11.703000000000001</v>
      </c>
      <c r="AR184" s="143" t="s">
        <v>440</v>
      </c>
      <c r="AT184" s="143" t="s">
        <v>780</v>
      </c>
      <c r="AU184" s="143" t="s">
        <v>81</v>
      </c>
      <c r="AY184" s="17" t="s">
        <v>429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7" t="s">
        <v>79</v>
      </c>
      <c r="BK184" s="144">
        <f>ROUND(I184*H184,2)</f>
        <v>0</v>
      </c>
      <c r="BL184" s="17" t="s">
        <v>440</v>
      </c>
      <c r="BM184" s="143" t="s">
        <v>2838</v>
      </c>
    </row>
    <row r="185" spans="2:65" s="1" customFormat="1">
      <c r="B185" s="32"/>
      <c r="D185" s="189" t="s">
        <v>2193</v>
      </c>
      <c r="F185" s="190" t="s">
        <v>2839</v>
      </c>
      <c r="I185" s="176"/>
      <c r="L185" s="32"/>
      <c r="M185" s="177"/>
      <c r="T185" s="53"/>
      <c r="AT185" s="17" t="s">
        <v>2193</v>
      </c>
      <c r="AU185" s="17" t="s">
        <v>81</v>
      </c>
    </row>
    <row r="186" spans="2:65" s="13" customFormat="1" ht="22.5">
      <c r="B186" s="152"/>
      <c r="D186" s="146" t="s">
        <v>442</v>
      </c>
      <c r="E186" s="153" t="s">
        <v>19</v>
      </c>
      <c r="F186" s="154" t="s">
        <v>4397</v>
      </c>
      <c r="H186" s="155">
        <v>4.7</v>
      </c>
      <c r="I186" s="156"/>
      <c r="L186" s="152"/>
      <c r="M186" s="157"/>
      <c r="T186" s="158"/>
      <c r="AT186" s="153" t="s">
        <v>442</v>
      </c>
      <c r="AU186" s="153" t="s">
        <v>81</v>
      </c>
      <c r="AV186" s="13" t="s">
        <v>81</v>
      </c>
      <c r="AW186" s="13" t="s">
        <v>32</v>
      </c>
      <c r="AX186" s="13" t="s">
        <v>79</v>
      </c>
      <c r="AY186" s="153" t="s">
        <v>429</v>
      </c>
    </row>
    <row r="187" spans="2:65" s="1" customFormat="1" ht="24.2" customHeight="1">
      <c r="B187" s="32"/>
      <c r="C187" s="166" t="s">
        <v>458</v>
      </c>
      <c r="D187" s="166" t="s">
        <v>780</v>
      </c>
      <c r="E187" s="167" t="s">
        <v>4103</v>
      </c>
      <c r="F187" s="168" t="s">
        <v>4104</v>
      </c>
      <c r="G187" s="169" t="s">
        <v>752</v>
      </c>
      <c r="H187" s="170">
        <v>0.9</v>
      </c>
      <c r="I187" s="171"/>
      <c r="J187" s="172">
        <f>ROUND(I187*H187,2)</f>
        <v>0</v>
      </c>
      <c r="K187" s="168" t="s">
        <v>2192</v>
      </c>
      <c r="L187" s="32"/>
      <c r="M187" s="173" t="s">
        <v>19</v>
      </c>
      <c r="N187" s="174" t="s">
        <v>42</v>
      </c>
      <c r="P187" s="141">
        <f>O187*H187</f>
        <v>0</v>
      </c>
      <c r="Q187" s="141">
        <v>0.12</v>
      </c>
      <c r="R187" s="141">
        <f>Q187*H187</f>
        <v>0.108</v>
      </c>
      <c r="S187" s="141">
        <v>2.2000000000000002</v>
      </c>
      <c r="T187" s="142">
        <f>S187*H187</f>
        <v>1.9800000000000002</v>
      </c>
      <c r="AR187" s="143" t="s">
        <v>440</v>
      </c>
      <c r="AT187" s="143" t="s">
        <v>780</v>
      </c>
      <c r="AU187" s="143" t="s">
        <v>81</v>
      </c>
      <c r="AY187" s="17" t="s">
        <v>429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7" t="s">
        <v>79</v>
      </c>
      <c r="BK187" s="144">
        <f>ROUND(I187*H187,2)</f>
        <v>0</v>
      </c>
      <c r="BL187" s="17" t="s">
        <v>440</v>
      </c>
      <c r="BM187" s="143" t="s">
        <v>4398</v>
      </c>
    </row>
    <row r="188" spans="2:65" s="1" customFormat="1">
      <c r="B188" s="32"/>
      <c r="D188" s="189" t="s">
        <v>2193</v>
      </c>
      <c r="F188" s="190" t="s">
        <v>4106</v>
      </c>
      <c r="I188" s="176"/>
      <c r="L188" s="32"/>
      <c r="M188" s="177"/>
      <c r="T188" s="53"/>
      <c r="AT188" s="17" t="s">
        <v>2193</v>
      </c>
      <c r="AU188" s="17" t="s">
        <v>81</v>
      </c>
    </row>
    <row r="189" spans="2:65" s="13" customFormat="1">
      <c r="B189" s="152"/>
      <c r="D189" s="146" t="s">
        <v>442</v>
      </c>
      <c r="E189" s="153" t="s">
        <v>19</v>
      </c>
      <c r="F189" s="154" t="s">
        <v>4399</v>
      </c>
      <c r="H189" s="155">
        <v>0.9</v>
      </c>
      <c r="I189" s="156"/>
      <c r="L189" s="152"/>
      <c r="M189" s="157"/>
      <c r="T189" s="158"/>
      <c r="AT189" s="153" t="s">
        <v>442</v>
      </c>
      <c r="AU189" s="153" t="s">
        <v>81</v>
      </c>
      <c r="AV189" s="13" t="s">
        <v>81</v>
      </c>
      <c r="AW189" s="13" t="s">
        <v>32</v>
      </c>
      <c r="AX189" s="13" t="s">
        <v>79</v>
      </c>
      <c r="AY189" s="153" t="s">
        <v>429</v>
      </c>
    </row>
    <row r="190" spans="2:65" s="11" customFormat="1" ht="22.9" customHeight="1">
      <c r="B190" s="119"/>
      <c r="D190" s="120" t="s">
        <v>70</v>
      </c>
      <c r="E190" s="129" t="s">
        <v>2848</v>
      </c>
      <c r="F190" s="129" t="s">
        <v>2849</v>
      </c>
      <c r="I190" s="122"/>
      <c r="J190" s="130">
        <f>BK190</f>
        <v>0</v>
      </c>
      <c r="L190" s="119"/>
      <c r="M190" s="124"/>
      <c r="P190" s="125">
        <f>SUM(P191:P205)</f>
        <v>0</v>
      </c>
      <c r="R190" s="125">
        <f>SUM(R191:R205)</f>
        <v>0</v>
      </c>
      <c r="T190" s="126">
        <f>SUM(T191:T205)</f>
        <v>0</v>
      </c>
      <c r="AR190" s="120" t="s">
        <v>79</v>
      </c>
      <c r="AT190" s="127" t="s">
        <v>70</v>
      </c>
      <c r="AU190" s="127" t="s">
        <v>79</v>
      </c>
      <c r="AY190" s="120" t="s">
        <v>429</v>
      </c>
      <c r="BK190" s="128">
        <f>SUM(BK191:BK205)</f>
        <v>0</v>
      </c>
    </row>
    <row r="191" spans="2:65" s="1" customFormat="1" ht="24.2" customHeight="1">
      <c r="B191" s="32"/>
      <c r="C191" s="166" t="s">
        <v>621</v>
      </c>
      <c r="D191" s="166" t="s">
        <v>780</v>
      </c>
      <c r="E191" s="167" t="s">
        <v>2850</v>
      </c>
      <c r="F191" s="168" t="s">
        <v>2851</v>
      </c>
      <c r="G191" s="169" t="s">
        <v>719</v>
      </c>
      <c r="H191" s="170">
        <v>10.5</v>
      </c>
      <c r="I191" s="171"/>
      <c r="J191" s="172">
        <f>ROUND(I191*H191,2)</f>
        <v>0</v>
      </c>
      <c r="K191" s="168" t="s">
        <v>2192</v>
      </c>
      <c r="L191" s="32"/>
      <c r="M191" s="173" t="s">
        <v>19</v>
      </c>
      <c r="N191" s="174" t="s">
        <v>42</v>
      </c>
      <c r="P191" s="141">
        <f>O191*H191</f>
        <v>0</v>
      </c>
      <c r="Q191" s="141">
        <v>0</v>
      </c>
      <c r="R191" s="141">
        <f>Q191*H191</f>
        <v>0</v>
      </c>
      <c r="S191" s="141">
        <v>0</v>
      </c>
      <c r="T191" s="142">
        <f>S191*H191</f>
        <v>0</v>
      </c>
      <c r="AR191" s="143" t="s">
        <v>440</v>
      </c>
      <c r="AT191" s="143" t="s">
        <v>780</v>
      </c>
      <c r="AU191" s="143" t="s">
        <v>81</v>
      </c>
      <c r="AY191" s="17" t="s">
        <v>429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7" t="s">
        <v>79</v>
      </c>
      <c r="BK191" s="144">
        <f>ROUND(I191*H191,2)</f>
        <v>0</v>
      </c>
      <c r="BL191" s="17" t="s">
        <v>440</v>
      </c>
      <c r="BM191" s="143" t="s">
        <v>2852</v>
      </c>
    </row>
    <row r="192" spans="2:65" s="1" customFormat="1">
      <c r="B192" s="32"/>
      <c r="D192" s="189" t="s">
        <v>2193</v>
      </c>
      <c r="F192" s="190" t="s">
        <v>2853</v>
      </c>
      <c r="I192" s="176"/>
      <c r="L192" s="32"/>
      <c r="M192" s="177"/>
      <c r="T192" s="53"/>
      <c r="AT192" s="17" t="s">
        <v>2193</v>
      </c>
      <c r="AU192" s="17" t="s">
        <v>81</v>
      </c>
    </row>
    <row r="193" spans="2:65" s="13" customFormat="1">
      <c r="B193" s="152"/>
      <c r="D193" s="146" t="s">
        <v>442</v>
      </c>
      <c r="E193" s="153" t="s">
        <v>19</v>
      </c>
      <c r="F193" s="154" t="s">
        <v>4400</v>
      </c>
      <c r="H193" s="155">
        <v>8.5</v>
      </c>
      <c r="I193" s="156"/>
      <c r="L193" s="152"/>
      <c r="M193" s="157"/>
      <c r="T193" s="158"/>
      <c r="AT193" s="153" t="s">
        <v>442</v>
      </c>
      <c r="AU193" s="153" t="s">
        <v>81</v>
      </c>
      <c r="AV193" s="13" t="s">
        <v>81</v>
      </c>
      <c r="AW193" s="13" t="s">
        <v>32</v>
      </c>
      <c r="AX193" s="13" t="s">
        <v>71</v>
      </c>
      <c r="AY193" s="153" t="s">
        <v>429</v>
      </c>
    </row>
    <row r="194" spans="2:65" s="13" customFormat="1">
      <c r="B194" s="152"/>
      <c r="D194" s="146" t="s">
        <v>442</v>
      </c>
      <c r="E194" s="153" t="s">
        <v>19</v>
      </c>
      <c r="F194" s="154" t="s">
        <v>4401</v>
      </c>
      <c r="H194" s="155">
        <v>2</v>
      </c>
      <c r="I194" s="156"/>
      <c r="L194" s="152"/>
      <c r="M194" s="157"/>
      <c r="T194" s="158"/>
      <c r="AT194" s="153" t="s">
        <v>442</v>
      </c>
      <c r="AU194" s="153" t="s">
        <v>81</v>
      </c>
      <c r="AV194" s="13" t="s">
        <v>81</v>
      </c>
      <c r="AW194" s="13" t="s">
        <v>32</v>
      </c>
      <c r="AX194" s="13" t="s">
        <v>71</v>
      </c>
      <c r="AY194" s="153" t="s">
        <v>429</v>
      </c>
    </row>
    <row r="195" spans="2:65" s="14" customFormat="1">
      <c r="B195" s="159"/>
      <c r="D195" s="146" t="s">
        <v>442</v>
      </c>
      <c r="E195" s="160" t="s">
        <v>19</v>
      </c>
      <c r="F195" s="161" t="s">
        <v>451</v>
      </c>
      <c r="H195" s="162">
        <v>10.5</v>
      </c>
      <c r="I195" s="163"/>
      <c r="L195" s="159"/>
      <c r="M195" s="164"/>
      <c r="T195" s="165"/>
      <c r="AT195" s="160" t="s">
        <v>442</v>
      </c>
      <c r="AU195" s="160" t="s">
        <v>81</v>
      </c>
      <c r="AV195" s="14" t="s">
        <v>440</v>
      </c>
      <c r="AW195" s="14" t="s">
        <v>32</v>
      </c>
      <c r="AX195" s="14" t="s">
        <v>79</v>
      </c>
      <c r="AY195" s="160" t="s">
        <v>429</v>
      </c>
    </row>
    <row r="196" spans="2:65" s="1" customFormat="1" ht="33" customHeight="1">
      <c r="B196" s="32"/>
      <c r="C196" s="166" t="s">
        <v>629</v>
      </c>
      <c r="D196" s="166" t="s">
        <v>780</v>
      </c>
      <c r="E196" s="167" t="s">
        <v>2856</v>
      </c>
      <c r="F196" s="168" t="s">
        <v>2857</v>
      </c>
      <c r="G196" s="169" t="s">
        <v>719</v>
      </c>
      <c r="H196" s="170">
        <v>10.5</v>
      </c>
      <c r="I196" s="171"/>
      <c r="J196" s="172">
        <f>ROUND(I196*H196,2)</f>
        <v>0</v>
      </c>
      <c r="K196" s="168" t="s">
        <v>2192</v>
      </c>
      <c r="L196" s="32"/>
      <c r="M196" s="173" t="s">
        <v>19</v>
      </c>
      <c r="N196" s="174" t="s">
        <v>42</v>
      </c>
      <c r="P196" s="141">
        <f>O196*H196</f>
        <v>0</v>
      </c>
      <c r="Q196" s="141">
        <v>0</v>
      </c>
      <c r="R196" s="141">
        <f>Q196*H196</f>
        <v>0</v>
      </c>
      <c r="S196" s="141">
        <v>0</v>
      </c>
      <c r="T196" s="142">
        <f>S196*H196</f>
        <v>0</v>
      </c>
      <c r="AR196" s="143" t="s">
        <v>440</v>
      </c>
      <c r="AT196" s="143" t="s">
        <v>780</v>
      </c>
      <c r="AU196" s="143" t="s">
        <v>81</v>
      </c>
      <c r="AY196" s="17" t="s">
        <v>429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7" t="s">
        <v>79</v>
      </c>
      <c r="BK196" s="144">
        <f>ROUND(I196*H196,2)</f>
        <v>0</v>
      </c>
      <c r="BL196" s="17" t="s">
        <v>440</v>
      </c>
      <c r="BM196" s="143" t="s">
        <v>2858</v>
      </c>
    </row>
    <row r="197" spans="2:65" s="1" customFormat="1">
      <c r="B197" s="32"/>
      <c r="D197" s="189" t="s">
        <v>2193</v>
      </c>
      <c r="F197" s="190" t="s">
        <v>2859</v>
      </c>
      <c r="I197" s="176"/>
      <c r="L197" s="32"/>
      <c r="M197" s="177"/>
      <c r="T197" s="53"/>
      <c r="AT197" s="17" t="s">
        <v>2193</v>
      </c>
      <c r="AU197" s="17" t="s">
        <v>81</v>
      </c>
    </row>
    <row r="198" spans="2:65" s="1" customFormat="1" ht="44.25" customHeight="1">
      <c r="B198" s="32"/>
      <c r="C198" s="166" t="s">
        <v>444</v>
      </c>
      <c r="D198" s="166" t="s">
        <v>780</v>
      </c>
      <c r="E198" s="167" t="s">
        <v>2860</v>
      </c>
      <c r="F198" s="168" t="s">
        <v>2861</v>
      </c>
      <c r="G198" s="169" t="s">
        <v>719</v>
      </c>
      <c r="H198" s="170">
        <v>204</v>
      </c>
      <c r="I198" s="171"/>
      <c r="J198" s="172">
        <f>ROUND(I198*H198,2)</f>
        <v>0</v>
      </c>
      <c r="K198" s="168" t="s">
        <v>2192</v>
      </c>
      <c r="L198" s="32"/>
      <c r="M198" s="173" t="s">
        <v>19</v>
      </c>
      <c r="N198" s="174" t="s">
        <v>42</v>
      </c>
      <c r="P198" s="141">
        <f>O198*H198</f>
        <v>0</v>
      </c>
      <c r="Q198" s="141">
        <v>0</v>
      </c>
      <c r="R198" s="141">
        <f>Q198*H198</f>
        <v>0</v>
      </c>
      <c r="S198" s="141">
        <v>0</v>
      </c>
      <c r="T198" s="142">
        <f>S198*H198</f>
        <v>0</v>
      </c>
      <c r="AR198" s="143" t="s">
        <v>440</v>
      </c>
      <c r="AT198" s="143" t="s">
        <v>780</v>
      </c>
      <c r="AU198" s="143" t="s">
        <v>81</v>
      </c>
      <c r="AY198" s="17" t="s">
        <v>429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7" t="s">
        <v>79</v>
      </c>
      <c r="BK198" s="144">
        <f>ROUND(I198*H198,2)</f>
        <v>0</v>
      </c>
      <c r="BL198" s="17" t="s">
        <v>440</v>
      </c>
      <c r="BM198" s="143" t="s">
        <v>4402</v>
      </c>
    </row>
    <row r="199" spans="2:65" s="1" customFormat="1">
      <c r="B199" s="32"/>
      <c r="D199" s="189" t="s">
        <v>2193</v>
      </c>
      <c r="F199" s="190" t="s">
        <v>2863</v>
      </c>
      <c r="I199" s="176"/>
      <c r="L199" s="32"/>
      <c r="M199" s="177"/>
      <c r="T199" s="53"/>
      <c r="AT199" s="17" t="s">
        <v>2193</v>
      </c>
      <c r="AU199" s="17" t="s">
        <v>81</v>
      </c>
    </row>
    <row r="200" spans="2:65" s="13" customFormat="1" ht="22.5">
      <c r="B200" s="152"/>
      <c r="D200" s="146" t="s">
        <v>442</v>
      </c>
      <c r="E200" s="153" t="s">
        <v>19</v>
      </c>
      <c r="F200" s="154" t="s">
        <v>4403</v>
      </c>
      <c r="H200" s="155">
        <v>8.5</v>
      </c>
      <c r="I200" s="156"/>
      <c r="L200" s="152"/>
      <c r="M200" s="157"/>
      <c r="T200" s="158"/>
      <c r="AT200" s="153" t="s">
        <v>442</v>
      </c>
      <c r="AU200" s="153" t="s">
        <v>81</v>
      </c>
      <c r="AV200" s="13" t="s">
        <v>81</v>
      </c>
      <c r="AW200" s="13" t="s">
        <v>32</v>
      </c>
      <c r="AX200" s="13" t="s">
        <v>79</v>
      </c>
      <c r="AY200" s="153" t="s">
        <v>429</v>
      </c>
    </row>
    <row r="201" spans="2:65" s="13" customFormat="1">
      <c r="B201" s="152"/>
      <c r="D201" s="146" t="s">
        <v>442</v>
      </c>
      <c r="F201" s="154" t="s">
        <v>4404</v>
      </c>
      <c r="H201" s="155">
        <v>204</v>
      </c>
      <c r="I201" s="156"/>
      <c r="L201" s="152"/>
      <c r="M201" s="157"/>
      <c r="T201" s="158"/>
      <c r="AT201" s="153" t="s">
        <v>442</v>
      </c>
      <c r="AU201" s="153" t="s">
        <v>81</v>
      </c>
      <c r="AV201" s="13" t="s">
        <v>81</v>
      </c>
      <c r="AW201" s="13" t="s">
        <v>4</v>
      </c>
      <c r="AX201" s="13" t="s">
        <v>79</v>
      </c>
      <c r="AY201" s="153" t="s">
        <v>429</v>
      </c>
    </row>
    <row r="202" spans="2:65" s="1" customFormat="1" ht="44.25" customHeight="1">
      <c r="B202" s="32"/>
      <c r="C202" s="166" t="s">
        <v>638</v>
      </c>
      <c r="D202" s="166" t="s">
        <v>780</v>
      </c>
      <c r="E202" s="167" t="s">
        <v>4112</v>
      </c>
      <c r="F202" s="168" t="s">
        <v>4113</v>
      </c>
      <c r="G202" s="169" t="s">
        <v>719</v>
      </c>
      <c r="H202" s="170">
        <v>2</v>
      </c>
      <c r="I202" s="171"/>
      <c r="J202" s="172">
        <f>ROUND(I202*H202,2)</f>
        <v>0</v>
      </c>
      <c r="K202" s="168" t="s">
        <v>2192</v>
      </c>
      <c r="L202" s="32"/>
      <c r="M202" s="173" t="s">
        <v>19</v>
      </c>
      <c r="N202" s="174" t="s">
        <v>42</v>
      </c>
      <c r="P202" s="141">
        <f>O202*H202</f>
        <v>0</v>
      </c>
      <c r="Q202" s="141">
        <v>0</v>
      </c>
      <c r="R202" s="141">
        <f>Q202*H202</f>
        <v>0</v>
      </c>
      <c r="S202" s="141">
        <v>0</v>
      </c>
      <c r="T202" s="142">
        <f>S202*H202</f>
        <v>0</v>
      </c>
      <c r="AR202" s="143" t="s">
        <v>440</v>
      </c>
      <c r="AT202" s="143" t="s">
        <v>780</v>
      </c>
      <c r="AU202" s="143" t="s">
        <v>81</v>
      </c>
      <c r="AY202" s="17" t="s">
        <v>429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7" t="s">
        <v>79</v>
      </c>
      <c r="BK202" s="144">
        <f>ROUND(I202*H202,2)</f>
        <v>0</v>
      </c>
      <c r="BL202" s="17" t="s">
        <v>440</v>
      </c>
      <c r="BM202" s="143" t="s">
        <v>4405</v>
      </c>
    </row>
    <row r="203" spans="2:65" s="1" customFormat="1">
      <c r="B203" s="32"/>
      <c r="D203" s="189" t="s">
        <v>2193</v>
      </c>
      <c r="F203" s="190" t="s">
        <v>4115</v>
      </c>
      <c r="I203" s="176"/>
      <c r="L203" s="32"/>
      <c r="M203" s="177"/>
      <c r="T203" s="53"/>
      <c r="AT203" s="17" t="s">
        <v>2193</v>
      </c>
      <c r="AU203" s="17" t="s">
        <v>81</v>
      </c>
    </row>
    <row r="204" spans="2:65" s="1" customFormat="1" ht="44.25" customHeight="1">
      <c r="B204" s="32"/>
      <c r="C204" s="166" t="s">
        <v>644</v>
      </c>
      <c r="D204" s="166" t="s">
        <v>780</v>
      </c>
      <c r="E204" s="167" t="s">
        <v>2870</v>
      </c>
      <c r="F204" s="168" t="s">
        <v>2871</v>
      </c>
      <c r="G204" s="169" t="s">
        <v>719</v>
      </c>
      <c r="H204" s="170">
        <v>8.5</v>
      </c>
      <c r="I204" s="171"/>
      <c r="J204" s="172">
        <f>ROUND(I204*H204,2)</f>
        <v>0</v>
      </c>
      <c r="K204" s="168" t="s">
        <v>2192</v>
      </c>
      <c r="L204" s="32"/>
      <c r="M204" s="173" t="s">
        <v>19</v>
      </c>
      <c r="N204" s="174" t="s">
        <v>42</v>
      </c>
      <c r="P204" s="141">
        <f>O204*H204</f>
        <v>0</v>
      </c>
      <c r="Q204" s="141">
        <v>0</v>
      </c>
      <c r="R204" s="141">
        <f>Q204*H204</f>
        <v>0</v>
      </c>
      <c r="S204" s="141">
        <v>0</v>
      </c>
      <c r="T204" s="142">
        <f>S204*H204</f>
        <v>0</v>
      </c>
      <c r="AR204" s="143" t="s">
        <v>440</v>
      </c>
      <c r="AT204" s="143" t="s">
        <v>780</v>
      </c>
      <c r="AU204" s="143" t="s">
        <v>81</v>
      </c>
      <c r="AY204" s="17" t="s">
        <v>429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7" t="s">
        <v>79</v>
      </c>
      <c r="BK204" s="144">
        <f>ROUND(I204*H204,2)</f>
        <v>0</v>
      </c>
      <c r="BL204" s="17" t="s">
        <v>440</v>
      </c>
      <c r="BM204" s="143" t="s">
        <v>2872</v>
      </c>
    </row>
    <row r="205" spans="2:65" s="1" customFormat="1">
      <c r="B205" s="32"/>
      <c r="D205" s="189" t="s">
        <v>2193</v>
      </c>
      <c r="F205" s="190" t="s">
        <v>2873</v>
      </c>
      <c r="I205" s="176"/>
      <c r="L205" s="32"/>
      <c r="M205" s="177"/>
      <c r="T205" s="53"/>
      <c r="AT205" s="17" t="s">
        <v>2193</v>
      </c>
      <c r="AU205" s="17" t="s">
        <v>81</v>
      </c>
    </row>
    <row r="206" spans="2:65" s="11" customFormat="1" ht="22.9" customHeight="1">
      <c r="B206" s="119"/>
      <c r="D206" s="120" t="s">
        <v>70</v>
      </c>
      <c r="E206" s="129" t="s">
        <v>2457</v>
      </c>
      <c r="F206" s="129" t="s">
        <v>2458</v>
      </c>
      <c r="I206" s="122"/>
      <c r="J206" s="130">
        <f>BK206</f>
        <v>0</v>
      </c>
      <c r="L206" s="119"/>
      <c r="M206" s="124"/>
      <c r="P206" s="125">
        <f>SUM(P207:P208)</f>
        <v>0</v>
      </c>
      <c r="R206" s="125">
        <f>SUM(R207:R208)</f>
        <v>0</v>
      </c>
      <c r="T206" s="126">
        <f>SUM(T207:T208)</f>
        <v>0</v>
      </c>
      <c r="AR206" s="120" t="s">
        <v>79</v>
      </c>
      <c r="AT206" s="127" t="s">
        <v>70</v>
      </c>
      <c r="AU206" s="127" t="s">
        <v>79</v>
      </c>
      <c r="AY206" s="120" t="s">
        <v>429</v>
      </c>
      <c r="BK206" s="128">
        <f>SUM(BK207:BK208)</f>
        <v>0</v>
      </c>
    </row>
    <row r="207" spans="2:65" s="1" customFormat="1" ht="44.25" customHeight="1">
      <c r="B207" s="32"/>
      <c r="C207" s="166" t="s">
        <v>655</v>
      </c>
      <c r="D207" s="166" t="s">
        <v>780</v>
      </c>
      <c r="E207" s="167" t="s">
        <v>2459</v>
      </c>
      <c r="F207" s="168" t="s">
        <v>2460</v>
      </c>
      <c r="G207" s="169" t="s">
        <v>719</v>
      </c>
      <c r="H207" s="170">
        <v>1.917</v>
      </c>
      <c r="I207" s="171"/>
      <c r="J207" s="172">
        <f>ROUND(I207*H207,2)</f>
        <v>0</v>
      </c>
      <c r="K207" s="168" t="s">
        <v>2192</v>
      </c>
      <c r="L207" s="32"/>
      <c r="M207" s="173" t="s">
        <v>19</v>
      </c>
      <c r="N207" s="174" t="s">
        <v>42</v>
      </c>
      <c r="P207" s="141">
        <f>O207*H207</f>
        <v>0</v>
      </c>
      <c r="Q207" s="141">
        <v>0</v>
      </c>
      <c r="R207" s="141">
        <f>Q207*H207</f>
        <v>0</v>
      </c>
      <c r="S207" s="141">
        <v>0</v>
      </c>
      <c r="T207" s="142">
        <f>S207*H207</f>
        <v>0</v>
      </c>
      <c r="AR207" s="143" t="s">
        <v>440</v>
      </c>
      <c r="AT207" s="143" t="s">
        <v>780</v>
      </c>
      <c r="AU207" s="143" t="s">
        <v>81</v>
      </c>
      <c r="AY207" s="17" t="s">
        <v>429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7" t="s">
        <v>79</v>
      </c>
      <c r="BK207" s="144">
        <f>ROUND(I207*H207,2)</f>
        <v>0</v>
      </c>
      <c r="BL207" s="17" t="s">
        <v>440</v>
      </c>
      <c r="BM207" s="143" t="s">
        <v>2874</v>
      </c>
    </row>
    <row r="208" spans="2:65" s="1" customFormat="1">
      <c r="B208" s="32"/>
      <c r="D208" s="189" t="s">
        <v>2193</v>
      </c>
      <c r="F208" s="190" t="s">
        <v>2462</v>
      </c>
      <c r="I208" s="176"/>
      <c r="L208" s="32"/>
      <c r="M208" s="177"/>
      <c r="T208" s="53"/>
      <c r="AT208" s="17" t="s">
        <v>2193</v>
      </c>
      <c r="AU208" s="17" t="s">
        <v>81</v>
      </c>
    </row>
    <row r="209" spans="2:65" s="11" customFormat="1" ht="25.9" customHeight="1">
      <c r="B209" s="119"/>
      <c r="D209" s="120" t="s">
        <v>70</v>
      </c>
      <c r="E209" s="121" t="s">
        <v>2908</v>
      </c>
      <c r="F209" s="121" t="s">
        <v>2909</v>
      </c>
      <c r="I209" s="122"/>
      <c r="J209" s="123">
        <f>BK209</f>
        <v>0</v>
      </c>
      <c r="L209" s="119"/>
      <c r="M209" s="124"/>
      <c r="P209" s="125">
        <f>SUM(P210:P212)</f>
        <v>0</v>
      </c>
      <c r="R209" s="125">
        <f>SUM(R210:R212)</f>
        <v>0</v>
      </c>
      <c r="T209" s="126">
        <f>SUM(T210:T212)</f>
        <v>0</v>
      </c>
      <c r="AR209" s="120" t="s">
        <v>440</v>
      </c>
      <c r="AT209" s="127" t="s">
        <v>70</v>
      </c>
      <c r="AU209" s="127" t="s">
        <v>71</v>
      </c>
      <c r="AY209" s="120" t="s">
        <v>429</v>
      </c>
      <c r="BK209" s="128">
        <f>SUM(BK210:BK212)</f>
        <v>0</v>
      </c>
    </row>
    <row r="210" spans="2:65" s="1" customFormat="1" ht="37.9" customHeight="1">
      <c r="B210" s="32"/>
      <c r="C210" s="166" t="s">
        <v>661</v>
      </c>
      <c r="D210" s="166" t="s">
        <v>780</v>
      </c>
      <c r="E210" s="167" t="s">
        <v>2910</v>
      </c>
      <c r="F210" s="168" t="s">
        <v>2911</v>
      </c>
      <c r="G210" s="169" t="s">
        <v>2183</v>
      </c>
      <c r="H210" s="170">
        <v>48</v>
      </c>
      <c r="I210" s="171"/>
      <c r="J210" s="172">
        <f>ROUND(I210*H210,2)</f>
        <v>0</v>
      </c>
      <c r="K210" s="168" t="s">
        <v>2192</v>
      </c>
      <c r="L210" s="32"/>
      <c r="M210" s="173" t="s">
        <v>19</v>
      </c>
      <c r="N210" s="174" t="s">
        <v>42</v>
      </c>
      <c r="P210" s="141">
        <f>O210*H210</f>
        <v>0</v>
      </c>
      <c r="Q210" s="141">
        <v>0</v>
      </c>
      <c r="R210" s="141">
        <f>Q210*H210</f>
        <v>0</v>
      </c>
      <c r="S210" s="141">
        <v>0</v>
      </c>
      <c r="T210" s="142">
        <f>S210*H210</f>
        <v>0</v>
      </c>
      <c r="AR210" s="143" t="s">
        <v>1177</v>
      </c>
      <c r="AT210" s="143" t="s">
        <v>780</v>
      </c>
      <c r="AU210" s="143" t="s">
        <v>79</v>
      </c>
      <c r="AY210" s="17" t="s">
        <v>429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7" t="s">
        <v>79</v>
      </c>
      <c r="BK210" s="144">
        <f>ROUND(I210*H210,2)</f>
        <v>0</v>
      </c>
      <c r="BL210" s="17" t="s">
        <v>1177</v>
      </c>
      <c r="BM210" s="143" t="s">
        <v>4406</v>
      </c>
    </row>
    <row r="211" spans="2:65" s="1" customFormat="1">
      <c r="B211" s="32"/>
      <c r="D211" s="189" t="s">
        <v>2193</v>
      </c>
      <c r="F211" s="190" t="s">
        <v>2913</v>
      </c>
      <c r="I211" s="176"/>
      <c r="L211" s="32"/>
      <c r="M211" s="177"/>
      <c r="T211" s="53"/>
      <c r="AT211" s="17" t="s">
        <v>2193</v>
      </c>
      <c r="AU211" s="17" t="s">
        <v>79</v>
      </c>
    </row>
    <row r="212" spans="2:65" s="13" customFormat="1">
      <c r="B212" s="152"/>
      <c r="D212" s="146" t="s">
        <v>442</v>
      </c>
      <c r="E212" s="153" t="s">
        <v>19</v>
      </c>
      <c r="F212" s="154" t="s">
        <v>2914</v>
      </c>
      <c r="H212" s="155">
        <v>48</v>
      </c>
      <c r="I212" s="156"/>
      <c r="L212" s="152"/>
      <c r="M212" s="194"/>
      <c r="N212" s="195"/>
      <c r="O212" s="195"/>
      <c r="P212" s="195"/>
      <c r="Q212" s="195"/>
      <c r="R212" s="195"/>
      <c r="S212" s="195"/>
      <c r="T212" s="196"/>
      <c r="AT212" s="153" t="s">
        <v>442</v>
      </c>
      <c r="AU212" s="153" t="s">
        <v>79</v>
      </c>
      <c r="AV212" s="13" t="s">
        <v>81</v>
      </c>
      <c r="AW212" s="13" t="s">
        <v>32</v>
      </c>
      <c r="AX212" s="13" t="s">
        <v>79</v>
      </c>
      <c r="AY212" s="153" t="s">
        <v>429</v>
      </c>
    </row>
    <row r="213" spans="2:65" s="1" customFormat="1" ht="6.95" customHeight="1">
      <c r="B213" s="41"/>
      <c r="C213" s="42"/>
      <c r="D213" s="42"/>
      <c r="E213" s="42"/>
      <c r="F213" s="42"/>
      <c r="G213" s="42"/>
      <c r="H213" s="42"/>
      <c r="I213" s="42"/>
      <c r="J213" s="42"/>
      <c r="K213" s="42"/>
      <c r="L213" s="32"/>
    </row>
  </sheetData>
  <sheetProtection algorithmName="SHA-512" hashValue="2cEurUfzLfuNBIBEs14K+I4CDnYLYr4v672YSBXUrf227vgYyG9ajNLM8q7mUWcG6Bi7kr9wGchekgaaBLLLMg==" saltValue="jfo9Ox6pfaiGvRVTxu2ksiGrtSa3IYD4Tm0tqKiRKcAoWhwUsqOcbD/G1FBtIMZxe8AxhaSjASPdJ0CSaHYMng==" spinCount="100000" sheet="1" objects="1" scenarios="1" formatColumns="0" formatRows="0" autoFilter="0"/>
  <autoFilter ref="C98:K212" xr:uid="{00000000-0009-0000-0000-000045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4500-000000000000}"/>
    <hyperlink ref="F105" r:id="rId2" xr:uid="{00000000-0004-0000-4500-000001000000}"/>
    <hyperlink ref="F107" r:id="rId3" xr:uid="{00000000-0004-0000-4500-000002000000}"/>
    <hyperlink ref="F112" r:id="rId4" xr:uid="{00000000-0004-0000-4500-000003000000}"/>
    <hyperlink ref="F115" r:id="rId5" xr:uid="{00000000-0004-0000-4500-000004000000}"/>
    <hyperlink ref="F117" r:id="rId6" xr:uid="{00000000-0004-0000-4500-000005000000}"/>
    <hyperlink ref="F120" r:id="rId7" xr:uid="{00000000-0004-0000-4500-000006000000}"/>
    <hyperlink ref="F122" r:id="rId8" xr:uid="{00000000-0004-0000-4500-000007000000}"/>
    <hyperlink ref="F125" r:id="rId9" xr:uid="{00000000-0004-0000-4500-000008000000}"/>
    <hyperlink ref="F129" r:id="rId10" xr:uid="{00000000-0004-0000-4500-000009000000}"/>
    <hyperlink ref="F132" r:id="rId11" xr:uid="{00000000-0004-0000-4500-00000A000000}"/>
    <hyperlink ref="F134" r:id="rId12" xr:uid="{00000000-0004-0000-4500-00000B000000}"/>
    <hyperlink ref="F137" r:id="rId13" xr:uid="{00000000-0004-0000-4500-00000C000000}"/>
    <hyperlink ref="F139" r:id="rId14" xr:uid="{00000000-0004-0000-4500-00000D000000}"/>
    <hyperlink ref="F143" r:id="rId15" xr:uid="{00000000-0004-0000-4500-00000E000000}"/>
    <hyperlink ref="F148" r:id="rId16" xr:uid="{00000000-0004-0000-4500-00000F000000}"/>
    <hyperlink ref="F150" r:id="rId17" xr:uid="{00000000-0004-0000-4500-000010000000}"/>
    <hyperlink ref="F155" r:id="rId18" xr:uid="{00000000-0004-0000-4500-000011000000}"/>
    <hyperlink ref="F157" r:id="rId19" xr:uid="{00000000-0004-0000-4500-000012000000}"/>
    <hyperlink ref="F162" r:id="rId20" xr:uid="{00000000-0004-0000-4500-000013000000}"/>
    <hyperlink ref="F165" r:id="rId21" xr:uid="{00000000-0004-0000-4500-000014000000}"/>
    <hyperlink ref="F167" r:id="rId22" xr:uid="{00000000-0004-0000-4500-000015000000}"/>
    <hyperlink ref="F170" r:id="rId23" xr:uid="{00000000-0004-0000-4500-000016000000}"/>
    <hyperlink ref="F172" r:id="rId24" xr:uid="{00000000-0004-0000-4500-000017000000}"/>
    <hyperlink ref="F175" r:id="rId25" xr:uid="{00000000-0004-0000-4500-000018000000}"/>
    <hyperlink ref="F177" r:id="rId26" xr:uid="{00000000-0004-0000-4500-000019000000}"/>
    <hyperlink ref="F181" r:id="rId27" xr:uid="{00000000-0004-0000-4500-00001A000000}"/>
    <hyperlink ref="F183" r:id="rId28" xr:uid="{00000000-0004-0000-4500-00001B000000}"/>
    <hyperlink ref="F185" r:id="rId29" xr:uid="{00000000-0004-0000-4500-00001C000000}"/>
    <hyperlink ref="F188" r:id="rId30" xr:uid="{00000000-0004-0000-4500-00001D000000}"/>
    <hyperlink ref="F192" r:id="rId31" xr:uid="{00000000-0004-0000-4500-00001E000000}"/>
    <hyperlink ref="F197" r:id="rId32" xr:uid="{00000000-0004-0000-4500-00001F000000}"/>
    <hyperlink ref="F199" r:id="rId33" xr:uid="{00000000-0004-0000-4500-000020000000}"/>
    <hyperlink ref="F203" r:id="rId34" xr:uid="{00000000-0004-0000-4500-000021000000}"/>
    <hyperlink ref="F205" r:id="rId35" xr:uid="{00000000-0004-0000-4500-000022000000}"/>
    <hyperlink ref="F208" r:id="rId36" xr:uid="{00000000-0004-0000-4500-000023000000}"/>
    <hyperlink ref="F211" r:id="rId37" xr:uid="{00000000-0004-0000-4500-00002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38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pageSetUpPr fitToPage="1"/>
  </sheetPr>
  <dimension ref="B2:BM12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291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4350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4407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ROUND((SUM(BE97:BE126)),  2)</f>
        <v>0</v>
      </c>
      <c r="I37" s="93">
        <v>0.21</v>
      </c>
      <c r="J37" s="83">
        <f>ROUND(((SUM(BE97:BE126))*I37),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ROUND((SUM(BF97:BF126)),  2)</f>
        <v>0</v>
      </c>
      <c r="I38" s="93">
        <v>0.12</v>
      </c>
      <c r="J38" s="83">
        <f>ROUND(((SUM(BF97:BF126))*I38),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ROUND((SUM(BG97:BG126)),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ROUND((SUM(BH97:BH126)),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ROUND((SUM(BI97:BI126)),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4350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26,413_VRN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J97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customHeight="1">
      <c r="B70" s="107"/>
      <c r="D70" s="108" t="s">
        <v>2599</v>
      </c>
      <c r="E70" s="109"/>
      <c r="F70" s="109"/>
      <c r="G70" s="109"/>
      <c r="H70" s="109"/>
      <c r="I70" s="109"/>
      <c r="J70" s="110">
        <f>J109</f>
        <v>0</v>
      </c>
      <c r="L70" s="107"/>
    </row>
    <row r="71" spans="2:47" s="9" customFormat="1" ht="19.899999999999999" customHeight="1">
      <c r="B71" s="107"/>
      <c r="D71" s="108" t="s">
        <v>2600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2601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2602</v>
      </c>
      <c r="E73" s="109"/>
      <c r="F73" s="109"/>
      <c r="G73" s="109"/>
      <c r="H73" s="109"/>
      <c r="I73" s="109"/>
      <c r="J73" s="110">
        <f>J122</f>
        <v>0</v>
      </c>
      <c r="L73" s="107"/>
    </row>
    <row r="74" spans="2:47" s="1" customFormat="1" ht="21.75" customHeight="1">
      <c r="B74" s="32"/>
      <c r="L74" s="32"/>
    </row>
    <row r="75" spans="2:47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414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16.5" customHeight="1">
      <c r="B83" s="32"/>
      <c r="E83" s="326" t="str">
        <f>E7</f>
        <v>Prostá rekonstrukce trati v úseku Mirošovice u Rataj nad Sázavou</v>
      </c>
      <c r="F83" s="327"/>
      <c r="G83" s="327"/>
      <c r="H83" s="327"/>
      <c r="L83" s="32"/>
    </row>
    <row r="84" spans="2:20" ht="12" customHeight="1">
      <c r="B84" s="20"/>
      <c r="C84" s="27" t="s">
        <v>401</v>
      </c>
      <c r="L84" s="20"/>
    </row>
    <row r="85" spans="2:20" ht="23.25" customHeight="1">
      <c r="B85" s="20"/>
      <c r="E85" s="326" t="s">
        <v>4016</v>
      </c>
      <c r="F85" s="290"/>
      <c r="G85" s="290"/>
      <c r="H85" s="290"/>
      <c r="L85" s="20"/>
    </row>
    <row r="86" spans="2:20" ht="12" customHeight="1">
      <c r="B86" s="20"/>
      <c r="C86" s="27" t="s">
        <v>1977</v>
      </c>
      <c r="L86" s="20"/>
    </row>
    <row r="87" spans="2:20" s="1" customFormat="1" ht="16.5" customHeight="1">
      <c r="B87" s="32"/>
      <c r="E87" s="321" t="s">
        <v>4350</v>
      </c>
      <c r="F87" s="325"/>
      <c r="G87" s="325"/>
      <c r="H87" s="325"/>
      <c r="L87" s="32"/>
    </row>
    <row r="88" spans="2:20" s="1" customFormat="1" ht="12" customHeight="1">
      <c r="B88" s="32"/>
      <c r="C88" s="27" t="s">
        <v>1979</v>
      </c>
      <c r="L88" s="32"/>
    </row>
    <row r="89" spans="2:20" s="1" customFormat="1" ht="16.5" customHeight="1">
      <c r="B89" s="32"/>
      <c r="E89" s="308" t="str">
        <f>E13</f>
        <v>02 - Propustek v km 26,413_VRN</v>
      </c>
      <c r="F89" s="325"/>
      <c r="G89" s="325"/>
      <c r="H89" s="325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 xml:space="preserve"> </v>
      </c>
      <c r="I91" s="27" t="s">
        <v>23</v>
      </c>
      <c r="J91" s="49" t="str">
        <f>IF(J16="","",J16)</f>
        <v>29. 5. 2025</v>
      </c>
      <c r="L91" s="32"/>
    </row>
    <row r="92" spans="2:20" s="1" customFormat="1" ht="6.95" customHeight="1">
      <c r="B92" s="32"/>
      <c r="L92" s="32"/>
    </row>
    <row r="93" spans="2:20" s="1" customFormat="1" ht="15.2" customHeight="1">
      <c r="B93" s="32"/>
      <c r="C93" s="27" t="s">
        <v>25</v>
      </c>
      <c r="F93" s="25" t="str">
        <f>E19</f>
        <v>Správa železnic, státní organizace</v>
      </c>
      <c r="I93" s="27" t="s">
        <v>31</v>
      </c>
      <c r="J93" s="30" t="str">
        <f>E25</f>
        <v xml:space="preserve"> 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33</v>
      </c>
      <c r="J94" s="30" t="str">
        <f>E28</f>
        <v>Hospodková Marcela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415</v>
      </c>
      <c r="D96" s="113" t="s">
        <v>56</v>
      </c>
      <c r="E96" s="113" t="s">
        <v>52</v>
      </c>
      <c r="F96" s="113" t="s">
        <v>53</v>
      </c>
      <c r="G96" s="113" t="s">
        <v>416</v>
      </c>
      <c r="H96" s="113" t="s">
        <v>417</v>
      </c>
      <c r="I96" s="113" t="s">
        <v>418</v>
      </c>
      <c r="J96" s="113" t="s">
        <v>405</v>
      </c>
      <c r="K96" s="114" t="s">
        <v>419</v>
      </c>
      <c r="L96" s="111"/>
      <c r="M96" s="56" t="s">
        <v>19</v>
      </c>
      <c r="N96" s="57" t="s">
        <v>41</v>
      </c>
      <c r="O96" s="57" t="s">
        <v>420</v>
      </c>
      <c r="P96" s="57" t="s">
        <v>421</v>
      </c>
      <c r="Q96" s="57" t="s">
        <v>422</v>
      </c>
      <c r="R96" s="57" t="s">
        <v>423</v>
      </c>
      <c r="S96" s="57" t="s">
        <v>424</v>
      </c>
      <c r="T96" s="58" t="s">
        <v>425</v>
      </c>
    </row>
    <row r="97" spans="2:65" s="1" customFormat="1" ht="22.9" customHeight="1">
      <c r="B97" s="32"/>
      <c r="C97" s="61" t="s">
        <v>426</v>
      </c>
      <c r="J97" s="115">
        <f>BK97</f>
        <v>0</v>
      </c>
      <c r="L97" s="32"/>
      <c r="M97" s="59"/>
      <c r="N97" s="50"/>
      <c r="O97" s="50"/>
      <c r="P97" s="116">
        <f>P98</f>
        <v>0</v>
      </c>
      <c r="Q97" s="50"/>
      <c r="R97" s="116">
        <f>R98</f>
        <v>0</v>
      </c>
      <c r="S97" s="50"/>
      <c r="T97" s="117">
        <f>T98</f>
        <v>0</v>
      </c>
      <c r="AT97" s="17" t="s">
        <v>70</v>
      </c>
      <c r="AU97" s="17" t="s">
        <v>406</v>
      </c>
      <c r="BK97" s="118">
        <f>BK98</f>
        <v>0</v>
      </c>
    </row>
    <row r="98" spans="2:65" s="11" customFormat="1" ht="25.9" customHeight="1">
      <c r="B98" s="119"/>
      <c r="D98" s="120" t="s">
        <v>70</v>
      </c>
      <c r="E98" s="121" t="s">
        <v>103</v>
      </c>
      <c r="F98" s="121" t="s">
        <v>1192</v>
      </c>
      <c r="I98" s="122"/>
      <c r="J98" s="123">
        <f>BK98</f>
        <v>0</v>
      </c>
      <c r="L98" s="119"/>
      <c r="M98" s="124"/>
      <c r="P98" s="125">
        <f>P99+P109+P113+P119+P122</f>
        <v>0</v>
      </c>
      <c r="R98" s="125">
        <f>R99+R109+R113+R119+R122</f>
        <v>0</v>
      </c>
      <c r="T98" s="126">
        <f>T99+T109+T113+T119+T122</f>
        <v>0</v>
      </c>
      <c r="AR98" s="120" t="s">
        <v>430</v>
      </c>
      <c r="AT98" s="127" t="s">
        <v>70</v>
      </c>
      <c r="AU98" s="127" t="s">
        <v>71</v>
      </c>
      <c r="AY98" s="120" t="s">
        <v>429</v>
      </c>
      <c r="BK98" s="128">
        <f>BK99+BK109+BK113+BK119+BK122</f>
        <v>0</v>
      </c>
    </row>
    <row r="99" spans="2:65" s="11" customFormat="1" ht="22.9" customHeight="1">
      <c r="B99" s="119"/>
      <c r="D99" s="120" t="s">
        <v>70</v>
      </c>
      <c r="E99" s="129" t="s">
        <v>2611</v>
      </c>
      <c r="F99" s="129" t="s">
        <v>2612</v>
      </c>
      <c r="I99" s="122"/>
      <c r="J99" s="130">
        <f>BK99</f>
        <v>0</v>
      </c>
      <c r="L99" s="119"/>
      <c r="M99" s="124"/>
      <c r="P99" s="125">
        <f>SUM(P100:P108)</f>
        <v>0</v>
      </c>
      <c r="R99" s="125">
        <f>SUM(R100:R108)</f>
        <v>0</v>
      </c>
      <c r="T99" s="126">
        <f>SUM(T100:T108)</f>
        <v>0</v>
      </c>
      <c r="AR99" s="120" t="s">
        <v>430</v>
      </c>
      <c r="AT99" s="127" t="s">
        <v>70</v>
      </c>
      <c r="AU99" s="127" t="s">
        <v>79</v>
      </c>
      <c r="AY99" s="120" t="s">
        <v>429</v>
      </c>
      <c r="BK99" s="128">
        <f>SUM(BK100:BK108)</f>
        <v>0</v>
      </c>
    </row>
    <row r="100" spans="2:65" s="1" customFormat="1" ht="16.5" customHeight="1">
      <c r="B100" s="32"/>
      <c r="C100" s="166" t="s">
        <v>79</v>
      </c>
      <c r="D100" s="166" t="s">
        <v>780</v>
      </c>
      <c r="E100" s="167" t="s">
        <v>2613</v>
      </c>
      <c r="F100" s="168" t="s">
        <v>2612</v>
      </c>
      <c r="G100" s="169" t="s">
        <v>2607</v>
      </c>
      <c r="H100" s="170">
        <v>1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2608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2608</v>
      </c>
      <c r="BM100" s="143" t="s">
        <v>4408</v>
      </c>
    </row>
    <row r="101" spans="2:65" s="1" customFormat="1">
      <c r="B101" s="32"/>
      <c r="D101" s="189" t="s">
        <v>2193</v>
      </c>
      <c r="F101" s="190" t="s">
        <v>2615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19.5">
      <c r="B102" s="32"/>
      <c r="D102" s="146" t="s">
        <v>777</v>
      </c>
      <c r="F102" s="175" t="s">
        <v>2616</v>
      </c>
      <c r="I102" s="176"/>
      <c r="L102" s="32"/>
      <c r="M102" s="177"/>
      <c r="T102" s="53"/>
      <c r="AT102" s="17" t="s">
        <v>777</v>
      </c>
      <c r="AU102" s="17" t="s">
        <v>81</v>
      </c>
    </row>
    <row r="103" spans="2:65" s="1" customFormat="1" ht="16.5" customHeight="1">
      <c r="B103" s="32"/>
      <c r="C103" s="166" t="s">
        <v>81</v>
      </c>
      <c r="D103" s="166" t="s">
        <v>780</v>
      </c>
      <c r="E103" s="167" t="s">
        <v>2617</v>
      </c>
      <c r="F103" s="168" t="s">
        <v>2618</v>
      </c>
      <c r="G103" s="169" t="s">
        <v>2607</v>
      </c>
      <c r="H103" s="170">
        <v>1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2608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2608</v>
      </c>
      <c r="BM103" s="143" t="s">
        <v>4409</v>
      </c>
    </row>
    <row r="104" spans="2:65" s="1" customFormat="1">
      <c r="B104" s="32"/>
      <c r="D104" s="189" t="s">
        <v>2193</v>
      </c>
      <c r="F104" s="190" t="s">
        <v>2620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19.5">
      <c r="B105" s="32"/>
      <c r="D105" s="146" t="s">
        <v>777</v>
      </c>
      <c r="F105" s="175" t="s">
        <v>3410</v>
      </c>
      <c r="I105" s="176"/>
      <c r="L105" s="32"/>
      <c r="M105" s="177"/>
      <c r="T105" s="53"/>
      <c r="AT105" s="17" t="s">
        <v>777</v>
      </c>
      <c r="AU105" s="17" t="s">
        <v>81</v>
      </c>
    </row>
    <row r="106" spans="2:65" s="1" customFormat="1" ht="16.5" customHeight="1">
      <c r="B106" s="32"/>
      <c r="C106" s="166" t="s">
        <v>97</v>
      </c>
      <c r="D106" s="166" t="s">
        <v>780</v>
      </c>
      <c r="E106" s="167" t="s">
        <v>2622</v>
      </c>
      <c r="F106" s="168" t="s">
        <v>2623</v>
      </c>
      <c r="G106" s="169" t="s">
        <v>2607</v>
      </c>
      <c r="H106" s="170">
        <v>1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2608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2608</v>
      </c>
      <c r="BM106" s="143" t="s">
        <v>4410</v>
      </c>
    </row>
    <row r="107" spans="2:65" s="1" customFormat="1">
      <c r="B107" s="32"/>
      <c r="D107" s="189" t="s">
        <v>2193</v>
      </c>
      <c r="F107" s="190" t="s">
        <v>2625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" customFormat="1" ht="19.5">
      <c r="B108" s="32"/>
      <c r="D108" s="146" t="s">
        <v>777</v>
      </c>
      <c r="F108" s="175" t="s">
        <v>2626</v>
      </c>
      <c r="I108" s="176"/>
      <c r="L108" s="32"/>
      <c r="M108" s="177"/>
      <c r="T108" s="53"/>
      <c r="AT108" s="17" t="s">
        <v>777</v>
      </c>
      <c r="AU108" s="17" t="s">
        <v>81</v>
      </c>
    </row>
    <row r="109" spans="2:65" s="11" customFormat="1" ht="22.9" customHeight="1">
      <c r="B109" s="119"/>
      <c r="D109" s="120" t="s">
        <v>70</v>
      </c>
      <c r="E109" s="129" t="s">
        <v>2627</v>
      </c>
      <c r="F109" s="129" t="s">
        <v>2628</v>
      </c>
      <c r="I109" s="122"/>
      <c r="J109" s="130">
        <f>BK109</f>
        <v>0</v>
      </c>
      <c r="L109" s="119"/>
      <c r="M109" s="124"/>
      <c r="P109" s="125">
        <f>SUM(P110:P112)</f>
        <v>0</v>
      </c>
      <c r="R109" s="125">
        <f>SUM(R110:R112)</f>
        <v>0</v>
      </c>
      <c r="T109" s="126">
        <f>SUM(T110:T112)</f>
        <v>0</v>
      </c>
      <c r="AR109" s="120" t="s">
        <v>430</v>
      </c>
      <c r="AT109" s="127" t="s">
        <v>70</v>
      </c>
      <c r="AU109" s="127" t="s">
        <v>79</v>
      </c>
      <c r="AY109" s="120" t="s">
        <v>429</v>
      </c>
      <c r="BK109" s="128">
        <f>SUM(BK110:BK112)</f>
        <v>0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2633</v>
      </c>
      <c r="F110" s="168" t="s">
        <v>2634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4411</v>
      </c>
    </row>
    <row r="111" spans="2:65" s="1" customFormat="1">
      <c r="B111" s="32"/>
      <c r="D111" s="189" t="s">
        <v>2193</v>
      </c>
      <c r="F111" s="190" t="s">
        <v>2636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2637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2638</v>
      </c>
      <c r="F113" s="129" t="s">
        <v>2639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2640</v>
      </c>
      <c r="F114" s="168" t="s">
        <v>2639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4412</v>
      </c>
    </row>
    <row r="115" spans="2:65" s="1" customFormat="1">
      <c r="B115" s="32"/>
      <c r="D115" s="189" t="s">
        <v>2193</v>
      </c>
      <c r="F115" s="190" t="s">
        <v>2642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21.75" customHeight="1">
      <c r="B116" s="32"/>
      <c r="C116" s="166" t="s">
        <v>493</v>
      </c>
      <c r="D116" s="166" t="s">
        <v>780</v>
      </c>
      <c r="E116" s="167" t="s">
        <v>2643</v>
      </c>
      <c r="F116" s="168" t="s">
        <v>2644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4413</v>
      </c>
    </row>
    <row r="117" spans="2:65" s="1" customFormat="1">
      <c r="B117" s="32"/>
      <c r="D117" s="189" t="s">
        <v>2193</v>
      </c>
      <c r="F117" s="190" t="s">
        <v>2646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3069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2648</v>
      </c>
      <c r="F119" s="129" t="s">
        <v>2649</v>
      </c>
      <c r="I119" s="122"/>
      <c r="J119" s="130">
        <f>BK119</f>
        <v>0</v>
      </c>
      <c r="L119" s="119"/>
      <c r="M119" s="124"/>
      <c r="P119" s="125">
        <f>SUM(P120:P121)</f>
        <v>0</v>
      </c>
      <c r="R119" s="125">
        <f>SUM(R120:R121)</f>
        <v>0</v>
      </c>
      <c r="T119" s="126">
        <f>SUM(T120:T121)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SUM(BK120:BK121)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2650</v>
      </c>
      <c r="F120" s="168" t="s">
        <v>2649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4414</v>
      </c>
    </row>
    <row r="121" spans="2:65" s="1" customFormat="1">
      <c r="B121" s="32"/>
      <c r="D121" s="189" t="s">
        <v>2193</v>
      </c>
      <c r="F121" s="190" t="s">
        <v>2652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1" customFormat="1" ht="22.9" customHeight="1">
      <c r="B122" s="119"/>
      <c r="D122" s="120" t="s">
        <v>70</v>
      </c>
      <c r="E122" s="129" t="s">
        <v>2653</v>
      </c>
      <c r="F122" s="129" t="s">
        <v>2654</v>
      </c>
      <c r="I122" s="122"/>
      <c r="J122" s="130">
        <f>BK122</f>
        <v>0</v>
      </c>
      <c r="L122" s="119"/>
      <c r="M122" s="124"/>
      <c r="P122" s="125">
        <f>SUM(P123:P126)</f>
        <v>0</v>
      </c>
      <c r="R122" s="125">
        <f>SUM(R123:R126)</f>
        <v>0</v>
      </c>
      <c r="T122" s="126">
        <f>SUM(T123:T126)</f>
        <v>0</v>
      </c>
      <c r="AR122" s="120" t="s">
        <v>430</v>
      </c>
      <c r="AT122" s="127" t="s">
        <v>70</v>
      </c>
      <c r="AU122" s="127" t="s">
        <v>79</v>
      </c>
      <c r="AY122" s="120" t="s">
        <v>429</v>
      </c>
      <c r="BK122" s="128">
        <f>SUM(BK123:BK126)</f>
        <v>0</v>
      </c>
    </row>
    <row r="123" spans="2:65" s="1" customFormat="1" ht="16.5" customHeight="1">
      <c r="B123" s="32"/>
      <c r="C123" s="166" t="s">
        <v>439</v>
      </c>
      <c r="D123" s="166" t="s">
        <v>780</v>
      </c>
      <c r="E123" s="167" t="s">
        <v>2655</v>
      </c>
      <c r="F123" s="168" t="s">
        <v>2656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4415</v>
      </c>
    </row>
    <row r="124" spans="2:65" s="1" customFormat="1">
      <c r="B124" s="32"/>
      <c r="D124" s="189" t="s">
        <v>2193</v>
      </c>
      <c r="F124" s="190" t="s">
        <v>2658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6.5" customHeight="1">
      <c r="B125" s="32"/>
      <c r="C125" s="166" t="s">
        <v>509</v>
      </c>
      <c r="D125" s="166" t="s">
        <v>780</v>
      </c>
      <c r="E125" s="167" t="s">
        <v>2659</v>
      </c>
      <c r="F125" s="168" t="s">
        <v>2660</v>
      </c>
      <c r="G125" s="169" t="s">
        <v>2607</v>
      </c>
      <c r="H125" s="170">
        <v>1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2608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2608</v>
      </c>
      <c r="BM125" s="143" t="s">
        <v>4416</v>
      </c>
    </row>
    <row r="126" spans="2:65" s="1" customFormat="1">
      <c r="B126" s="32"/>
      <c r="D126" s="189" t="s">
        <v>2193</v>
      </c>
      <c r="F126" s="190" t="s">
        <v>2662</v>
      </c>
      <c r="I126" s="176"/>
      <c r="L126" s="32"/>
      <c r="M126" s="187"/>
      <c r="N126" s="183"/>
      <c r="O126" s="183"/>
      <c r="P126" s="183"/>
      <c r="Q126" s="183"/>
      <c r="R126" s="183"/>
      <c r="S126" s="183"/>
      <c r="T126" s="188"/>
      <c r="AT126" s="17" t="s">
        <v>2193</v>
      </c>
      <c r="AU126" s="17" t="s">
        <v>81</v>
      </c>
    </row>
    <row r="127" spans="2:65" s="1" customFormat="1" ht="6.95" customHeight="1"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32"/>
    </row>
  </sheetData>
  <sheetProtection algorithmName="SHA-512" hashValue="UU7MYOYssnHjQVd3R+YKuk9q3DhaU6JYrdcAxxU5j3V6isfI98k4gHkqIK/5/CqEiDVRgYhtbNFkvSwzrJT/xw==" saltValue="Ia+sI482yJlZdJC/kBTRd2XWJZG8UivNuBGTwuUKMcY+Clxvw3az2IrGiEgbzbRrYungPbsdIBze4rNUc27zyw==" spinCount="100000" sheet="1" objects="1" scenarios="1" formatColumns="0" formatRows="0" autoFilter="0"/>
  <autoFilter ref="C96:K126" xr:uid="{00000000-0009-0000-0000-000046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4600-000000000000}"/>
    <hyperlink ref="F104" r:id="rId2" xr:uid="{00000000-0004-0000-4600-000001000000}"/>
    <hyperlink ref="F107" r:id="rId3" xr:uid="{00000000-0004-0000-4600-000002000000}"/>
    <hyperlink ref="F111" r:id="rId4" xr:uid="{00000000-0004-0000-4600-000003000000}"/>
    <hyperlink ref="F115" r:id="rId5" xr:uid="{00000000-0004-0000-4600-000004000000}"/>
    <hyperlink ref="F117" r:id="rId6" xr:uid="{00000000-0004-0000-4600-000005000000}"/>
    <hyperlink ref="F121" r:id="rId7" xr:uid="{00000000-0004-0000-4600-000006000000}"/>
    <hyperlink ref="F124" r:id="rId8" xr:uid="{00000000-0004-0000-4600-000007000000}"/>
    <hyperlink ref="F126" r:id="rId9" xr:uid="{00000000-0004-0000-46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pageSetUpPr fitToPage="1"/>
  </sheetPr>
  <dimension ref="B2:BM25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295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4417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4418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ROUND(J105,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ROUND((SUM(BE105:BE252)),  2)</f>
        <v>0</v>
      </c>
      <c r="I37" s="93">
        <v>0.21</v>
      </c>
      <c r="J37" s="83">
        <f>ROUND(((SUM(BE105:BE252))*I37),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ROUND((SUM(BF105:BF252)),  2)</f>
        <v>0</v>
      </c>
      <c r="I38" s="93">
        <v>0.12</v>
      </c>
      <c r="J38" s="83">
        <f>ROUND(((SUM(BF105:BF252))*I38),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ROUND((SUM(BG105:BG252)),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ROUND((SUM(BH105:BH252)),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ROUND((SUM(BI105:BI252)),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4417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26,679_ŽB DN 600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J105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J106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J107</f>
        <v>0</v>
      </c>
      <c r="L69" s="107"/>
    </row>
    <row r="70" spans="2:47" s="9" customFormat="1" ht="19.899999999999999" customHeight="1">
      <c r="B70" s="107"/>
      <c r="D70" s="108" t="s">
        <v>2371</v>
      </c>
      <c r="E70" s="109"/>
      <c r="F70" s="109"/>
      <c r="G70" s="109"/>
      <c r="H70" s="109"/>
      <c r="I70" s="109"/>
      <c r="J70" s="110">
        <f>J139</f>
        <v>0</v>
      </c>
      <c r="L70" s="107"/>
    </row>
    <row r="71" spans="2:47" s="9" customFormat="1" ht="19.899999999999999" customHeight="1">
      <c r="B71" s="107"/>
      <c r="D71" s="108" t="s">
        <v>2372</v>
      </c>
      <c r="E71" s="109"/>
      <c r="F71" s="109"/>
      <c r="G71" s="109"/>
      <c r="H71" s="109"/>
      <c r="I71" s="109"/>
      <c r="J71" s="110">
        <f>J164</f>
        <v>0</v>
      </c>
      <c r="L71" s="107"/>
    </row>
    <row r="72" spans="2:47" s="9" customFormat="1" ht="19.899999999999999" customHeight="1">
      <c r="B72" s="107"/>
      <c r="D72" s="108" t="s">
        <v>2373</v>
      </c>
      <c r="E72" s="109"/>
      <c r="F72" s="109"/>
      <c r="G72" s="109"/>
      <c r="H72" s="109"/>
      <c r="I72" s="109"/>
      <c r="J72" s="110">
        <f>J169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J178</f>
        <v>0</v>
      </c>
      <c r="L73" s="107"/>
    </row>
    <row r="74" spans="2:47" s="9" customFormat="1" ht="19.899999999999999" customHeight="1">
      <c r="B74" s="107"/>
      <c r="D74" s="108" t="s">
        <v>2670</v>
      </c>
      <c r="E74" s="109"/>
      <c r="F74" s="109"/>
      <c r="G74" s="109"/>
      <c r="H74" s="109"/>
      <c r="I74" s="109"/>
      <c r="J74" s="110">
        <f>J209</f>
        <v>0</v>
      </c>
      <c r="L74" s="107"/>
    </row>
    <row r="75" spans="2:47" s="9" customFormat="1" ht="19.899999999999999" customHeight="1">
      <c r="B75" s="107"/>
      <c r="D75" s="108" t="s">
        <v>2375</v>
      </c>
      <c r="E75" s="109"/>
      <c r="F75" s="109"/>
      <c r="G75" s="109"/>
      <c r="H75" s="109"/>
      <c r="I75" s="109"/>
      <c r="J75" s="110">
        <f>J225</f>
        <v>0</v>
      </c>
      <c r="L75" s="107"/>
    </row>
    <row r="76" spans="2:47" s="8" customFormat="1" ht="24.95" customHeight="1">
      <c r="B76" s="103"/>
      <c r="D76" s="104" t="s">
        <v>2376</v>
      </c>
      <c r="E76" s="105"/>
      <c r="F76" s="105"/>
      <c r="G76" s="105"/>
      <c r="H76" s="105"/>
      <c r="I76" s="105"/>
      <c r="J76" s="106">
        <f>J228</f>
        <v>0</v>
      </c>
      <c r="L76" s="103"/>
    </row>
    <row r="77" spans="2:47" s="9" customFormat="1" ht="19.899999999999999" customHeight="1">
      <c r="B77" s="107"/>
      <c r="D77" s="108" t="s">
        <v>2377</v>
      </c>
      <c r="E77" s="109"/>
      <c r="F77" s="109"/>
      <c r="G77" s="109"/>
      <c r="H77" s="109"/>
      <c r="I77" s="109"/>
      <c r="J77" s="110">
        <f>J229</f>
        <v>0</v>
      </c>
      <c r="L77" s="107"/>
    </row>
    <row r="78" spans="2:47" s="8" customFormat="1" ht="24.95" customHeight="1">
      <c r="B78" s="103"/>
      <c r="D78" s="104" t="s">
        <v>2064</v>
      </c>
      <c r="E78" s="105"/>
      <c r="F78" s="105"/>
      <c r="G78" s="105"/>
      <c r="H78" s="105"/>
      <c r="I78" s="105"/>
      <c r="J78" s="106">
        <f>J242</f>
        <v>0</v>
      </c>
      <c r="L78" s="103"/>
    </row>
    <row r="79" spans="2:47" s="9" customFormat="1" ht="19.899999999999999" customHeight="1">
      <c r="B79" s="107"/>
      <c r="D79" s="108" t="s">
        <v>2671</v>
      </c>
      <c r="E79" s="109"/>
      <c r="F79" s="109"/>
      <c r="G79" s="109"/>
      <c r="H79" s="109"/>
      <c r="I79" s="109"/>
      <c r="J79" s="110">
        <f>J243</f>
        <v>0</v>
      </c>
      <c r="L79" s="107"/>
    </row>
    <row r="80" spans="2:47" s="9" customFormat="1" ht="19.899999999999999" customHeight="1">
      <c r="B80" s="107"/>
      <c r="D80" s="108" t="s">
        <v>2065</v>
      </c>
      <c r="E80" s="109"/>
      <c r="F80" s="109"/>
      <c r="G80" s="109"/>
      <c r="H80" s="109"/>
      <c r="I80" s="109"/>
      <c r="J80" s="110">
        <f>J246</f>
        <v>0</v>
      </c>
      <c r="L80" s="107"/>
    </row>
    <row r="81" spans="2:12" s="8" customFormat="1" ht="24.95" customHeight="1">
      <c r="B81" s="103"/>
      <c r="D81" s="104" t="s">
        <v>2672</v>
      </c>
      <c r="E81" s="105"/>
      <c r="F81" s="105"/>
      <c r="G81" s="105"/>
      <c r="H81" s="105"/>
      <c r="I81" s="105"/>
      <c r="J81" s="106">
        <f>J249</f>
        <v>0</v>
      </c>
      <c r="L81" s="103"/>
    </row>
    <row r="82" spans="2:12" s="1" customFormat="1" ht="21.75" customHeight="1">
      <c r="B82" s="32"/>
      <c r="L82" s="32"/>
    </row>
    <row r="83" spans="2:12" s="1" customFormat="1" ht="6.95" customHeight="1"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32"/>
    </row>
    <row r="87" spans="2:12" s="1" customFormat="1" ht="6.95" customHeight="1"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32"/>
    </row>
    <row r="88" spans="2:12" s="1" customFormat="1" ht="24.95" customHeight="1">
      <c r="B88" s="32"/>
      <c r="C88" s="21" t="s">
        <v>414</v>
      </c>
      <c r="L88" s="32"/>
    </row>
    <row r="89" spans="2:12" s="1" customFormat="1" ht="6.95" customHeight="1">
      <c r="B89" s="32"/>
      <c r="L89" s="32"/>
    </row>
    <row r="90" spans="2:12" s="1" customFormat="1" ht="12" customHeight="1">
      <c r="B90" s="32"/>
      <c r="C90" s="27" t="s">
        <v>16</v>
      </c>
      <c r="L90" s="32"/>
    </row>
    <row r="91" spans="2:12" s="1" customFormat="1" ht="16.5" customHeight="1">
      <c r="B91" s="32"/>
      <c r="E91" s="326" t="str">
        <f>E7</f>
        <v>Prostá rekonstrukce trati v úseku Mirošovice u Rataj nad Sázavou</v>
      </c>
      <c r="F91" s="327"/>
      <c r="G91" s="327"/>
      <c r="H91" s="327"/>
      <c r="L91" s="32"/>
    </row>
    <row r="92" spans="2:12" ht="12" customHeight="1">
      <c r="B92" s="20"/>
      <c r="C92" s="27" t="s">
        <v>401</v>
      </c>
      <c r="L92" s="20"/>
    </row>
    <row r="93" spans="2:12" ht="23.25" customHeight="1">
      <c r="B93" s="20"/>
      <c r="E93" s="326" t="s">
        <v>4016</v>
      </c>
      <c r="F93" s="290"/>
      <c r="G93" s="290"/>
      <c r="H93" s="290"/>
      <c r="L93" s="20"/>
    </row>
    <row r="94" spans="2:12" ht="12" customHeight="1">
      <c r="B94" s="20"/>
      <c r="C94" s="27" t="s">
        <v>1977</v>
      </c>
      <c r="L94" s="20"/>
    </row>
    <row r="95" spans="2:12" s="1" customFormat="1" ht="16.5" customHeight="1">
      <c r="B95" s="32"/>
      <c r="E95" s="321" t="s">
        <v>4417</v>
      </c>
      <c r="F95" s="325"/>
      <c r="G95" s="325"/>
      <c r="H95" s="325"/>
      <c r="L95" s="32"/>
    </row>
    <row r="96" spans="2:12" s="1" customFormat="1" ht="12" customHeight="1">
      <c r="B96" s="32"/>
      <c r="C96" s="27" t="s">
        <v>1979</v>
      </c>
      <c r="L96" s="32"/>
    </row>
    <row r="97" spans="2:65" s="1" customFormat="1" ht="16.5" customHeight="1">
      <c r="B97" s="32"/>
      <c r="E97" s="308" t="str">
        <f>E13</f>
        <v>01 - Propustek v km 26,679_ŽB DN 600</v>
      </c>
      <c r="F97" s="325"/>
      <c r="G97" s="325"/>
      <c r="H97" s="325"/>
      <c r="L97" s="32"/>
    </row>
    <row r="98" spans="2:65" s="1" customFormat="1" ht="6.95" customHeight="1">
      <c r="B98" s="32"/>
      <c r="L98" s="32"/>
    </row>
    <row r="99" spans="2:65" s="1" customFormat="1" ht="12" customHeight="1">
      <c r="B99" s="32"/>
      <c r="C99" s="27" t="s">
        <v>21</v>
      </c>
      <c r="F99" s="25" t="str">
        <f>F16</f>
        <v xml:space="preserve"> </v>
      </c>
      <c r="I99" s="27" t="s">
        <v>23</v>
      </c>
      <c r="J99" s="49" t="str">
        <f>IF(J16="","",J16)</f>
        <v>29. 5. 2025</v>
      </c>
      <c r="L99" s="32"/>
    </row>
    <row r="100" spans="2:65" s="1" customFormat="1" ht="6.95" customHeight="1">
      <c r="B100" s="32"/>
      <c r="L100" s="32"/>
    </row>
    <row r="101" spans="2:65" s="1" customFormat="1" ht="15.2" customHeight="1">
      <c r="B101" s="32"/>
      <c r="C101" s="27" t="s">
        <v>25</v>
      </c>
      <c r="F101" s="25" t="str">
        <f>E19</f>
        <v>Správa železnic, státní organizace</v>
      </c>
      <c r="I101" s="27" t="s">
        <v>31</v>
      </c>
      <c r="J101" s="30" t="str">
        <f>E25</f>
        <v xml:space="preserve"> </v>
      </c>
      <c r="L101" s="32"/>
    </row>
    <row r="102" spans="2:65" s="1" customFormat="1" ht="15.2" customHeight="1">
      <c r="B102" s="32"/>
      <c r="C102" s="27" t="s">
        <v>29</v>
      </c>
      <c r="F102" s="25" t="str">
        <f>IF(E22="","",E22)</f>
        <v>Vyplň údaj</v>
      </c>
      <c r="I102" s="27" t="s">
        <v>33</v>
      </c>
      <c r="J102" s="30" t="str">
        <f>E28</f>
        <v>Hospodková Marcela</v>
      </c>
      <c r="L102" s="32"/>
    </row>
    <row r="103" spans="2:65" s="1" customFormat="1" ht="10.35" customHeight="1">
      <c r="B103" s="32"/>
      <c r="L103" s="32"/>
    </row>
    <row r="104" spans="2:65" s="10" customFormat="1" ht="29.25" customHeight="1">
      <c r="B104" s="111"/>
      <c r="C104" s="112" t="s">
        <v>415</v>
      </c>
      <c r="D104" s="113" t="s">
        <v>56</v>
      </c>
      <c r="E104" s="113" t="s">
        <v>52</v>
      </c>
      <c r="F104" s="113" t="s">
        <v>53</v>
      </c>
      <c r="G104" s="113" t="s">
        <v>416</v>
      </c>
      <c r="H104" s="113" t="s">
        <v>417</v>
      </c>
      <c r="I104" s="113" t="s">
        <v>418</v>
      </c>
      <c r="J104" s="113" t="s">
        <v>405</v>
      </c>
      <c r="K104" s="114" t="s">
        <v>419</v>
      </c>
      <c r="L104" s="111"/>
      <c r="M104" s="56" t="s">
        <v>19</v>
      </c>
      <c r="N104" s="57" t="s">
        <v>41</v>
      </c>
      <c r="O104" s="57" t="s">
        <v>420</v>
      </c>
      <c r="P104" s="57" t="s">
        <v>421</v>
      </c>
      <c r="Q104" s="57" t="s">
        <v>422</v>
      </c>
      <c r="R104" s="57" t="s">
        <v>423</v>
      </c>
      <c r="S104" s="57" t="s">
        <v>424</v>
      </c>
      <c r="T104" s="58" t="s">
        <v>425</v>
      </c>
    </row>
    <row r="105" spans="2:65" s="1" customFormat="1" ht="22.9" customHeight="1">
      <c r="B105" s="32"/>
      <c r="C105" s="61" t="s">
        <v>426</v>
      </c>
      <c r="J105" s="115">
        <f>BK105</f>
        <v>0</v>
      </c>
      <c r="L105" s="32"/>
      <c r="M105" s="59"/>
      <c r="N105" s="50"/>
      <c r="O105" s="50"/>
      <c r="P105" s="116">
        <f>P106+P228+P242+P249</f>
        <v>0</v>
      </c>
      <c r="Q105" s="50"/>
      <c r="R105" s="116">
        <f>R106+R228+R242+R249</f>
        <v>152.28841282000002</v>
      </c>
      <c r="S105" s="50"/>
      <c r="T105" s="117">
        <f>T106+T228+T242+T249</f>
        <v>24.463900000000006</v>
      </c>
      <c r="AT105" s="17" t="s">
        <v>70</v>
      </c>
      <c r="AU105" s="17" t="s">
        <v>406</v>
      </c>
      <c r="BK105" s="118">
        <f>BK106+BK228+BK242+BK249</f>
        <v>0</v>
      </c>
    </row>
    <row r="106" spans="2:65" s="11" customFormat="1" ht="25.9" customHeight="1">
      <c r="B106" s="119"/>
      <c r="D106" s="120" t="s">
        <v>70</v>
      </c>
      <c r="E106" s="121" t="s">
        <v>427</v>
      </c>
      <c r="F106" s="121" t="s">
        <v>428</v>
      </c>
      <c r="I106" s="122"/>
      <c r="J106" s="123">
        <f>BK106</f>
        <v>0</v>
      </c>
      <c r="L106" s="119"/>
      <c r="M106" s="124"/>
      <c r="P106" s="125">
        <f>P107+P139+P164+P169+P178+P209+P225</f>
        <v>0</v>
      </c>
      <c r="R106" s="125">
        <f>R107+R139+R164+R169+R178+R209+R225</f>
        <v>152.19597282000001</v>
      </c>
      <c r="T106" s="126">
        <f>T107+T139+T164+T169+T178+T209+T225</f>
        <v>24.463900000000006</v>
      </c>
      <c r="AR106" s="120" t="s">
        <v>79</v>
      </c>
      <c r="AT106" s="127" t="s">
        <v>70</v>
      </c>
      <c r="AU106" s="127" t="s">
        <v>71</v>
      </c>
      <c r="AY106" s="120" t="s">
        <v>429</v>
      </c>
      <c r="BK106" s="128">
        <f>BK107+BK139+BK164+BK169+BK178+BK209+BK225</f>
        <v>0</v>
      </c>
    </row>
    <row r="107" spans="2:65" s="11" customFormat="1" ht="22.9" customHeight="1">
      <c r="B107" s="119"/>
      <c r="D107" s="120" t="s">
        <v>70</v>
      </c>
      <c r="E107" s="129" t="s">
        <v>79</v>
      </c>
      <c r="F107" s="129" t="s">
        <v>2066</v>
      </c>
      <c r="I107" s="122"/>
      <c r="J107" s="130">
        <f>BK107</f>
        <v>0</v>
      </c>
      <c r="L107" s="119"/>
      <c r="M107" s="124"/>
      <c r="P107" s="125">
        <f>SUM(P108:P138)</f>
        <v>0</v>
      </c>
      <c r="R107" s="125">
        <f>SUM(R108:R138)</f>
        <v>101.1935</v>
      </c>
      <c r="T107" s="126">
        <f>SUM(T108:T138)</f>
        <v>0</v>
      </c>
      <c r="AR107" s="120" t="s">
        <v>79</v>
      </c>
      <c r="AT107" s="127" t="s">
        <v>70</v>
      </c>
      <c r="AU107" s="127" t="s">
        <v>79</v>
      </c>
      <c r="AY107" s="120" t="s">
        <v>429</v>
      </c>
      <c r="BK107" s="128">
        <f>SUM(BK108:BK138)</f>
        <v>0</v>
      </c>
    </row>
    <row r="108" spans="2:65" s="1" customFormat="1" ht="90" customHeight="1">
      <c r="B108" s="32"/>
      <c r="C108" s="166" t="s">
        <v>79</v>
      </c>
      <c r="D108" s="166" t="s">
        <v>780</v>
      </c>
      <c r="E108" s="167" t="s">
        <v>2673</v>
      </c>
      <c r="F108" s="168" t="s">
        <v>2674</v>
      </c>
      <c r="G108" s="169" t="s">
        <v>483</v>
      </c>
      <c r="H108" s="170">
        <v>15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3.6900000000000002E-2</v>
      </c>
      <c r="R108" s="141">
        <f>Q108*H108</f>
        <v>0.55349999999999999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4419</v>
      </c>
    </row>
    <row r="109" spans="2:65" s="1" customFormat="1">
      <c r="B109" s="32"/>
      <c r="D109" s="189" t="s">
        <v>2193</v>
      </c>
      <c r="F109" s="190" t="s">
        <v>2676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" customFormat="1" ht="37.9" customHeight="1">
      <c r="B110" s="32"/>
      <c r="C110" s="166" t="s">
        <v>81</v>
      </c>
      <c r="D110" s="166" t="s">
        <v>780</v>
      </c>
      <c r="E110" s="167" t="s">
        <v>2677</v>
      </c>
      <c r="F110" s="168" t="s">
        <v>2678</v>
      </c>
      <c r="G110" s="169" t="s">
        <v>752</v>
      </c>
      <c r="H110" s="170">
        <v>66.328000000000003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4420</v>
      </c>
    </row>
    <row r="111" spans="2:65" s="1" customFormat="1">
      <c r="B111" s="32"/>
      <c r="D111" s="189" t="s">
        <v>2193</v>
      </c>
      <c r="F111" s="190" t="s">
        <v>2680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3" customFormat="1">
      <c r="B112" s="152"/>
      <c r="D112" s="146" t="s">
        <v>442</v>
      </c>
      <c r="E112" s="153" t="s">
        <v>19</v>
      </c>
      <c r="F112" s="154" t="s">
        <v>4421</v>
      </c>
      <c r="H112" s="155">
        <v>87.5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3" customFormat="1">
      <c r="B113" s="152"/>
      <c r="D113" s="146" t="s">
        <v>442</v>
      </c>
      <c r="E113" s="153" t="s">
        <v>19</v>
      </c>
      <c r="F113" s="154" t="s">
        <v>4422</v>
      </c>
      <c r="H113" s="155">
        <v>0.46800000000000003</v>
      </c>
      <c r="I113" s="156"/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71</v>
      </c>
      <c r="AY113" s="153" t="s">
        <v>429</v>
      </c>
    </row>
    <row r="114" spans="2:65" s="13" customFormat="1">
      <c r="B114" s="152"/>
      <c r="D114" s="146" t="s">
        <v>442</v>
      </c>
      <c r="E114" s="153" t="s">
        <v>19</v>
      </c>
      <c r="F114" s="154" t="s">
        <v>4423</v>
      </c>
      <c r="H114" s="155">
        <v>-7.92</v>
      </c>
      <c r="I114" s="156"/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71</v>
      </c>
      <c r="AY114" s="153" t="s">
        <v>429</v>
      </c>
    </row>
    <row r="115" spans="2:65" s="13" customFormat="1">
      <c r="B115" s="152"/>
      <c r="D115" s="146" t="s">
        <v>442</v>
      </c>
      <c r="E115" s="153" t="s">
        <v>19</v>
      </c>
      <c r="F115" s="154" t="s">
        <v>4424</v>
      </c>
      <c r="H115" s="155">
        <v>-1.62</v>
      </c>
      <c r="I115" s="156"/>
      <c r="L115" s="152"/>
      <c r="M115" s="157"/>
      <c r="T115" s="158"/>
      <c r="AT115" s="153" t="s">
        <v>442</v>
      </c>
      <c r="AU115" s="153" t="s">
        <v>81</v>
      </c>
      <c r="AV115" s="13" t="s">
        <v>81</v>
      </c>
      <c r="AW115" s="13" t="s">
        <v>32</v>
      </c>
      <c r="AX115" s="13" t="s">
        <v>71</v>
      </c>
      <c r="AY115" s="153" t="s">
        <v>429</v>
      </c>
    </row>
    <row r="116" spans="2:65" s="13" customFormat="1">
      <c r="B116" s="152"/>
      <c r="D116" s="146" t="s">
        <v>442</v>
      </c>
      <c r="E116" s="153" t="s">
        <v>19</v>
      </c>
      <c r="F116" s="154" t="s">
        <v>4425</v>
      </c>
      <c r="H116" s="155">
        <v>-12.1</v>
      </c>
      <c r="I116" s="156"/>
      <c r="L116" s="152"/>
      <c r="M116" s="157"/>
      <c r="T116" s="158"/>
      <c r="AT116" s="153" t="s">
        <v>442</v>
      </c>
      <c r="AU116" s="153" t="s">
        <v>81</v>
      </c>
      <c r="AV116" s="13" t="s">
        <v>81</v>
      </c>
      <c r="AW116" s="13" t="s">
        <v>32</v>
      </c>
      <c r="AX116" s="13" t="s">
        <v>71</v>
      </c>
      <c r="AY116" s="153" t="s">
        <v>429</v>
      </c>
    </row>
    <row r="117" spans="2:65" s="14" customFormat="1">
      <c r="B117" s="159"/>
      <c r="D117" s="146" t="s">
        <v>442</v>
      </c>
      <c r="E117" s="160" t="s">
        <v>19</v>
      </c>
      <c r="F117" s="161" t="s">
        <v>451</v>
      </c>
      <c r="H117" s="162">
        <v>66.328000000000003</v>
      </c>
      <c r="I117" s="163"/>
      <c r="L117" s="159"/>
      <c r="M117" s="164"/>
      <c r="T117" s="165"/>
      <c r="AT117" s="160" t="s">
        <v>442</v>
      </c>
      <c r="AU117" s="160" t="s">
        <v>81</v>
      </c>
      <c r="AV117" s="14" t="s">
        <v>440</v>
      </c>
      <c r="AW117" s="14" t="s">
        <v>32</v>
      </c>
      <c r="AX117" s="14" t="s">
        <v>79</v>
      </c>
      <c r="AY117" s="160" t="s">
        <v>429</v>
      </c>
    </row>
    <row r="118" spans="2:65" s="1" customFormat="1" ht="37.9" customHeight="1">
      <c r="B118" s="32"/>
      <c r="C118" s="166" t="s">
        <v>97</v>
      </c>
      <c r="D118" s="166" t="s">
        <v>780</v>
      </c>
      <c r="E118" s="167" t="s">
        <v>2686</v>
      </c>
      <c r="F118" s="168" t="s">
        <v>2687</v>
      </c>
      <c r="G118" s="169" t="s">
        <v>752</v>
      </c>
      <c r="H118" s="170">
        <v>15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4426</v>
      </c>
    </row>
    <row r="119" spans="2:65" s="1" customFormat="1">
      <c r="B119" s="32"/>
      <c r="D119" s="189" t="s">
        <v>2193</v>
      </c>
      <c r="F119" s="190" t="s">
        <v>2689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62.65" customHeight="1">
      <c r="B120" s="32"/>
      <c r="C120" s="166" t="s">
        <v>440</v>
      </c>
      <c r="D120" s="166" t="s">
        <v>780</v>
      </c>
      <c r="E120" s="167" t="s">
        <v>2690</v>
      </c>
      <c r="F120" s="168" t="s">
        <v>2691</v>
      </c>
      <c r="G120" s="169" t="s">
        <v>752</v>
      </c>
      <c r="H120" s="170">
        <v>66.328000000000003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4427</v>
      </c>
    </row>
    <row r="121" spans="2:65" s="1" customFormat="1">
      <c r="B121" s="32"/>
      <c r="D121" s="189" t="s">
        <v>2193</v>
      </c>
      <c r="F121" s="190" t="s">
        <v>2693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" customFormat="1" ht="66.75" customHeight="1">
      <c r="B122" s="32"/>
      <c r="C122" s="166" t="s">
        <v>430</v>
      </c>
      <c r="D122" s="166" t="s">
        <v>780</v>
      </c>
      <c r="E122" s="167" t="s">
        <v>2694</v>
      </c>
      <c r="F122" s="168" t="s">
        <v>2695</v>
      </c>
      <c r="G122" s="169" t="s">
        <v>752</v>
      </c>
      <c r="H122" s="170">
        <v>1061.248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440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440</v>
      </c>
      <c r="BM122" s="143" t="s">
        <v>4428</v>
      </c>
    </row>
    <row r="123" spans="2:65" s="1" customFormat="1">
      <c r="B123" s="32"/>
      <c r="D123" s="189" t="s">
        <v>2193</v>
      </c>
      <c r="F123" s="190" t="s">
        <v>2697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3" customFormat="1" ht="22.5">
      <c r="B124" s="152"/>
      <c r="D124" s="146" t="s">
        <v>442</v>
      </c>
      <c r="E124" s="153" t="s">
        <v>19</v>
      </c>
      <c r="F124" s="154" t="s">
        <v>4429</v>
      </c>
      <c r="H124" s="155">
        <v>66.328000000000003</v>
      </c>
      <c r="I124" s="156"/>
      <c r="L124" s="152"/>
      <c r="M124" s="157"/>
      <c r="T124" s="158"/>
      <c r="AT124" s="153" t="s">
        <v>442</v>
      </c>
      <c r="AU124" s="153" t="s">
        <v>81</v>
      </c>
      <c r="AV124" s="13" t="s">
        <v>81</v>
      </c>
      <c r="AW124" s="13" t="s">
        <v>32</v>
      </c>
      <c r="AX124" s="13" t="s">
        <v>79</v>
      </c>
      <c r="AY124" s="153" t="s">
        <v>429</v>
      </c>
    </row>
    <row r="125" spans="2:65" s="13" customFormat="1">
      <c r="B125" s="152"/>
      <c r="D125" s="146" t="s">
        <v>442</v>
      </c>
      <c r="F125" s="154" t="s">
        <v>4430</v>
      </c>
      <c r="H125" s="155">
        <v>1061.248</v>
      </c>
      <c r="I125" s="156"/>
      <c r="L125" s="152"/>
      <c r="M125" s="157"/>
      <c r="T125" s="158"/>
      <c r="AT125" s="153" t="s">
        <v>442</v>
      </c>
      <c r="AU125" s="153" t="s">
        <v>81</v>
      </c>
      <c r="AV125" s="13" t="s">
        <v>81</v>
      </c>
      <c r="AW125" s="13" t="s">
        <v>4</v>
      </c>
      <c r="AX125" s="13" t="s">
        <v>79</v>
      </c>
      <c r="AY125" s="153" t="s">
        <v>429</v>
      </c>
    </row>
    <row r="126" spans="2:65" s="1" customFormat="1" ht="44.25" customHeight="1">
      <c r="B126" s="32"/>
      <c r="C126" s="166" t="s">
        <v>493</v>
      </c>
      <c r="D126" s="166" t="s">
        <v>780</v>
      </c>
      <c r="E126" s="167" t="s">
        <v>2699</v>
      </c>
      <c r="F126" s="168" t="s">
        <v>2700</v>
      </c>
      <c r="G126" s="169" t="s">
        <v>719</v>
      </c>
      <c r="H126" s="170">
        <v>119.39</v>
      </c>
      <c r="I126" s="171"/>
      <c r="J126" s="172">
        <f>ROUND(I126*H126,2)</f>
        <v>0</v>
      </c>
      <c r="K126" s="168" t="s">
        <v>2192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440</v>
      </c>
      <c r="AT126" s="143" t="s">
        <v>780</v>
      </c>
      <c r="AU126" s="143" t="s">
        <v>81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440</v>
      </c>
      <c r="BM126" s="143" t="s">
        <v>4431</v>
      </c>
    </row>
    <row r="127" spans="2:65" s="1" customFormat="1">
      <c r="B127" s="32"/>
      <c r="D127" s="189" t="s">
        <v>2193</v>
      </c>
      <c r="F127" s="190" t="s">
        <v>2702</v>
      </c>
      <c r="I127" s="176"/>
      <c r="L127" s="32"/>
      <c r="M127" s="177"/>
      <c r="T127" s="53"/>
      <c r="AT127" s="17" t="s">
        <v>2193</v>
      </c>
      <c r="AU127" s="17" t="s">
        <v>81</v>
      </c>
    </row>
    <row r="128" spans="2:65" s="13" customFormat="1">
      <c r="B128" s="152"/>
      <c r="D128" s="146" t="s">
        <v>442</v>
      </c>
      <c r="F128" s="154" t="s">
        <v>4432</v>
      </c>
      <c r="H128" s="155">
        <v>119.39</v>
      </c>
      <c r="I128" s="156"/>
      <c r="L128" s="152"/>
      <c r="M128" s="157"/>
      <c r="T128" s="158"/>
      <c r="AT128" s="153" t="s">
        <v>442</v>
      </c>
      <c r="AU128" s="153" t="s">
        <v>81</v>
      </c>
      <c r="AV128" s="13" t="s">
        <v>81</v>
      </c>
      <c r="AW128" s="13" t="s">
        <v>4</v>
      </c>
      <c r="AX128" s="13" t="s">
        <v>79</v>
      </c>
      <c r="AY128" s="153" t="s">
        <v>429</v>
      </c>
    </row>
    <row r="129" spans="2:65" s="1" customFormat="1" ht="66.75" customHeight="1">
      <c r="B129" s="32"/>
      <c r="C129" s="166" t="s">
        <v>499</v>
      </c>
      <c r="D129" s="166" t="s">
        <v>780</v>
      </c>
      <c r="E129" s="167" t="s">
        <v>2713</v>
      </c>
      <c r="F129" s="168" t="s">
        <v>2714</v>
      </c>
      <c r="G129" s="169" t="s">
        <v>752</v>
      </c>
      <c r="H129" s="170">
        <v>50.32</v>
      </c>
      <c r="I129" s="171"/>
      <c r="J129" s="172">
        <f>ROUND(I129*H129,2)</f>
        <v>0</v>
      </c>
      <c r="K129" s="168" t="s">
        <v>2192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440</v>
      </c>
      <c r="AT129" s="143" t="s">
        <v>780</v>
      </c>
      <c r="AU129" s="143" t="s">
        <v>81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440</v>
      </c>
      <c r="BM129" s="143" t="s">
        <v>4433</v>
      </c>
    </row>
    <row r="130" spans="2:65" s="1" customFormat="1">
      <c r="B130" s="32"/>
      <c r="D130" s="189" t="s">
        <v>2193</v>
      </c>
      <c r="F130" s="190" t="s">
        <v>2716</v>
      </c>
      <c r="I130" s="176"/>
      <c r="L130" s="32"/>
      <c r="M130" s="177"/>
      <c r="T130" s="53"/>
      <c r="AT130" s="17" t="s">
        <v>2193</v>
      </c>
      <c r="AU130" s="17" t="s">
        <v>81</v>
      </c>
    </row>
    <row r="131" spans="2:65" s="13" customFormat="1">
      <c r="B131" s="152"/>
      <c r="D131" s="146" t="s">
        <v>442</v>
      </c>
      <c r="E131" s="153" t="s">
        <v>19</v>
      </c>
      <c r="F131" s="154" t="s">
        <v>4434</v>
      </c>
      <c r="H131" s="155">
        <v>66.3</v>
      </c>
      <c r="I131" s="156"/>
      <c r="L131" s="152"/>
      <c r="M131" s="157"/>
      <c r="T131" s="158"/>
      <c r="AT131" s="153" t="s">
        <v>442</v>
      </c>
      <c r="AU131" s="153" t="s">
        <v>81</v>
      </c>
      <c r="AV131" s="13" t="s">
        <v>81</v>
      </c>
      <c r="AW131" s="13" t="s">
        <v>32</v>
      </c>
      <c r="AX131" s="13" t="s">
        <v>71</v>
      </c>
      <c r="AY131" s="153" t="s">
        <v>429</v>
      </c>
    </row>
    <row r="132" spans="2:65" s="13" customFormat="1">
      <c r="B132" s="152"/>
      <c r="D132" s="146" t="s">
        <v>442</v>
      </c>
      <c r="E132" s="153" t="s">
        <v>19</v>
      </c>
      <c r="F132" s="154" t="s">
        <v>4435</v>
      </c>
      <c r="H132" s="155">
        <v>-7.6</v>
      </c>
      <c r="I132" s="156"/>
      <c r="L132" s="152"/>
      <c r="M132" s="157"/>
      <c r="T132" s="158"/>
      <c r="AT132" s="153" t="s">
        <v>442</v>
      </c>
      <c r="AU132" s="153" t="s">
        <v>81</v>
      </c>
      <c r="AV132" s="13" t="s">
        <v>81</v>
      </c>
      <c r="AW132" s="13" t="s">
        <v>32</v>
      </c>
      <c r="AX132" s="13" t="s">
        <v>71</v>
      </c>
      <c r="AY132" s="153" t="s">
        <v>429</v>
      </c>
    </row>
    <row r="133" spans="2:65" s="13" customFormat="1">
      <c r="B133" s="152"/>
      <c r="D133" s="146" t="s">
        <v>442</v>
      </c>
      <c r="E133" s="153" t="s">
        <v>19</v>
      </c>
      <c r="F133" s="154" t="s">
        <v>4436</v>
      </c>
      <c r="H133" s="155">
        <v>-2.5299999999999998</v>
      </c>
      <c r="I133" s="156"/>
      <c r="L133" s="152"/>
      <c r="M133" s="157"/>
      <c r="T133" s="158"/>
      <c r="AT133" s="153" t="s">
        <v>442</v>
      </c>
      <c r="AU133" s="153" t="s">
        <v>81</v>
      </c>
      <c r="AV133" s="13" t="s">
        <v>81</v>
      </c>
      <c r="AW133" s="13" t="s">
        <v>32</v>
      </c>
      <c r="AX133" s="13" t="s">
        <v>71</v>
      </c>
      <c r="AY133" s="153" t="s">
        <v>429</v>
      </c>
    </row>
    <row r="134" spans="2:65" s="13" customFormat="1">
      <c r="B134" s="152"/>
      <c r="D134" s="146" t="s">
        <v>442</v>
      </c>
      <c r="E134" s="153" t="s">
        <v>19</v>
      </c>
      <c r="F134" s="154" t="s">
        <v>4437</v>
      </c>
      <c r="H134" s="155">
        <v>-4.0999999999999996</v>
      </c>
      <c r="I134" s="156"/>
      <c r="L134" s="152"/>
      <c r="M134" s="157"/>
      <c r="T134" s="158"/>
      <c r="AT134" s="153" t="s">
        <v>442</v>
      </c>
      <c r="AU134" s="153" t="s">
        <v>81</v>
      </c>
      <c r="AV134" s="13" t="s">
        <v>81</v>
      </c>
      <c r="AW134" s="13" t="s">
        <v>32</v>
      </c>
      <c r="AX134" s="13" t="s">
        <v>71</v>
      </c>
      <c r="AY134" s="153" t="s">
        <v>429</v>
      </c>
    </row>
    <row r="135" spans="2:65" s="13" customFormat="1">
      <c r="B135" s="152"/>
      <c r="D135" s="146" t="s">
        <v>442</v>
      </c>
      <c r="E135" s="153" t="s">
        <v>19</v>
      </c>
      <c r="F135" s="154" t="s">
        <v>4438</v>
      </c>
      <c r="H135" s="155">
        <v>-1.75</v>
      </c>
      <c r="I135" s="156"/>
      <c r="L135" s="152"/>
      <c r="M135" s="157"/>
      <c r="T135" s="158"/>
      <c r="AT135" s="153" t="s">
        <v>442</v>
      </c>
      <c r="AU135" s="153" t="s">
        <v>81</v>
      </c>
      <c r="AV135" s="13" t="s">
        <v>81</v>
      </c>
      <c r="AW135" s="13" t="s">
        <v>32</v>
      </c>
      <c r="AX135" s="13" t="s">
        <v>71</v>
      </c>
      <c r="AY135" s="153" t="s">
        <v>429</v>
      </c>
    </row>
    <row r="136" spans="2:65" s="14" customFormat="1">
      <c r="B136" s="159"/>
      <c r="D136" s="146" t="s">
        <v>442</v>
      </c>
      <c r="E136" s="160" t="s">
        <v>19</v>
      </c>
      <c r="F136" s="161" t="s">
        <v>451</v>
      </c>
      <c r="H136" s="162">
        <v>50.32</v>
      </c>
      <c r="I136" s="163"/>
      <c r="L136" s="159"/>
      <c r="M136" s="164"/>
      <c r="T136" s="165"/>
      <c r="AT136" s="160" t="s">
        <v>442</v>
      </c>
      <c r="AU136" s="160" t="s">
        <v>81</v>
      </c>
      <c r="AV136" s="14" t="s">
        <v>440</v>
      </c>
      <c r="AW136" s="14" t="s">
        <v>32</v>
      </c>
      <c r="AX136" s="14" t="s">
        <v>79</v>
      </c>
      <c r="AY136" s="160" t="s">
        <v>429</v>
      </c>
    </row>
    <row r="137" spans="2:65" s="1" customFormat="1" ht="16.5" customHeight="1">
      <c r="B137" s="32"/>
      <c r="C137" s="131" t="s">
        <v>439</v>
      </c>
      <c r="D137" s="131" t="s">
        <v>434</v>
      </c>
      <c r="E137" s="132" t="s">
        <v>2717</v>
      </c>
      <c r="F137" s="133" t="s">
        <v>2718</v>
      </c>
      <c r="G137" s="134" t="s">
        <v>719</v>
      </c>
      <c r="H137" s="135">
        <v>100.64</v>
      </c>
      <c r="I137" s="136"/>
      <c r="J137" s="137">
        <f>ROUND(I137*H137,2)</f>
        <v>0</v>
      </c>
      <c r="K137" s="133" t="s">
        <v>2192</v>
      </c>
      <c r="L137" s="138"/>
      <c r="M137" s="139" t="s">
        <v>19</v>
      </c>
      <c r="N137" s="140" t="s">
        <v>42</v>
      </c>
      <c r="P137" s="141">
        <f>O137*H137</f>
        <v>0</v>
      </c>
      <c r="Q137" s="141">
        <v>1</v>
      </c>
      <c r="R137" s="141">
        <f>Q137*H137</f>
        <v>100.64</v>
      </c>
      <c r="S137" s="141">
        <v>0</v>
      </c>
      <c r="T137" s="142">
        <f>S137*H137</f>
        <v>0</v>
      </c>
      <c r="AR137" s="143" t="s">
        <v>439</v>
      </c>
      <c r="AT137" s="143" t="s">
        <v>434</v>
      </c>
      <c r="AU137" s="143" t="s">
        <v>81</v>
      </c>
      <c r="AY137" s="17" t="s">
        <v>429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7" t="s">
        <v>79</v>
      </c>
      <c r="BK137" s="144">
        <f>ROUND(I137*H137,2)</f>
        <v>0</v>
      </c>
      <c r="BL137" s="17" t="s">
        <v>440</v>
      </c>
      <c r="BM137" s="143" t="s">
        <v>4439</v>
      </c>
    </row>
    <row r="138" spans="2:65" s="13" customFormat="1">
      <c r="B138" s="152"/>
      <c r="D138" s="146" t="s">
        <v>442</v>
      </c>
      <c r="F138" s="154" t="s">
        <v>4440</v>
      </c>
      <c r="H138" s="155">
        <v>100.64</v>
      </c>
      <c r="I138" s="156"/>
      <c r="L138" s="152"/>
      <c r="M138" s="157"/>
      <c r="T138" s="158"/>
      <c r="AT138" s="153" t="s">
        <v>442</v>
      </c>
      <c r="AU138" s="153" t="s">
        <v>81</v>
      </c>
      <c r="AV138" s="13" t="s">
        <v>81</v>
      </c>
      <c r="AW138" s="13" t="s">
        <v>4</v>
      </c>
      <c r="AX138" s="13" t="s">
        <v>79</v>
      </c>
      <c r="AY138" s="153" t="s">
        <v>429</v>
      </c>
    </row>
    <row r="139" spans="2:65" s="11" customFormat="1" ht="22.9" customHeight="1">
      <c r="B139" s="119"/>
      <c r="D139" s="120" t="s">
        <v>70</v>
      </c>
      <c r="E139" s="129" t="s">
        <v>81</v>
      </c>
      <c r="F139" s="129" t="s">
        <v>2383</v>
      </c>
      <c r="I139" s="122"/>
      <c r="J139" s="130">
        <f>BK139</f>
        <v>0</v>
      </c>
      <c r="L139" s="119"/>
      <c r="M139" s="124"/>
      <c r="P139" s="125">
        <f>SUM(P140:P163)</f>
        <v>0</v>
      </c>
      <c r="R139" s="125">
        <f>SUM(R140:R163)</f>
        <v>0.25957129999999995</v>
      </c>
      <c r="T139" s="126">
        <f>SUM(T140:T163)</f>
        <v>0</v>
      </c>
      <c r="AR139" s="120" t="s">
        <v>79</v>
      </c>
      <c r="AT139" s="127" t="s">
        <v>70</v>
      </c>
      <c r="AU139" s="127" t="s">
        <v>79</v>
      </c>
      <c r="AY139" s="120" t="s">
        <v>429</v>
      </c>
      <c r="BK139" s="128">
        <f>SUM(BK140:BK163)</f>
        <v>0</v>
      </c>
    </row>
    <row r="140" spans="2:65" s="1" customFormat="1" ht="24.2" customHeight="1">
      <c r="B140" s="32"/>
      <c r="C140" s="166" t="s">
        <v>509</v>
      </c>
      <c r="D140" s="166" t="s">
        <v>780</v>
      </c>
      <c r="E140" s="167" t="s">
        <v>2721</v>
      </c>
      <c r="F140" s="168" t="s">
        <v>2722</v>
      </c>
      <c r="G140" s="169" t="s">
        <v>752</v>
      </c>
      <c r="H140" s="170">
        <v>4.0629999999999997</v>
      </c>
      <c r="I140" s="171"/>
      <c r="J140" s="172">
        <f>ROUND(I140*H140,2)</f>
        <v>0</v>
      </c>
      <c r="K140" s="168" t="s">
        <v>2192</v>
      </c>
      <c r="L140" s="32"/>
      <c r="M140" s="173" t="s">
        <v>19</v>
      </c>
      <c r="N140" s="174" t="s">
        <v>42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440</v>
      </c>
      <c r="AT140" s="143" t="s">
        <v>780</v>
      </c>
      <c r="AU140" s="143" t="s">
        <v>81</v>
      </c>
      <c r="AY140" s="17" t="s">
        <v>429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7" t="s">
        <v>79</v>
      </c>
      <c r="BK140" s="144">
        <f>ROUND(I140*H140,2)</f>
        <v>0</v>
      </c>
      <c r="BL140" s="17" t="s">
        <v>440</v>
      </c>
      <c r="BM140" s="143" t="s">
        <v>4441</v>
      </c>
    </row>
    <row r="141" spans="2:65" s="1" customFormat="1">
      <c r="B141" s="32"/>
      <c r="D141" s="189" t="s">
        <v>2193</v>
      </c>
      <c r="F141" s="190" t="s">
        <v>2724</v>
      </c>
      <c r="I141" s="176"/>
      <c r="L141" s="32"/>
      <c r="M141" s="177"/>
      <c r="T141" s="53"/>
      <c r="AT141" s="17" t="s">
        <v>2193</v>
      </c>
      <c r="AU141" s="17" t="s">
        <v>81</v>
      </c>
    </row>
    <row r="142" spans="2:65" s="13" customFormat="1">
      <c r="B142" s="152"/>
      <c r="D142" s="146" t="s">
        <v>442</v>
      </c>
      <c r="E142" s="153" t="s">
        <v>19</v>
      </c>
      <c r="F142" s="154" t="s">
        <v>4442</v>
      </c>
      <c r="H142" s="155">
        <v>4.0629999999999997</v>
      </c>
      <c r="I142" s="156"/>
      <c r="L142" s="152"/>
      <c r="M142" s="157"/>
      <c r="T142" s="158"/>
      <c r="AT142" s="153" t="s">
        <v>442</v>
      </c>
      <c r="AU142" s="153" t="s">
        <v>81</v>
      </c>
      <c r="AV142" s="13" t="s">
        <v>81</v>
      </c>
      <c r="AW142" s="13" t="s">
        <v>32</v>
      </c>
      <c r="AX142" s="13" t="s">
        <v>79</v>
      </c>
      <c r="AY142" s="153" t="s">
        <v>429</v>
      </c>
    </row>
    <row r="143" spans="2:65" s="1" customFormat="1" ht="33" customHeight="1">
      <c r="B143" s="32"/>
      <c r="C143" s="166" t="s">
        <v>504</v>
      </c>
      <c r="D143" s="166" t="s">
        <v>780</v>
      </c>
      <c r="E143" s="167" t="s">
        <v>2726</v>
      </c>
      <c r="F143" s="168" t="s">
        <v>2727</v>
      </c>
      <c r="G143" s="169" t="s">
        <v>752</v>
      </c>
      <c r="H143" s="170">
        <v>4.0629999999999997</v>
      </c>
      <c r="I143" s="171"/>
      <c r="J143" s="172">
        <f>ROUND(I143*H143,2)</f>
        <v>0</v>
      </c>
      <c r="K143" s="168" t="s">
        <v>2192</v>
      </c>
      <c r="L143" s="32"/>
      <c r="M143" s="173" t="s">
        <v>19</v>
      </c>
      <c r="N143" s="174" t="s">
        <v>42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440</v>
      </c>
      <c r="AT143" s="143" t="s">
        <v>780</v>
      </c>
      <c r="AU143" s="143" t="s">
        <v>81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440</v>
      </c>
      <c r="BM143" s="143" t="s">
        <v>4443</v>
      </c>
    </row>
    <row r="144" spans="2:65" s="1" customFormat="1">
      <c r="B144" s="32"/>
      <c r="D144" s="189" t="s">
        <v>2193</v>
      </c>
      <c r="F144" s="190" t="s">
        <v>2729</v>
      </c>
      <c r="I144" s="176"/>
      <c r="L144" s="32"/>
      <c r="M144" s="177"/>
      <c r="T144" s="53"/>
      <c r="AT144" s="17" t="s">
        <v>2193</v>
      </c>
      <c r="AU144" s="17" t="s">
        <v>81</v>
      </c>
    </row>
    <row r="145" spans="2:65" s="1" customFormat="1" ht="16.5" customHeight="1">
      <c r="B145" s="32"/>
      <c r="C145" s="166" t="s">
        <v>525</v>
      </c>
      <c r="D145" s="166" t="s">
        <v>780</v>
      </c>
      <c r="E145" s="167" t="s">
        <v>2730</v>
      </c>
      <c r="F145" s="168" t="s">
        <v>2731</v>
      </c>
      <c r="G145" s="169" t="s">
        <v>783</v>
      </c>
      <c r="H145" s="170">
        <v>6.9</v>
      </c>
      <c r="I145" s="171"/>
      <c r="J145" s="172">
        <f>ROUND(I145*H145,2)</f>
        <v>0</v>
      </c>
      <c r="K145" s="168" t="s">
        <v>2192</v>
      </c>
      <c r="L145" s="32"/>
      <c r="M145" s="173" t="s">
        <v>19</v>
      </c>
      <c r="N145" s="174" t="s">
        <v>42</v>
      </c>
      <c r="P145" s="141">
        <f>O145*H145</f>
        <v>0</v>
      </c>
      <c r="Q145" s="141">
        <v>1.2999999999999999E-3</v>
      </c>
      <c r="R145" s="141">
        <f>Q145*H145</f>
        <v>8.9700000000000005E-3</v>
      </c>
      <c r="S145" s="141">
        <v>0</v>
      </c>
      <c r="T145" s="142">
        <f>S145*H145</f>
        <v>0</v>
      </c>
      <c r="AR145" s="143" t="s">
        <v>440</v>
      </c>
      <c r="AT145" s="143" t="s">
        <v>780</v>
      </c>
      <c r="AU145" s="143" t="s">
        <v>81</v>
      </c>
      <c r="AY145" s="17" t="s">
        <v>429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7" t="s">
        <v>79</v>
      </c>
      <c r="BK145" s="144">
        <f>ROUND(I145*H145,2)</f>
        <v>0</v>
      </c>
      <c r="BL145" s="17" t="s">
        <v>440</v>
      </c>
      <c r="BM145" s="143" t="s">
        <v>4444</v>
      </c>
    </row>
    <row r="146" spans="2:65" s="1" customFormat="1">
      <c r="B146" s="32"/>
      <c r="D146" s="189" t="s">
        <v>2193</v>
      </c>
      <c r="F146" s="190" t="s">
        <v>2733</v>
      </c>
      <c r="I146" s="176"/>
      <c r="L146" s="32"/>
      <c r="M146" s="177"/>
      <c r="T146" s="53"/>
      <c r="AT146" s="17" t="s">
        <v>2193</v>
      </c>
      <c r="AU146" s="17" t="s">
        <v>81</v>
      </c>
    </row>
    <row r="147" spans="2:65" s="13" customFormat="1">
      <c r="B147" s="152"/>
      <c r="D147" s="146" t="s">
        <v>442</v>
      </c>
      <c r="E147" s="153" t="s">
        <v>19</v>
      </c>
      <c r="F147" s="154" t="s">
        <v>4445</v>
      </c>
      <c r="H147" s="155">
        <v>6.9</v>
      </c>
      <c r="I147" s="156"/>
      <c r="L147" s="152"/>
      <c r="M147" s="157"/>
      <c r="T147" s="158"/>
      <c r="AT147" s="153" t="s">
        <v>442</v>
      </c>
      <c r="AU147" s="153" t="s">
        <v>81</v>
      </c>
      <c r="AV147" s="13" t="s">
        <v>81</v>
      </c>
      <c r="AW147" s="13" t="s">
        <v>32</v>
      </c>
      <c r="AX147" s="13" t="s">
        <v>79</v>
      </c>
      <c r="AY147" s="153" t="s">
        <v>429</v>
      </c>
    </row>
    <row r="148" spans="2:65" s="1" customFormat="1" ht="24.2" customHeight="1">
      <c r="B148" s="32"/>
      <c r="C148" s="166" t="s">
        <v>8</v>
      </c>
      <c r="D148" s="166" t="s">
        <v>780</v>
      </c>
      <c r="E148" s="167" t="s">
        <v>2735</v>
      </c>
      <c r="F148" s="168" t="s">
        <v>2736</v>
      </c>
      <c r="G148" s="169" t="s">
        <v>783</v>
      </c>
      <c r="H148" s="170">
        <v>6.9</v>
      </c>
      <c r="I148" s="171"/>
      <c r="J148" s="172">
        <f>ROUND(I148*H148,2)</f>
        <v>0</v>
      </c>
      <c r="K148" s="168" t="s">
        <v>2192</v>
      </c>
      <c r="L148" s="32"/>
      <c r="M148" s="173" t="s">
        <v>19</v>
      </c>
      <c r="N148" s="174" t="s">
        <v>42</v>
      </c>
      <c r="P148" s="141">
        <f>O148*H148</f>
        <v>0</v>
      </c>
      <c r="Q148" s="141">
        <v>4.0000000000000003E-5</v>
      </c>
      <c r="R148" s="141">
        <f>Q148*H148</f>
        <v>2.7600000000000004E-4</v>
      </c>
      <c r="S148" s="141">
        <v>0</v>
      </c>
      <c r="T148" s="142">
        <f>S148*H148</f>
        <v>0</v>
      </c>
      <c r="AR148" s="143" t="s">
        <v>440</v>
      </c>
      <c r="AT148" s="143" t="s">
        <v>780</v>
      </c>
      <c r="AU148" s="143" t="s">
        <v>81</v>
      </c>
      <c r="AY148" s="17" t="s">
        <v>429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7" t="s">
        <v>79</v>
      </c>
      <c r="BK148" s="144">
        <f>ROUND(I148*H148,2)</f>
        <v>0</v>
      </c>
      <c r="BL148" s="17" t="s">
        <v>440</v>
      </c>
      <c r="BM148" s="143" t="s">
        <v>4446</v>
      </c>
    </row>
    <row r="149" spans="2:65" s="1" customFormat="1">
      <c r="B149" s="32"/>
      <c r="D149" s="189" t="s">
        <v>2193</v>
      </c>
      <c r="F149" s="190" t="s">
        <v>2738</v>
      </c>
      <c r="I149" s="176"/>
      <c r="L149" s="32"/>
      <c r="M149" s="177"/>
      <c r="T149" s="53"/>
      <c r="AT149" s="17" t="s">
        <v>2193</v>
      </c>
      <c r="AU149" s="17" t="s">
        <v>81</v>
      </c>
    </row>
    <row r="150" spans="2:65" s="1" customFormat="1" ht="24.2" customHeight="1">
      <c r="B150" s="32"/>
      <c r="C150" s="166" t="s">
        <v>533</v>
      </c>
      <c r="D150" s="166" t="s">
        <v>780</v>
      </c>
      <c r="E150" s="167" t="s">
        <v>2419</v>
      </c>
      <c r="F150" s="168" t="s">
        <v>2420</v>
      </c>
      <c r="G150" s="169" t="s">
        <v>719</v>
      </c>
      <c r="H150" s="170">
        <v>0.17499999999999999</v>
      </c>
      <c r="I150" s="171"/>
      <c r="J150" s="172">
        <f>ROUND(I150*H150,2)</f>
        <v>0</v>
      </c>
      <c r="K150" s="168" t="s">
        <v>2192</v>
      </c>
      <c r="L150" s="32"/>
      <c r="M150" s="173" t="s">
        <v>19</v>
      </c>
      <c r="N150" s="174" t="s">
        <v>42</v>
      </c>
      <c r="P150" s="141">
        <f>O150*H150</f>
        <v>0</v>
      </c>
      <c r="Q150" s="141">
        <v>1.0597399999999999</v>
      </c>
      <c r="R150" s="141">
        <f>Q150*H150</f>
        <v>0.18545449999999997</v>
      </c>
      <c r="S150" s="141">
        <v>0</v>
      </c>
      <c r="T150" s="142">
        <f>S150*H150</f>
        <v>0</v>
      </c>
      <c r="AR150" s="143" t="s">
        <v>440</v>
      </c>
      <c r="AT150" s="143" t="s">
        <v>780</v>
      </c>
      <c r="AU150" s="143" t="s">
        <v>81</v>
      </c>
      <c r="AY150" s="17" t="s">
        <v>429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7" t="s">
        <v>79</v>
      </c>
      <c r="BK150" s="144">
        <f>ROUND(I150*H150,2)</f>
        <v>0</v>
      </c>
      <c r="BL150" s="17" t="s">
        <v>440</v>
      </c>
      <c r="BM150" s="143" t="s">
        <v>4447</v>
      </c>
    </row>
    <row r="151" spans="2:65" s="1" customFormat="1">
      <c r="B151" s="32"/>
      <c r="D151" s="189" t="s">
        <v>2193</v>
      </c>
      <c r="F151" s="190" t="s">
        <v>2422</v>
      </c>
      <c r="I151" s="176"/>
      <c r="L151" s="32"/>
      <c r="M151" s="177"/>
      <c r="T151" s="53"/>
      <c r="AT151" s="17" t="s">
        <v>2193</v>
      </c>
      <c r="AU151" s="17" t="s">
        <v>81</v>
      </c>
    </row>
    <row r="152" spans="2:65" s="1" customFormat="1" ht="37.9" customHeight="1">
      <c r="B152" s="32"/>
      <c r="C152" s="166" t="s">
        <v>539</v>
      </c>
      <c r="D152" s="166" t="s">
        <v>780</v>
      </c>
      <c r="E152" s="167" t="s">
        <v>2740</v>
      </c>
      <c r="F152" s="168" t="s">
        <v>2741</v>
      </c>
      <c r="G152" s="169" t="s">
        <v>752</v>
      </c>
      <c r="H152" s="170">
        <v>0.46800000000000003</v>
      </c>
      <c r="I152" s="171"/>
      <c r="J152" s="172">
        <f>ROUND(I152*H152,2)</f>
        <v>0</v>
      </c>
      <c r="K152" s="168" t="s">
        <v>2192</v>
      </c>
      <c r="L152" s="32"/>
      <c r="M152" s="173" t="s">
        <v>19</v>
      </c>
      <c r="N152" s="174" t="s">
        <v>42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440</v>
      </c>
      <c r="AT152" s="143" t="s">
        <v>780</v>
      </c>
      <c r="AU152" s="143" t="s">
        <v>81</v>
      </c>
      <c r="AY152" s="17" t="s">
        <v>429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7" t="s">
        <v>79</v>
      </c>
      <c r="BK152" s="144">
        <f>ROUND(I152*H152,2)</f>
        <v>0</v>
      </c>
      <c r="BL152" s="17" t="s">
        <v>440</v>
      </c>
      <c r="BM152" s="143" t="s">
        <v>4448</v>
      </c>
    </row>
    <row r="153" spans="2:65" s="1" customFormat="1">
      <c r="B153" s="32"/>
      <c r="D153" s="189" t="s">
        <v>2193</v>
      </c>
      <c r="F153" s="190" t="s">
        <v>2743</v>
      </c>
      <c r="I153" s="176"/>
      <c r="L153" s="32"/>
      <c r="M153" s="177"/>
      <c r="T153" s="53"/>
      <c r="AT153" s="17" t="s">
        <v>2193</v>
      </c>
      <c r="AU153" s="17" t="s">
        <v>81</v>
      </c>
    </row>
    <row r="154" spans="2:65" s="13" customFormat="1">
      <c r="B154" s="152"/>
      <c r="D154" s="146" t="s">
        <v>442</v>
      </c>
      <c r="E154" s="153" t="s">
        <v>19</v>
      </c>
      <c r="F154" s="154" t="s">
        <v>4082</v>
      </c>
      <c r="H154" s="155">
        <v>0.46800000000000003</v>
      </c>
      <c r="I154" s="156"/>
      <c r="L154" s="152"/>
      <c r="M154" s="157"/>
      <c r="T154" s="158"/>
      <c r="AT154" s="153" t="s">
        <v>442</v>
      </c>
      <c r="AU154" s="153" t="s">
        <v>81</v>
      </c>
      <c r="AV154" s="13" t="s">
        <v>81</v>
      </c>
      <c r="AW154" s="13" t="s">
        <v>32</v>
      </c>
      <c r="AX154" s="13" t="s">
        <v>79</v>
      </c>
      <c r="AY154" s="153" t="s">
        <v>429</v>
      </c>
    </row>
    <row r="155" spans="2:65" s="1" customFormat="1" ht="33" customHeight="1">
      <c r="B155" s="32"/>
      <c r="C155" s="166" t="s">
        <v>544</v>
      </c>
      <c r="D155" s="166" t="s">
        <v>780</v>
      </c>
      <c r="E155" s="167" t="s">
        <v>2747</v>
      </c>
      <c r="F155" s="168" t="s">
        <v>2727</v>
      </c>
      <c r="G155" s="169" t="s">
        <v>752</v>
      </c>
      <c r="H155" s="170">
        <v>0.46800000000000003</v>
      </c>
      <c r="I155" s="171"/>
      <c r="J155" s="172">
        <f>ROUND(I155*H155,2)</f>
        <v>0</v>
      </c>
      <c r="K155" s="168" t="s">
        <v>2192</v>
      </c>
      <c r="L155" s="32"/>
      <c r="M155" s="173" t="s">
        <v>19</v>
      </c>
      <c r="N155" s="174" t="s">
        <v>42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440</v>
      </c>
      <c r="AT155" s="143" t="s">
        <v>780</v>
      </c>
      <c r="AU155" s="143" t="s">
        <v>81</v>
      </c>
      <c r="AY155" s="17" t="s">
        <v>429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7" t="s">
        <v>79</v>
      </c>
      <c r="BK155" s="144">
        <f>ROUND(I155*H155,2)</f>
        <v>0</v>
      </c>
      <c r="BL155" s="17" t="s">
        <v>440</v>
      </c>
      <c r="BM155" s="143" t="s">
        <v>4449</v>
      </c>
    </row>
    <row r="156" spans="2:65" s="1" customFormat="1">
      <c r="B156" s="32"/>
      <c r="D156" s="189" t="s">
        <v>2193</v>
      </c>
      <c r="F156" s="190" t="s">
        <v>2749</v>
      </c>
      <c r="I156" s="176"/>
      <c r="L156" s="32"/>
      <c r="M156" s="177"/>
      <c r="T156" s="53"/>
      <c r="AT156" s="17" t="s">
        <v>2193</v>
      </c>
      <c r="AU156" s="17" t="s">
        <v>81</v>
      </c>
    </row>
    <row r="157" spans="2:65" s="1" customFormat="1" ht="16.5" customHeight="1">
      <c r="B157" s="32"/>
      <c r="C157" s="166" t="s">
        <v>550</v>
      </c>
      <c r="D157" s="166" t="s">
        <v>780</v>
      </c>
      <c r="E157" s="167" t="s">
        <v>2750</v>
      </c>
      <c r="F157" s="168" t="s">
        <v>3088</v>
      </c>
      <c r="G157" s="169" t="s">
        <v>783</v>
      </c>
      <c r="H157" s="170">
        <v>1.92</v>
      </c>
      <c r="I157" s="171"/>
      <c r="J157" s="172">
        <f>ROUND(I157*H157,2)</f>
        <v>0</v>
      </c>
      <c r="K157" s="168" t="s">
        <v>2192</v>
      </c>
      <c r="L157" s="32"/>
      <c r="M157" s="173" t="s">
        <v>19</v>
      </c>
      <c r="N157" s="174" t="s">
        <v>42</v>
      </c>
      <c r="P157" s="141">
        <f>O157*H157</f>
        <v>0</v>
      </c>
      <c r="Q157" s="141">
        <v>1.2999999999999999E-3</v>
      </c>
      <c r="R157" s="141">
        <f>Q157*H157</f>
        <v>2.496E-3</v>
      </c>
      <c r="S157" s="141">
        <v>0</v>
      </c>
      <c r="T157" s="142">
        <f>S157*H157</f>
        <v>0</v>
      </c>
      <c r="AR157" s="143" t="s">
        <v>440</v>
      </c>
      <c r="AT157" s="143" t="s">
        <v>780</v>
      </c>
      <c r="AU157" s="143" t="s">
        <v>81</v>
      </c>
      <c r="AY157" s="17" t="s">
        <v>429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7" t="s">
        <v>79</v>
      </c>
      <c r="BK157" s="144">
        <f>ROUND(I157*H157,2)</f>
        <v>0</v>
      </c>
      <c r="BL157" s="17" t="s">
        <v>440</v>
      </c>
      <c r="BM157" s="143" t="s">
        <v>4450</v>
      </c>
    </row>
    <row r="158" spans="2:65" s="1" customFormat="1">
      <c r="B158" s="32"/>
      <c r="D158" s="189" t="s">
        <v>2193</v>
      </c>
      <c r="F158" s="190" t="s">
        <v>2753</v>
      </c>
      <c r="I158" s="176"/>
      <c r="L158" s="32"/>
      <c r="M158" s="177"/>
      <c r="T158" s="53"/>
      <c r="AT158" s="17" t="s">
        <v>2193</v>
      </c>
      <c r="AU158" s="17" t="s">
        <v>81</v>
      </c>
    </row>
    <row r="159" spans="2:65" s="13" customFormat="1">
      <c r="B159" s="152"/>
      <c r="D159" s="146" t="s">
        <v>442</v>
      </c>
      <c r="E159" s="153" t="s">
        <v>19</v>
      </c>
      <c r="F159" s="154" t="s">
        <v>4451</v>
      </c>
      <c r="H159" s="155">
        <v>1.92</v>
      </c>
      <c r="I159" s="156"/>
      <c r="L159" s="152"/>
      <c r="M159" s="157"/>
      <c r="T159" s="158"/>
      <c r="AT159" s="153" t="s">
        <v>442</v>
      </c>
      <c r="AU159" s="153" t="s">
        <v>81</v>
      </c>
      <c r="AV159" s="13" t="s">
        <v>81</v>
      </c>
      <c r="AW159" s="13" t="s">
        <v>32</v>
      </c>
      <c r="AX159" s="13" t="s">
        <v>79</v>
      </c>
      <c r="AY159" s="153" t="s">
        <v>429</v>
      </c>
    </row>
    <row r="160" spans="2:65" s="1" customFormat="1" ht="16.5" customHeight="1">
      <c r="B160" s="32"/>
      <c r="C160" s="166" t="s">
        <v>562</v>
      </c>
      <c r="D160" s="166" t="s">
        <v>780</v>
      </c>
      <c r="E160" s="167" t="s">
        <v>2756</v>
      </c>
      <c r="F160" s="168" t="s">
        <v>3091</v>
      </c>
      <c r="G160" s="169" t="s">
        <v>783</v>
      </c>
      <c r="H160" s="170">
        <v>1.92</v>
      </c>
      <c r="I160" s="171"/>
      <c r="J160" s="172">
        <f>ROUND(I160*H160,2)</f>
        <v>0</v>
      </c>
      <c r="K160" s="168" t="s">
        <v>2192</v>
      </c>
      <c r="L160" s="32"/>
      <c r="M160" s="173" t="s">
        <v>19</v>
      </c>
      <c r="N160" s="174" t="s">
        <v>42</v>
      </c>
      <c r="P160" s="141">
        <f>O160*H160</f>
        <v>0</v>
      </c>
      <c r="Q160" s="141">
        <v>4.0000000000000003E-5</v>
      </c>
      <c r="R160" s="141">
        <f>Q160*H160</f>
        <v>7.680000000000001E-5</v>
      </c>
      <c r="S160" s="141">
        <v>0</v>
      </c>
      <c r="T160" s="142">
        <f>S160*H160</f>
        <v>0</v>
      </c>
      <c r="AR160" s="143" t="s">
        <v>440</v>
      </c>
      <c r="AT160" s="143" t="s">
        <v>780</v>
      </c>
      <c r="AU160" s="143" t="s">
        <v>81</v>
      </c>
      <c r="AY160" s="17" t="s">
        <v>429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7" t="s">
        <v>79</v>
      </c>
      <c r="BK160" s="144">
        <f>ROUND(I160*H160,2)</f>
        <v>0</v>
      </c>
      <c r="BL160" s="17" t="s">
        <v>440</v>
      </c>
      <c r="BM160" s="143" t="s">
        <v>4452</v>
      </c>
    </row>
    <row r="161" spans="2:65" s="1" customFormat="1">
      <c r="B161" s="32"/>
      <c r="D161" s="189" t="s">
        <v>2193</v>
      </c>
      <c r="F161" s="190" t="s">
        <v>2759</v>
      </c>
      <c r="I161" s="176"/>
      <c r="L161" s="32"/>
      <c r="M161" s="177"/>
      <c r="T161" s="53"/>
      <c r="AT161" s="17" t="s">
        <v>2193</v>
      </c>
      <c r="AU161" s="17" t="s">
        <v>81</v>
      </c>
    </row>
    <row r="162" spans="2:65" s="1" customFormat="1" ht="33" customHeight="1">
      <c r="B162" s="32"/>
      <c r="C162" s="166" t="s">
        <v>572</v>
      </c>
      <c r="D162" s="166" t="s">
        <v>780</v>
      </c>
      <c r="E162" s="167" t="s">
        <v>2760</v>
      </c>
      <c r="F162" s="168" t="s">
        <v>2761</v>
      </c>
      <c r="G162" s="169" t="s">
        <v>719</v>
      </c>
      <c r="H162" s="170">
        <v>0.06</v>
      </c>
      <c r="I162" s="171"/>
      <c r="J162" s="172">
        <f>ROUND(I162*H162,2)</f>
        <v>0</v>
      </c>
      <c r="K162" s="168" t="s">
        <v>2192</v>
      </c>
      <c r="L162" s="32"/>
      <c r="M162" s="173" t="s">
        <v>19</v>
      </c>
      <c r="N162" s="174" t="s">
        <v>42</v>
      </c>
      <c r="P162" s="141">
        <f>O162*H162</f>
        <v>0</v>
      </c>
      <c r="Q162" s="141">
        <v>1.0383</v>
      </c>
      <c r="R162" s="141">
        <f>Q162*H162</f>
        <v>6.2297999999999999E-2</v>
      </c>
      <c r="S162" s="141">
        <v>0</v>
      </c>
      <c r="T162" s="142">
        <f>S162*H162</f>
        <v>0</v>
      </c>
      <c r="AR162" s="143" t="s">
        <v>440</v>
      </c>
      <c r="AT162" s="143" t="s">
        <v>780</v>
      </c>
      <c r="AU162" s="143" t="s">
        <v>81</v>
      </c>
      <c r="AY162" s="17" t="s">
        <v>429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7" t="s">
        <v>79</v>
      </c>
      <c r="BK162" s="144">
        <f>ROUND(I162*H162,2)</f>
        <v>0</v>
      </c>
      <c r="BL162" s="17" t="s">
        <v>440</v>
      </c>
      <c r="BM162" s="143" t="s">
        <v>4453</v>
      </c>
    </row>
    <row r="163" spans="2:65" s="1" customFormat="1">
      <c r="B163" s="32"/>
      <c r="D163" s="189" t="s">
        <v>2193</v>
      </c>
      <c r="F163" s="190" t="s">
        <v>2763</v>
      </c>
      <c r="I163" s="176"/>
      <c r="L163" s="32"/>
      <c r="M163" s="177"/>
      <c r="T163" s="53"/>
      <c r="AT163" s="17" t="s">
        <v>2193</v>
      </c>
      <c r="AU163" s="17" t="s">
        <v>81</v>
      </c>
    </row>
    <row r="164" spans="2:65" s="11" customFormat="1" ht="22.9" customHeight="1">
      <c r="B164" s="119"/>
      <c r="D164" s="120" t="s">
        <v>70</v>
      </c>
      <c r="E164" s="129" t="s">
        <v>97</v>
      </c>
      <c r="F164" s="129" t="s">
        <v>2389</v>
      </c>
      <c r="I164" s="122"/>
      <c r="J164" s="130">
        <f>BK164</f>
        <v>0</v>
      </c>
      <c r="L164" s="119"/>
      <c r="M164" s="124"/>
      <c r="P164" s="125">
        <f>SUM(P165:P168)</f>
        <v>0</v>
      </c>
      <c r="R164" s="125">
        <f>SUM(R165:R168)</f>
        <v>0</v>
      </c>
      <c r="T164" s="126">
        <f>SUM(T165:T168)</f>
        <v>0</v>
      </c>
      <c r="AR164" s="120" t="s">
        <v>79</v>
      </c>
      <c r="AT164" s="127" t="s">
        <v>70</v>
      </c>
      <c r="AU164" s="127" t="s">
        <v>79</v>
      </c>
      <c r="AY164" s="120" t="s">
        <v>429</v>
      </c>
      <c r="BK164" s="128">
        <f>SUM(BK165:BK168)</f>
        <v>0</v>
      </c>
    </row>
    <row r="165" spans="2:65" s="1" customFormat="1" ht="16.5" customHeight="1">
      <c r="B165" s="32"/>
      <c r="C165" s="166" t="s">
        <v>577</v>
      </c>
      <c r="D165" s="166" t="s">
        <v>780</v>
      </c>
      <c r="E165" s="167" t="s">
        <v>4454</v>
      </c>
      <c r="F165" s="168" t="s">
        <v>4455</v>
      </c>
      <c r="G165" s="169" t="s">
        <v>752</v>
      </c>
      <c r="H165" s="170">
        <v>1.62</v>
      </c>
      <c r="I165" s="171"/>
      <c r="J165" s="172">
        <f>ROUND(I165*H165,2)</f>
        <v>0</v>
      </c>
      <c r="K165" s="168" t="s">
        <v>2192</v>
      </c>
      <c r="L165" s="32"/>
      <c r="M165" s="173" t="s">
        <v>19</v>
      </c>
      <c r="N165" s="174" t="s">
        <v>42</v>
      </c>
      <c r="P165" s="141">
        <f>O165*H165</f>
        <v>0</v>
      </c>
      <c r="Q165" s="141">
        <v>0</v>
      </c>
      <c r="R165" s="141">
        <f>Q165*H165</f>
        <v>0</v>
      </c>
      <c r="S165" s="141">
        <v>0</v>
      </c>
      <c r="T165" s="142">
        <f>S165*H165</f>
        <v>0</v>
      </c>
      <c r="AR165" s="143" t="s">
        <v>440</v>
      </c>
      <c r="AT165" s="143" t="s">
        <v>780</v>
      </c>
      <c r="AU165" s="143" t="s">
        <v>81</v>
      </c>
      <c r="AY165" s="17" t="s">
        <v>429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7" t="s">
        <v>79</v>
      </c>
      <c r="BK165" s="144">
        <f>ROUND(I165*H165,2)</f>
        <v>0</v>
      </c>
      <c r="BL165" s="17" t="s">
        <v>440</v>
      </c>
      <c r="BM165" s="143" t="s">
        <v>4456</v>
      </c>
    </row>
    <row r="166" spans="2:65" s="1" customFormat="1">
      <c r="B166" s="32"/>
      <c r="D166" s="189" t="s">
        <v>2193</v>
      </c>
      <c r="F166" s="190" t="s">
        <v>4457</v>
      </c>
      <c r="I166" s="176"/>
      <c r="L166" s="32"/>
      <c r="M166" s="177"/>
      <c r="T166" s="53"/>
      <c r="AT166" s="17" t="s">
        <v>2193</v>
      </c>
      <c r="AU166" s="17" t="s">
        <v>81</v>
      </c>
    </row>
    <row r="167" spans="2:65" s="1" customFormat="1" ht="19.5">
      <c r="B167" s="32"/>
      <c r="D167" s="146" t="s">
        <v>777</v>
      </c>
      <c r="F167" s="175" t="s">
        <v>4458</v>
      </c>
      <c r="I167" s="176"/>
      <c r="L167" s="32"/>
      <c r="M167" s="177"/>
      <c r="T167" s="53"/>
      <c r="AT167" s="17" t="s">
        <v>777</v>
      </c>
      <c r="AU167" s="17" t="s">
        <v>81</v>
      </c>
    </row>
    <row r="168" spans="2:65" s="13" customFormat="1">
      <c r="B168" s="152"/>
      <c r="D168" s="146" t="s">
        <v>442</v>
      </c>
      <c r="E168" s="153" t="s">
        <v>19</v>
      </c>
      <c r="F168" s="154" t="s">
        <v>4459</v>
      </c>
      <c r="H168" s="155">
        <v>1.62</v>
      </c>
      <c r="I168" s="156"/>
      <c r="L168" s="152"/>
      <c r="M168" s="157"/>
      <c r="T168" s="158"/>
      <c r="AT168" s="153" t="s">
        <v>442</v>
      </c>
      <c r="AU168" s="153" t="s">
        <v>81</v>
      </c>
      <c r="AV168" s="13" t="s">
        <v>81</v>
      </c>
      <c r="AW168" s="13" t="s">
        <v>32</v>
      </c>
      <c r="AX168" s="13" t="s">
        <v>79</v>
      </c>
      <c r="AY168" s="153" t="s">
        <v>429</v>
      </c>
    </row>
    <row r="169" spans="2:65" s="11" customFormat="1" ht="22.9" customHeight="1">
      <c r="B169" s="119"/>
      <c r="D169" s="120" t="s">
        <v>70</v>
      </c>
      <c r="E169" s="129" t="s">
        <v>440</v>
      </c>
      <c r="F169" s="129" t="s">
        <v>2413</v>
      </c>
      <c r="I169" s="122"/>
      <c r="J169" s="130">
        <f>BK169</f>
        <v>0</v>
      </c>
      <c r="L169" s="119"/>
      <c r="M169" s="124"/>
      <c r="P169" s="125">
        <f>SUM(P170:P177)</f>
        <v>0</v>
      </c>
      <c r="R169" s="125">
        <f>SUM(R170:R177)</f>
        <v>22.778677419999998</v>
      </c>
      <c r="T169" s="126">
        <f>SUM(T170:T177)</f>
        <v>0</v>
      </c>
      <c r="AR169" s="120" t="s">
        <v>79</v>
      </c>
      <c r="AT169" s="127" t="s">
        <v>70</v>
      </c>
      <c r="AU169" s="127" t="s">
        <v>79</v>
      </c>
      <c r="AY169" s="120" t="s">
        <v>429</v>
      </c>
      <c r="BK169" s="128">
        <f>SUM(BK170:BK177)</f>
        <v>0</v>
      </c>
    </row>
    <row r="170" spans="2:65" s="1" customFormat="1" ht="24.2" customHeight="1">
      <c r="B170" s="32"/>
      <c r="C170" s="166" t="s">
        <v>462</v>
      </c>
      <c r="D170" s="166" t="s">
        <v>780</v>
      </c>
      <c r="E170" s="167" t="s">
        <v>2808</v>
      </c>
      <c r="F170" s="168" t="s">
        <v>2809</v>
      </c>
      <c r="G170" s="169" t="s">
        <v>783</v>
      </c>
      <c r="H170" s="170">
        <v>17.5</v>
      </c>
      <c r="I170" s="171"/>
      <c r="J170" s="172">
        <f>ROUND(I170*H170,2)</f>
        <v>0</v>
      </c>
      <c r="K170" s="168" t="s">
        <v>2192</v>
      </c>
      <c r="L170" s="32"/>
      <c r="M170" s="173" t="s">
        <v>19</v>
      </c>
      <c r="N170" s="174" t="s">
        <v>42</v>
      </c>
      <c r="P170" s="141">
        <f>O170*H170</f>
        <v>0</v>
      </c>
      <c r="Q170" s="141">
        <v>0</v>
      </c>
      <c r="R170" s="141">
        <f>Q170*H170</f>
        <v>0</v>
      </c>
      <c r="S170" s="141">
        <v>0</v>
      </c>
      <c r="T170" s="142">
        <f>S170*H170</f>
        <v>0</v>
      </c>
      <c r="AR170" s="143" t="s">
        <v>440</v>
      </c>
      <c r="AT170" s="143" t="s">
        <v>780</v>
      </c>
      <c r="AU170" s="143" t="s">
        <v>81</v>
      </c>
      <c r="AY170" s="17" t="s">
        <v>429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7" t="s">
        <v>79</v>
      </c>
      <c r="BK170" s="144">
        <f>ROUND(I170*H170,2)</f>
        <v>0</v>
      </c>
      <c r="BL170" s="17" t="s">
        <v>440</v>
      </c>
      <c r="BM170" s="143" t="s">
        <v>4460</v>
      </c>
    </row>
    <row r="171" spans="2:65" s="1" customFormat="1">
      <c r="B171" s="32"/>
      <c r="D171" s="189" t="s">
        <v>2193</v>
      </c>
      <c r="F171" s="190" t="s">
        <v>2811</v>
      </c>
      <c r="I171" s="176"/>
      <c r="L171" s="32"/>
      <c r="M171" s="177"/>
      <c r="T171" s="53"/>
      <c r="AT171" s="17" t="s">
        <v>2193</v>
      </c>
      <c r="AU171" s="17" t="s">
        <v>81</v>
      </c>
    </row>
    <row r="172" spans="2:65" s="13" customFormat="1">
      <c r="B172" s="152"/>
      <c r="D172" s="146" t="s">
        <v>442</v>
      </c>
      <c r="E172" s="153" t="s">
        <v>19</v>
      </c>
      <c r="F172" s="154" t="s">
        <v>4461</v>
      </c>
      <c r="H172" s="155">
        <v>17.5</v>
      </c>
      <c r="I172" s="156"/>
      <c r="L172" s="152"/>
      <c r="M172" s="157"/>
      <c r="T172" s="158"/>
      <c r="AT172" s="153" t="s">
        <v>442</v>
      </c>
      <c r="AU172" s="153" t="s">
        <v>81</v>
      </c>
      <c r="AV172" s="13" t="s">
        <v>81</v>
      </c>
      <c r="AW172" s="13" t="s">
        <v>32</v>
      </c>
      <c r="AX172" s="13" t="s">
        <v>79</v>
      </c>
      <c r="AY172" s="153" t="s">
        <v>429</v>
      </c>
    </row>
    <row r="173" spans="2:65" s="1" customFormat="1" ht="24.2" customHeight="1">
      <c r="B173" s="32"/>
      <c r="C173" s="166" t="s">
        <v>7</v>
      </c>
      <c r="D173" s="166" t="s">
        <v>780</v>
      </c>
      <c r="E173" s="167" t="s">
        <v>2814</v>
      </c>
      <c r="F173" s="168" t="s">
        <v>2815</v>
      </c>
      <c r="G173" s="169" t="s">
        <v>719</v>
      </c>
      <c r="H173" s="170">
        <v>8.6999999999999994E-2</v>
      </c>
      <c r="I173" s="171"/>
      <c r="J173" s="172">
        <f>ROUND(I173*H173,2)</f>
        <v>0</v>
      </c>
      <c r="K173" s="168" t="s">
        <v>2192</v>
      </c>
      <c r="L173" s="32"/>
      <c r="M173" s="173" t="s">
        <v>19</v>
      </c>
      <c r="N173" s="174" t="s">
        <v>42</v>
      </c>
      <c r="P173" s="141">
        <f>O173*H173</f>
        <v>0</v>
      </c>
      <c r="Q173" s="141">
        <v>1.0606599999999999</v>
      </c>
      <c r="R173" s="141">
        <f>Q173*H173</f>
        <v>9.2277419999999985E-2</v>
      </c>
      <c r="S173" s="141">
        <v>0</v>
      </c>
      <c r="T173" s="142">
        <f>S173*H173</f>
        <v>0</v>
      </c>
      <c r="AR173" s="143" t="s">
        <v>440</v>
      </c>
      <c r="AT173" s="143" t="s">
        <v>780</v>
      </c>
      <c r="AU173" s="143" t="s">
        <v>81</v>
      </c>
      <c r="AY173" s="17" t="s">
        <v>429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7" t="s">
        <v>79</v>
      </c>
      <c r="BK173" s="144">
        <f>ROUND(I173*H173,2)</f>
        <v>0</v>
      </c>
      <c r="BL173" s="17" t="s">
        <v>440</v>
      </c>
      <c r="BM173" s="143" t="s">
        <v>4462</v>
      </c>
    </row>
    <row r="174" spans="2:65" s="1" customFormat="1">
      <c r="B174" s="32"/>
      <c r="D174" s="189" t="s">
        <v>2193</v>
      </c>
      <c r="F174" s="190" t="s">
        <v>2817</v>
      </c>
      <c r="I174" s="176"/>
      <c r="L174" s="32"/>
      <c r="M174" s="177"/>
      <c r="T174" s="53"/>
      <c r="AT174" s="17" t="s">
        <v>2193</v>
      </c>
      <c r="AU174" s="17" t="s">
        <v>81</v>
      </c>
    </row>
    <row r="175" spans="2:65" s="13" customFormat="1">
      <c r="B175" s="152"/>
      <c r="D175" s="146" t="s">
        <v>442</v>
      </c>
      <c r="E175" s="153" t="s">
        <v>19</v>
      </c>
      <c r="F175" s="154" t="s">
        <v>4463</v>
      </c>
      <c r="H175" s="155">
        <v>8.6999999999999994E-2</v>
      </c>
      <c r="I175" s="156"/>
      <c r="L175" s="152"/>
      <c r="M175" s="157"/>
      <c r="T175" s="158"/>
      <c r="AT175" s="153" t="s">
        <v>442</v>
      </c>
      <c r="AU175" s="153" t="s">
        <v>81</v>
      </c>
      <c r="AV175" s="13" t="s">
        <v>81</v>
      </c>
      <c r="AW175" s="13" t="s">
        <v>32</v>
      </c>
      <c r="AX175" s="13" t="s">
        <v>79</v>
      </c>
      <c r="AY175" s="153" t="s">
        <v>429</v>
      </c>
    </row>
    <row r="176" spans="2:65" s="1" customFormat="1" ht="55.5" customHeight="1">
      <c r="B176" s="32"/>
      <c r="C176" s="166" t="s">
        <v>589</v>
      </c>
      <c r="D176" s="166" t="s">
        <v>780</v>
      </c>
      <c r="E176" s="167" t="s">
        <v>2414</v>
      </c>
      <c r="F176" s="168" t="s">
        <v>2415</v>
      </c>
      <c r="G176" s="169" t="s">
        <v>783</v>
      </c>
      <c r="H176" s="170">
        <v>22</v>
      </c>
      <c r="I176" s="171"/>
      <c r="J176" s="172">
        <f>ROUND(I176*H176,2)</f>
        <v>0</v>
      </c>
      <c r="K176" s="168" t="s">
        <v>2192</v>
      </c>
      <c r="L176" s="32"/>
      <c r="M176" s="173" t="s">
        <v>19</v>
      </c>
      <c r="N176" s="174" t="s">
        <v>42</v>
      </c>
      <c r="P176" s="141">
        <f>O176*H176</f>
        <v>0</v>
      </c>
      <c r="Q176" s="141">
        <v>1.0311999999999999</v>
      </c>
      <c r="R176" s="141">
        <f>Q176*H176</f>
        <v>22.686399999999999</v>
      </c>
      <c r="S176" s="141">
        <v>0</v>
      </c>
      <c r="T176" s="142">
        <f>S176*H176</f>
        <v>0</v>
      </c>
      <c r="AR176" s="143" t="s">
        <v>440</v>
      </c>
      <c r="AT176" s="143" t="s">
        <v>780</v>
      </c>
      <c r="AU176" s="143" t="s">
        <v>81</v>
      </c>
      <c r="AY176" s="17" t="s">
        <v>429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7" t="s">
        <v>79</v>
      </c>
      <c r="BK176" s="144">
        <f>ROUND(I176*H176,2)</f>
        <v>0</v>
      </c>
      <c r="BL176" s="17" t="s">
        <v>440</v>
      </c>
      <c r="BM176" s="143" t="s">
        <v>4464</v>
      </c>
    </row>
    <row r="177" spans="2:65" s="1" customFormat="1">
      <c r="B177" s="32"/>
      <c r="D177" s="189" t="s">
        <v>2193</v>
      </c>
      <c r="F177" s="190" t="s">
        <v>2417</v>
      </c>
      <c r="I177" s="176"/>
      <c r="L177" s="32"/>
      <c r="M177" s="177"/>
      <c r="T177" s="53"/>
      <c r="AT177" s="17" t="s">
        <v>2193</v>
      </c>
      <c r="AU177" s="17" t="s">
        <v>81</v>
      </c>
    </row>
    <row r="178" spans="2:65" s="11" customFormat="1" ht="22.9" customHeight="1">
      <c r="B178" s="119"/>
      <c r="D178" s="120" t="s">
        <v>70</v>
      </c>
      <c r="E178" s="129" t="s">
        <v>509</v>
      </c>
      <c r="F178" s="129" t="s">
        <v>2442</v>
      </c>
      <c r="I178" s="122"/>
      <c r="J178" s="130">
        <f>BK178</f>
        <v>0</v>
      </c>
      <c r="L178" s="119"/>
      <c r="M178" s="124"/>
      <c r="P178" s="125">
        <f>SUM(P179:P208)</f>
        <v>0</v>
      </c>
      <c r="R178" s="125">
        <f>SUM(R179:R208)</f>
        <v>27.964224099999996</v>
      </c>
      <c r="T178" s="126">
        <f>SUM(T179:T208)</f>
        <v>24.463900000000006</v>
      </c>
      <c r="AR178" s="120" t="s">
        <v>79</v>
      </c>
      <c r="AT178" s="127" t="s">
        <v>70</v>
      </c>
      <c r="AU178" s="127" t="s">
        <v>79</v>
      </c>
      <c r="AY178" s="120" t="s">
        <v>429</v>
      </c>
      <c r="BK178" s="128">
        <f>SUM(BK179:BK208)</f>
        <v>0</v>
      </c>
    </row>
    <row r="179" spans="2:65" s="1" customFormat="1" ht="21.75" customHeight="1">
      <c r="B179" s="32"/>
      <c r="C179" s="166" t="s">
        <v>593</v>
      </c>
      <c r="D179" s="166" t="s">
        <v>780</v>
      </c>
      <c r="E179" s="167" t="s">
        <v>3350</v>
      </c>
      <c r="F179" s="168" t="s">
        <v>4091</v>
      </c>
      <c r="G179" s="169" t="s">
        <v>483</v>
      </c>
      <c r="H179" s="170">
        <v>12.5</v>
      </c>
      <c r="I179" s="171"/>
      <c r="J179" s="172">
        <f>ROUND(I179*H179,2)</f>
        <v>0</v>
      </c>
      <c r="K179" s="168" t="s">
        <v>2192</v>
      </c>
      <c r="L179" s="32"/>
      <c r="M179" s="173" t="s">
        <v>19</v>
      </c>
      <c r="N179" s="174" t="s">
        <v>42</v>
      </c>
      <c r="P179" s="141">
        <f>O179*H179</f>
        <v>0</v>
      </c>
      <c r="Q179" s="141">
        <v>0.88534999999999997</v>
      </c>
      <c r="R179" s="141">
        <f>Q179*H179</f>
        <v>11.066875</v>
      </c>
      <c r="S179" s="141">
        <v>0</v>
      </c>
      <c r="T179" s="142">
        <f>S179*H179</f>
        <v>0</v>
      </c>
      <c r="AR179" s="143" t="s">
        <v>440</v>
      </c>
      <c r="AT179" s="143" t="s">
        <v>780</v>
      </c>
      <c r="AU179" s="143" t="s">
        <v>81</v>
      </c>
      <c r="AY179" s="17" t="s">
        <v>429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7" t="s">
        <v>79</v>
      </c>
      <c r="BK179" s="144">
        <f>ROUND(I179*H179,2)</f>
        <v>0</v>
      </c>
      <c r="BL179" s="17" t="s">
        <v>440</v>
      </c>
      <c r="BM179" s="143" t="s">
        <v>4465</v>
      </c>
    </row>
    <row r="180" spans="2:65" s="1" customFormat="1">
      <c r="B180" s="32"/>
      <c r="D180" s="189" t="s">
        <v>2193</v>
      </c>
      <c r="F180" s="190" t="s">
        <v>3353</v>
      </c>
      <c r="I180" s="176"/>
      <c r="L180" s="32"/>
      <c r="M180" s="177"/>
      <c r="T180" s="53"/>
      <c r="AT180" s="17" t="s">
        <v>2193</v>
      </c>
      <c r="AU180" s="17" t="s">
        <v>81</v>
      </c>
    </row>
    <row r="181" spans="2:65" s="1" customFormat="1" ht="16.5" customHeight="1">
      <c r="B181" s="32"/>
      <c r="C181" s="131" t="s">
        <v>584</v>
      </c>
      <c r="D181" s="131" t="s">
        <v>434</v>
      </c>
      <c r="E181" s="132" t="s">
        <v>3354</v>
      </c>
      <c r="F181" s="133" t="s">
        <v>3355</v>
      </c>
      <c r="G181" s="134" t="s">
        <v>437</v>
      </c>
      <c r="H181" s="135">
        <v>2</v>
      </c>
      <c r="I181" s="136"/>
      <c r="J181" s="137">
        <f>ROUND(I181*H181,2)</f>
        <v>0</v>
      </c>
      <c r="K181" s="133" t="s">
        <v>19</v>
      </c>
      <c r="L181" s="138"/>
      <c r="M181" s="139" t="s">
        <v>19</v>
      </c>
      <c r="N181" s="140" t="s">
        <v>42</v>
      </c>
      <c r="P181" s="141">
        <f>O181*H181</f>
        <v>0</v>
      </c>
      <c r="Q181" s="141">
        <v>1.46</v>
      </c>
      <c r="R181" s="141">
        <f>Q181*H181</f>
        <v>2.92</v>
      </c>
      <c r="S181" s="141">
        <v>0</v>
      </c>
      <c r="T181" s="142">
        <f>S181*H181</f>
        <v>0</v>
      </c>
      <c r="AR181" s="143" t="s">
        <v>439</v>
      </c>
      <c r="AT181" s="143" t="s">
        <v>434</v>
      </c>
      <c r="AU181" s="143" t="s">
        <v>81</v>
      </c>
      <c r="AY181" s="17" t="s">
        <v>429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7" t="s">
        <v>79</v>
      </c>
      <c r="BK181" s="144">
        <f>ROUND(I181*H181,2)</f>
        <v>0</v>
      </c>
      <c r="BL181" s="17" t="s">
        <v>440</v>
      </c>
      <c r="BM181" s="143" t="s">
        <v>4466</v>
      </c>
    </row>
    <row r="182" spans="2:65" s="1" customFormat="1" ht="16.5" customHeight="1">
      <c r="B182" s="32"/>
      <c r="C182" s="131" t="s">
        <v>600</v>
      </c>
      <c r="D182" s="131" t="s">
        <v>434</v>
      </c>
      <c r="E182" s="132" t="s">
        <v>3357</v>
      </c>
      <c r="F182" s="133" t="s">
        <v>3355</v>
      </c>
      <c r="G182" s="134" t="s">
        <v>437</v>
      </c>
      <c r="H182" s="135">
        <v>4</v>
      </c>
      <c r="I182" s="136"/>
      <c r="J182" s="137">
        <f>ROUND(I182*H182,2)</f>
        <v>0</v>
      </c>
      <c r="K182" s="133" t="s">
        <v>19</v>
      </c>
      <c r="L182" s="138"/>
      <c r="M182" s="139" t="s">
        <v>19</v>
      </c>
      <c r="N182" s="140" t="s">
        <v>42</v>
      </c>
      <c r="P182" s="141">
        <f>O182*H182</f>
        <v>0</v>
      </c>
      <c r="Q182" s="141">
        <v>1.46</v>
      </c>
      <c r="R182" s="141">
        <f>Q182*H182</f>
        <v>5.84</v>
      </c>
      <c r="S182" s="141">
        <v>0</v>
      </c>
      <c r="T182" s="142">
        <f>S182*H182</f>
        <v>0</v>
      </c>
      <c r="AR182" s="143" t="s">
        <v>439</v>
      </c>
      <c r="AT182" s="143" t="s">
        <v>434</v>
      </c>
      <c r="AU182" s="143" t="s">
        <v>81</v>
      </c>
      <c r="AY182" s="17" t="s">
        <v>429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7" t="s">
        <v>79</v>
      </c>
      <c r="BK182" s="144">
        <f>ROUND(I182*H182,2)</f>
        <v>0</v>
      </c>
      <c r="BL182" s="17" t="s">
        <v>440</v>
      </c>
      <c r="BM182" s="143" t="s">
        <v>4467</v>
      </c>
    </row>
    <row r="183" spans="2:65" s="1" customFormat="1" ht="16.5" customHeight="1">
      <c r="B183" s="32"/>
      <c r="C183" s="131" t="s">
        <v>604</v>
      </c>
      <c r="D183" s="131" t="s">
        <v>434</v>
      </c>
      <c r="E183" s="132" t="s">
        <v>3359</v>
      </c>
      <c r="F183" s="133" t="s">
        <v>3360</v>
      </c>
      <c r="G183" s="134" t="s">
        <v>437</v>
      </c>
      <c r="H183" s="135">
        <v>12</v>
      </c>
      <c r="I183" s="136"/>
      <c r="J183" s="137">
        <f>ROUND(I183*H183,2)</f>
        <v>0</v>
      </c>
      <c r="K183" s="133" t="s">
        <v>2192</v>
      </c>
      <c r="L183" s="138"/>
      <c r="M183" s="139" t="s">
        <v>19</v>
      </c>
      <c r="N183" s="140" t="s">
        <v>42</v>
      </c>
      <c r="P183" s="141">
        <f>O183*H183</f>
        <v>0</v>
      </c>
      <c r="Q183" s="141">
        <v>0.04</v>
      </c>
      <c r="R183" s="141">
        <f>Q183*H183</f>
        <v>0.48</v>
      </c>
      <c r="S183" s="141">
        <v>0</v>
      </c>
      <c r="T183" s="142">
        <f>S183*H183</f>
        <v>0</v>
      </c>
      <c r="AR183" s="143" t="s">
        <v>439</v>
      </c>
      <c r="AT183" s="143" t="s">
        <v>434</v>
      </c>
      <c r="AU183" s="143" t="s">
        <v>81</v>
      </c>
      <c r="AY183" s="17" t="s">
        <v>429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7" t="s">
        <v>79</v>
      </c>
      <c r="BK183" s="144">
        <f>ROUND(I183*H183,2)</f>
        <v>0</v>
      </c>
      <c r="BL183" s="17" t="s">
        <v>440</v>
      </c>
      <c r="BM183" s="143" t="s">
        <v>4468</v>
      </c>
    </row>
    <row r="184" spans="2:65" s="1" customFormat="1" ht="24.2" customHeight="1">
      <c r="B184" s="32"/>
      <c r="C184" s="166" t="s">
        <v>460</v>
      </c>
      <c r="D184" s="166" t="s">
        <v>780</v>
      </c>
      <c r="E184" s="167" t="s">
        <v>3362</v>
      </c>
      <c r="F184" s="168" t="s">
        <v>3363</v>
      </c>
      <c r="G184" s="169" t="s">
        <v>752</v>
      </c>
      <c r="H184" s="170">
        <v>2.5299999999999998</v>
      </c>
      <c r="I184" s="171"/>
      <c r="J184" s="172">
        <f>ROUND(I184*H184,2)</f>
        <v>0</v>
      </c>
      <c r="K184" s="168" t="s">
        <v>2192</v>
      </c>
      <c r="L184" s="32"/>
      <c r="M184" s="173" t="s">
        <v>19</v>
      </c>
      <c r="N184" s="174" t="s">
        <v>42</v>
      </c>
      <c r="P184" s="141">
        <f>O184*H184</f>
        <v>0</v>
      </c>
      <c r="Q184" s="141">
        <v>2.5122499999999999</v>
      </c>
      <c r="R184" s="141">
        <f>Q184*H184</f>
        <v>6.3559924999999993</v>
      </c>
      <c r="S184" s="141">
        <v>0</v>
      </c>
      <c r="T184" s="142">
        <f>S184*H184</f>
        <v>0</v>
      </c>
      <c r="AR184" s="143" t="s">
        <v>440</v>
      </c>
      <c r="AT184" s="143" t="s">
        <v>780</v>
      </c>
      <c r="AU184" s="143" t="s">
        <v>81</v>
      </c>
      <c r="AY184" s="17" t="s">
        <v>429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7" t="s">
        <v>79</v>
      </c>
      <c r="BK184" s="144">
        <f>ROUND(I184*H184,2)</f>
        <v>0</v>
      </c>
      <c r="BL184" s="17" t="s">
        <v>440</v>
      </c>
      <c r="BM184" s="143" t="s">
        <v>4469</v>
      </c>
    </row>
    <row r="185" spans="2:65" s="1" customFormat="1">
      <c r="B185" s="32"/>
      <c r="D185" s="189" t="s">
        <v>2193</v>
      </c>
      <c r="F185" s="190" t="s">
        <v>3365</v>
      </c>
      <c r="I185" s="176"/>
      <c r="L185" s="32"/>
      <c r="M185" s="177"/>
      <c r="T185" s="53"/>
      <c r="AT185" s="17" t="s">
        <v>2193</v>
      </c>
      <c r="AU185" s="17" t="s">
        <v>81</v>
      </c>
    </row>
    <row r="186" spans="2:65" s="13" customFormat="1">
      <c r="B186" s="152"/>
      <c r="D186" s="146" t="s">
        <v>442</v>
      </c>
      <c r="E186" s="153" t="s">
        <v>19</v>
      </c>
      <c r="F186" s="154" t="s">
        <v>4470</v>
      </c>
      <c r="H186" s="155">
        <v>2.5299999999999998</v>
      </c>
      <c r="I186" s="156"/>
      <c r="L186" s="152"/>
      <c r="M186" s="157"/>
      <c r="T186" s="158"/>
      <c r="AT186" s="153" t="s">
        <v>442</v>
      </c>
      <c r="AU186" s="153" t="s">
        <v>81</v>
      </c>
      <c r="AV186" s="13" t="s">
        <v>81</v>
      </c>
      <c r="AW186" s="13" t="s">
        <v>32</v>
      </c>
      <c r="AX186" s="13" t="s">
        <v>79</v>
      </c>
      <c r="AY186" s="153" t="s">
        <v>429</v>
      </c>
    </row>
    <row r="187" spans="2:65" s="1" customFormat="1" ht="16.5" customHeight="1">
      <c r="B187" s="32"/>
      <c r="C187" s="166" t="s">
        <v>469</v>
      </c>
      <c r="D187" s="166" t="s">
        <v>780</v>
      </c>
      <c r="E187" s="167" t="s">
        <v>2750</v>
      </c>
      <c r="F187" s="168" t="s">
        <v>3088</v>
      </c>
      <c r="G187" s="169" t="s">
        <v>783</v>
      </c>
      <c r="H187" s="170">
        <v>11.04</v>
      </c>
      <c r="I187" s="171"/>
      <c r="J187" s="172">
        <f>ROUND(I187*H187,2)</f>
        <v>0</v>
      </c>
      <c r="K187" s="168" t="s">
        <v>2192</v>
      </c>
      <c r="L187" s="32"/>
      <c r="M187" s="173" t="s">
        <v>19</v>
      </c>
      <c r="N187" s="174" t="s">
        <v>42</v>
      </c>
      <c r="P187" s="141">
        <f>O187*H187</f>
        <v>0</v>
      </c>
      <c r="Q187" s="141">
        <v>1.2999999999999999E-3</v>
      </c>
      <c r="R187" s="141">
        <f>Q187*H187</f>
        <v>1.4351999999999998E-2</v>
      </c>
      <c r="S187" s="141">
        <v>0</v>
      </c>
      <c r="T187" s="142">
        <f>S187*H187</f>
        <v>0</v>
      </c>
      <c r="AR187" s="143" t="s">
        <v>440</v>
      </c>
      <c r="AT187" s="143" t="s">
        <v>780</v>
      </c>
      <c r="AU187" s="143" t="s">
        <v>81</v>
      </c>
      <c r="AY187" s="17" t="s">
        <v>429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7" t="s">
        <v>79</v>
      </c>
      <c r="BK187" s="144">
        <f>ROUND(I187*H187,2)</f>
        <v>0</v>
      </c>
      <c r="BL187" s="17" t="s">
        <v>440</v>
      </c>
      <c r="BM187" s="143" t="s">
        <v>4471</v>
      </c>
    </row>
    <row r="188" spans="2:65" s="1" customFormat="1">
      <c r="B188" s="32"/>
      <c r="D188" s="189" t="s">
        <v>2193</v>
      </c>
      <c r="F188" s="190" t="s">
        <v>2753</v>
      </c>
      <c r="I188" s="176"/>
      <c r="L188" s="32"/>
      <c r="M188" s="177"/>
      <c r="T188" s="53"/>
      <c r="AT188" s="17" t="s">
        <v>2193</v>
      </c>
      <c r="AU188" s="17" t="s">
        <v>81</v>
      </c>
    </row>
    <row r="189" spans="2:65" s="13" customFormat="1">
      <c r="B189" s="152"/>
      <c r="D189" s="146" t="s">
        <v>442</v>
      </c>
      <c r="E189" s="153" t="s">
        <v>19</v>
      </c>
      <c r="F189" s="154" t="s">
        <v>4472</v>
      </c>
      <c r="H189" s="155">
        <v>11.04</v>
      </c>
      <c r="I189" s="156"/>
      <c r="L189" s="152"/>
      <c r="M189" s="157"/>
      <c r="T189" s="158"/>
      <c r="AT189" s="153" t="s">
        <v>442</v>
      </c>
      <c r="AU189" s="153" t="s">
        <v>81</v>
      </c>
      <c r="AV189" s="13" t="s">
        <v>81</v>
      </c>
      <c r="AW189" s="13" t="s">
        <v>32</v>
      </c>
      <c r="AX189" s="13" t="s">
        <v>79</v>
      </c>
      <c r="AY189" s="153" t="s">
        <v>429</v>
      </c>
    </row>
    <row r="190" spans="2:65" s="1" customFormat="1" ht="16.5" customHeight="1">
      <c r="B190" s="32"/>
      <c r="C190" s="166" t="s">
        <v>14</v>
      </c>
      <c r="D190" s="166" t="s">
        <v>780</v>
      </c>
      <c r="E190" s="167" t="s">
        <v>2756</v>
      </c>
      <c r="F190" s="168" t="s">
        <v>3091</v>
      </c>
      <c r="G190" s="169" t="s">
        <v>783</v>
      </c>
      <c r="H190" s="170">
        <v>11.04</v>
      </c>
      <c r="I190" s="171"/>
      <c r="J190" s="172">
        <f>ROUND(I190*H190,2)</f>
        <v>0</v>
      </c>
      <c r="K190" s="168" t="s">
        <v>2192</v>
      </c>
      <c r="L190" s="32"/>
      <c r="M190" s="173" t="s">
        <v>19</v>
      </c>
      <c r="N190" s="174" t="s">
        <v>42</v>
      </c>
      <c r="P190" s="141">
        <f>O190*H190</f>
        <v>0</v>
      </c>
      <c r="Q190" s="141">
        <v>4.0000000000000003E-5</v>
      </c>
      <c r="R190" s="141">
        <f>Q190*H190</f>
        <v>4.416E-4</v>
      </c>
      <c r="S190" s="141">
        <v>0</v>
      </c>
      <c r="T190" s="142">
        <f>S190*H190</f>
        <v>0</v>
      </c>
      <c r="AR190" s="143" t="s">
        <v>440</v>
      </c>
      <c r="AT190" s="143" t="s">
        <v>780</v>
      </c>
      <c r="AU190" s="143" t="s">
        <v>81</v>
      </c>
      <c r="AY190" s="17" t="s">
        <v>429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7" t="s">
        <v>79</v>
      </c>
      <c r="BK190" s="144">
        <f>ROUND(I190*H190,2)</f>
        <v>0</v>
      </c>
      <c r="BL190" s="17" t="s">
        <v>440</v>
      </c>
      <c r="BM190" s="143" t="s">
        <v>4473</v>
      </c>
    </row>
    <row r="191" spans="2:65" s="1" customFormat="1">
      <c r="B191" s="32"/>
      <c r="D191" s="189" t="s">
        <v>2193</v>
      </c>
      <c r="F191" s="190" t="s">
        <v>2759</v>
      </c>
      <c r="I191" s="176"/>
      <c r="L191" s="32"/>
      <c r="M191" s="177"/>
      <c r="T191" s="53"/>
      <c r="AT191" s="17" t="s">
        <v>2193</v>
      </c>
      <c r="AU191" s="17" t="s">
        <v>81</v>
      </c>
    </row>
    <row r="192" spans="2:65" s="1" customFormat="1" ht="33" customHeight="1">
      <c r="B192" s="32"/>
      <c r="C192" s="166" t="s">
        <v>458</v>
      </c>
      <c r="D192" s="166" t="s">
        <v>780</v>
      </c>
      <c r="E192" s="167" t="s">
        <v>2760</v>
      </c>
      <c r="F192" s="168" t="s">
        <v>2761</v>
      </c>
      <c r="G192" s="169" t="s">
        <v>719</v>
      </c>
      <c r="H192" s="170">
        <v>0.06</v>
      </c>
      <c r="I192" s="171"/>
      <c r="J192" s="172">
        <f>ROUND(I192*H192,2)</f>
        <v>0</v>
      </c>
      <c r="K192" s="168" t="s">
        <v>2192</v>
      </c>
      <c r="L192" s="32"/>
      <c r="M192" s="173" t="s">
        <v>19</v>
      </c>
      <c r="N192" s="174" t="s">
        <v>42</v>
      </c>
      <c r="P192" s="141">
        <f>O192*H192</f>
        <v>0</v>
      </c>
      <c r="Q192" s="141">
        <v>1.0383</v>
      </c>
      <c r="R192" s="141">
        <f>Q192*H192</f>
        <v>6.2297999999999999E-2</v>
      </c>
      <c r="S192" s="141">
        <v>0</v>
      </c>
      <c r="T192" s="142">
        <f>S192*H192</f>
        <v>0</v>
      </c>
      <c r="AR192" s="143" t="s">
        <v>440</v>
      </c>
      <c r="AT192" s="143" t="s">
        <v>780</v>
      </c>
      <c r="AU192" s="143" t="s">
        <v>81</v>
      </c>
      <c r="AY192" s="17" t="s">
        <v>429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7" t="s">
        <v>79</v>
      </c>
      <c r="BK192" s="144">
        <f>ROUND(I192*H192,2)</f>
        <v>0</v>
      </c>
      <c r="BL192" s="17" t="s">
        <v>440</v>
      </c>
      <c r="BM192" s="143" t="s">
        <v>4474</v>
      </c>
    </row>
    <row r="193" spans="2:65" s="1" customFormat="1">
      <c r="B193" s="32"/>
      <c r="D193" s="189" t="s">
        <v>2193</v>
      </c>
      <c r="F193" s="190" t="s">
        <v>2763</v>
      </c>
      <c r="I193" s="176"/>
      <c r="L193" s="32"/>
      <c r="M193" s="177"/>
      <c r="T193" s="53"/>
      <c r="AT193" s="17" t="s">
        <v>2193</v>
      </c>
      <c r="AU193" s="17" t="s">
        <v>81</v>
      </c>
    </row>
    <row r="194" spans="2:65" s="13" customFormat="1">
      <c r="B194" s="152"/>
      <c r="D194" s="146" t="s">
        <v>442</v>
      </c>
      <c r="E194" s="153" t="s">
        <v>19</v>
      </c>
      <c r="F194" s="154" t="s">
        <v>4475</v>
      </c>
      <c r="H194" s="155">
        <v>0.06</v>
      </c>
      <c r="I194" s="156"/>
      <c r="L194" s="152"/>
      <c r="M194" s="157"/>
      <c r="T194" s="158"/>
      <c r="AT194" s="153" t="s">
        <v>442</v>
      </c>
      <c r="AU194" s="153" t="s">
        <v>81</v>
      </c>
      <c r="AV194" s="13" t="s">
        <v>81</v>
      </c>
      <c r="AW194" s="13" t="s">
        <v>32</v>
      </c>
      <c r="AX194" s="13" t="s">
        <v>79</v>
      </c>
      <c r="AY194" s="153" t="s">
        <v>429</v>
      </c>
    </row>
    <row r="195" spans="2:65" s="1" customFormat="1" ht="24.2" customHeight="1">
      <c r="B195" s="32"/>
      <c r="C195" s="166" t="s">
        <v>621</v>
      </c>
      <c r="D195" s="166" t="s">
        <v>780</v>
      </c>
      <c r="E195" s="167" t="s">
        <v>4476</v>
      </c>
      <c r="F195" s="168" t="s">
        <v>4477</v>
      </c>
      <c r="G195" s="169" t="s">
        <v>783</v>
      </c>
      <c r="H195" s="170">
        <v>36.25</v>
      </c>
      <c r="I195" s="171"/>
      <c r="J195" s="172">
        <f>ROUND(I195*H195,2)</f>
        <v>0</v>
      </c>
      <c r="K195" s="168" t="s">
        <v>2192</v>
      </c>
      <c r="L195" s="32"/>
      <c r="M195" s="173" t="s">
        <v>19</v>
      </c>
      <c r="N195" s="174" t="s">
        <v>42</v>
      </c>
      <c r="P195" s="141">
        <f>O195*H195</f>
        <v>0</v>
      </c>
      <c r="Q195" s="141">
        <v>1.0200000000000001E-3</v>
      </c>
      <c r="R195" s="141">
        <f>Q195*H195</f>
        <v>3.6975000000000001E-2</v>
      </c>
      <c r="S195" s="141">
        <v>0</v>
      </c>
      <c r="T195" s="142">
        <f>S195*H195</f>
        <v>0</v>
      </c>
      <c r="AR195" s="143" t="s">
        <v>440</v>
      </c>
      <c r="AT195" s="143" t="s">
        <v>780</v>
      </c>
      <c r="AU195" s="143" t="s">
        <v>81</v>
      </c>
      <c r="AY195" s="17" t="s">
        <v>429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7" t="s">
        <v>79</v>
      </c>
      <c r="BK195" s="144">
        <f>ROUND(I195*H195,2)</f>
        <v>0</v>
      </c>
      <c r="BL195" s="17" t="s">
        <v>440</v>
      </c>
      <c r="BM195" s="143" t="s">
        <v>4478</v>
      </c>
    </row>
    <row r="196" spans="2:65" s="1" customFormat="1">
      <c r="B196" s="32"/>
      <c r="D196" s="189" t="s">
        <v>2193</v>
      </c>
      <c r="F196" s="190" t="s">
        <v>4479</v>
      </c>
      <c r="I196" s="176"/>
      <c r="L196" s="32"/>
      <c r="M196" s="177"/>
      <c r="T196" s="53"/>
      <c r="AT196" s="17" t="s">
        <v>2193</v>
      </c>
      <c r="AU196" s="17" t="s">
        <v>81</v>
      </c>
    </row>
    <row r="197" spans="2:65" s="1" customFormat="1" ht="24.2" customHeight="1">
      <c r="B197" s="32"/>
      <c r="C197" s="166" t="s">
        <v>629</v>
      </c>
      <c r="D197" s="166" t="s">
        <v>780</v>
      </c>
      <c r="E197" s="167" t="s">
        <v>2832</v>
      </c>
      <c r="F197" s="168" t="s">
        <v>2833</v>
      </c>
      <c r="G197" s="169" t="s">
        <v>437</v>
      </c>
      <c r="H197" s="170">
        <v>1</v>
      </c>
      <c r="I197" s="171"/>
      <c r="J197" s="172">
        <f>ROUND(I197*H197,2)</f>
        <v>0</v>
      </c>
      <c r="K197" s="168" t="s">
        <v>2192</v>
      </c>
      <c r="L197" s="32"/>
      <c r="M197" s="173" t="s">
        <v>19</v>
      </c>
      <c r="N197" s="174" t="s">
        <v>42</v>
      </c>
      <c r="P197" s="141">
        <f>O197*H197</f>
        <v>0</v>
      </c>
      <c r="Q197" s="141">
        <v>6.4900000000000001E-3</v>
      </c>
      <c r="R197" s="141">
        <f>Q197*H197</f>
        <v>6.4900000000000001E-3</v>
      </c>
      <c r="S197" s="141">
        <v>0</v>
      </c>
      <c r="T197" s="142">
        <f>S197*H197</f>
        <v>0</v>
      </c>
      <c r="AR197" s="143" t="s">
        <v>440</v>
      </c>
      <c r="AT197" s="143" t="s">
        <v>780</v>
      </c>
      <c r="AU197" s="143" t="s">
        <v>81</v>
      </c>
      <c r="AY197" s="17" t="s">
        <v>429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7" t="s">
        <v>79</v>
      </c>
      <c r="BK197" s="144">
        <f>ROUND(I197*H197,2)</f>
        <v>0</v>
      </c>
      <c r="BL197" s="17" t="s">
        <v>440</v>
      </c>
      <c r="BM197" s="143" t="s">
        <v>4480</v>
      </c>
    </row>
    <row r="198" spans="2:65" s="1" customFormat="1">
      <c r="B198" s="32"/>
      <c r="D198" s="189" t="s">
        <v>2193</v>
      </c>
      <c r="F198" s="190" t="s">
        <v>2835</v>
      </c>
      <c r="I198" s="176"/>
      <c r="L198" s="32"/>
      <c r="M198" s="177"/>
      <c r="T198" s="53"/>
      <c r="AT198" s="17" t="s">
        <v>2193</v>
      </c>
      <c r="AU198" s="17" t="s">
        <v>81</v>
      </c>
    </row>
    <row r="199" spans="2:65" s="1" customFormat="1" ht="24.2" customHeight="1">
      <c r="B199" s="32"/>
      <c r="C199" s="166" t="s">
        <v>444</v>
      </c>
      <c r="D199" s="166" t="s">
        <v>780</v>
      </c>
      <c r="E199" s="167" t="s">
        <v>2836</v>
      </c>
      <c r="F199" s="168" t="s">
        <v>2837</v>
      </c>
      <c r="G199" s="169" t="s">
        <v>752</v>
      </c>
      <c r="H199" s="170">
        <v>9.7100000000000009</v>
      </c>
      <c r="I199" s="171"/>
      <c r="J199" s="172">
        <f>ROUND(I199*H199,2)</f>
        <v>0</v>
      </c>
      <c r="K199" s="168" t="s">
        <v>2192</v>
      </c>
      <c r="L199" s="32"/>
      <c r="M199" s="173" t="s">
        <v>19</v>
      </c>
      <c r="N199" s="174" t="s">
        <v>42</v>
      </c>
      <c r="P199" s="141">
        <f>O199*H199</f>
        <v>0</v>
      </c>
      <c r="Q199" s="141">
        <v>0.12</v>
      </c>
      <c r="R199" s="141">
        <f>Q199*H199</f>
        <v>1.1652</v>
      </c>
      <c r="S199" s="141">
        <v>2.4900000000000002</v>
      </c>
      <c r="T199" s="142">
        <f>S199*H199</f>
        <v>24.177900000000005</v>
      </c>
      <c r="AR199" s="143" t="s">
        <v>440</v>
      </c>
      <c r="AT199" s="143" t="s">
        <v>780</v>
      </c>
      <c r="AU199" s="143" t="s">
        <v>81</v>
      </c>
      <c r="AY199" s="17" t="s">
        <v>429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7" t="s">
        <v>79</v>
      </c>
      <c r="BK199" s="144">
        <f>ROUND(I199*H199,2)</f>
        <v>0</v>
      </c>
      <c r="BL199" s="17" t="s">
        <v>440</v>
      </c>
      <c r="BM199" s="143" t="s">
        <v>4481</v>
      </c>
    </row>
    <row r="200" spans="2:65" s="1" customFormat="1">
      <c r="B200" s="32"/>
      <c r="D200" s="189" t="s">
        <v>2193</v>
      </c>
      <c r="F200" s="190" t="s">
        <v>2839</v>
      </c>
      <c r="I200" s="176"/>
      <c r="L200" s="32"/>
      <c r="M200" s="177"/>
      <c r="T200" s="53"/>
      <c r="AT200" s="17" t="s">
        <v>2193</v>
      </c>
      <c r="AU200" s="17" t="s">
        <v>81</v>
      </c>
    </row>
    <row r="201" spans="2:65" s="13" customFormat="1">
      <c r="B201" s="152"/>
      <c r="D201" s="146" t="s">
        <v>442</v>
      </c>
      <c r="E201" s="153" t="s">
        <v>19</v>
      </c>
      <c r="F201" s="154" t="s">
        <v>4482</v>
      </c>
      <c r="H201" s="155">
        <v>1.62</v>
      </c>
      <c r="I201" s="156"/>
      <c r="L201" s="152"/>
      <c r="M201" s="157"/>
      <c r="T201" s="158"/>
      <c r="AT201" s="153" t="s">
        <v>442</v>
      </c>
      <c r="AU201" s="153" t="s">
        <v>81</v>
      </c>
      <c r="AV201" s="13" t="s">
        <v>81</v>
      </c>
      <c r="AW201" s="13" t="s">
        <v>32</v>
      </c>
      <c r="AX201" s="13" t="s">
        <v>71</v>
      </c>
      <c r="AY201" s="153" t="s">
        <v>429</v>
      </c>
    </row>
    <row r="202" spans="2:65" s="13" customFormat="1">
      <c r="B202" s="152"/>
      <c r="D202" s="146" t="s">
        <v>442</v>
      </c>
      <c r="E202" s="153" t="s">
        <v>19</v>
      </c>
      <c r="F202" s="154" t="s">
        <v>4483</v>
      </c>
      <c r="H202" s="155">
        <v>6.3</v>
      </c>
      <c r="I202" s="156"/>
      <c r="L202" s="152"/>
      <c r="M202" s="157"/>
      <c r="T202" s="158"/>
      <c r="AT202" s="153" t="s">
        <v>442</v>
      </c>
      <c r="AU202" s="153" t="s">
        <v>81</v>
      </c>
      <c r="AV202" s="13" t="s">
        <v>81</v>
      </c>
      <c r="AW202" s="13" t="s">
        <v>32</v>
      </c>
      <c r="AX202" s="13" t="s">
        <v>71</v>
      </c>
      <c r="AY202" s="153" t="s">
        <v>429</v>
      </c>
    </row>
    <row r="203" spans="2:65" s="13" customFormat="1">
      <c r="B203" s="152"/>
      <c r="D203" s="146" t="s">
        <v>442</v>
      </c>
      <c r="E203" s="153" t="s">
        <v>19</v>
      </c>
      <c r="F203" s="154" t="s">
        <v>4484</v>
      </c>
      <c r="H203" s="155">
        <v>1</v>
      </c>
      <c r="I203" s="156"/>
      <c r="L203" s="152"/>
      <c r="M203" s="157"/>
      <c r="T203" s="158"/>
      <c r="AT203" s="153" t="s">
        <v>442</v>
      </c>
      <c r="AU203" s="153" t="s">
        <v>81</v>
      </c>
      <c r="AV203" s="13" t="s">
        <v>81</v>
      </c>
      <c r="AW203" s="13" t="s">
        <v>32</v>
      </c>
      <c r="AX203" s="13" t="s">
        <v>71</v>
      </c>
      <c r="AY203" s="153" t="s">
        <v>429</v>
      </c>
    </row>
    <row r="204" spans="2:65" s="13" customFormat="1">
      <c r="B204" s="152"/>
      <c r="D204" s="146" t="s">
        <v>442</v>
      </c>
      <c r="E204" s="153" t="s">
        <v>19</v>
      </c>
      <c r="F204" s="154" t="s">
        <v>4485</v>
      </c>
      <c r="H204" s="155">
        <v>0.79</v>
      </c>
      <c r="I204" s="156"/>
      <c r="L204" s="152"/>
      <c r="M204" s="157"/>
      <c r="T204" s="158"/>
      <c r="AT204" s="153" t="s">
        <v>442</v>
      </c>
      <c r="AU204" s="153" t="s">
        <v>81</v>
      </c>
      <c r="AV204" s="13" t="s">
        <v>81</v>
      </c>
      <c r="AW204" s="13" t="s">
        <v>32</v>
      </c>
      <c r="AX204" s="13" t="s">
        <v>71</v>
      </c>
      <c r="AY204" s="153" t="s">
        <v>429</v>
      </c>
    </row>
    <row r="205" spans="2:65" s="14" customFormat="1">
      <c r="B205" s="159"/>
      <c r="D205" s="146" t="s">
        <v>442</v>
      </c>
      <c r="E205" s="160" t="s">
        <v>19</v>
      </c>
      <c r="F205" s="161" t="s">
        <v>451</v>
      </c>
      <c r="H205" s="162">
        <v>9.7100000000000009</v>
      </c>
      <c r="I205" s="163"/>
      <c r="L205" s="159"/>
      <c r="M205" s="164"/>
      <c r="T205" s="165"/>
      <c r="AT205" s="160" t="s">
        <v>442</v>
      </c>
      <c r="AU205" s="160" t="s">
        <v>81</v>
      </c>
      <c r="AV205" s="14" t="s">
        <v>440</v>
      </c>
      <c r="AW205" s="14" t="s">
        <v>32</v>
      </c>
      <c r="AX205" s="14" t="s">
        <v>79</v>
      </c>
      <c r="AY205" s="160" t="s">
        <v>429</v>
      </c>
    </row>
    <row r="206" spans="2:65" s="1" customFormat="1" ht="24.2" customHeight="1">
      <c r="B206" s="32"/>
      <c r="C206" s="166" t="s">
        <v>638</v>
      </c>
      <c r="D206" s="166" t="s">
        <v>780</v>
      </c>
      <c r="E206" s="167" t="s">
        <v>4103</v>
      </c>
      <c r="F206" s="168" t="s">
        <v>4104</v>
      </c>
      <c r="G206" s="169" t="s">
        <v>752</v>
      </c>
      <c r="H206" s="170">
        <v>0.13</v>
      </c>
      <c r="I206" s="171"/>
      <c r="J206" s="172">
        <f>ROUND(I206*H206,2)</f>
        <v>0</v>
      </c>
      <c r="K206" s="168" t="s">
        <v>2192</v>
      </c>
      <c r="L206" s="32"/>
      <c r="M206" s="173" t="s">
        <v>19</v>
      </c>
      <c r="N206" s="174" t="s">
        <v>42</v>
      </c>
      <c r="P206" s="141">
        <f>O206*H206</f>
        <v>0</v>
      </c>
      <c r="Q206" s="141">
        <v>0.12</v>
      </c>
      <c r="R206" s="141">
        <f>Q206*H206</f>
        <v>1.5599999999999999E-2</v>
      </c>
      <c r="S206" s="141">
        <v>2.2000000000000002</v>
      </c>
      <c r="T206" s="142">
        <f>S206*H206</f>
        <v>0.28600000000000003</v>
      </c>
      <c r="AR206" s="143" t="s">
        <v>440</v>
      </c>
      <c r="AT206" s="143" t="s">
        <v>780</v>
      </c>
      <c r="AU206" s="143" t="s">
        <v>81</v>
      </c>
      <c r="AY206" s="17" t="s">
        <v>429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7" t="s">
        <v>79</v>
      </c>
      <c r="BK206" s="144">
        <f>ROUND(I206*H206,2)</f>
        <v>0</v>
      </c>
      <c r="BL206" s="17" t="s">
        <v>440</v>
      </c>
      <c r="BM206" s="143" t="s">
        <v>4486</v>
      </c>
    </row>
    <row r="207" spans="2:65" s="1" customFormat="1">
      <c r="B207" s="32"/>
      <c r="D207" s="189" t="s">
        <v>2193</v>
      </c>
      <c r="F207" s="190" t="s">
        <v>4106</v>
      </c>
      <c r="I207" s="176"/>
      <c r="L207" s="32"/>
      <c r="M207" s="177"/>
      <c r="T207" s="53"/>
      <c r="AT207" s="17" t="s">
        <v>2193</v>
      </c>
      <c r="AU207" s="17" t="s">
        <v>81</v>
      </c>
    </row>
    <row r="208" spans="2:65" s="13" customFormat="1">
      <c r="B208" s="152"/>
      <c r="D208" s="146" t="s">
        <v>442</v>
      </c>
      <c r="E208" s="153" t="s">
        <v>19</v>
      </c>
      <c r="F208" s="154" t="s">
        <v>4487</v>
      </c>
      <c r="H208" s="155">
        <v>0.13</v>
      </c>
      <c r="I208" s="156"/>
      <c r="L208" s="152"/>
      <c r="M208" s="157"/>
      <c r="T208" s="158"/>
      <c r="AT208" s="153" t="s">
        <v>442</v>
      </c>
      <c r="AU208" s="153" t="s">
        <v>81</v>
      </c>
      <c r="AV208" s="13" t="s">
        <v>81</v>
      </c>
      <c r="AW208" s="13" t="s">
        <v>32</v>
      </c>
      <c r="AX208" s="13" t="s">
        <v>79</v>
      </c>
      <c r="AY208" s="153" t="s">
        <v>429</v>
      </c>
    </row>
    <row r="209" spans="2:65" s="11" customFormat="1" ht="22.9" customHeight="1">
      <c r="B209" s="119"/>
      <c r="D209" s="120" t="s">
        <v>70</v>
      </c>
      <c r="E209" s="129" t="s">
        <v>2848</v>
      </c>
      <c r="F209" s="129" t="s">
        <v>2849</v>
      </c>
      <c r="I209" s="122"/>
      <c r="J209" s="130">
        <f>BK209</f>
        <v>0</v>
      </c>
      <c r="L209" s="119"/>
      <c r="M209" s="124"/>
      <c r="P209" s="125">
        <f>SUM(P210:P224)</f>
        <v>0</v>
      </c>
      <c r="R209" s="125">
        <f>SUM(R210:R224)</f>
        <v>0</v>
      </c>
      <c r="T209" s="126">
        <f>SUM(T210:T224)</f>
        <v>0</v>
      </c>
      <c r="AR209" s="120" t="s">
        <v>79</v>
      </c>
      <c r="AT209" s="127" t="s">
        <v>70</v>
      </c>
      <c r="AU209" s="127" t="s">
        <v>79</v>
      </c>
      <c r="AY209" s="120" t="s">
        <v>429</v>
      </c>
      <c r="BK209" s="128">
        <f>SUM(BK210:BK224)</f>
        <v>0</v>
      </c>
    </row>
    <row r="210" spans="2:65" s="1" customFormat="1" ht="24.2" customHeight="1">
      <c r="B210" s="32"/>
      <c r="C210" s="166" t="s">
        <v>644</v>
      </c>
      <c r="D210" s="166" t="s">
        <v>780</v>
      </c>
      <c r="E210" s="167" t="s">
        <v>2850</v>
      </c>
      <c r="F210" s="168" t="s">
        <v>2851</v>
      </c>
      <c r="G210" s="169" t="s">
        <v>719</v>
      </c>
      <c r="H210" s="170">
        <v>24.5</v>
      </c>
      <c r="I210" s="171"/>
      <c r="J210" s="172">
        <f>ROUND(I210*H210,2)</f>
        <v>0</v>
      </c>
      <c r="K210" s="168" t="s">
        <v>2192</v>
      </c>
      <c r="L210" s="32"/>
      <c r="M210" s="173" t="s">
        <v>19</v>
      </c>
      <c r="N210" s="174" t="s">
        <v>42</v>
      </c>
      <c r="P210" s="141">
        <f>O210*H210</f>
        <v>0</v>
      </c>
      <c r="Q210" s="141">
        <v>0</v>
      </c>
      <c r="R210" s="141">
        <f>Q210*H210</f>
        <v>0</v>
      </c>
      <c r="S210" s="141">
        <v>0</v>
      </c>
      <c r="T210" s="142">
        <f>S210*H210</f>
        <v>0</v>
      </c>
      <c r="AR210" s="143" t="s">
        <v>440</v>
      </c>
      <c r="AT210" s="143" t="s">
        <v>780</v>
      </c>
      <c r="AU210" s="143" t="s">
        <v>81</v>
      </c>
      <c r="AY210" s="17" t="s">
        <v>429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7" t="s">
        <v>79</v>
      </c>
      <c r="BK210" s="144">
        <f>ROUND(I210*H210,2)</f>
        <v>0</v>
      </c>
      <c r="BL210" s="17" t="s">
        <v>440</v>
      </c>
      <c r="BM210" s="143" t="s">
        <v>4488</v>
      </c>
    </row>
    <row r="211" spans="2:65" s="1" customFormat="1">
      <c r="B211" s="32"/>
      <c r="D211" s="189" t="s">
        <v>2193</v>
      </c>
      <c r="F211" s="190" t="s">
        <v>2853</v>
      </c>
      <c r="I211" s="176"/>
      <c r="L211" s="32"/>
      <c r="M211" s="177"/>
      <c r="T211" s="53"/>
      <c r="AT211" s="17" t="s">
        <v>2193</v>
      </c>
      <c r="AU211" s="17" t="s">
        <v>81</v>
      </c>
    </row>
    <row r="212" spans="2:65" s="13" customFormat="1">
      <c r="B212" s="152"/>
      <c r="D212" s="146" t="s">
        <v>442</v>
      </c>
      <c r="E212" s="153" t="s">
        <v>19</v>
      </c>
      <c r="F212" s="154" t="s">
        <v>4489</v>
      </c>
      <c r="H212" s="155">
        <v>0.3</v>
      </c>
      <c r="I212" s="156"/>
      <c r="L212" s="152"/>
      <c r="M212" s="157"/>
      <c r="T212" s="158"/>
      <c r="AT212" s="153" t="s">
        <v>442</v>
      </c>
      <c r="AU212" s="153" t="s">
        <v>81</v>
      </c>
      <c r="AV212" s="13" t="s">
        <v>81</v>
      </c>
      <c r="AW212" s="13" t="s">
        <v>32</v>
      </c>
      <c r="AX212" s="13" t="s">
        <v>71</v>
      </c>
      <c r="AY212" s="153" t="s">
        <v>429</v>
      </c>
    </row>
    <row r="213" spans="2:65" s="13" customFormat="1">
      <c r="B213" s="152"/>
      <c r="D213" s="146" t="s">
        <v>442</v>
      </c>
      <c r="E213" s="153" t="s">
        <v>19</v>
      </c>
      <c r="F213" s="154" t="s">
        <v>4490</v>
      </c>
      <c r="H213" s="155">
        <v>24.2</v>
      </c>
      <c r="I213" s="156"/>
      <c r="L213" s="152"/>
      <c r="M213" s="157"/>
      <c r="T213" s="158"/>
      <c r="AT213" s="153" t="s">
        <v>442</v>
      </c>
      <c r="AU213" s="153" t="s">
        <v>81</v>
      </c>
      <c r="AV213" s="13" t="s">
        <v>81</v>
      </c>
      <c r="AW213" s="13" t="s">
        <v>32</v>
      </c>
      <c r="AX213" s="13" t="s">
        <v>71</v>
      </c>
      <c r="AY213" s="153" t="s">
        <v>429</v>
      </c>
    </row>
    <row r="214" spans="2:65" s="14" customFormat="1">
      <c r="B214" s="159"/>
      <c r="D214" s="146" t="s">
        <v>442</v>
      </c>
      <c r="E214" s="160" t="s">
        <v>19</v>
      </c>
      <c r="F214" s="161" t="s">
        <v>451</v>
      </c>
      <c r="H214" s="162">
        <v>24.5</v>
      </c>
      <c r="I214" s="163"/>
      <c r="L214" s="159"/>
      <c r="M214" s="164"/>
      <c r="T214" s="165"/>
      <c r="AT214" s="160" t="s">
        <v>442</v>
      </c>
      <c r="AU214" s="160" t="s">
        <v>81</v>
      </c>
      <c r="AV214" s="14" t="s">
        <v>440</v>
      </c>
      <c r="AW214" s="14" t="s">
        <v>32</v>
      </c>
      <c r="AX214" s="14" t="s">
        <v>79</v>
      </c>
      <c r="AY214" s="160" t="s">
        <v>429</v>
      </c>
    </row>
    <row r="215" spans="2:65" s="1" customFormat="1" ht="33" customHeight="1">
      <c r="B215" s="32"/>
      <c r="C215" s="166" t="s">
        <v>655</v>
      </c>
      <c r="D215" s="166" t="s">
        <v>780</v>
      </c>
      <c r="E215" s="167" t="s">
        <v>2856</v>
      </c>
      <c r="F215" s="168" t="s">
        <v>2857</v>
      </c>
      <c r="G215" s="169" t="s">
        <v>719</v>
      </c>
      <c r="H215" s="170">
        <v>24.5</v>
      </c>
      <c r="I215" s="171"/>
      <c r="J215" s="172">
        <f>ROUND(I215*H215,2)</f>
        <v>0</v>
      </c>
      <c r="K215" s="168" t="s">
        <v>2192</v>
      </c>
      <c r="L215" s="32"/>
      <c r="M215" s="173" t="s">
        <v>19</v>
      </c>
      <c r="N215" s="174" t="s">
        <v>42</v>
      </c>
      <c r="P215" s="141">
        <f>O215*H215</f>
        <v>0</v>
      </c>
      <c r="Q215" s="141">
        <v>0</v>
      </c>
      <c r="R215" s="141">
        <f>Q215*H215</f>
        <v>0</v>
      </c>
      <c r="S215" s="141">
        <v>0</v>
      </c>
      <c r="T215" s="142">
        <f>S215*H215</f>
        <v>0</v>
      </c>
      <c r="AR215" s="143" t="s">
        <v>440</v>
      </c>
      <c r="AT215" s="143" t="s">
        <v>780</v>
      </c>
      <c r="AU215" s="143" t="s">
        <v>81</v>
      </c>
      <c r="AY215" s="17" t="s">
        <v>429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7" t="s">
        <v>79</v>
      </c>
      <c r="BK215" s="144">
        <f>ROUND(I215*H215,2)</f>
        <v>0</v>
      </c>
      <c r="BL215" s="17" t="s">
        <v>440</v>
      </c>
      <c r="BM215" s="143" t="s">
        <v>4491</v>
      </c>
    </row>
    <row r="216" spans="2:65" s="1" customFormat="1">
      <c r="B216" s="32"/>
      <c r="D216" s="189" t="s">
        <v>2193</v>
      </c>
      <c r="F216" s="190" t="s">
        <v>2859</v>
      </c>
      <c r="I216" s="176"/>
      <c r="L216" s="32"/>
      <c r="M216" s="177"/>
      <c r="T216" s="53"/>
      <c r="AT216" s="17" t="s">
        <v>2193</v>
      </c>
      <c r="AU216" s="17" t="s">
        <v>81</v>
      </c>
    </row>
    <row r="217" spans="2:65" s="1" customFormat="1" ht="44.25" customHeight="1">
      <c r="B217" s="32"/>
      <c r="C217" s="166" t="s">
        <v>661</v>
      </c>
      <c r="D217" s="166" t="s">
        <v>780</v>
      </c>
      <c r="E217" s="167" t="s">
        <v>2860</v>
      </c>
      <c r="F217" s="168" t="s">
        <v>2861</v>
      </c>
      <c r="G217" s="169" t="s">
        <v>719</v>
      </c>
      <c r="H217" s="170">
        <v>1127</v>
      </c>
      <c r="I217" s="171"/>
      <c r="J217" s="172">
        <f>ROUND(I217*H217,2)</f>
        <v>0</v>
      </c>
      <c r="K217" s="168" t="s">
        <v>2192</v>
      </c>
      <c r="L217" s="32"/>
      <c r="M217" s="173" t="s">
        <v>19</v>
      </c>
      <c r="N217" s="174" t="s">
        <v>42</v>
      </c>
      <c r="P217" s="141">
        <f>O217*H217</f>
        <v>0</v>
      </c>
      <c r="Q217" s="141">
        <v>0</v>
      </c>
      <c r="R217" s="141">
        <f>Q217*H217</f>
        <v>0</v>
      </c>
      <c r="S217" s="141">
        <v>0</v>
      </c>
      <c r="T217" s="142">
        <f>S217*H217</f>
        <v>0</v>
      </c>
      <c r="AR217" s="143" t="s">
        <v>440</v>
      </c>
      <c r="AT217" s="143" t="s">
        <v>780</v>
      </c>
      <c r="AU217" s="143" t="s">
        <v>81</v>
      </c>
      <c r="AY217" s="17" t="s">
        <v>429</v>
      </c>
      <c r="BE217" s="144">
        <f>IF(N217="základní",J217,0)</f>
        <v>0</v>
      </c>
      <c r="BF217" s="144">
        <f>IF(N217="snížená",J217,0)</f>
        <v>0</v>
      </c>
      <c r="BG217" s="144">
        <f>IF(N217="zákl. přenesená",J217,0)</f>
        <v>0</v>
      </c>
      <c r="BH217" s="144">
        <f>IF(N217="sníž. přenesená",J217,0)</f>
        <v>0</v>
      </c>
      <c r="BI217" s="144">
        <f>IF(N217="nulová",J217,0)</f>
        <v>0</v>
      </c>
      <c r="BJ217" s="17" t="s">
        <v>79</v>
      </c>
      <c r="BK217" s="144">
        <f>ROUND(I217*H217,2)</f>
        <v>0</v>
      </c>
      <c r="BL217" s="17" t="s">
        <v>440</v>
      </c>
      <c r="BM217" s="143" t="s">
        <v>4492</v>
      </c>
    </row>
    <row r="218" spans="2:65" s="1" customFormat="1">
      <c r="B218" s="32"/>
      <c r="D218" s="189" t="s">
        <v>2193</v>
      </c>
      <c r="F218" s="190" t="s">
        <v>2863</v>
      </c>
      <c r="I218" s="176"/>
      <c r="L218" s="32"/>
      <c r="M218" s="177"/>
      <c r="T218" s="53"/>
      <c r="AT218" s="17" t="s">
        <v>2193</v>
      </c>
      <c r="AU218" s="17" t="s">
        <v>81</v>
      </c>
    </row>
    <row r="219" spans="2:65" s="13" customFormat="1" ht="22.5">
      <c r="B219" s="152"/>
      <c r="D219" s="146" t="s">
        <v>442</v>
      </c>
      <c r="E219" s="153" t="s">
        <v>19</v>
      </c>
      <c r="F219" s="154" t="s">
        <v>4493</v>
      </c>
      <c r="H219" s="155">
        <v>24.5</v>
      </c>
      <c r="I219" s="156"/>
      <c r="L219" s="152"/>
      <c r="M219" s="157"/>
      <c r="T219" s="158"/>
      <c r="AT219" s="153" t="s">
        <v>442</v>
      </c>
      <c r="AU219" s="153" t="s">
        <v>81</v>
      </c>
      <c r="AV219" s="13" t="s">
        <v>81</v>
      </c>
      <c r="AW219" s="13" t="s">
        <v>32</v>
      </c>
      <c r="AX219" s="13" t="s">
        <v>79</v>
      </c>
      <c r="AY219" s="153" t="s">
        <v>429</v>
      </c>
    </row>
    <row r="220" spans="2:65" s="13" customFormat="1">
      <c r="B220" s="152"/>
      <c r="D220" s="146" t="s">
        <v>442</v>
      </c>
      <c r="F220" s="154" t="s">
        <v>4494</v>
      </c>
      <c r="H220" s="155">
        <v>1127</v>
      </c>
      <c r="I220" s="156"/>
      <c r="L220" s="152"/>
      <c r="M220" s="157"/>
      <c r="T220" s="158"/>
      <c r="AT220" s="153" t="s">
        <v>442</v>
      </c>
      <c r="AU220" s="153" t="s">
        <v>81</v>
      </c>
      <c r="AV220" s="13" t="s">
        <v>81</v>
      </c>
      <c r="AW220" s="13" t="s">
        <v>4</v>
      </c>
      <c r="AX220" s="13" t="s">
        <v>79</v>
      </c>
      <c r="AY220" s="153" t="s">
        <v>429</v>
      </c>
    </row>
    <row r="221" spans="2:65" s="1" customFormat="1" ht="44.25" customHeight="1">
      <c r="B221" s="32"/>
      <c r="C221" s="166" t="s">
        <v>665</v>
      </c>
      <c r="D221" s="166" t="s">
        <v>780</v>
      </c>
      <c r="E221" s="167" t="s">
        <v>4112</v>
      </c>
      <c r="F221" s="168" t="s">
        <v>4113</v>
      </c>
      <c r="G221" s="169" t="s">
        <v>719</v>
      </c>
      <c r="H221" s="170">
        <v>0.3</v>
      </c>
      <c r="I221" s="171"/>
      <c r="J221" s="172">
        <f>ROUND(I221*H221,2)</f>
        <v>0</v>
      </c>
      <c r="K221" s="168" t="s">
        <v>2192</v>
      </c>
      <c r="L221" s="32"/>
      <c r="M221" s="173" t="s">
        <v>19</v>
      </c>
      <c r="N221" s="174" t="s">
        <v>42</v>
      </c>
      <c r="P221" s="141">
        <f>O221*H221</f>
        <v>0</v>
      </c>
      <c r="Q221" s="141">
        <v>0</v>
      </c>
      <c r="R221" s="141">
        <f>Q221*H221</f>
        <v>0</v>
      </c>
      <c r="S221" s="141">
        <v>0</v>
      </c>
      <c r="T221" s="142">
        <f>S221*H221</f>
        <v>0</v>
      </c>
      <c r="AR221" s="143" t="s">
        <v>440</v>
      </c>
      <c r="AT221" s="143" t="s">
        <v>780</v>
      </c>
      <c r="AU221" s="143" t="s">
        <v>81</v>
      </c>
      <c r="AY221" s="17" t="s">
        <v>429</v>
      </c>
      <c r="BE221" s="144">
        <f>IF(N221="základní",J221,0)</f>
        <v>0</v>
      </c>
      <c r="BF221" s="144">
        <f>IF(N221="snížená",J221,0)</f>
        <v>0</v>
      </c>
      <c r="BG221" s="144">
        <f>IF(N221="zákl. přenesená",J221,0)</f>
        <v>0</v>
      </c>
      <c r="BH221" s="144">
        <f>IF(N221="sníž. přenesená",J221,0)</f>
        <v>0</v>
      </c>
      <c r="BI221" s="144">
        <f>IF(N221="nulová",J221,0)</f>
        <v>0</v>
      </c>
      <c r="BJ221" s="17" t="s">
        <v>79</v>
      </c>
      <c r="BK221" s="144">
        <f>ROUND(I221*H221,2)</f>
        <v>0</v>
      </c>
      <c r="BL221" s="17" t="s">
        <v>440</v>
      </c>
      <c r="BM221" s="143" t="s">
        <v>4495</v>
      </c>
    </row>
    <row r="222" spans="2:65" s="1" customFormat="1">
      <c r="B222" s="32"/>
      <c r="D222" s="189" t="s">
        <v>2193</v>
      </c>
      <c r="F222" s="190" t="s">
        <v>4115</v>
      </c>
      <c r="I222" s="176"/>
      <c r="L222" s="32"/>
      <c r="M222" s="177"/>
      <c r="T222" s="53"/>
      <c r="AT222" s="17" t="s">
        <v>2193</v>
      </c>
      <c r="AU222" s="17" t="s">
        <v>81</v>
      </c>
    </row>
    <row r="223" spans="2:65" s="1" customFormat="1" ht="44.25" customHeight="1">
      <c r="B223" s="32"/>
      <c r="C223" s="166" t="s">
        <v>669</v>
      </c>
      <c r="D223" s="166" t="s">
        <v>780</v>
      </c>
      <c r="E223" s="167" t="s">
        <v>2870</v>
      </c>
      <c r="F223" s="168" t="s">
        <v>2871</v>
      </c>
      <c r="G223" s="169" t="s">
        <v>719</v>
      </c>
      <c r="H223" s="170">
        <v>24.2</v>
      </c>
      <c r="I223" s="171"/>
      <c r="J223" s="172">
        <f>ROUND(I223*H223,2)</f>
        <v>0</v>
      </c>
      <c r="K223" s="168" t="s">
        <v>2192</v>
      </c>
      <c r="L223" s="32"/>
      <c r="M223" s="173" t="s">
        <v>19</v>
      </c>
      <c r="N223" s="174" t="s">
        <v>42</v>
      </c>
      <c r="P223" s="141">
        <f>O223*H223</f>
        <v>0</v>
      </c>
      <c r="Q223" s="141">
        <v>0</v>
      </c>
      <c r="R223" s="141">
        <f>Q223*H223</f>
        <v>0</v>
      </c>
      <c r="S223" s="141">
        <v>0</v>
      </c>
      <c r="T223" s="142">
        <f>S223*H223</f>
        <v>0</v>
      </c>
      <c r="AR223" s="143" t="s">
        <v>440</v>
      </c>
      <c r="AT223" s="143" t="s">
        <v>780</v>
      </c>
      <c r="AU223" s="143" t="s">
        <v>81</v>
      </c>
      <c r="AY223" s="17" t="s">
        <v>429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7" t="s">
        <v>79</v>
      </c>
      <c r="BK223" s="144">
        <f>ROUND(I223*H223,2)</f>
        <v>0</v>
      </c>
      <c r="BL223" s="17" t="s">
        <v>440</v>
      </c>
      <c r="BM223" s="143" t="s">
        <v>4496</v>
      </c>
    </row>
    <row r="224" spans="2:65" s="1" customFormat="1">
      <c r="B224" s="32"/>
      <c r="D224" s="189" t="s">
        <v>2193</v>
      </c>
      <c r="F224" s="190" t="s">
        <v>2873</v>
      </c>
      <c r="I224" s="176"/>
      <c r="L224" s="32"/>
      <c r="M224" s="177"/>
      <c r="T224" s="53"/>
      <c r="AT224" s="17" t="s">
        <v>2193</v>
      </c>
      <c r="AU224" s="17" t="s">
        <v>81</v>
      </c>
    </row>
    <row r="225" spans="2:65" s="11" customFormat="1" ht="22.9" customHeight="1">
      <c r="B225" s="119"/>
      <c r="D225" s="120" t="s">
        <v>70</v>
      </c>
      <c r="E225" s="129" t="s">
        <v>2457</v>
      </c>
      <c r="F225" s="129" t="s">
        <v>2458</v>
      </c>
      <c r="I225" s="122"/>
      <c r="J225" s="130">
        <f>BK225</f>
        <v>0</v>
      </c>
      <c r="L225" s="119"/>
      <c r="M225" s="124"/>
      <c r="P225" s="125">
        <f>SUM(P226:P227)</f>
        <v>0</v>
      </c>
      <c r="R225" s="125">
        <f>SUM(R226:R227)</f>
        <v>0</v>
      </c>
      <c r="T225" s="126">
        <f>SUM(T226:T227)</f>
        <v>0</v>
      </c>
      <c r="AR225" s="120" t="s">
        <v>79</v>
      </c>
      <c r="AT225" s="127" t="s">
        <v>70</v>
      </c>
      <c r="AU225" s="127" t="s">
        <v>79</v>
      </c>
      <c r="AY225" s="120" t="s">
        <v>429</v>
      </c>
      <c r="BK225" s="128">
        <f>SUM(BK226:BK227)</f>
        <v>0</v>
      </c>
    </row>
    <row r="226" spans="2:65" s="1" customFormat="1" ht="44.25" customHeight="1">
      <c r="B226" s="32"/>
      <c r="C226" s="166" t="s">
        <v>678</v>
      </c>
      <c r="D226" s="166" t="s">
        <v>780</v>
      </c>
      <c r="E226" s="167" t="s">
        <v>2459</v>
      </c>
      <c r="F226" s="168" t="s">
        <v>2460</v>
      </c>
      <c r="G226" s="169" t="s">
        <v>719</v>
      </c>
      <c r="H226" s="170">
        <v>152.196</v>
      </c>
      <c r="I226" s="171"/>
      <c r="J226" s="172">
        <f>ROUND(I226*H226,2)</f>
        <v>0</v>
      </c>
      <c r="K226" s="168" t="s">
        <v>2192</v>
      </c>
      <c r="L226" s="32"/>
      <c r="M226" s="173" t="s">
        <v>19</v>
      </c>
      <c r="N226" s="174" t="s">
        <v>42</v>
      </c>
      <c r="P226" s="141">
        <f>O226*H226</f>
        <v>0</v>
      </c>
      <c r="Q226" s="141">
        <v>0</v>
      </c>
      <c r="R226" s="141">
        <f>Q226*H226</f>
        <v>0</v>
      </c>
      <c r="S226" s="141">
        <v>0</v>
      </c>
      <c r="T226" s="142">
        <f>S226*H226</f>
        <v>0</v>
      </c>
      <c r="AR226" s="143" t="s">
        <v>440</v>
      </c>
      <c r="AT226" s="143" t="s">
        <v>780</v>
      </c>
      <c r="AU226" s="143" t="s">
        <v>81</v>
      </c>
      <c r="AY226" s="17" t="s">
        <v>429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7" t="s">
        <v>79</v>
      </c>
      <c r="BK226" s="144">
        <f>ROUND(I226*H226,2)</f>
        <v>0</v>
      </c>
      <c r="BL226" s="17" t="s">
        <v>440</v>
      </c>
      <c r="BM226" s="143" t="s">
        <v>4497</v>
      </c>
    </row>
    <row r="227" spans="2:65" s="1" customFormat="1">
      <c r="B227" s="32"/>
      <c r="D227" s="189" t="s">
        <v>2193</v>
      </c>
      <c r="F227" s="190" t="s">
        <v>2462</v>
      </c>
      <c r="I227" s="176"/>
      <c r="L227" s="32"/>
      <c r="M227" s="177"/>
      <c r="T227" s="53"/>
      <c r="AT227" s="17" t="s">
        <v>2193</v>
      </c>
      <c r="AU227" s="17" t="s">
        <v>81</v>
      </c>
    </row>
    <row r="228" spans="2:65" s="11" customFormat="1" ht="25.9" customHeight="1">
      <c r="B228" s="119"/>
      <c r="D228" s="120" t="s">
        <v>70</v>
      </c>
      <c r="E228" s="121" t="s">
        <v>2467</v>
      </c>
      <c r="F228" s="121" t="s">
        <v>2468</v>
      </c>
      <c r="I228" s="122"/>
      <c r="J228" s="123">
        <f>BK228</f>
        <v>0</v>
      </c>
      <c r="L228" s="119"/>
      <c r="M228" s="124"/>
      <c r="P228" s="125">
        <f>P229</f>
        <v>0</v>
      </c>
      <c r="R228" s="125">
        <f>R229</f>
        <v>9.1999999999999998E-2</v>
      </c>
      <c r="T228" s="126">
        <f>T229</f>
        <v>0</v>
      </c>
      <c r="AR228" s="120" t="s">
        <v>81</v>
      </c>
      <c r="AT228" s="127" t="s">
        <v>70</v>
      </c>
      <c r="AU228" s="127" t="s">
        <v>71</v>
      </c>
      <c r="AY228" s="120" t="s">
        <v>429</v>
      </c>
      <c r="BK228" s="128">
        <f>BK229</f>
        <v>0</v>
      </c>
    </row>
    <row r="229" spans="2:65" s="11" customFormat="1" ht="22.9" customHeight="1">
      <c r="B229" s="119"/>
      <c r="D229" s="120" t="s">
        <v>70</v>
      </c>
      <c r="E229" s="129" t="s">
        <v>2469</v>
      </c>
      <c r="F229" s="129" t="s">
        <v>2470</v>
      </c>
      <c r="I229" s="122"/>
      <c r="J229" s="130">
        <f>BK229</f>
        <v>0</v>
      </c>
      <c r="L229" s="119"/>
      <c r="M229" s="124"/>
      <c r="P229" s="125">
        <f>SUM(P230:P241)</f>
        <v>0</v>
      </c>
      <c r="R229" s="125">
        <f>SUM(R230:R241)</f>
        <v>9.1999999999999998E-2</v>
      </c>
      <c r="T229" s="126">
        <f>SUM(T230:T241)</f>
        <v>0</v>
      </c>
      <c r="AR229" s="120" t="s">
        <v>81</v>
      </c>
      <c r="AT229" s="127" t="s">
        <v>70</v>
      </c>
      <c r="AU229" s="127" t="s">
        <v>79</v>
      </c>
      <c r="AY229" s="120" t="s">
        <v>429</v>
      </c>
      <c r="BK229" s="128">
        <f>SUM(BK230:BK241)</f>
        <v>0</v>
      </c>
    </row>
    <row r="230" spans="2:65" s="1" customFormat="1" ht="33" customHeight="1">
      <c r="B230" s="32"/>
      <c r="C230" s="166" t="s">
        <v>685</v>
      </c>
      <c r="D230" s="166" t="s">
        <v>780</v>
      </c>
      <c r="E230" s="167" t="s">
        <v>2875</v>
      </c>
      <c r="F230" s="168" t="s">
        <v>2876</v>
      </c>
      <c r="G230" s="169" t="s">
        <v>783</v>
      </c>
      <c r="H230" s="170">
        <v>36.25</v>
      </c>
      <c r="I230" s="171"/>
      <c r="J230" s="172">
        <f>ROUND(I230*H230,2)</f>
        <v>0</v>
      </c>
      <c r="K230" s="168" t="s">
        <v>2192</v>
      </c>
      <c r="L230" s="32"/>
      <c r="M230" s="173" t="s">
        <v>19</v>
      </c>
      <c r="N230" s="174" t="s">
        <v>42</v>
      </c>
      <c r="P230" s="141">
        <f>O230*H230</f>
        <v>0</v>
      </c>
      <c r="Q230" s="141">
        <v>0</v>
      </c>
      <c r="R230" s="141">
        <f>Q230*H230</f>
        <v>0</v>
      </c>
      <c r="S230" s="141">
        <v>0</v>
      </c>
      <c r="T230" s="142">
        <f>S230*H230</f>
        <v>0</v>
      </c>
      <c r="AR230" s="143" t="s">
        <v>550</v>
      </c>
      <c r="AT230" s="143" t="s">
        <v>780</v>
      </c>
      <c r="AU230" s="143" t="s">
        <v>81</v>
      </c>
      <c r="AY230" s="17" t="s">
        <v>429</v>
      </c>
      <c r="BE230" s="144">
        <f>IF(N230="základní",J230,0)</f>
        <v>0</v>
      </c>
      <c r="BF230" s="144">
        <f>IF(N230="snížená",J230,0)</f>
        <v>0</v>
      </c>
      <c r="BG230" s="144">
        <f>IF(N230="zákl. přenesená",J230,0)</f>
        <v>0</v>
      </c>
      <c r="BH230" s="144">
        <f>IF(N230="sníž. přenesená",J230,0)</f>
        <v>0</v>
      </c>
      <c r="BI230" s="144">
        <f>IF(N230="nulová",J230,0)</f>
        <v>0</v>
      </c>
      <c r="BJ230" s="17" t="s">
        <v>79</v>
      </c>
      <c r="BK230" s="144">
        <f>ROUND(I230*H230,2)</f>
        <v>0</v>
      </c>
      <c r="BL230" s="17" t="s">
        <v>550</v>
      </c>
      <c r="BM230" s="143" t="s">
        <v>4498</v>
      </c>
    </row>
    <row r="231" spans="2:65" s="1" customFormat="1">
      <c r="B231" s="32"/>
      <c r="D231" s="189" t="s">
        <v>2193</v>
      </c>
      <c r="F231" s="190" t="s">
        <v>2878</v>
      </c>
      <c r="I231" s="176"/>
      <c r="L231" s="32"/>
      <c r="M231" s="177"/>
      <c r="T231" s="53"/>
      <c r="AT231" s="17" t="s">
        <v>2193</v>
      </c>
      <c r="AU231" s="17" t="s">
        <v>81</v>
      </c>
    </row>
    <row r="232" spans="2:65" s="13" customFormat="1">
      <c r="B232" s="152"/>
      <c r="D232" s="146" t="s">
        <v>442</v>
      </c>
      <c r="E232" s="153" t="s">
        <v>19</v>
      </c>
      <c r="F232" s="154" t="s">
        <v>4499</v>
      </c>
      <c r="H232" s="155">
        <v>36.25</v>
      </c>
      <c r="I232" s="156"/>
      <c r="L232" s="152"/>
      <c r="M232" s="157"/>
      <c r="T232" s="158"/>
      <c r="AT232" s="153" t="s">
        <v>442</v>
      </c>
      <c r="AU232" s="153" t="s">
        <v>81</v>
      </c>
      <c r="AV232" s="13" t="s">
        <v>81</v>
      </c>
      <c r="AW232" s="13" t="s">
        <v>32</v>
      </c>
      <c r="AX232" s="13" t="s">
        <v>79</v>
      </c>
      <c r="AY232" s="153" t="s">
        <v>429</v>
      </c>
    </row>
    <row r="233" spans="2:65" s="1" customFormat="1" ht="16.5" customHeight="1">
      <c r="B233" s="32"/>
      <c r="C233" s="131" t="s">
        <v>692</v>
      </c>
      <c r="D233" s="131" t="s">
        <v>434</v>
      </c>
      <c r="E233" s="132" t="s">
        <v>2881</v>
      </c>
      <c r="F233" s="133" t="s">
        <v>2882</v>
      </c>
      <c r="G233" s="134" t="s">
        <v>719</v>
      </c>
      <c r="H233" s="135">
        <v>1.2E-2</v>
      </c>
      <c r="I233" s="136"/>
      <c r="J233" s="137">
        <f>ROUND(I233*H233,2)</f>
        <v>0</v>
      </c>
      <c r="K233" s="133" t="s">
        <v>2192</v>
      </c>
      <c r="L233" s="138"/>
      <c r="M233" s="139" t="s">
        <v>19</v>
      </c>
      <c r="N233" s="140" t="s">
        <v>42</v>
      </c>
      <c r="P233" s="141">
        <f>O233*H233</f>
        <v>0</v>
      </c>
      <c r="Q233" s="141">
        <v>1</v>
      </c>
      <c r="R233" s="141">
        <f>Q233*H233</f>
        <v>1.2E-2</v>
      </c>
      <c r="S233" s="141">
        <v>0</v>
      </c>
      <c r="T233" s="142">
        <f>S233*H233</f>
        <v>0</v>
      </c>
      <c r="AR233" s="143" t="s">
        <v>629</v>
      </c>
      <c r="AT233" s="143" t="s">
        <v>434</v>
      </c>
      <c r="AU233" s="143" t="s">
        <v>81</v>
      </c>
      <c r="AY233" s="17" t="s">
        <v>429</v>
      </c>
      <c r="BE233" s="144">
        <f>IF(N233="základní",J233,0)</f>
        <v>0</v>
      </c>
      <c r="BF233" s="144">
        <f>IF(N233="snížená",J233,0)</f>
        <v>0</v>
      </c>
      <c r="BG233" s="144">
        <f>IF(N233="zákl. přenesená",J233,0)</f>
        <v>0</v>
      </c>
      <c r="BH233" s="144">
        <f>IF(N233="sníž. přenesená",J233,0)</f>
        <v>0</v>
      </c>
      <c r="BI233" s="144">
        <f>IF(N233="nulová",J233,0)</f>
        <v>0</v>
      </c>
      <c r="BJ233" s="17" t="s">
        <v>79</v>
      </c>
      <c r="BK233" s="144">
        <f>ROUND(I233*H233,2)</f>
        <v>0</v>
      </c>
      <c r="BL233" s="17" t="s">
        <v>550</v>
      </c>
      <c r="BM233" s="143" t="s">
        <v>4500</v>
      </c>
    </row>
    <row r="234" spans="2:65" s="13" customFormat="1">
      <c r="B234" s="152"/>
      <c r="D234" s="146" t="s">
        <v>442</v>
      </c>
      <c r="F234" s="154" t="s">
        <v>4501</v>
      </c>
      <c r="H234" s="155">
        <v>1.2E-2</v>
      </c>
      <c r="I234" s="156"/>
      <c r="L234" s="152"/>
      <c r="M234" s="157"/>
      <c r="T234" s="158"/>
      <c r="AT234" s="153" t="s">
        <v>442</v>
      </c>
      <c r="AU234" s="153" t="s">
        <v>81</v>
      </c>
      <c r="AV234" s="13" t="s">
        <v>81</v>
      </c>
      <c r="AW234" s="13" t="s">
        <v>4</v>
      </c>
      <c r="AX234" s="13" t="s">
        <v>79</v>
      </c>
      <c r="AY234" s="153" t="s">
        <v>429</v>
      </c>
    </row>
    <row r="235" spans="2:65" s="1" customFormat="1" ht="37.9" customHeight="1">
      <c r="B235" s="32"/>
      <c r="C235" s="166" t="s">
        <v>700</v>
      </c>
      <c r="D235" s="166" t="s">
        <v>780</v>
      </c>
      <c r="E235" s="167" t="s">
        <v>2885</v>
      </c>
      <c r="F235" s="168" t="s">
        <v>2886</v>
      </c>
      <c r="G235" s="169" t="s">
        <v>783</v>
      </c>
      <c r="H235" s="170">
        <v>72.5</v>
      </c>
      <c r="I235" s="171"/>
      <c r="J235" s="172">
        <f>ROUND(I235*H235,2)</f>
        <v>0</v>
      </c>
      <c r="K235" s="168" t="s">
        <v>2192</v>
      </c>
      <c r="L235" s="32"/>
      <c r="M235" s="173" t="s">
        <v>19</v>
      </c>
      <c r="N235" s="174" t="s">
        <v>42</v>
      </c>
      <c r="P235" s="141">
        <f>O235*H235</f>
        <v>0</v>
      </c>
      <c r="Q235" s="141">
        <v>0</v>
      </c>
      <c r="R235" s="141">
        <f>Q235*H235</f>
        <v>0</v>
      </c>
      <c r="S235" s="141">
        <v>0</v>
      </c>
      <c r="T235" s="142">
        <f>S235*H235</f>
        <v>0</v>
      </c>
      <c r="AR235" s="143" t="s">
        <v>550</v>
      </c>
      <c r="AT235" s="143" t="s">
        <v>780</v>
      </c>
      <c r="AU235" s="143" t="s">
        <v>81</v>
      </c>
      <c r="AY235" s="17" t="s">
        <v>429</v>
      </c>
      <c r="BE235" s="144">
        <f>IF(N235="základní",J235,0)</f>
        <v>0</v>
      </c>
      <c r="BF235" s="144">
        <f>IF(N235="snížená",J235,0)</f>
        <v>0</v>
      </c>
      <c r="BG235" s="144">
        <f>IF(N235="zákl. přenesená",J235,0)</f>
        <v>0</v>
      </c>
      <c r="BH235" s="144">
        <f>IF(N235="sníž. přenesená",J235,0)</f>
        <v>0</v>
      </c>
      <c r="BI235" s="144">
        <f>IF(N235="nulová",J235,0)</f>
        <v>0</v>
      </c>
      <c r="BJ235" s="17" t="s">
        <v>79</v>
      </c>
      <c r="BK235" s="144">
        <f>ROUND(I235*H235,2)</f>
        <v>0</v>
      </c>
      <c r="BL235" s="17" t="s">
        <v>550</v>
      </c>
      <c r="BM235" s="143" t="s">
        <v>4502</v>
      </c>
    </row>
    <row r="236" spans="2:65" s="1" customFormat="1">
      <c r="B236" s="32"/>
      <c r="D236" s="189" t="s">
        <v>2193</v>
      </c>
      <c r="F236" s="190" t="s">
        <v>2888</v>
      </c>
      <c r="I236" s="176"/>
      <c r="L236" s="32"/>
      <c r="M236" s="177"/>
      <c r="T236" s="53"/>
      <c r="AT236" s="17" t="s">
        <v>2193</v>
      </c>
      <c r="AU236" s="17" t="s">
        <v>81</v>
      </c>
    </row>
    <row r="237" spans="2:65" s="13" customFormat="1">
      <c r="B237" s="152"/>
      <c r="D237" s="146" t="s">
        <v>442</v>
      </c>
      <c r="E237" s="153" t="s">
        <v>19</v>
      </c>
      <c r="F237" s="154" t="s">
        <v>4503</v>
      </c>
      <c r="H237" s="155">
        <v>72.5</v>
      </c>
      <c r="I237" s="156"/>
      <c r="L237" s="152"/>
      <c r="M237" s="157"/>
      <c r="T237" s="158"/>
      <c r="AT237" s="153" t="s">
        <v>442</v>
      </c>
      <c r="AU237" s="153" t="s">
        <v>81</v>
      </c>
      <c r="AV237" s="13" t="s">
        <v>81</v>
      </c>
      <c r="AW237" s="13" t="s">
        <v>32</v>
      </c>
      <c r="AX237" s="13" t="s">
        <v>79</v>
      </c>
      <c r="AY237" s="153" t="s">
        <v>429</v>
      </c>
    </row>
    <row r="238" spans="2:65" s="1" customFormat="1" ht="16.5" customHeight="1">
      <c r="B238" s="32"/>
      <c r="C238" s="131" t="s">
        <v>705</v>
      </c>
      <c r="D238" s="131" t="s">
        <v>434</v>
      </c>
      <c r="E238" s="132" t="s">
        <v>2890</v>
      </c>
      <c r="F238" s="133" t="s">
        <v>2891</v>
      </c>
      <c r="G238" s="134" t="s">
        <v>719</v>
      </c>
      <c r="H238" s="135">
        <v>0.08</v>
      </c>
      <c r="I238" s="136"/>
      <c r="J238" s="137">
        <f>ROUND(I238*H238,2)</f>
        <v>0</v>
      </c>
      <c r="K238" s="133" t="s">
        <v>2192</v>
      </c>
      <c r="L238" s="138"/>
      <c r="M238" s="139" t="s">
        <v>19</v>
      </c>
      <c r="N238" s="140" t="s">
        <v>42</v>
      </c>
      <c r="P238" s="141">
        <f>O238*H238</f>
        <v>0</v>
      </c>
      <c r="Q238" s="141">
        <v>1</v>
      </c>
      <c r="R238" s="141">
        <f>Q238*H238</f>
        <v>0.08</v>
      </c>
      <c r="S238" s="141">
        <v>0</v>
      </c>
      <c r="T238" s="142">
        <f>S238*H238</f>
        <v>0</v>
      </c>
      <c r="AR238" s="143" t="s">
        <v>629</v>
      </c>
      <c r="AT238" s="143" t="s">
        <v>434</v>
      </c>
      <c r="AU238" s="143" t="s">
        <v>81</v>
      </c>
      <c r="AY238" s="17" t="s">
        <v>429</v>
      </c>
      <c r="BE238" s="144">
        <f>IF(N238="základní",J238,0)</f>
        <v>0</v>
      </c>
      <c r="BF238" s="144">
        <f>IF(N238="snížená",J238,0)</f>
        <v>0</v>
      </c>
      <c r="BG238" s="144">
        <f>IF(N238="zákl. přenesená",J238,0)</f>
        <v>0</v>
      </c>
      <c r="BH238" s="144">
        <f>IF(N238="sníž. přenesená",J238,0)</f>
        <v>0</v>
      </c>
      <c r="BI238" s="144">
        <f>IF(N238="nulová",J238,0)</f>
        <v>0</v>
      </c>
      <c r="BJ238" s="17" t="s">
        <v>79</v>
      </c>
      <c r="BK238" s="144">
        <f>ROUND(I238*H238,2)</f>
        <v>0</v>
      </c>
      <c r="BL238" s="17" t="s">
        <v>550</v>
      </c>
      <c r="BM238" s="143" t="s">
        <v>4504</v>
      </c>
    </row>
    <row r="239" spans="2:65" s="13" customFormat="1">
      <c r="B239" s="152"/>
      <c r="D239" s="146" t="s">
        <v>442</v>
      </c>
      <c r="F239" s="154" t="s">
        <v>4505</v>
      </c>
      <c r="H239" s="155">
        <v>0.08</v>
      </c>
      <c r="I239" s="156"/>
      <c r="L239" s="152"/>
      <c r="M239" s="157"/>
      <c r="T239" s="158"/>
      <c r="AT239" s="153" t="s">
        <v>442</v>
      </c>
      <c r="AU239" s="153" t="s">
        <v>81</v>
      </c>
      <c r="AV239" s="13" t="s">
        <v>81</v>
      </c>
      <c r="AW239" s="13" t="s">
        <v>4</v>
      </c>
      <c r="AX239" s="13" t="s">
        <v>79</v>
      </c>
      <c r="AY239" s="153" t="s">
        <v>429</v>
      </c>
    </row>
    <row r="240" spans="2:65" s="1" customFormat="1" ht="55.5" customHeight="1">
      <c r="B240" s="32"/>
      <c r="C240" s="166" t="s">
        <v>709</v>
      </c>
      <c r="D240" s="166" t="s">
        <v>780</v>
      </c>
      <c r="E240" s="167" t="s">
        <v>2894</v>
      </c>
      <c r="F240" s="168" t="s">
        <v>2895</v>
      </c>
      <c r="G240" s="169" t="s">
        <v>2100</v>
      </c>
      <c r="H240" s="186"/>
      <c r="I240" s="171"/>
      <c r="J240" s="172">
        <f>ROUND(I240*H240,2)</f>
        <v>0</v>
      </c>
      <c r="K240" s="168" t="s">
        <v>2192</v>
      </c>
      <c r="L240" s="32"/>
      <c r="M240" s="173" t="s">
        <v>19</v>
      </c>
      <c r="N240" s="174" t="s">
        <v>42</v>
      </c>
      <c r="P240" s="141">
        <f>O240*H240</f>
        <v>0</v>
      </c>
      <c r="Q240" s="141">
        <v>0</v>
      </c>
      <c r="R240" s="141">
        <f>Q240*H240</f>
        <v>0</v>
      </c>
      <c r="S240" s="141">
        <v>0</v>
      </c>
      <c r="T240" s="142">
        <f>S240*H240</f>
        <v>0</v>
      </c>
      <c r="AR240" s="143" t="s">
        <v>550</v>
      </c>
      <c r="AT240" s="143" t="s">
        <v>780</v>
      </c>
      <c r="AU240" s="143" t="s">
        <v>81</v>
      </c>
      <c r="AY240" s="17" t="s">
        <v>429</v>
      </c>
      <c r="BE240" s="144">
        <f>IF(N240="základní",J240,0)</f>
        <v>0</v>
      </c>
      <c r="BF240" s="144">
        <f>IF(N240="snížená",J240,0)</f>
        <v>0</v>
      </c>
      <c r="BG240" s="144">
        <f>IF(N240="zákl. přenesená",J240,0)</f>
        <v>0</v>
      </c>
      <c r="BH240" s="144">
        <f>IF(N240="sníž. přenesená",J240,0)</f>
        <v>0</v>
      </c>
      <c r="BI240" s="144">
        <f>IF(N240="nulová",J240,0)</f>
        <v>0</v>
      </c>
      <c r="BJ240" s="17" t="s">
        <v>79</v>
      </c>
      <c r="BK240" s="144">
        <f>ROUND(I240*H240,2)</f>
        <v>0</v>
      </c>
      <c r="BL240" s="17" t="s">
        <v>550</v>
      </c>
      <c r="BM240" s="143" t="s">
        <v>4506</v>
      </c>
    </row>
    <row r="241" spans="2:65" s="1" customFormat="1">
      <c r="B241" s="32"/>
      <c r="D241" s="189" t="s">
        <v>2193</v>
      </c>
      <c r="F241" s="190" t="s">
        <v>2897</v>
      </c>
      <c r="I241" s="176"/>
      <c r="L241" s="32"/>
      <c r="M241" s="177"/>
      <c r="T241" s="53"/>
      <c r="AT241" s="17" t="s">
        <v>2193</v>
      </c>
      <c r="AU241" s="17" t="s">
        <v>81</v>
      </c>
    </row>
    <row r="242" spans="2:65" s="11" customFormat="1" ht="25.9" customHeight="1">
      <c r="B242" s="119"/>
      <c r="D242" s="120" t="s">
        <v>70</v>
      </c>
      <c r="E242" s="121" t="s">
        <v>434</v>
      </c>
      <c r="F242" s="121" t="s">
        <v>2076</v>
      </c>
      <c r="I242" s="122"/>
      <c r="J242" s="123">
        <f>BK242</f>
        <v>0</v>
      </c>
      <c r="L242" s="119"/>
      <c r="M242" s="124"/>
      <c r="P242" s="125">
        <f>P243+P246</f>
        <v>0</v>
      </c>
      <c r="R242" s="125">
        <f>R243+R246</f>
        <v>4.4000000000000007E-4</v>
      </c>
      <c r="T242" s="126">
        <f>T243+T246</f>
        <v>0</v>
      </c>
      <c r="AR242" s="120" t="s">
        <v>97</v>
      </c>
      <c r="AT242" s="127" t="s">
        <v>70</v>
      </c>
      <c r="AU242" s="127" t="s">
        <v>71</v>
      </c>
      <c r="AY242" s="120" t="s">
        <v>429</v>
      </c>
      <c r="BK242" s="128">
        <f>BK243+BK246</f>
        <v>0</v>
      </c>
    </row>
    <row r="243" spans="2:65" s="11" customFormat="1" ht="22.9" customHeight="1">
      <c r="B243" s="119"/>
      <c r="D243" s="120" t="s">
        <v>70</v>
      </c>
      <c r="E243" s="129" t="s">
        <v>2898</v>
      </c>
      <c r="F243" s="129" t="s">
        <v>2899</v>
      </c>
      <c r="I243" s="122"/>
      <c r="J243" s="130">
        <f>BK243</f>
        <v>0</v>
      </c>
      <c r="L243" s="119"/>
      <c r="M243" s="124"/>
      <c r="P243" s="125">
        <f>SUM(P244:P245)</f>
        <v>0</v>
      </c>
      <c r="R243" s="125">
        <f>SUM(R244:R245)</f>
        <v>0</v>
      </c>
      <c r="T243" s="126">
        <f>SUM(T244:T245)</f>
        <v>0</v>
      </c>
      <c r="AR243" s="120" t="s">
        <v>97</v>
      </c>
      <c r="AT243" s="127" t="s">
        <v>70</v>
      </c>
      <c r="AU243" s="127" t="s">
        <v>79</v>
      </c>
      <c r="AY243" s="120" t="s">
        <v>429</v>
      </c>
      <c r="BK243" s="128">
        <f>SUM(BK244:BK245)</f>
        <v>0</v>
      </c>
    </row>
    <row r="244" spans="2:65" s="1" customFormat="1" ht="24.2" customHeight="1">
      <c r="B244" s="32"/>
      <c r="C244" s="166" t="s">
        <v>716</v>
      </c>
      <c r="D244" s="166" t="s">
        <v>780</v>
      </c>
      <c r="E244" s="167" t="s">
        <v>2900</v>
      </c>
      <c r="F244" s="168" t="s">
        <v>2901</v>
      </c>
      <c r="G244" s="169" t="s">
        <v>483</v>
      </c>
      <c r="H244" s="170">
        <v>15</v>
      </c>
      <c r="I244" s="171"/>
      <c r="J244" s="172">
        <f>ROUND(I244*H244,2)</f>
        <v>0</v>
      </c>
      <c r="K244" s="168" t="s">
        <v>2192</v>
      </c>
      <c r="L244" s="32"/>
      <c r="M244" s="173" t="s">
        <v>19</v>
      </c>
      <c r="N244" s="174" t="s">
        <v>42</v>
      </c>
      <c r="P244" s="141">
        <f>O244*H244</f>
        <v>0</v>
      </c>
      <c r="Q244" s="141">
        <v>0</v>
      </c>
      <c r="R244" s="141">
        <f>Q244*H244</f>
        <v>0</v>
      </c>
      <c r="S244" s="141">
        <v>0</v>
      </c>
      <c r="T244" s="142">
        <f>S244*H244</f>
        <v>0</v>
      </c>
      <c r="AR244" s="143" t="s">
        <v>863</v>
      </c>
      <c r="AT244" s="143" t="s">
        <v>780</v>
      </c>
      <c r="AU244" s="143" t="s">
        <v>81</v>
      </c>
      <c r="AY244" s="17" t="s">
        <v>429</v>
      </c>
      <c r="BE244" s="144">
        <f>IF(N244="základní",J244,0)</f>
        <v>0</v>
      </c>
      <c r="BF244" s="144">
        <f>IF(N244="snížená",J244,0)</f>
        <v>0</v>
      </c>
      <c r="BG244" s="144">
        <f>IF(N244="zákl. přenesená",J244,0)</f>
        <v>0</v>
      </c>
      <c r="BH244" s="144">
        <f>IF(N244="sníž. přenesená",J244,0)</f>
        <v>0</v>
      </c>
      <c r="BI244" s="144">
        <f>IF(N244="nulová",J244,0)</f>
        <v>0</v>
      </c>
      <c r="BJ244" s="17" t="s">
        <v>79</v>
      </c>
      <c r="BK244" s="144">
        <f>ROUND(I244*H244,2)</f>
        <v>0</v>
      </c>
      <c r="BL244" s="17" t="s">
        <v>863</v>
      </c>
      <c r="BM244" s="143" t="s">
        <v>4507</v>
      </c>
    </row>
    <row r="245" spans="2:65" s="1" customFormat="1">
      <c r="B245" s="32"/>
      <c r="D245" s="189" t="s">
        <v>2193</v>
      </c>
      <c r="F245" s="190" t="s">
        <v>2903</v>
      </c>
      <c r="I245" s="176"/>
      <c r="L245" s="32"/>
      <c r="M245" s="177"/>
      <c r="T245" s="53"/>
      <c r="AT245" s="17" t="s">
        <v>2193</v>
      </c>
      <c r="AU245" s="17" t="s">
        <v>81</v>
      </c>
    </row>
    <row r="246" spans="2:65" s="11" customFormat="1" ht="22.9" customHeight="1">
      <c r="B246" s="119"/>
      <c r="D246" s="120" t="s">
        <v>70</v>
      </c>
      <c r="E246" s="129" t="s">
        <v>2077</v>
      </c>
      <c r="F246" s="129" t="s">
        <v>2078</v>
      </c>
      <c r="I246" s="122"/>
      <c r="J246" s="130">
        <f>BK246</f>
        <v>0</v>
      </c>
      <c r="L246" s="119"/>
      <c r="M246" s="124"/>
      <c r="P246" s="125">
        <f>SUM(P247:P248)</f>
        <v>0</v>
      </c>
      <c r="R246" s="125">
        <f>SUM(R247:R248)</f>
        <v>4.4000000000000007E-4</v>
      </c>
      <c r="T246" s="126">
        <f>SUM(T247:T248)</f>
        <v>0</v>
      </c>
      <c r="AR246" s="120" t="s">
        <v>97</v>
      </c>
      <c r="AT246" s="127" t="s">
        <v>70</v>
      </c>
      <c r="AU246" s="127" t="s">
        <v>79</v>
      </c>
      <c r="AY246" s="120" t="s">
        <v>429</v>
      </c>
      <c r="BK246" s="128">
        <f>SUM(BK247:BK248)</f>
        <v>0</v>
      </c>
    </row>
    <row r="247" spans="2:65" s="1" customFormat="1" ht="24.2" customHeight="1">
      <c r="B247" s="32"/>
      <c r="C247" s="166" t="s">
        <v>724</v>
      </c>
      <c r="D247" s="166" t="s">
        <v>780</v>
      </c>
      <c r="E247" s="167" t="s">
        <v>2904</v>
      </c>
      <c r="F247" s="168" t="s">
        <v>2905</v>
      </c>
      <c r="G247" s="169" t="s">
        <v>830</v>
      </c>
      <c r="H247" s="170">
        <v>0.05</v>
      </c>
      <c r="I247" s="171"/>
      <c r="J247" s="172">
        <f>ROUND(I247*H247,2)</f>
        <v>0</v>
      </c>
      <c r="K247" s="168" t="s">
        <v>2192</v>
      </c>
      <c r="L247" s="32"/>
      <c r="M247" s="173" t="s">
        <v>19</v>
      </c>
      <c r="N247" s="174" t="s">
        <v>42</v>
      </c>
      <c r="P247" s="141">
        <f>O247*H247</f>
        <v>0</v>
      </c>
      <c r="Q247" s="141">
        <v>8.8000000000000005E-3</v>
      </c>
      <c r="R247" s="141">
        <f>Q247*H247</f>
        <v>4.4000000000000007E-4</v>
      </c>
      <c r="S247" s="141">
        <v>0</v>
      </c>
      <c r="T247" s="142">
        <f>S247*H247</f>
        <v>0</v>
      </c>
      <c r="AR247" s="143" t="s">
        <v>863</v>
      </c>
      <c r="AT247" s="143" t="s">
        <v>780</v>
      </c>
      <c r="AU247" s="143" t="s">
        <v>81</v>
      </c>
      <c r="AY247" s="17" t="s">
        <v>429</v>
      </c>
      <c r="BE247" s="144">
        <f>IF(N247="základní",J247,0)</f>
        <v>0</v>
      </c>
      <c r="BF247" s="144">
        <f>IF(N247="snížená",J247,0)</f>
        <v>0</v>
      </c>
      <c r="BG247" s="144">
        <f>IF(N247="zákl. přenesená",J247,0)</f>
        <v>0</v>
      </c>
      <c r="BH247" s="144">
        <f>IF(N247="sníž. přenesená",J247,0)</f>
        <v>0</v>
      </c>
      <c r="BI247" s="144">
        <f>IF(N247="nulová",J247,0)</f>
        <v>0</v>
      </c>
      <c r="BJ247" s="17" t="s">
        <v>79</v>
      </c>
      <c r="BK247" s="144">
        <f>ROUND(I247*H247,2)</f>
        <v>0</v>
      </c>
      <c r="BL247" s="17" t="s">
        <v>863</v>
      </c>
      <c r="BM247" s="143" t="s">
        <v>4508</v>
      </c>
    </row>
    <row r="248" spans="2:65" s="1" customFormat="1">
      <c r="B248" s="32"/>
      <c r="D248" s="189" t="s">
        <v>2193</v>
      </c>
      <c r="F248" s="190" t="s">
        <v>2907</v>
      </c>
      <c r="I248" s="176"/>
      <c r="L248" s="32"/>
      <c r="M248" s="177"/>
      <c r="T248" s="53"/>
      <c r="AT248" s="17" t="s">
        <v>2193</v>
      </c>
      <c r="AU248" s="17" t="s">
        <v>81</v>
      </c>
    </row>
    <row r="249" spans="2:65" s="11" customFormat="1" ht="25.9" customHeight="1">
      <c r="B249" s="119"/>
      <c r="D249" s="120" t="s">
        <v>70</v>
      </c>
      <c r="E249" s="121" t="s">
        <v>2908</v>
      </c>
      <c r="F249" s="121" t="s">
        <v>2909</v>
      </c>
      <c r="I249" s="122"/>
      <c r="J249" s="123">
        <f>BK249</f>
        <v>0</v>
      </c>
      <c r="L249" s="119"/>
      <c r="M249" s="124"/>
      <c r="P249" s="125">
        <f>SUM(P250:P252)</f>
        <v>0</v>
      </c>
      <c r="R249" s="125">
        <f>SUM(R250:R252)</f>
        <v>0</v>
      </c>
      <c r="T249" s="126">
        <f>SUM(T250:T252)</f>
        <v>0</v>
      </c>
      <c r="AR249" s="120" t="s">
        <v>440</v>
      </c>
      <c r="AT249" s="127" t="s">
        <v>70</v>
      </c>
      <c r="AU249" s="127" t="s">
        <v>71</v>
      </c>
      <c r="AY249" s="120" t="s">
        <v>429</v>
      </c>
      <c r="BK249" s="128">
        <f>SUM(BK250:BK252)</f>
        <v>0</v>
      </c>
    </row>
    <row r="250" spans="2:65" s="1" customFormat="1" ht="37.9" customHeight="1">
      <c r="B250" s="32"/>
      <c r="C250" s="166" t="s">
        <v>588</v>
      </c>
      <c r="D250" s="166" t="s">
        <v>780</v>
      </c>
      <c r="E250" s="167" t="s">
        <v>2910</v>
      </c>
      <c r="F250" s="168" t="s">
        <v>2911</v>
      </c>
      <c r="G250" s="169" t="s">
        <v>2183</v>
      </c>
      <c r="H250" s="170">
        <v>56</v>
      </c>
      <c r="I250" s="171"/>
      <c r="J250" s="172">
        <f>ROUND(I250*H250,2)</f>
        <v>0</v>
      </c>
      <c r="K250" s="168" t="s">
        <v>2192</v>
      </c>
      <c r="L250" s="32"/>
      <c r="M250" s="173" t="s">
        <v>19</v>
      </c>
      <c r="N250" s="174" t="s">
        <v>42</v>
      </c>
      <c r="P250" s="141">
        <f>O250*H250</f>
        <v>0</v>
      </c>
      <c r="Q250" s="141">
        <v>0</v>
      </c>
      <c r="R250" s="141">
        <f>Q250*H250</f>
        <v>0</v>
      </c>
      <c r="S250" s="141">
        <v>0</v>
      </c>
      <c r="T250" s="142">
        <f>S250*H250</f>
        <v>0</v>
      </c>
      <c r="AR250" s="143" t="s">
        <v>1177</v>
      </c>
      <c r="AT250" s="143" t="s">
        <v>780</v>
      </c>
      <c r="AU250" s="143" t="s">
        <v>79</v>
      </c>
      <c r="AY250" s="17" t="s">
        <v>429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7" t="s">
        <v>79</v>
      </c>
      <c r="BK250" s="144">
        <f>ROUND(I250*H250,2)</f>
        <v>0</v>
      </c>
      <c r="BL250" s="17" t="s">
        <v>1177</v>
      </c>
      <c r="BM250" s="143" t="s">
        <v>4509</v>
      </c>
    </row>
    <row r="251" spans="2:65" s="1" customFormat="1">
      <c r="B251" s="32"/>
      <c r="D251" s="189" t="s">
        <v>2193</v>
      </c>
      <c r="F251" s="190" t="s">
        <v>2913</v>
      </c>
      <c r="I251" s="176"/>
      <c r="L251" s="32"/>
      <c r="M251" s="177"/>
      <c r="T251" s="53"/>
      <c r="AT251" s="17" t="s">
        <v>2193</v>
      </c>
      <c r="AU251" s="17" t="s">
        <v>79</v>
      </c>
    </row>
    <row r="252" spans="2:65" s="13" customFormat="1">
      <c r="B252" s="152"/>
      <c r="D252" s="146" t="s">
        <v>442</v>
      </c>
      <c r="E252" s="153" t="s">
        <v>19</v>
      </c>
      <c r="F252" s="154" t="s">
        <v>4128</v>
      </c>
      <c r="H252" s="155">
        <v>56</v>
      </c>
      <c r="I252" s="156"/>
      <c r="L252" s="152"/>
      <c r="M252" s="194"/>
      <c r="N252" s="195"/>
      <c r="O252" s="195"/>
      <c r="P252" s="195"/>
      <c r="Q252" s="195"/>
      <c r="R252" s="195"/>
      <c r="S252" s="195"/>
      <c r="T252" s="196"/>
      <c r="AT252" s="153" t="s">
        <v>442</v>
      </c>
      <c r="AU252" s="153" t="s">
        <v>79</v>
      </c>
      <c r="AV252" s="13" t="s">
        <v>81</v>
      </c>
      <c r="AW252" s="13" t="s">
        <v>32</v>
      </c>
      <c r="AX252" s="13" t="s">
        <v>79</v>
      </c>
      <c r="AY252" s="153" t="s">
        <v>429</v>
      </c>
    </row>
    <row r="253" spans="2:65" s="1" customFormat="1" ht="6.95" customHeight="1">
      <c r="B253" s="41"/>
      <c r="C253" s="42"/>
      <c r="D253" s="42"/>
      <c r="E253" s="42"/>
      <c r="F253" s="42"/>
      <c r="G253" s="42"/>
      <c r="H253" s="42"/>
      <c r="I253" s="42"/>
      <c r="J253" s="42"/>
      <c r="K253" s="42"/>
      <c r="L253" s="32"/>
    </row>
  </sheetData>
  <sheetProtection algorithmName="SHA-512" hashValue="aaEaAD3F20wY5d7EQudxM+9/B5qbcybNueMYpwmDBbw1DrnP4nHRdjy8nEHVTj/+JHFlKzEoE8iM5lXVf7eu3w==" saltValue="RJcY3uiXDVqqX5mXUHr+7DmZmNL8IYSv3y/eyPJNUhT2jZGsOJea2SFkDO97kjFt/ytq4wTa2cFv6voWujIRvA==" spinCount="100000" sheet="1" objects="1" scenarios="1" formatColumns="0" formatRows="0" autoFilter="0"/>
  <autoFilter ref="C104:K252" xr:uid="{00000000-0009-0000-0000-000047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4700-000000000000}"/>
    <hyperlink ref="F111" r:id="rId2" xr:uid="{00000000-0004-0000-4700-000001000000}"/>
    <hyperlink ref="F119" r:id="rId3" xr:uid="{00000000-0004-0000-4700-000002000000}"/>
    <hyperlink ref="F121" r:id="rId4" xr:uid="{00000000-0004-0000-4700-000003000000}"/>
    <hyperlink ref="F123" r:id="rId5" xr:uid="{00000000-0004-0000-4700-000004000000}"/>
    <hyperlink ref="F127" r:id="rId6" xr:uid="{00000000-0004-0000-4700-000005000000}"/>
    <hyperlink ref="F130" r:id="rId7" xr:uid="{00000000-0004-0000-4700-000006000000}"/>
    <hyperlink ref="F141" r:id="rId8" xr:uid="{00000000-0004-0000-4700-000007000000}"/>
    <hyperlink ref="F144" r:id="rId9" xr:uid="{00000000-0004-0000-4700-000008000000}"/>
    <hyperlink ref="F146" r:id="rId10" xr:uid="{00000000-0004-0000-4700-000009000000}"/>
    <hyperlink ref="F149" r:id="rId11" xr:uid="{00000000-0004-0000-4700-00000A000000}"/>
    <hyperlink ref="F151" r:id="rId12" xr:uid="{00000000-0004-0000-4700-00000B000000}"/>
    <hyperlink ref="F153" r:id="rId13" xr:uid="{00000000-0004-0000-4700-00000C000000}"/>
    <hyperlink ref="F156" r:id="rId14" xr:uid="{00000000-0004-0000-4700-00000D000000}"/>
    <hyperlink ref="F158" r:id="rId15" xr:uid="{00000000-0004-0000-4700-00000E000000}"/>
    <hyperlink ref="F161" r:id="rId16" xr:uid="{00000000-0004-0000-4700-00000F000000}"/>
    <hyperlink ref="F163" r:id="rId17" xr:uid="{00000000-0004-0000-4700-000010000000}"/>
    <hyperlink ref="F166" r:id="rId18" xr:uid="{00000000-0004-0000-4700-000011000000}"/>
    <hyperlink ref="F171" r:id="rId19" xr:uid="{00000000-0004-0000-4700-000012000000}"/>
    <hyperlink ref="F174" r:id="rId20" xr:uid="{00000000-0004-0000-4700-000013000000}"/>
    <hyperlink ref="F177" r:id="rId21" xr:uid="{00000000-0004-0000-4700-000014000000}"/>
    <hyperlink ref="F180" r:id="rId22" xr:uid="{00000000-0004-0000-4700-000015000000}"/>
    <hyperlink ref="F185" r:id="rId23" xr:uid="{00000000-0004-0000-4700-000016000000}"/>
    <hyperlink ref="F188" r:id="rId24" xr:uid="{00000000-0004-0000-4700-000017000000}"/>
    <hyperlink ref="F191" r:id="rId25" xr:uid="{00000000-0004-0000-4700-000018000000}"/>
    <hyperlink ref="F193" r:id="rId26" xr:uid="{00000000-0004-0000-4700-000019000000}"/>
    <hyperlink ref="F196" r:id="rId27" xr:uid="{00000000-0004-0000-4700-00001A000000}"/>
    <hyperlink ref="F198" r:id="rId28" xr:uid="{00000000-0004-0000-4700-00001B000000}"/>
    <hyperlink ref="F200" r:id="rId29" xr:uid="{00000000-0004-0000-4700-00001C000000}"/>
    <hyperlink ref="F207" r:id="rId30" xr:uid="{00000000-0004-0000-4700-00001D000000}"/>
    <hyperlink ref="F211" r:id="rId31" xr:uid="{00000000-0004-0000-4700-00001E000000}"/>
    <hyperlink ref="F216" r:id="rId32" xr:uid="{00000000-0004-0000-4700-00001F000000}"/>
    <hyperlink ref="F218" r:id="rId33" xr:uid="{00000000-0004-0000-4700-000020000000}"/>
    <hyperlink ref="F222" r:id="rId34" xr:uid="{00000000-0004-0000-4700-000021000000}"/>
    <hyperlink ref="F224" r:id="rId35" xr:uid="{00000000-0004-0000-4700-000022000000}"/>
    <hyperlink ref="F227" r:id="rId36" xr:uid="{00000000-0004-0000-4700-000023000000}"/>
    <hyperlink ref="F231" r:id="rId37" xr:uid="{00000000-0004-0000-4700-000024000000}"/>
    <hyperlink ref="F236" r:id="rId38" xr:uid="{00000000-0004-0000-4700-000025000000}"/>
    <hyperlink ref="F241" r:id="rId39" xr:uid="{00000000-0004-0000-4700-000026000000}"/>
    <hyperlink ref="F245" r:id="rId40" xr:uid="{00000000-0004-0000-4700-000027000000}"/>
    <hyperlink ref="F248" r:id="rId41" xr:uid="{00000000-0004-0000-4700-000028000000}"/>
    <hyperlink ref="F251" r:id="rId42" xr:uid="{00000000-0004-0000-4700-00002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4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pageSetUpPr fitToPage="1"/>
  </sheetPr>
  <dimension ref="B2:BM134"/>
  <sheetViews>
    <sheetView showGridLines="0" topLeftCell="A100" workbookViewId="0">
      <selection activeCell="I109" sqref="I109:I11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297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4417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4510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ROUND((SUM(BE94:BE133)),  2)</f>
        <v>0</v>
      </c>
      <c r="I37" s="93">
        <v>0.21</v>
      </c>
      <c r="J37" s="83">
        <f>ROUND(((SUM(BE94:BE133))*I37),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ROUND((SUM(BF94:BF133)),  2)</f>
        <v>0</v>
      </c>
      <c r="I38" s="93">
        <v>0.12</v>
      </c>
      <c r="J38" s="83">
        <f>ROUND(((SUM(BF94:BF133))*I38),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ROUND((SUM(BG94:BG133)),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ROUND((SUM(BH94:BH133)),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ROUND((SUM(BI94:BI133)),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4417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26,679_Železniční svršek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408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8" customFormat="1" ht="24.95" customHeight="1">
      <c r="B70" s="103"/>
      <c r="D70" s="104" t="s">
        <v>412</v>
      </c>
      <c r="E70" s="105"/>
      <c r="F70" s="105"/>
      <c r="G70" s="105"/>
      <c r="H70" s="105"/>
      <c r="I70" s="105"/>
      <c r="J70" s="106">
        <f>J125</f>
        <v>0</v>
      </c>
      <c r="L70" s="103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23.25" customHeight="1">
      <c r="B82" s="20"/>
      <c r="E82" s="326" t="s">
        <v>4016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4417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Propustek v km 26,679_Železniční svršek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Správa železnic, státní organizace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P95+P125</f>
        <v>0</v>
      </c>
      <c r="Q94" s="50"/>
      <c r="R94" s="116">
        <f>R95+R125</f>
        <v>23.480840000000001</v>
      </c>
      <c r="S94" s="50"/>
      <c r="T94" s="117">
        <f>T95+T125</f>
        <v>0</v>
      </c>
      <c r="AT94" s="17" t="s">
        <v>70</v>
      </c>
      <c r="AU94" s="17" t="s">
        <v>406</v>
      </c>
      <c r="BK94" s="118">
        <f>BK95+BK125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</f>
        <v>0</v>
      </c>
      <c r="R95" s="125">
        <f>R96</f>
        <v>23.480840000000001</v>
      </c>
      <c r="T95" s="126">
        <f>T96</f>
        <v>0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</f>
        <v>0</v>
      </c>
    </row>
    <row r="96" spans="2:63" s="11" customFormat="1" ht="22.9" customHeight="1">
      <c r="B96" s="119"/>
      <c r="D96" s="120" t="s">
        <v>70</v>
      </c>
      <c r="E96" s="129" t="s">
        <v>430</v>
      </c>
      <c r="F96" s="129" t="s">
        <v>431</v>
      </c>
      <c r="I96" s="122"/>
      <c r="J96" s="130">
        <f>BK96</f>
        <v>0</v>
      </c>
      <c r="L96" s="119"/>
      <c r="M96" s="124"/>
      <c r="P96" s="125">
        <f>SUM(P97:P124)</f>
        <v>0</v>
      </c>
      <c r="R96" s="125">
        <f>SUM(R97:R124)</f>
        <v>23.480840000000001</v>
      </c>
      <c r="T96" s="126">
        <f>SUM(T97:T124)</f>
        <v>0</v>
      </c>
      <c r="AR96" s="120" t="s">
        <v>79</v>
      </c>
      <c r="AT96" s="127" t="s">
        <v>70</v>
      </c>
      <c r="AU96" s="127" t="s">
        <v>79</v>
      </c>
      <c r="AY96" s="120" t="s">
        <v>429</v>
      </c>
      <c r="BK96" s="128">
        <f>SUM(BK97:BK124)</f>
        <v>0</v>
      </c>
    </row>
    <row r="97" spans="2:65" s="1" customFormat="1" ht="90" customHeight="1">
      <c r="B97" s="32"/>
      <c r="C97" s="166" t="s">
        <v>79</v>
      </c>
      <c r="D97" s="166" t="s">
        <v>780</v>
      </c>
      <c r="E97" s="167" t="s">
        <v>880</v>
      </c>
      <c r="F97" s="168" t="s">
        <v>881</v>
      </c>
      <c r="G97" s="169" t="s">
        <v>830</v>
      </c>
      <c r="H97" s="170">
        <v>6.0000000000000001E-3</v>
      </c>
      <c r="I97" s="171"/>
      <c r="J97" s="172">
        <f>ROUND(I97*H97,2)</f>
        <v>0</v>
      </c>
      <c r="K97" s="168" t="s">
        <v>438</v>
      </c>
      <c r="L97" s="32"/>
      <c r="M97" s="173" t="s">
        <v>19</v>
      </c>
      <c r="N97" s="174" t="s">
        <v>42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440</v>
      </c>
      <c r="AT97" s="143" t="s">
        <v>780</v>
      </c>
      <c r="AU97" s="143" t="s">
        <v>81</v>
      </c>
      <c r="AY97" s="17" t="s">
        <v>429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7" t="s">
        <v>79</v>
      </c>
      <c r="BK97" s="144">
        <f>ROUND(I97*H97,2)</f>
        <v>0</v>
      </c>
      <c r="BL97" s="17" t="s">
        <v>440</v>
      </c>
      <c r="BM97" s="143" t="s">
        <v>4511</v>
      </c>
    </row>
    <row r="98" spans="2:65" s="1" customFormat="1" ht="78" customHeight="1">
      <c r="B98" s="32"/>
      <c r="C98" s="166" t="s">
        <v>81</v>
      </c>
      <c r="D98" s="166" t="s">
        <v>780</v>
      </c>
      <c r="E98" s="167" t="s">
        <v>2526</v>
      </c>
      <c r="F98" s="168" t="s">
        <v>2527</v>
      </c>
      <c r="G98" s="169" t="s">
        <v>752</v>
      </c>
      <c r="H98" s="170">
        <v>12.1</v>
      </c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440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440</v>
      </c>
      <c r="BM98" s="143" t="s">
        <v>4512</v>
      </c>
    </row>
    <row r="99" spans="2:65" s="13" customFormat="1">
      <c r="B99" s="152"/>
      <c r="D99" s="146" t="s">
        <v>442</v>
      </c>
      <c r="E99" s="153" t="s">
        <v>19</v>
      </c>
      <c r="F99" s="154" t="s">
        <v>4513</v>
      </c>
      <c r="H99" s="155">
        <v>12.1</v>
      </c>
      <c r="I99" s="156"/>
      <c r="L99" s="152"/>
      <c r="M99" s="157"/>
      <c r="T99" s="158"/>
      <c r="AT99" s="153" t="s">
        <v>442</v>
      </c>
      <c r="AU99" s="153" t="s">
        <v>81</v>
      </c>
      <c r="AV99" s="13" t="s">
        <v>81</v>
      </c>
      <c r="AW99" s="13" t="s">
        <v>32</v>
      </c>
      <c r="AX99" s="13" t="s">
        <v>79</v>
      </c>
      <c r="AY99" s="153" t="s">
        <v>429</v>
      </c>
    </row>
    <row r="100" spans="2:65" s="1" customFormat="1" ht="90" customHeight="1">
      <c r="B100" s="32"/>
      <c r="C100" s="166" t="s">
        <v>97</v>
      </c>
      <c r="D100" s="166" t="s">
        <v>780</v>
      </c>
      <c r="E100" s="167" t="s">
        <v>2530</v>
      </c>
      <c r="F100" s="168" t="s">
        <v>2531</v>
      </c>
      <c r="G100" s="169" t="s">
        <v>752</v>
      </c>
      <c r="H100" s="170">
        <v>12</v>
      </c>
      <c r="I100" s="171"/>
      <c r="J100" s="172">
        <f>ROUND(I100*H100,2)</f>
        <v>0</v>
      </c>
      <c r="K100" s="168" t="s">
        <v>438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440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440</v>
      </c>
      <c r="BM100" s="143" t="s">
        <v>4514</v>
      </c>
    </row>
    <row r="101" spans="2:65" s="1" customFormat="1" ht="21.75" customHeight="1">
      <c r="B101" s="32"/>
      <c r="C101" s="131" t="s">
        <v>440</v>
      </c>
      <c r="D101" s="131" t="s">
        <v>434</v>
      </c>
      <c r="E101" s="132" t="s">
        <v>765</v>
      </c>
      <c r="F101" s="133" t="s">
        <v>766</v>
      </c>
      <c r="G101" s="134" t="s">
        <v>719</v>
      </c>
      <c r="H101" s="135">
        <v>22.8</v>
      </c>
      <c r="I101" s="136"/>
      <c r="J101" s="137">
        <f>ROUND(I101*H101,2)</f>
        <v>0</v>
      </c>
      <c r="K101" s="133" t="s">
        <v>438</v>
      </c>
      <c r="L101" s="138"/>
      <c r="M101" s="139" t="s">
        <v>19</v>
      </c>
      <c r="N101" s="140" t="s">
        <v>42</v>
      </c>
      <c r="P101" s="141">
        <f>O101*H101</f>
        <v>0</v>
      </c>
      <c r="Q101" s="141">
        <v>1</v>
      </c>
      <c r="R101" s="141">
        <f>Q101*H101</f>
        <v>22.8</v>
      </c>
      <c r="S101" s="141">
        <v>0</v>
      </c>
      <c r="T101" s="142">
        <f>S101*H101</f>
        <v>0</v>
      </c>
      <c r="AR101" s="143" t="s">
        <v>439</v>
      </c>
      <c r="AT101" s="143" t="s">
        <v>434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4515</v>
      </c>
    </row>
    <row r="102" spans="2:65" s="13" customFormat="1">
      <c r="B102" s="152"/>
      <c r="D102" s="146" t="s">
        <v>442</v>
      </c>
      <c r="F102" s="154" t="s">
        <v>4516</v>
      </c>
      <c r="H102" s="155">
        <v>22.8</v>
      </c>
      <c r="I102" s="156"/>
      <c r="L102" s="152"/>
      <c r="M102" s="157"/>
      <c r="T102" s="158"/>
      <c r="AT102" s="153" t="s">
        <v>442</v>
      </c>
      <c r="AU102" s="153" t="s">
        <v>81</v>
      </c>
      <c r="AV102" s="13" t="s">
        <v>81</v>
      </c>
      <c r="AW102" s="13" t="s">
        <v>4</v>
      </c>
      <c r="AX102" s="13" t="s">
        <v>79</v>
      </c>
      <c r="AY102" s="153" t="s">
        <v>429</v>
      </c>
    </row>
    <row r="103" spans="2:65" s="1" customFormat="1" ht="76.349999999999994" customHeight="1">
      <c r="B103" s="32"/>
      <c r="C103" s="166" t="s">
        <v>430</v>
      </c>
      <c r="D103" s="166" t="s">
        <v>780</v>
      </c>
      <c r="E103" s="167" t="s">
        <v>1470</v>
      </c>
      <c r="F103" s="168" t="s">
        <v>1471</v>
      </c>
      <c r="G103" s="169" t="s">
        <v>830</v>
      </c>
      <c r="H103" s="170">
        <v>6.0000000000000001E-3</v>
      </c>
      <c r="I103" s="171"/>
      <c r="J103" s="172">
        <f>ROUND(I103*H103,2)</f>
        <v>0</v>
      </c>
      <c r="K103" s="168" t="s">
        <v>438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4517</v>
      </c>
    </row>
    <row r="104" spans="2:65" s="1" customFormat="1" ht="16.5" customHeight="1">
      <c r="B104" s="32"/>
      <c r="C104" s="131" t="s">
        <v>493</v>
      </c>
      <c r="D104" s="131" t="s">
        <v>434</v>
      </c>
      <c r="E104" s="132" t="s">
        <v>4226</v>
      </c>
      <c r="F104" s="133" t="s">
        <v>4227</v>
      </c>
      <c r="G104" s="134" t="s">
        <v>483</v>
      </c>
      <c r="H104" s="135">
        <v>12</v>
      </c>
      <c r="I104" s="282"/>
      <c r="J104" s="137">
        <f>ROUND(I104*H104,2)</f>
        <v>0</v>
      </c>
      <c r="K104" s="133" t="s">
        <v>438</v>
      </c>
      <c r="L104" s="138"/>
      <c r="M104" s="139" t="s">
        <v>19</v>
      </c>
      <c r="N104" s="140" t="s">
        <v>42</v>
      </c>
      <c r="P104" s="141">
        <f>O104*H104</f>
        <v>0</v>
      </c>
      <c r="Q104" s="141">
        <v>4.9390000000000003E-2</v>
      </c>
      <c r="R104" s="141">
        <f>Q104*H104</f>
        <v>0.5926800000000001</v>
      </c>
      <c r="S104" s="141">
        <v>0</v>
      </c>
      <c r="T104" s="142">
        <f>S104*H104</f>
        <v>0</v>
      </c>
      <c r="AR104" s="143" t="s">
        <v>439</v>
      </c>
      <c r="AT104" s="143" t="s">
        <v>434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4518</v>
      </c>
    </row>
    <row r="105" spans="2:65" s="1" customFormat="1" ht="19.5">
      <c r="B105" s="32"/>
      <c r="D105" s="146" t="s">
        <v>777</v>
      </c>
      <c r="F105" s="175" t="s">
        <v>3907</v>
      </c>
      <c r="L105" s="32"/>
      <c r="M105" s="177"/>
      <c r="T105" s="53"/>
      <c r="AT105" s="17" t="s">
        <v>777</v>
      </c>
      <c r="AU105" s="17" t="s">
        <v>81</v>
      </c>
    </row>
    <row r="106" spans="2:65" s="1" customFormat="1" ht="21.75" customHeight="1">
      <c r="B106" s="32"/>
      <c r="C106" s="131" t="s">
        <v>499</v>
      </c>
      <c r="D106" s="131" t="s">
        <v>434</v>
      </c>
      <c r="E106" s="132" t="s">
        <v>545</v>
      </c>
      <c r="F106" s="133" t="s">
        <v>546</v>
      </c>
      <c r="G106" s="134" t="s">
        <v>437</v>
      </c>
      <c r="H106" s="135">
        <v>20</v>
      </c>
      <c r="I106" s="282"/>
      <c r="J106" s="137">
        <f>ROUND(I106*H106,2)</f>
        <v>0</v>
      </c>
      <c r="K106" s="133" t="s">
        <v>438</v>
      </c>
      <c r="L106" s="138"/>
      <c r="M106" s="139" t="s">
        <v>19</v>
      </c>
      <c r="N106" s="140" t="s">
        <v>42</v>
      </c>
      <c r="P106" s="141">
        <f>O106*H106</f>
        <v>0</v>
      </c>
      <c r="Q106" s="141">
        <v>1.8000000000000001E-4</v>
      </c>
      <c r="R106" s="141">
        <f>Q106*H106</f>
        <v>3.6000000000000003E-3</v>
      </c>
      <c r="S106" s="141">
        <v>0</v>
      </c>
      <c r="T106" s="142">
        <f>S106*H106</f>
        <v>0</v>
      </c>
      <c r="AR106" s="143" t="s">
        <v>439</v>
      </c>
      <c r="AT106" s="143" t="s">
        <v>434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4519</v>
      </c>
    </row>
    <row r="107" spans="2:65" s="1" customFormat="1" ht="19.5">
      <c r="B107" s="32"/>
      <c r="D107" s="146" t="s">
        <v>777</v>
      </c>
      <c r="F107" s="175" t="s">
        <v>3907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" customFormat="1" ht="90" customHeight="1">
      <c r="B108" s="32"/>
      <c r="C108" s="166" t="s">
        <v>439</v>
      </c>
      <c r="D108" s="166" t="s">
        <v>780</v>
      </c>
      <c r="E108" s="167" t="s">
        <v>4230</v>
      </c>
      <c r="F108" s="168" t="s">
        <v>4231</v>
      </c>
      <c r="G108" s="169" t="s">
        <v>917</v>
      </c>
      <c r="H108" s="170">
        <v>4</v>
      </c>
      <c r="I108" s="171"/>
      <c r="J108" s="172">
        <f>ROUND(I108*H108,2)</f>
        <v>0</v>
      </c>
      <c r="K108" s="168" t="s">
        <v>438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4520</v>
      </c>
    </row>
    <row r="109" spans="2:65" s="1" customFormat="1" ht="16.5" customHeight="1">
      <c r="B109" s="32"/>
      <c r="C109" s="131" t="s">
        <v>509</v>
      </c>
      <c r="D109" s="131" t="s">
        <v>434</v>
      </c>
      <c r="E109" s="132" t="s">
        <v>4233</v>
      </c>
      <c r="F109" s="133" t="s">
        <v>4234</v>
      </c>
      <c r="G109" s="134" t="s">
        <v>437</v>
      </c>
      <c r="H109" s="135">
        <v>8</v>
      </c>
      <c r="I109" s="282"/>
      <c r="J109" s="137">
        <f>ROUND(I109*H109,2)</f>
        <v>0</v>
      </c>
      <c r="K109" s="133" t="s">
        <v>438</v>
      </c>
      <c r="L109" s="138"/>
      <c r="M109" s="139" t="s">
        <v>19</v>
      </c>
      <c r="N109" s="140" t="s">
        <v>42</v>
      </c>
      <c r="P109" s="141">
        <f>O109*H109</f>
        <v>0</v>
      </c>
      <c r="Q109" s="141">
        <v>9.1699999999999993E-3</v>
      </c>
      <c r="R109" s="141">
        <f>Q109*H109</f>
        <v>7.3359999999999995E-2</v>
      </c>
      <c r="S109" s="141">
        <v>0</v>
      </c>
      <c r="T109" s="142">
        <f>S109*H109</f>
        <v>0</v>
      </c>
      <c r="AR109" s="143" t="s">
        <v>439</v>
      </c>
      <c r="AT109" s="143" t="s">
        <v>434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440</v>
      </c>
      <c r="BM109" s="143" t="s">
        <v>4521</v>
      </c>
    </row>
    <row r="110" spans="2:65" s="1" customFormat="1" ht="19.5">
      <c r="B110" s="32"/>
      <c r="D110" s="146" t="s">
        <v>777</v>
      </c>
      <c r="F110" s="175" t="s">
        <v>2550</v>
      </c>
      <c r="L110" s="32"/>
      <c r="M110" s="177"/>
      <c r="T110" s="53"/>
      <c r="AT110" s="17" t="s">
        <v>777</v>
      </c>
      <c r="AU110" s="17" t="s">
        <v>81</v>
      </c>
    </row>
    <row r="111" spans="2:65" s="13" customFormat="1">
      <c r="B111" s="152"/>
      <c r="D111" s="146" t="s">
        <v>442</v>
      </c>
      <c r="E111" s="153" t="s">
        <v>19</v>
      </c>
      <c r="F111" s="154" t="s">
        <v>4236</v>
      </c>
      <c r="H111" s="155">
        <v>8</v>
      </c>
      <c r="L111" s="152"/>
      <c r="M111" s="157"/>
      <c r="T111" s="158"/>
      <c r="AT111" s="153" t="s">
        <v>442</v>
      </c>
      <c r="AU111" s="153" t="s">
        <v>81</v>
      </c>
      <c r="AV111" s="13" t="s">
        <v>81</v>
      </c>
      <c r="AW111" s="13" t="s">
        <v>32</v>
      </c>
      <c r="AX111" s="13" t="s">
        <v>79</v>
      </c>
      <c r="AY111" s="153" t="s">
        <v>429</v>
      </c>
    </row>
    <row r="112" spans="2:65" s="1" customFormat="1" ht="16.5" customHeight="1">
      <c r="B112" s="32"/>
      <c r="C112" s="131" t="s">
        <v>504</v>
      </c>
      <c r="D112" s="131" t="s">
        <v>434</v>
      </c>
      <c r="E112" s="132" t="s">
        <v>2551</v>
      </c>
      <c r="F112" s="133" t="s">
        <v>2552</v>
      </c>
      <c r="G112" s="134" t="s">
        <v>437</v>
      </c>
      <c r="H112" s="135">
        <v>16</v>
      </c>
      <c r="I112" s="282"/>
      <c r="J112" s="137">
        <f>ROUND(I112*H112,2)</f>
        <v>0</v>
      </c>
      <c r="K112" s="133" t="s">
        <v>438</v>
      </c>
      <c r="L112" s="138"/>
      <c r="M112" s="139" t="s">
        <v>19</v>
      </c>
      <c r="N112" s="140" t="s">
        <v>42</v>
      </c>
      <c r="P112" s="141">
        <f>O112*H112</f>
        <v>0</v>
      </c>
      <c r="Q112" s="141">
        <v>6.7000000000000002E-4</v>
      </c>
      <c r="R112" s="141">
        <f>Q112*H112</f>
        <v>1.072E-2</v>
      </c>
      <c r="S112" s="141">
        <v>0</v>
      </c>
      <c r="T112" s="142">
        <f>S112*H112</f>
        <v>0</v>
      </c>
      <c r="AR112" s="143" t="s">
        <v>439</v>
      </c>
      <c r="AT112" s="143" t="s">
        <v>434</v>
      </c>
      <c r="AU112" s="143" t="s">
        <v>81</v>
      </c>
      <c r="AY112" s="17" t="s">
        <v>429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7" t="s">
        <v>79</v>
      </c>
      <c r="BK112" s="144">
        <f>ROUND(I112*H112,2)</f>
        <v>0</v>
      </c>
      <c r="BL112" s="17" t="s">
        <v>440</v>
      </c>
      <c r="BM112" s="143" t="s">
        <v>4522</v>
      </c>
    </row>
    <row r="113" spans="2:65" s="1" customFormat="1" ht="19.5">
      <c r="B113" s="32"/>
      <c r="D113" s="146" t="s">
        <v>777</v>
      </c>
      <c r="F113" s="175" t="s">
        <v>2550</v>
      </c>
      <c r="L113" s="32"/>
      <c r="M113" s="177"/>
      <c r="T113" s="53"/>
      <c r="AT113" s="17" t="s">
        <v>777</v>
      </c>
      <c r="AU113" s="17" t="s">
        <v>81</v>
      </c>
    </row>
    <row r="114" spans="2:65" s="13" customFormat="1">
      <c r="B114" s="152"/>
      <c r="D114" s="146" t="s">
        <v>442</v>
      </c>
      <c r="E114" s="153" t="s">
        <v>19</v>
      </c>
      <c r="F114" s="154" t="s">
        <v>2931</v>
      </c>
      <c r="H114" s="155">
        <v>16</v>
      </c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79</v>
      </c>
      <c r="AY114" s="153" t="s">
        <v>429</v>
      </c>
    </row>
    <row r="115" spans="2:65" s="1" customFormat="1" ht="16.5" customHeight="1">
      <c r="B115" s="32"/>
      <c r="C115" s="131" t="s">
        <v>525</v>
      </c>
      <c r="D115" s="131" t="s">
        <v>434</v>
      </c>
      <c r="E115" s="132" t="s">
        <v>2554</v>
      </c>
      <c r="F115" s="133" t="s">
        <v>2555</v>
      </c>
      <c r="G115" s="134" t="s">
        <v>437</v>
      </c>
      <c r="H115" s="135">
        <v>16</v>
      </c>
      <c r="I115" s="282"/>
      <c r="J115" s="137">
        <f>ROUND(I115*H115,2)</f>
        <v>0</v>
      </c>
      <c r="K115" s="133" t="s">
        <v>438</v>
      </c>
      <c r="L115" s="138"/>
      <c r="M115" s="139" t="s">
        <v>19</v>
      </c>
      <c r="N115" s="140" t="s">
        <v>42</v>
      </c>
      <c r="P115" s="141">
        <f>O115*H115</f>
        <v>0</v>
      </c>
      <c r="Q115" s="141">
        <v>3.0000000000000001E-5</v>
      </c>
      <c r="R115" s="141">
        <f>Q115*H115</f>
        <v>4.8000000000000001E-4</v>
      </c>
      <c r="S115" s="141">
        <v>0</v>
      </c>
      <c r="T115" s="142">
        <f>S115*H115</f>
        <v>0</v>
      </c>
      <c r="AR115" s="143" t="s">
        <v>439</v>
      </c>
      <c r="AT115" s="143" t="s">
        <v>434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440</v>
      </c>
      <c r="BM115" s="143" t="s">
        <v>4523</v>
      </c>
    </row>
    <row r="116" spans="2:65" s="1" customFormat="1" ht="19.5">
      <c r="B116" s="32"/>
      <c r="D116" s="146" t="s">
        <v>777</v>
      </c>
      <c r="F116" s="175" t="s">
        <v>2550</v>
      </c>
      <c r="L116" s="32"/>
      <c r="M116" s="177"/>
      <c r="T116" s="53"/>
      <c r="AT116" s="17" t="s">
        <v>777</v>
      </c>
      <c r="AU116" s="17" t="s">
        <v>81</v>
      </c>
    </row>
    <row r="117" spans="2:65" s="1" customFormat="1" ht="16.5" customHeight="1">
      <c r="B117" s="32"/>
      <c r="C117" s="131" t="s">
        <v>8</v>
      </c>
      <c r="D117" s="131" t="s">
        <v>434</v>
      </c>
      <c r="E117" s="132" t="s">
        <v>2557</v>
      </c>
      <c r="F117" s="133" t="s">
        <v>2558</v>
      </c>
      <c r="G117" s="134" t="s">
        <v>437</v>
      </c>
      <c r="H117" s="135">
        <v>16</v>
      </c>
      <c r="I117" s="282"/>
      <c r="J117" s="137">
        <f>ROUND(I117*H117,2)</f>
        <v>0</v>
      </c>
      <c r="K117" s="133" t="s">
        <v>438</v>
      </c>
      <c r="L117" s="138"/>
      <c r="M117" s="139" t="s">
        <v>19</v>
      </c>
      <c r="N117" s="140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439</v>
      </c>
      <c r="AT117" s="143" t="s">
        <v>434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440</v>
      </c>
      <c r="BM117" s="143" t="s">
        <v>4524</v>
      </c>
    </row>
    <row r="118" spans="2:65" s="1" customFormat="1" ht="19.5">
      <c r="B118" s="32"/>
      <c r="D118" s="146" t="s">
        <v>777</v>
      </c>
      <c r="F118" s="175" t="s">
        <v>2550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" customFormat="1" ht="76.349999999999994" customHeight="1">
      <c r="B119" s="32"/>
      <c r="C119" s="166" t="s">
        <v>533</v>
      </c>
      <c r="D119" s="166" t="s">
        <v>780</v>
      </c>
      <c r="E119" s="167" t="s">
        <v>2560</v>
      </c>
      <c r="F119" s="168" t="s">
        <v>2561</v>
      </c>
      <c r="G119" s="169" t="s">
        <v>437</v>
      </c>
      <c r="H119" s="170">
        <v>12</v>
      </c>
      <c r="I119" s="171"/>
      <c r="J119" s="172">
        <f>ROUND(I119*H119,2)</f>
        <v>0</v>
      </c>
      <c r="K119" s="168" t="s">
        <v>438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4525</v>
      </c>
    </row>
    <row r="120" spans="2:65" s="1" customFormat="1" ht="55.5" customHeight="1">
      <c r="B120" s="32"/>
      <c r="C120" s="166" t="s">
        <v>539</v>
      </c>
      <c r="D120" s="166" t="s">
        <v>780</v>
      </c>
      <c r="E120" s="167" t="s">
        <v>2575</v>
      </c>
      <c r="F120" s="168" t="s">
        <v>2576</v>
      </c>
      <c r="G120" s="169" t="s">
        <v>783</v>
      </c>
      <c r="H120" s="170">
        <v>80</v>
      </c>
      <c r="I120" s="171"/>
      <c r="J120" s="172">
        <f>ROUND(I120*H120,2)</f>
        <v>0</v>
      </c>
      <c r="K120" s="168" t="s">
        <v>438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4526</v>
      </c>
    </row>
    <row r="121" spans="2:65" s="13" customFormat="1">
      <c r="B121" s="152"/>
      <c r="D121" s="146" t="s">
        <v>442</v>
      </c>
      <c r="E121" s="153" t="s">
        <v>19</v>
      </c>
      <c r="F121" s="154" t="s">
        <v>3912</v>
      </c>
      <c r="H121" s="155">
        <v>80</v>
      </c>
      <c r="I121" s="156"/>
      <c r="L121" s="152"/>
      <c r="M121" s="157"/>
      <c r="T121" s="158"/>
      <c r="AT121" s="153" t="s">
        <v>442</v>
      </c>
      <c r="AU121" s="153" t="s">
        <v>81</v>
      </c>
      <c r="AV121" s="13" t="s">
        <v>81</v>
      </c>
      <c r="AW121" s="13" t="s">
        <v>32</v>
      </c>
      <c r="AX121" s="13" t="s">
        <v>79</v>
      </c>
      <c r="AY121" s="153" t="s">
        <v>429</v>
      </c>
    </row>
    <row r="122" spans="2:65" s="1" customFormat="1" ht="55.5" customHeight="1">
      <c r="B122" s="32"/>
      <c r="C122" s="166" t="s">
        <v>544</v>
      </c>
      <c r="D122" s="166" t="s">
        <v>780</v>
      </c>
      <c r="E122" s="167" t="s">
        <v>2579</v>
      </c>
      <c r="F122" s="168" t="s">
        <v>2580</v>
      </c>
      <c r="G122" s="169" t="s">
        <v>2183</v>
      </c>
      <c r="H122" s="170">
        <v>24</v>
      </c>
      <c r="I122" s="171"/>
      <c r="J122" s="172">
        <f>ROUND(I122*H122,2)</f>
        <v>0</v>
      </c>
      <c r="K122" s="168" t="s">
        <v>438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440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440</v>
      </c>
      <c r="BM122" s="143" t="s">
        <v>4527</v>
      </c>
    </row>
    <row r="123" spans="2:65" s="1" customFormat="1" ht="19.5">
      <c r="B123" s="32"/>
      <c r="D123" s="146" t="s">
        <v>777</v>
      </c>
      <c r="F123" s="175" t="s">
        <v>2593</v>
      </c>
      <c r="I123" s="176"/>
      <c r="L123" s="32"/>
      <c r="M123" s="177"/>
      <c r="T123" s="53"/>
      <c r="AT123" s="17" t="s">
        <v>777</v>
      </c>
      <c r="AU123" s="17" t="s">
        <v>81</v>
      </c>
    </row>
    <row r="124" spans="2:65" s="13" customFormat="1" ht="22.5">
      <c r="B124" s="152"/>
      <c r="D124" s="146" t="s">
        <v>442</v>
      </c>
      <c r="E124" s="153" t="s">
        <v>19</v>
      </c>
      <c r="F124" s="154" t="s">
        <v>2940</v>
      </c>
      <c r="H124" s="155">
        <v>24</v>
      </c>
      <c r="I124" s="156"/>
      <c r="L124" s="152"/>
      <c r="M124" s="157"/>
      <c r="T124" s="158"/>
      <c r="AT124" s="153" t="s">
        <v>442</v>
      </c>
      <c r="AU124" s="153" t="s">
        <v>81</v>
      </c>
      <c r="AV124" s="13" t="s">
        <v>81</v>
      </c>
      <c r="AW124" s="13" t="s">
        <v>32</v>
      </c>
      <c r="AX124" s="13" t="s">
        <v>79</v>
      </c>
      <c r="AY124" s="153" t="s">
        <v>429</v>
      </c>
    </row>
    <row r="125" spans="2:65" s="11" customFormat="1" ht="25.9" customHeight="1">
      <c r="B125" s="119"/>
      <c r="D125" s="120" t="s">
        <v>70</v>
      </c>
      <c r="E125" s="121" t="s">
        <v>1172</v>
      </c>
      <c r="F125" s="121" t="s">
        <v>1173</v>
      </c>
      <c r="I125" s="122"/>
      <c r="J125" s="123">
        <f>BK125</f>
        <v>0</v>
      </c>
      <c r="L125" s="119"/>
      <c r="M125" s="124"/>
      <c r="P125" s="125">
        <f>SUM(P126:P133)</f>
        <v>0</v>
      </c>
      <c r="R125" s="125">
        <f>SUM(R126:R133)</f>
        <v>0</v>
      </c>
      <c r="T125" s="126">
        <f>SUM(T126:T133)</f>
        <v>0</v>
      </c>
      <c r="AR125" s="120" t="s">
        <v>440</v>
      </c>
      <c r="AT125" s="127" t="s">
        <v>70</v>
      </c>
      <c r="AU125" s="127" t="s">
        <v>71</v>
      </c>
      <c r="AY125" s="120" t="s">
        <v>429</v>
      </c>
      <c r="BK125" s="128">
        <f>SUM(BK126:BK133)</f>
        <v>0</v>
      </c>
    </row>
    <row r="126" spans="2:65" s="1" customFormat="1" ht="101.25" customHeight="1">
      <c r="B126" s="32"/>
      <c r="C126" s="166" t="s">
        <v>550</v>
      </c>
      <c r="D126" s="166" t="s">
        <v>780</v>
      </c>
      <c r="E126" s="167" t="s">
        <v>1194</v>
      </c>
      <c r="F126" s="168" t="s">
        <v>1195</v>
      </c>
      <c r="G126" s="169" t="s">
        <v>719</v>
      </c>
      <c r="H126" s="170">
        <v>45.6</v>
      </c>
      <c r="I126" s="171"/>
      <c r="J126" s="172">
        <f>ROUND(I126*H126,2)</f>
        <v>0</v>
      </c>
      <c r="K126" s="168" t="s">
        <v>438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1177</v>
      </c>
      <c r="AT126" s="143" t="s">
        <v>780</v>
      </c>
      <c r="AU126" s="143" t="s">
        <v>79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1177</v>
      </c>
      <c r="BM126" s="143" t="s">
        <v>4528</v>
      </c>
    </row>
    <row r="127" spans="2:65" s="13" customFormat="1">
      <c r="B127" s="152"/>
      <c r="D127" s="146" t="s">
        <v>442</v>
      </c>
      <c r="E127" s="153" t="s">
        <v>19</v>
      </c>
      <c r="F127" s="154" t="s">
        <v>4529</v>
      </c>
      <c r="H127" s="155">
        <v>22.8</v>
      </c>
      <c r="I127" s="156"/>
      <c r="L127" s="152"/>
      <c r="M127" s="157"/>
      <c r="T127" s="158"/>
      <c r="AT127" s="153" t="s">
        <v>442</v>
      </c>
      <c r="AU127" s="153" t="s">
        <v>79</v>
      </c>
      <c r="AV127" s="13" t="s">
        <v>81</v>
      </c>
      <c r="AW127" s="13" t="s">
        <v>32</v>
      </c>
      <c r="AX127" s="13" t="s">
        <v>71</v>
      </c>
      <c r="AY127" s="153" t="s">
        <v>429</v>
      </c>
    </row>
    <row r="128" spans="2:65" s="13" customFormat="1" ht="22.5">
      <c r="B128" s="152"/>
      <c r="D128" s="146" t="s">
        <v>442</v>
      </c>
      <c r="E128" s="153" t="s">
        <v>19</v>
      </c>
      <c r="F128" s="154" t="s">
        <v>4530</v>
      </c>
      <c r="H128" s="155">
        <v>22.8</v>
      </c>
      <c r="I128" s="156"/>
      <c r="L128" s="152"/>
      <c r="M128" s="157"/>
      <c r="T128" s="158"/>
      <c r="AT128" s="153" t="s">
        <v>442</v>
      </c>
      <c r="AU128" s="153" t="s">
        <v>79</v>
      </c>
      <c r="AV128" s="13" t="s">
        <v>81</v>
      </c>
      <c r="AW128" s="13" t="s">
        <v>32</v>
      </c>
      <c r="AX128" s="13" t="s">
        <v>71</v>
      </c>
      <c r="AY128" s="153" t="s">
        <v>429</v>
      </c>
    </row>
    <row r="129" spans="2:65" s="14" customFormat="1">
      <c r="B129" s="159"/>
      <c r="D129" s="146" t="s">
        <v>442</v>
      </c>
      <c r="E129" s="160" t="s">
        <v>19</v>
      </c>
      <c r="F129" s="161" t="s">
        <v>451</v>
      </c>
      <c r="H129" s="162">
        <v>45.6</v>
      </c>
      <c r="I129" s="163"/>
      <c r="L129" s="159"/>
      <c r="M129" s="164"/>
      <c r="T129" s="165"/>
      <c r="AT129" s="160" t="s">
        <v>442</v>
      </c>
      <c r="AU129" s="160" t="s">
        <v>79</v>
      </c>
      <c r="AV129" s="14" t="s">
        <v>440</v>
      </c>
      <c r="AW129" s="14" t="s">
        <v>32</v>
      </c>
      <c r="AX129" s="14" t="s">
        <v>79</v>
      </c>
      <c r="AY129" s="160" t="s">
        <v>429</v>
      </c>
    </row>
    <row r="130" spans="2:65" s="1" customFormat="1" ht="111.75" customHeight="1">
      <c r="B130" s="32"/>
      <c r="C130" s="166" t="s">
        <v>562</v>
      </c>
      <c r="D130" s="166" t="s">
        <v>780</v>
      </c>
      <c r="E130" s="167" t="s">
        <v>1209</v>
      </c>
      <c r="F130" s="168" t="s">
        <v>1210</v>
      </c>
      <c r="G130" s="169" t="s">
        <v>719</v>
      </c>
      <c r="H130" s="170">
        <v>45.6</v>
      </c>
      <c r="I130" s="171"/>
      <c r="J130" s="172">
        <f>ROUND(I130*H130,2)</f>
        <v>0</v>
      </c>
      <c r="K130" s="168" t="s">
        <v>438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1177</v>
      </c>
      <c r="AT130" s="143" t="s">
        <v>780</v>
      </c>
      <c r="AU130" s="143" t="s">
        <v>79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1177</v>
      </c>
      <c r="BM130" s="143" t="s">
        <v>4531</v>
      </c>
    </row>
    <row r="131" spans="2:65" s="13" customFormat="1" ht="22.5">
      <c r="B131" s="152"/>
      <c r="D131" s="146" t="s">
        <v>442</v>
      </c>
      <c r="E131" s="153" t="s">
        <v>19</v>
      </c>
      <c r="F131" s="154" t="s">
        <v>4532</v>
      </c>
      <c r="H131" s="155">
        <v>45.6</v>
      </c>
      <c r="I131" s="156"/>
      <c r="L131" s="152"/>
      <c r="M131" s="157"/>
      <c r="T131" s="158"/>
      <c r="AT131" s="153" t="s">
        <v>442</v>
      </c>
      <c r="AU131" s="153" t="s">
        <v>79</v>
      </c>
      <c r="AV131" s="13" t="s">
        <v>81</v>
      </c>
      <c r="AW131" s="13" t="s">
        <v>32</v>
      </c>
      <c r="AX131" s="13" t="s">
        <v>79</v>
      </c>
      <c r="AY131" s="153" t="s">
        <v>429</v>
      </c>
    </row>
    <row r="132" spans="2:65" s="1" customFormat="1" ht="90" customHeight="1">
      <c r="B132" s="32"/>
      <c r="C132" s="166" t="s">
        <v>572</v>
      </c>
      <c r="D132" s="166" t="s">
        <v>780</v>
      </c>
      <c r="E132" s="167" t="s">
        <v>2590</v>
      </c>
      <c r="F132" s="168" t="s">
        <v>2591</v>
      </c>
      <c r="G132" s="169" t="s">
        <v>437</v>
      </c>
      <c r="H132" s="170">
        <v>1</v>
      </c>
      <c r="I132" s="171"/>
      <c r="J132" s="172">
        <f>ROUND(I132*H132,2)</f>
        <v>0</v>
      </c>
      <c r="K132" s="168" t="s">
        <v>438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1177</v>
      </c>
      <c r="AT132" s="143" t="s">
        <v>780</v>
      </c>
      <c r="AU132" s="143" t="s">
        <v>79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1177</v>
      </c>
      <c r="BM132" s="143" t="s">
        <v>4533</v>
      </c>
    </row>
    <row r="133" spans="2:65" s="13" customFormat="1">
      <c r="B133" s="152"/>
      <c r="D133" s="146" t="s">
        <v>442</v>
      </c>
      <c r="E133" s="153" t="s">
        <v>19</v>
      </c>
      <c r="F133" s="154" t="s">
        <v>2594</v>
      </c>
      <c r="H133" s="155">
        <v>1</v>
      </c>
      <c r="I133" s="156"/>
      <c r="L133" s="152"/>
      <c r="M133" s="194"/>
      <c r="N133" s="195"/>
      <c r="O133" s="195"/>
      <c r="P133" s="195"/>
      <c r="Q133" s="195"/>
      <c r="R133" s="195"/>
      <c r="S133" s="195"/>
      <c r="T133" s="196"/>
      <c r="AT133" s="153" t="s">
        <v>442</v>
      </c>
      <c r="AU133" s="153" t="s">
        <v>79</v>
      </c>
      <c r="AV133" s="13" t="s">
        <v>81</v>
      </c>
      <c r="AW133" s="13" t="s">
        <v>32</v>
      </c>
      <c r="AX133" s="13" t="s">
        <v>79</v>
      </c>
      <c r="AY133" s="153" t="s">
        <v>429</v>
      </c>
    </row>
    <row r="134" spans="2:65" s="1" customFormat="1" ht="6.95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TjMEGoc1E1LcB2UseebihAT26RR9R0jsPr3M78avDPrgMUHYyW3aQGwPVR0804Y5xCaM2YSBNAp0NS+18HV/cg==" saltValue="aVtdwpDbdNsXaGO0pZ3LzA==" spinCount="100000" sheet="1" objects="1" scenarios="1" formatColumns="0" formatRows="0" autoFilter="0"/>
  <autoFilter ref="C93:K133" xr:uid="{00000000-0009-0000-0000-000048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pageSetUpPr fitToPage="1"/>
  </sheetPr>
  <dimension ref="B2:BM13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299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4417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4534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ROUND((SUM(BE98:BE133)),  2)</f>
        <v>0</v>
      </c>
      <c r="I37" s="93">
        <v>0.21</v>
      </c>
      <c r="J37" s="83">
        <f>ROUND(((SUM(BE98:BE133))*I37),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ROUND((SUM(BF98:BF133)),  2)</f>
        <v>0</v>
      </c>
      <c r="I38" s="93">
        <v>0.12</v>
      </c>
      <c r="J38" s="83">
        <f>ROUND(((SUM(BF98:BF133))*I38),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ROUND((SUM(BG98:BG133)),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ROUND((SUM(BH98:BH133)),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ROUND((SUM(BI98:BI133)),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4417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Propustek v km 26,679_VRN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2598</v>
      </c>
      <c r="E70" s="109"/>
      <c r="F70" s="109"/>
      <c r="G70" s="109"/>
      <c r="H70" s="109"/>
      <c r="I70" s="109"/>
      <c r="J70" s="110">
        <f>J103</f>
        <v>0</v>
      </c>
      <c r="L70" s="107"/>
    </row>
    <row r="71" spans="2:47" s="9" customFormat="1" ht="19.899999999999999" customHeight="1">
      <c r="B71" s="107"/>
      <c r="D71" s="108" t="s">
        <v>2599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2600</v>
      </c>
      <c r="E72" s="109"/>
      <c r="F72" s="109"/>
      <c r="G72" s="109"/>
      <c r="H72" s="109"/>
      <c r="I72" s="109"/>
      <c r="J72" s="110">
        <f>J120</f>
        <v>0</v>
      </c>
      <c r="L72" s="107"/>
    </row>
    <row r="73" spans="2:47" s="9" customFormat="1" ht="19.899999999999999" customHeight="1">
      <c r="B73" s="107"/>
      <c r="D73" s="108" t="s">
        <v>2601</v>
      </c>
      <c r="E73" s="109"/>
      <c r="F73" s="109"/>
      <c r="G73" s="109"/>
      <c r="H73" s="109"/>
      <c r="I73" s="109"/>
      <c r="J73" s="110">
        <f>J126</f>
        <v>0</v>
      </c>
      <c r="L73" s="107"/>
    </row>
    <row r="74" spans="2:47" s="9" customFormat="1" ht="19.899999999999999" customHeight="1">
      <c r="B74" s="107"/>
      <c r="D74" s="108" t="s">
        <v>2602</v>
      </c>
      <c r="E74" s="109"/>
      <c r="F74" s="109"/>
      <c r="G74" s="109"/>
      <c r="H74" s="109"/>
      <c r="I74" s="109"/>
      <c r="J74" s="110">
        <f>J129</f>
        <v>0</v>
      </c>
      <c r="L74" s="107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23.25" customHeight="1">
      <c r="B86" s="20"/>
      <c r="E86" s="326" t="s">
        <v>4016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4417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>03 - Propustek v km 26,679_VRN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</f>
        <v>0</v>
      </c>
      <c r="Q98" s="50"/>
      <c r="R98" s="116">
        <f>R99</f>
        <v>0</v>
      </c>
      <c r="S98" s="50"/>
      <c r="T98" s="117">
        <f>T99</f>
        <v>0</v>
      </c>
      <c r="AT98" s="17" t="s">
        <v>70</v>
      </c>
      <c r="AU98" s="17" t="s">
        <v>406</v>
      </c>
      <c r="BK98" s="118">
        <f>BK99</f>
        <v>0</v>
      </c>
    </row>
    <row r="99" spans="2:65" s="11" customFormat="1" ht="25.9" customHeight="1">
      <c r="B99" s="119"/>
      <c r="D99" s="120" t="s">
        <v>70</v>
      </c>
      <c r="E99" s="121" t="s">
        <v>103</v>
      </c>
      <c r="F99" s="121" t="s">
        <v>1192</v>
      </c>
      <c r="I99" s="122"/>
      <c r="J99" s="123">
        <f>BK99</f>
        <v>0</v>
      </c>
      <c r="L99" s="119"/>
      <c r="M99" s="124"/>
      <c r="P99" s="125">
        <f>P100+P103+P113+P120+P126+P129</f>
        <v>0</v>
      </c>
      <c r="R99" s="125">
        <f>R100+R103+R113+R120+R126+R129</f>
        <v>0</v>
      </c>
      <c r="T99" s="126">
        <f>T100+T103+T113+T120+T126+T129</f>
        <v>0</v>
      </c>
      <c r="AR99" s="120" t="s">
        <v>430</v>
      </c>
      <c r="AT99" s="127" t="s">
        <v>70</v>
      </c>
      <c r="AU99" s="127" t="s">
        <v>71</v>
      </c>
      <c r="AY99" s="120" t="s">
        <v>429</v>
      </c>
      <c r="BK99" s="128">
        <f>BK100+BK103+BK113+BK120+BK126+BK129</f>
        <v>0</v>
      </c>
    </row>
    <row r="100" spans="2:65" s="11" customFormat="1" ht="22.9" customHeight="1">
      <c r="B100" s="119"/>
      <c r="D100" s="120" t="s">
        <v>70</v>
      </c>
      <c r="E100" s="129" t="s">
        <v>2603</v>
      </c>
      <c r="F100" s="129" t="s">
        <v>2604</v>
      </c>
      <c r="I100" s="122"/>
      <c r="J100" s="130">
        <f>BK100</f>
        <v>0</v>
      </c>
      <c r="L100" s="119"/>
      <c r="M100" s="124"/>
      <c r="P100" s="125">
        <f>SUM(P101:P102)</f>
        <v>0</v>
      </c>
      <c r="R100" s="125">
        <f>SUM(R101:R102)</f>
        <v>0</v>
      </c>
      <c r="T100" s="126">
        <f>SUM(T101:T102)</f>
        <v>0</v>
      </c>
      <c r="AR100" s="120" t="s">
        <v>430</v>
      </c>
      <c r="AT100" s="127" t="s">
        <v>70</v>
      </c>
      <c r="AU100" s="127" t="s">
        <v>79</v>
      </c>
      <c r="AY100" s="120" t="s">
        <v>429</v>
      </c>
      <c r="BK100" s="128">
        <f>SUM(BK101:BK102)</f>
        <v>0</v>
      </c>
    </row>
    <row r="101" spans="2:65" s="1" customFormat="1" ht="16.5" customHeight="1">
      <c r="B101" s="32"/>
      <c r="C101" s="166" t="s">
        <v>79</v>
      </c>
      <c r="D101" s="166" t="s">
        <v>780</v>
      </c>
      <c r="E101" s="167" t="s">
        <v>2605</v>
      </c>
      <c r="F101" s="168" t="s">
        <v>2606</v>
      </c>
      <c r="G101" s="169" t="s">
        <v>2607</v>
      </c>
      <c r="H101" s="170">
        <v>1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2608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2608</v>
      </c>
      <c r="BM101" s="143" t="s">
        <v>4535</v>
      </c>
    </row>
    <row r="102" spans="2:65" s="1" customFormat="1">
      <c r="B102" s="32"/>
      <c r="D102" s="189" t="s">
        <v>2193</v>
      </c>
      <c r="F102" s="190" t="s">
        <v>2610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1" customFormat="1" ht="22.9" customHeight="1">
      <c r="B103" s="119"/>
      <c r="D103" s="120" t="s">
        <v>70</v>
      </c>
      <c r="E103" s="129" t="s">
        <v>2611</v>
      </c>
      <c r="F103" s="129" t="s">
        <v>2612</v>
      </c>
      <c r="I103" s="122"/>
      <c r="J103" s="130">
        <f>BK103</f>
        <v>0</v>
      </c>
      <c r="L103" s="119"/>
      <c r="M103" s="124"/>
      <c r="P103" s="125">
        <f>SUM(P104:P112)</f>
        <v>0</v>
      </c>
      <c r="R103" s="125">
        <f>SUM(R104:R112)</f>
        <v>0</v>
      </c>
      <c r="T103" s="126">
        <f>SUM(T104:T112)</f>
        <v>0</v>
      </c>
      <c r="AR103" s="120" t="s">
        <v>430</v>
      </c>
      <c r="AT103" s="127" t="s">
        <v>70</v>
      </c>
      <c r="AU103" s="127" t="s">
        <v>79</v>
      </c>
      <c r="AY103" s="120" t="s">
        <v>429</v>
      </c>
      <c r="BK103" s="128">
        <f>SUM(BK104:BK112)</f>
        <v>0</v>
      </c>
    </row>
    <row r="104" spans="2:65" s="1" customFormat="1" ht="16.5" customHeight="1">
      <c r="B104" s="32"/>
      <c r="C104" s="166" t="s">
        <v>81</v>
      </c>
      <c r="D104" s="166" t="s">
        <v>780</v>
      </c>
      <c r="E104" s="167" t="s">
        <v>2613</v>
      </c>
      <c r="F104" s="168" t="s">
        <v>2612</v>
      </c>
      <c r="G104" s="169" t="s">
        <v>2607</v>
      </c>
      <c r="H104" s="170">
        <v>1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2608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2608</v>
      </c>
      <c r="BM104" s="143" t="s">
        <v>4536</v>
      </c>
    </row>
    <row r="105" spans="2:65" s="1" customFormat="1">
      <c r="B105" s="32"/>
      <c r="D105" s="189" t="s">
        <v>2193</v>
      </c>
      <c r="F105" s="190" t="s">
        <v>2615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" customFormat="1" ht="19.5">
      <c r="B106" s="32"/>
      <c r="D106" s="146" t="s">
        <v>777</v>
      </c>
      <c r="F106" s="175" t="s">
        <v>2616</v>
      </c>
      <c r="I106" s="176"/>
      <c r="L106" s="32"/>
      <c r="M106" s="177"/>
      <c r="T106" s="53"/>
      <c r="AT106" s="17" t="s">
        <v>777</v>
      </c>
      <c r="AU106" s="17" t="s">
        <v>81</v>
      </c>
    </row>
    <row r="107" spans="2:65" s="1" customFormat="1" ht="16.5" customHeight="1">
      <c r="B107" s="32"/>
      <c r="C107" s="166" t="s">
        <v>97</v>
      </c>
      <c r="D107" s="166" t="s">
        <v>780</v>
      </c>
      <c r="E107" s="167" t="s">
        <v>2617</v>
      </c>
      <c r="F107" s="168" t="s">
        <v>2618</v>
      </c>
      <c r="G107" s="169" t="s">
        <v>2607</v>
      </c>
      <c r="H107" s="170">
        <v>1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2608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2608</v>
      </c>
      <c r="BM107" s="143" t="s">
        <v>4537</v>
      </c>
    </row>
    <row r="108" spans="2:65" s="1" customFormat="1">
      <c r="B108" s="32"/>
      <c r="D108" s="189" t="s">
        <v>2193</v>
      </c>
      <c r="F108" s="190" t="s">
        <v>2620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" customFormat="1" ht="19.5">
      <c r="B109" s="32"/>
      <c r="D109" s="146" t="s">
        <v>777</v>
      </c>
      <c r="F109" s="175" t="s">
        <v>2621</v>
      </c>
      <c r="I109" s="176"/>
      <c r="L109" s="32"/>
      <c r="M109" s="177"/>
      <c r="T109" s="53"/>
      <c r="AT109" s="17" t="s">
        <v>777</v>
      </c>
      <c r="AU109" s="17" t="s">
        <v>81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2622</v>
      </c>
      <c r="F110" s="168" t="s">
        <v>2623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4538</v>
      </c>
    </row>
    <row r="111" spans="2:65" s="1" customFormat="1">
      <c r="B111" s="32"/>
      <c r="D111" s="189" t="s">
        <v>2193</v>
      </c>
      <c r="F111" s="190" t="s">
        <v>2625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2626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2627</v>
      </c>
      <c r="F113" s="129" t="s">
        <v>2628</v>
      </c>
      <c r="I113" s="122"/>
      <c r="J113" s="130">
        <f>BK113</f>
        <v>0</v>
      </c>
      <c r="L113" s="119"/>
      <c r="M113" s="124"/>
      <c r="P113" s="125">
        <f>SUM(P114:P119)</f>
        <v>0</v>
      </c>
      <c r="R113" s="125">
        <f>SUM(R114:R119)</f>
        <v>0</v>
      </c>
      <c r="T113" s="126">
        <f>SUM(T114:T119)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SUM(BK114:BK119)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2629</v>
      </c>
      <c r="F114" s="168" t="s">
        <v>2630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4539</v>
      </c>
    </row>
    <row r="115" spans="2:65" s="1" customFormat="1">
      <c r="B115" s="32"/>
      <c r="D115" s="189" t="s">
        <v>2193</v>
      </c>
      <c r="F115" s="190" t="s">
        <v>2632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19.5">
      <c r="B116" s="32"/>
      <c r="D116" s="146" t="s">
        <v>777</v>
      </c>
      <c r="F116" s="175" t="s">
        <v>3413</v>
      </c>
      <c r="I116" s="176"/>
      <c r="L116" s="32"/>
      <c r="M116" s="177"/>
      <c r="T116" s="53"/>
      <c r="AT116" s="17" t="s">
        <v>777</v>
      </c>
      <c r="AU116" s="17" t="s">
        <v>81</v>
      </c>
    </row>
    <row r="117" spans="2:65" s="1" customFormat="1" ht="16.5" customHeight="1">
      <c r="B117" s="32"/>
      <c r="C117" s="166" t="s">
        <v>493</v>
      </c>
      <c r="D117" s="166" t="s">
        <v>780</v>
      </c>
      <c r="E117" s="167" t="s">
        <v>2633</v>
      </c>
      <c r="F117" s="168" t="s">
        <v>2634</v>
      </c>
      <c r="G117" s="169" t="s">
        <v>2607</v>
      </c>
      <c r="H117" s="170">
        <v>1</v>
      </c>
      <c r="I117" s="171"/>
      <c r="J117" s="172">
        <f>ROUND(I117*H117,2)</f>
        <v>0</v>
      </c>
      <c r="K117" s="168" t="s">
        <v>2192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2608</v>
      </c>
      <c r="AT117" s="143" t="s">
        <v>780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2608</v>
      </c>
      <c r="BM117" s="143" t="s">
        <v>4540</v>
      </c>
    </row>
    <row r="118" spans="2:65" s="1" customFormat="1">
      <c r="B118" s="32"/>
      <c r="D118" s="189" t="s">
        <v>2193</v>
      </c>
      <c r="F118" s="190" t="s">
        <v>2636</v>
      </c>
      <c r="I118" s="176"/>
      <c r="L118" s="32"/>
      <c r="M118" s="177"/>
      <c r="T118" s="53"/>
      <c r="AT118" s="17" t="s">
        <v>2193</v>
      </c>
      <c r="AU118" s="17" t="s">
        <v>81</v>
      </c>
    </row>
    <row r="119" spans="2:65" s="1" customFormat="1" ht="19.5">
      <c r="B119" s="32"/>
      <c r="D119" s="146" t="s">
        <v>777</v>
      </c>
      <c r="F119" s="175" t="s">
        <v>2637</v>
      </c>
      <c r="I119" s="176"/>
      <c r="L119" s="32"/>
      <c r="M119" s="177"/>
      <c r="T119" s="53"/>
      <c r="AT119" s="17" t="s">
        <v>777</v>
      </c>
      <c r="AU119" s="17" t="s">
        <v>81</v>
      </c>
    </row>
    <row r="120" spans="2:65" s="11" customFormat="1" ht="22.9" customHeight="1">
      <c r="B120" s="119"/>
      <c r="D120" s="120" t="s">
        <v>70</v>
      </c>
      <c r="E120" s="129" t="s">
        <v>2638</v>
      </c>
      <c r="F120" s="129" t="s">
        <v>2639</v>
      </c>
      <c r="I120" s="122"/>
      <c r="J120" s="130">
        <f>BK120</f>
        <v>0</v>
      </c>
      <c r="L120" s="119"/>
      <c r="M120" s="124"/>
      <c r="P120" s="125">
        <f>SUM(P121:P125)</f>
        <v>0</v>
      </c>
      <c r="R120" s="125">
        <f>SUM(R121:R125)</f>
        <v>0</v>
      </c>
      <c r="T120" s="126">
        <f>SUM(T121:T125)</f>
        <v>0</v>
      </c>
      <c r="AR120" s="120" t="s">
        <v>430</v>
      </c>
      <c r="AT120" s="127" t="s">
        <v>70</v>
      </c>
      <c r="AU120" s="127" t="s">
        <v>79</v>
      </c>
      <c r="AY120" s="120" t="s">
        <v>429</v>
      </c>
      <c r="BK120" s="128">
        <f>SUM(BK121:BK125)</f>
        <v>0</v>
      </c>
    </row>
    <row r="121" spans="2:65" s="1" customFormat="1" ht="16.5" customHeight="1">
      <c r="B121" s="32"/>
      <c r="C121" s="166" t="s">
        <v>499</v>
      </c>
      <c r="D121" s="166" t="s">
        <v>780</v>
      </c>
      <c r="E121" s="167" t="s">
        <v>2640</v>
      </c>
      <c r="F121" s="168" t="s">
        <v>2639</v>
      </c>
      <c r="G121" s="169" t="s">
        <v>2607</v>
      </c>
      <c r="H121" s="170">
        <v>1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2608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2608</v>
      </c>
      <c r="BM121" s="143" t="s">
        <v>4541</v>
      </c>
    </row>
    <row r="122" spans="2:65" s="1" customFormat="1">
      <c r="B122" s="32"/>
      <c r="D122" s="189" t="s">
        <v>2193</v>
      </c>
      <c r="F122" s="190" t="s">
        <v>2642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" customFormat="1" ht="21.75" customHeight="1">
      <c r="B123" s="32"/>
      <c r="C123" s="166" t="s">
        <v>439</v>
      </c>
      <c r="D123" s="166" t="s">
        <v>780</v>
      </c>
      <c r="E123" s="167" t="s">
        <v>2643</v>
      </c>
      <c r="F123" s="168" t="s">
        <v>2644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4542</v>
      </c>
    </row>
    <row r="124" spans="2:65" s="1" customFormat="1">
      <c r="B124" s="32"/>
      <c r="D124" s="189" t="s">
        <v>2193</v>
      </c>
      <c r="F124" s="190" t="s">
        <v>2646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9.5">
      <c r="B125" s="32"/>
      <c r="D125" s="146" t="s">
        <v>777</v>
      </c>
      <c r="F125" s="175" t="s">
        <v>2956</v>
      </c>
      <c r="I125" s="176"/>
      <c r="L125" s="32"/>
      <c r="M125" s="177"/>
      <c r="T125" s="53"/>
      <c r="AT125" s="17" t="s">
        <v>777</v>
      </c>
      <c r="AU125" s="17" t="s">
        <v>81</v>
      </c>
    </row>
    <row r="126" spans="2:65" s="11" customFormat="1" ht="22.9" customHeight="1">
      <c r="B126" s="119"/>
      <c r="D126" s="120" t="s">
        <v>70</v>
      </c>
      <c r="E126" s="129" t="s">
        <v>2648</v>
      </c>
      <c r="F126" s="129" t="s">
        <v>2649</v>
      </c>
      <c r="I126" s="122"/>
      <c r="J126" s="130">
        <f>BK126</f>
        <v>0</v>
      </c>
      <c r="L126" s="119"/>
      <c r="M126" s="124"/>
      <c r="P126" s="125">
        <f>SUM(P127:P128)</f>
        <v>0</v>
      </c>
      <c r="R126" s="125">
        <f>SUM(R127:R128)</f>
        <v>0</v>
      </c>
      <c r="T126" s="126">
        <f>SUM(T127:T128)</f>
        <v>0</v>
      </c>
      <c r="AR126" s="120" t="s">
        <v>430</v>
      </c>
      <c r="AT126" s="127" t="s">
        <v>70</v>
      </c>
      <c r="AU126" s="127" t="s">
        <v>79</v>
      </c>
      <c r="AY126" s="120" t="s">
        <v>429</v>
      </c>
      <c r="BK126" s="128">
        <f>SUM(BK127:BK128)</f>
        <v>0</v>
      </c>
    </row>
    <row r="127" spans="2:65" s="1" customFormat="1" ht="16.5" customHeight="1">
      <c r="B127" s="32"/>
      <c r="C127" s="166" t="s">
        <v>509</v>
      </c>
      <c r="D127" s="166" t="s">
        <v>780</v>
      </c>
      <c r="E127" s="167" t="s">
        <v>2650</v>
      </c>
      <c r="F127" s="168" t="s">
        <v>2649</v>
      </c>
      <c r="G127" s="169" t="s">
        <v>2607</v>
      </c>
      <c r="H127" s="170">
        <v>1</v>
      </c>
      <c r="I127" s="171"/>
      <c r="J127" s="172">
        <f>ROUND(I127*H127,2)</f>
        <v>0</v>
      </c>
      <c r="K127" s="168" t="s">
        <v>2192</v>
      </c>
      <c r="L127" s="32"/>
      <c r="M127" s="173" t="s">
        <v>19</v>
      </c>
      <c r="N127" s="174" t="s">
        <v>42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2608</v>
      </c>
      <c r="AT127" s="143" t="s">
        <v>780</v>
      </c>
      <c r="AU127" s="143" t="s">
        <v>81</v>
      </c>
      <c r="AY127" s="17" t="s">
        <v>429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7" t="s">
        <v>79</v>
      </c>
      <c r="BK127" s="144">
        <f>ROUND(I127*H127,2)</f>
        <v>0</v>
      </c>
      <c r="BL127" s="17" t="s">
        <v>2608</v>
      </c>
      <c r="BM127" s="143" t="s">
        <v>4543</v>
      </c>
    </row>
    <row r="128" spans="2:65" s="1" customFormat="1">
      <c r="B128" s="32"/>
      <c r="D128" s="189" t="s">
        <v>2193</v>
      </c>
      <c r="F128" s="190" t="s">
        <v>2652</v>
      </c>
      <c r="I128" s="176"/>
      <c r="L128" s="32"/>
      <c r="M128" s="177"/>
      <c r="T128" s="53"/>
      <c r="AT128" s="17" t="s">
        <v>2193</v>
      </c>
      <c r="AU128" s="17" t="s">
        <v>81</v>
      </c>
    </row>
    <row r="129" spans="2:65" s="11" customFormat="1" ht="22.9" customHeight="1">
      <c r="B129" s="119"/>
      <c r="D129" s="120" t="s">
        <v>70</v>
      </c>
      <c r="E129" s="129" t="s">
        <v>2653</v>
      </c>
      <c r="F129" s="129" t="s">
        <v>2654</v>
      </c>
      <c r="I129" s="122"/>
      <c r="J129" s="130">
        <f>BK129</f>
        <v>0</v>
      </c>
      <c r="L129" s="119"/>
      <c r="M129" s="124"/>
      <c r="P129" s="125">
        <f>SUM(P130:P133)</f>
        <v>0</v>
      </c>
      <c r="R129" s="125">
        <f>SUM(R130:R133)</f>
        <v>0</v>
      </c>
      <c r="T129" s="126">
        <f>SUM(T130:T133)</f>
        <v>0</v>
      </c>
      <c r="AR129" s="120" t="s">
        <v>430</v>
      </c>
      <c r="AT129" s="127" t="s">
        <v>70</v>
      </c>
      <c r="AU129" s="127" t="s">
        <v>79</v>
      </c>
      <c r="AY129" s="120" t="s">
        <v>429</v>
      </c>
      <c r="BK129" s="128">
        <f>SUM(BK130:BK133)</f>
        <v>0</v>
      </c>
    </row>
    <row r="130" spans="2:65" s="1" customFormat="1" ht="16.5" customHeight="1">
      <c r="B130" s="32"/>
      <c r="C130" s="166" t="s">
        <v>504</v>
      </c>
      <c r="D130" s="166" t="s">
        <v>780</v>
      </c>
      <c r="E130" s="167" t="s">
        <v>2655</v>
      </c>
      <c r="F130" s="168" t="s">
        <v>2656</v>
      </c>
      <c r="G130" s="169" t="s">
        <v>2607</v>
      </c>
      <c r="H130" s="170">
        <v>1</v>
      </c>
      <c r="I130" s="171"/>
      <c r="J130" s="172">
        <f>ROUND(I130*H130,2)</f>
        <v>0</v>
      </c>
      <c r="K130" s="168" t="s">
        <v>2192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2608</v>
      </c>
      <c r="AT130" s="143" t="s">
        <v>780</v>
      </c>
      <c r="AU130" s="143" t="s">
        <v>81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2608</v>
      </c>
      <c r="BM130" s="143" t="s">
        <v>4544</v>
      </c>
    </row>
    <row r="131" spans="2:65" s="1" customFormat="1">
      <c r="B131" s="32"/>
      <c r="D131" s="189" t="s">
        <v>2193</v>
      </c>
      <c r="F131" s="190" t="s">
        <v>2658</v>
      </c>
      <c r="I131" s="176"/>
      <c r="L131" s="32"/>
      <c r="M131" s="177"/>
      <c r="T131" s="53"/>
      <c r="AT131" s="17" t="s">
        <v>2193</v>
      </c>
      <c r="AU131" s="17" t="s">
        <v>81</v>
      </c>
    </row>
    <row r="132" spans="2:65" s="1" customFormat="1" ht="16.5" customHeight="1">
      <c r="B132" s="32"/>
      <c r="C132" s="166" t="s">
        <v>525</v>
      </c>
      <c r="D132" s="166" t="s">
        <v>780</v>
      </c>
      <c r="E132" s="167" t="s">
        <v>2659</v>
      </c>
      <c r="F132" s="168" t="s">
        <v>2660</v>
      </c>
      <c r="G132" s="169" t="s">
        <v>2607</v>
      </c>
      <c r="H132" s="170">
        <v>1</v>
      </c>
      <c r="I132" s="171"/>
      <c r="J132" s="172">
        <f>ROUND(I132*H132,2)</f>
        <v>0</v>
      </c>
      <c r="K132" s="168" t="s">
        <v>2192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2608</v>
      </c>
      <c r="AT132" s="143" t="s">
        <v>780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2608</v>
      </c>
      <c r="BM132" s="143" t="s">
        <v>4545</v>
      </c>
    </row>
    <row r="133" spans="2:65" s="1" customFormat="1">
      <c r="B133" s="32"/>
      <c r="D133" s="189" t="s">
        <v>2193</v>
      </c>
      <c r="F133" s="190" t="s">
        <v>2662</v>
      </c>
      <c r="I133" s="176"/>
      <c r="L133" s="32"/>
      <c r="M133" s="187"/>
      <c r="N133" s="183"/>
      <c r="O133" s="183"/>
      <c r="P133" s="183"/>
      <c r="Q133" s="183"/>
      <c r="R133" s="183"/>
      <c r="S133" s="183"/>
      <c r="T133" s="188"/>
      <c r="AT133" s="17" t="s">
        <v>2193</v>
      </c>
      <c r="AU133" s="17" t="s">
        <v>81</v>
      </c>
    </row>
    <row r="134" spans="2:65" s="1" customFormat="1" ht="6.95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NDHF/6OH7VOSsDdaRqzlS2Aqa/lwU3AAzQKbvF2p9s3HNRIF7IZ+RYygZoS3hJ9BJsQL+ac3EIbtNvuNCi9/dA==" saltValue="uhcrCy36ioy53wMIawS2N0EUz3dGk82Od+qF0b+ZgvvhG1/U9MKBWPMZm8XmWinSe2O3vKPziwv2wbcCwb5ctQ==" spinCount="100000" sheet="1" objects="1" scenarios="1" formatColumns="0" formatRows="0" autoFilter="0"/>
  <autoFilter ref="C97:K133" xr:uid="{00000000-0009-0000-0000-000049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900-000000000000}"/>
    <hyperlink ref="F105" r:id="rId2" xr:uid="{00000000-0004-0000-4900-000001000000}"/>
    <hyperlink ref="F108" r:id="rId3" xr:uid="{00000000-0004-0000-4900-000002000000}"/>
    <hyperlink ref="F111" r:id="rId4" xr:uid="{00000000-0004-0000-4900-000003000000}"/>
    <hyperlink ref="F115" r:id="rId5" xr:uid="{00000000-0004-0000-4900-000004000000}"/>
    <hyperlink ref="F118" r:id="rId6" xr:uid="{00000000-0004-0000-4900-000005000000}"/>
    <hyperlink ref="F122" r:id="rId7" xr:uid="{00000000-0004-0000-4900-000006000000}"/>
    <hyperlink ref="F124" r:id="rId8" xr:uid="{00000000-0004-0000-4900-000007000000}"/>
    <hyperlink ref="F128" r:id="rId9" xr:uid="{00000000-0004-0000-4900-000008000000}"/>
    <hyperlink ref="F131" r:id="rId10" xr:uid="{00000000-0004-0000-4900-000009000000}"/>
    <hyperlink ref="F133" r:id="rId11" xr:uid="{00000000-0004-0000-49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301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4417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4546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ROUND(J93,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ROUND((SUM(BE93:BE98)),  2)</f>
        <v>0</v>
      </c>
      <c r="I37" s="93">
        <v>0.21</v>
      </c>
      <c r="J37" s="83">
        <f>ROUND(((SUM(BE93:BE98))*I37),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ROUND((SUM(BF93:BF98)),  2)</f>
        <v>0</v>
      </c>
      <c r="I38" s="93">
        <v>0.12</v>
      </c>
      <c r="J38" s="83">
        <f>ROUND(((SUM(BF93:BF98))*I38),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ROUND((SUM(BG93:BG98)),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ROUND((SUM(BH93:BH98)),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ROUND((SUM(BI93:BI98)),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4417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04 - Propustek v km 26,679_DSPS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J93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J94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J95</f>
        <v>0</v>
      </c>
      <c r="L69" s="107"/>
    </row>
    <row r="70" spans="2:47" s="1" customFormat="1" ht="21.75" customHeight="1">
      <c r="B70" s="32"/>
      <c r="L70" s="32"/>
    </row>
    <row r="71" spans="2:47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5" spans="2:47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47" s="1" customFormat="1" ht="24.95" customHeight="1">
      <c r="B76" s="32"/>
      <c r="C76" s="21" t="s">
        <v>414</v>
      </c>
      <c r="L76" s="32"/>
    </row>
    <row r="77" spans="2:47" s="1" customFormat="1" ht="6.95" customHeight="1">
      <c r="B77" s="32"/>
      <c r="L77" s="32"/>
    </row>
    <row r="78" spans="2:47" s="1" customFormat="1" ht="12" customHeight="1">
      <c r="B78" s="32"/>
      <c r="C78" s="27" t="s">
        <v>16</v>
      </c>
      <c r="L78" s="32"/>
    </row>
    <row r="79" spans="2:47" s="1" customFormat="1" ht="16.5" customHeight="1">
      <c r="B79" s="32"/>
      <c r="E79" s="326" t="str">
        <f>E7</f>
        <v>Prostá rekonstrukce trati v úseku Mirošovice u Rataj nad Sázavou</v>
      </c>
      <c r="F79" s="327"/>
      <c r="G79" s="327"/>
      <c r="H79" s="327"/>
      <c r="L79" s="32"/>
    </row>
    <row r="80" spans="2:47" ht="12" customHeight="1">
      <c r="B80" s="20"/>
      <c r="C80" s="27" t="s">
        <v>401</v>
      </c>
      <c r="L80" s="20"/>
    </row>
    <row r="81" spans="2:65" ht="23.25" customHeight="1">
      <c r="B81" s="20"/>
      <c r="E81" s="326" t="s">
        <v>4016</v>
      </c>
      <c r="F81" s="290"/>
      <c r="G81" s="290"/>
      <c r="H81" s="290"/>
      <c r="L81" s="20"/>
    </row>
    <row r="82" spans="2:65" ht="12" customHeight="1">
      <c r="B82" s="20"/>
      <c r="C82" s="27" t="s">
        <v>1977</v>
      </c>
      <c r="L82" s="20"/>
    </row>
    <row r="83" spans="2:65" s="1" customFormat="1" ht="16.5" customHeight="1">
      <c r="B83" s="32"/>
      <c r="E83" s="321" t="s">
        <v>4417</v>
      </c>
      <c r="F83" s="325"/>
      <c r="G83" s="325"/>
      <c r="H83" s="325"/>
      <c r="L83" s="32"/>
    </row>
    <row r="84" spans="2:65" s="1" customFormat="1" ht="12" customHeight="1">
      <c r="B84" s="32"/>
      <c r="C84" s="27" t="s">
        <v>1979</v>
      </c>
      <c r="L84" s="32"/>
    </row>
    <row r="85" spans="2:65" s="1" customFormat="1" ht="16.5" customHeight="1">
      <c r="B85" s="32"/>
      <c r="E85" s="308" t="str">
        <f>E13</f>
        <v>04 - Propustek v km 26,679_DSPS</v>
      </c>
      <c r="F85" s="325"/>
      <c r="G85" s="325"/>
      <c r="H85" s="325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F16</f>
        <v xml:space="preserve"> </v>
      </c>
      <c r="I87" s="27" t="s">
        <v>23</v>
      </c>
      <c r="J87" s="49" t="str">
        <f>IF(J16="","",J16)</f>
        <v>29. 5. 2025</v>
      </c>
      <c r="L87" s="32"/>
    </row>
    <row r="88" spans="2:65" s="1" customFormat="1" ht="6.95" customHeight="1">
      <c r="B88" s="32"/>
      <c r="L88" s="32"/>
    </row>
    <row r="89" spans="2:65" s="1" customFormat="1" ht="15.2" customHeight="1">
      <c r="B89" s="32"/>
      <c r="C89" s="27" t="s">
        <v>25</v>
      </c>
      <c r="F89" s="25" t="str">
        <f>E19</f>
        <v>Správa železnic, státní organizace</v>
      </c>
      <c r="I89" s="27" t="s">
        <v>31</v>
      </c>
      <c r="J89" s="30" t="str">
        <f>E25</f>
        <v xml:space="preserve"> </v>
      </c>
      <c r="L89" s="32"/>
    </row>
    <row r="90" spans="2:65" s="1" customFormat="1" ht="15.2" customHeight="1">
      <c r="B90" s="32"/>
      <c r="C90" s="27" t="s">
        <v>29</v>
      </c>
      <c r="F90" s="25" t="str">
        <f>IF(E22="","",E22)</f>
        <v>Vyplň údaj</v>
      </c>
      <c r="I90" s="27" t="s">
        <v>33</v>
      </c>
      <c r="J90" s="30" t="str">
        <f>E28</f>
        <v>Hospodková Marcela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415</v>
      </c>
      <c r="D92" s="113" t="s">
        <v>56</v>
      </c>
      <c r="E92" s="113" t="s">
        <v>52</v>
      </c>
      <c r="F92" s="113" t="s">
        <v>53</v>
      </c>
      <c r="G92" s="113" t="s">
        <v>416</v>
      </c>
      <c r="H92" s="113" t="s">
        <v>417</v>
      </c>
      <c r="I92" s="113" t="s">
        <v>418</v>
      </c>
      <c r="J92" s="113" t="s">
        <v>405</v>
      </c>
      <c r="K92" s="114" t="s">
        <v>419</v>
      </c>
      <c r="L92" s="111"/>
      <c r="M92" s="56" t="s">
        <v>19</v>
      </c>
      <c r="N92" s="57" t="s">
        <v>41</v>
      </c>
      <c r="O92" s="57" t="s">
        <v>420</v>
      </c>
      <c r="P92" s="57" t="s">
        <v>421</v>
      </c>
      <c r="Q92" s="57" t="s">
        <v>422</v>
      </c>
      <c r="R92" s="57" t="s">
        <v>423</v>
      </c>
      <c r="S92" s="57" t="s">
        <v>424</v>
      </c>
      <c r="T92" s="58" t="s">
        <v>425</v>
      </c>
    </row>
    <row r="93" spans="2:65" s="1" customFormat="1" ht="22.9" customHeight="1">
      <c r="B93" s="32"/>
      <c r="C93" s="61" t="s">
        <v>426</v>
      </c>
      <c r="J93" s="115">
        <f>BK93</f>
        <v>0</v>
      </c>
      <c r="L93" s="32"/>
      <c r="M93" s="59"/>
      <c r="N93" s="50"/>
      <c r="O93" s="50"/>
      <c r="P93" s="116">
        <f>P94</f>
        <v>0</v>
      </c>
      <c r="Q93" s="50"/>
      <c r="R93" s="116">
        <f>R94</f>
        <v>0</v>
      </c>
      <c r="S93" s="50"/>
      <c r="T93" s="117">
        <f>T94</f>
        <v>0</v>
      </c>
      <c r="AT93" s="17" t="s">
        <v>70</v>
      </c>
      <c r="AU93" s="17" t="s">
        <v>406</v>
      </c>
      <c r="BK93" s="118">
        <f>BK94</f>
        <v>0</v>
      </c>
    </row>
    <row r="94" spans="2:65" s="11" customFormat="1" ht="25.9" customHeight="1">
      <c r="B94" s="119"/>
      <c r="D94" s="120" t="s">
        <v>70</v>
      </c>
      <c r="E94" s="121" t="s">
        <v>103</v>
      </c>
      <c r="F94" s="121" t="s">
        <v>1192</v>
      </c>
      <c r="I94" s="122"/>
      <c r="J94" s="123">
        <f>BK94</f>
        <v>0</v>
      </c>
      <c r="L94" s="119"/>
      <c r="M94" s="124"/>
      <c r="P94" s="125">
        <f>P95</f>
        <v>0</v>
      </c>
      <c r="R94" s="125">
        <f>R95</f>
        <v>0</v>
      </c>
      <c r="T94" s="126">
        <f>T95</f>
        <v>0</v>
      </c>
      <c r="AR94" s="120" t="s">
        <v>430</v>
      </c>
      <c r="AT94" s="127" t="s">
        <v>70</v>
      </c>
      <c r="AU94" s="127" t="s">
        <v>71</v>
      </c>
      <c r="AY94" s="120" t="s">
        <v>429</v>
      </c>
      <c r="BK94" s="128">
        <f>BK95</f>
        <v>0</v>
      </c>
    </row>
    <row r="95" spans="2:65" s="11" customFormat="1" ht="22.9" customHeight="1">
      <c r="B95" s="119"/>
      <c r="D95" s="120" t="s">
        <v>70</v>
      </c>
      <c r="E95" s="129" t="s">
        <v>2603</v>
      </c>
      <c r="F95" s="129" t="s">
        <v>2604</v>
      </c>
      <c r="I95" s="122"/>
      <c r="J95" s="130">
        <f>BK95</f>
        <v>0</v>
      </c>
      <c r="L95" s="119"/>
      <c r="M95" s="124"/>
      <c r="P95" s="125">
        <f>SUM(P96:P98)</f>
        <v>0</v>
      </c>
      <c r="R95" s="125">
        <f>SUM(R96:R98)</f>
        <v>0</v>
      </c>
      <c r="T95" s="126">
        <f>SUM(T96:T98)</f>
        <v>0</v>
      </c>
      <c r="AR95" s="120" t="s">
        <v>430</v>
      </c>
      <c r="AT95" s="127" t="s">
        <v>70</v>
      </c>
      <c r="AU95" s="127" t="s">
        <v>79</v>
      </c>
      <c r="AY95" s="120" t="s">
        <v>429</v>
      </c>
      <c r="BK95" s="128">
        <f>SUM(BK96:BK98)</f>
        <v>0</v>
      </c>
    </row>
    <row r="96" spans="2:65" s="1" customFormat="1" ht="16.5" customHeight="1">
      <c r="B96" s="32"/>
      <c r="C96" s="166" t="s">
        <v>79</v>
      </c>
      <c r="D96" s="166" t="s">
        <v>780</v>
      </c>
      <c r="E96" s="167" t="s">
        <v>2664</v>
      </c>
      <c r="F96" s="168" t="s">
        <v>2665</v>
      </c>
      <c r="G96" s="169" t="s">
        <v>2607</v>
      </c>
      <c r="H96" s="170">
        <v>1</v>
      </c>
      <c r="I96" s="171"/>
      <c r="J96" s="172">
        <f>ROUND(I96*H96,2)</f>
        <v>0</v>
      </c>
      <c r="K96" s="168" t="s">
        <v>2192</v>
      </c>
      <c r="L96" s="32"/>
      <c r="M96" s="173" t="s">
        <v>19</v>
      </c>
      <c r="N96" s="174" t="s">
        <v>42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2608</v>
      </c>
      <c r="AT96" s="143" t="s">
        <v>780</v>
      </c>
      <c r="AU96" s="143" t="s">
        <v>81</v>
      </c>
      <c r="AY96" s="17" t="s">
        <v>429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7" t="s">
        <v>79</v>
      </c>
      <c r="BK96" s="144">
        <f>ROUND(I96*H96,2)</f>
        <v>0</v>
      </c>
      <c r="BL96" s="17" t="s">
        <v>2608</v>
      </c>
      <c r="BM96" s="143" t="s">
        <v>2961</v>
      </c>
    </row>
    <row r="97" spans="2:47" s="1" customFormat="1">
      <c r="B97" s="32"/>
      <c r="D97" s="189" t="s">
        <v>2193</v>
      </c>
      <c r="F97" s="190" t="s">
        <v>2667</v>
      </c>
      <c r="I97" s="176"/>
      <c r="L97" s="32"/>
      <c r="M97" s="177"/>
      <c r="T97" s="53"/>
      <c r="AT97" s="17" t="s">
        <v>2193</v>
      </c>
      <c r="AU97" s="17" t="s">
        <v>81</v>
      </c>
    </row>
    <row r="98" spans="2:47" s="1" customFormat="1" ht="29.25">
      <c r="B98" s="32"/>
      <c r="D98" s="146" t="s">
        <v>777</v>
      </c>
      <c r="F98" s="175" t="s">
        <v>2962</v>
      </c>
      <c r="I98" s="176"/>
      <c r="L98" s="32"/>
      <c r="M98" s="187"/>
      <c r="N98" s="183"/>
      <c r="O98" s="183"/>
      <c r="P98" s="183"/>
      <c r="Q98" s="183"/>
      <c r="R98" s="183"/>
      <c r="S98" s="183"/>
      <c r="T98" s="188"/>
      <c r="AT98" s="17" t="s">
        <v>777</v>
      </c>
      <c r="AU98" s="17" t="s">
        <v>81</v>
      </c>
    </row>
    <row r="99" spans="2:47" s="1" customFormat="1" ht="6.95" customHeight="1"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32"/>
    </row>
  </sheetData>
  <sheetProtection algorithmName="SHA-512" hashValue="yCTqAw+8HQGaDn8Tk3o238biPFcYcWOzMgftQpKUFkyYIt0wKZw4Pcy4L/Ao1QP18jFYJtSGCIYuH25mXM4rEw==" saltValue="oRdul97EH6rRPQmVaO9uj0oW/fk+llLK+OdHvV1DYRmh6ry6BfPaF/h0o56A4RuFE0nzz1GYKxdoM7kwSRVFdg==" spinCount="100000" sheet="1" objects="1" scenarios="1" formatColumns="0" formatRows="0" autoFilter="0"/>
  <autoFilter ref="C92:K98" xr:uid="{00000000-0009-0000-0000-00004A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4A00-00000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pageSetUpPr fitToPage="1"/>
  </sheetPr>
  <dimension ref="B2:BM12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305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4547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4548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ROUND((SUM(BE94:BE121)),  2)</f>
        <v>0</v>
      </c>
      <c r="I37" s="93">
        <v>0.21</v>
      </c>
      <c r="J37" s="83">
        <f>ROUND(((SUM(BE94:BE121))*I37),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ROUND((SUM(BF94:BF121)),  2)</f>
        <v>0</v>
      </c>
      <c r="I38" s="93">
        <v>0.12</v>
      </c>
      <c r="J38" s="83">
        <f>ROUND(((SUM(BF94:BF121))*I38),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ROUND((SUM(BG94:BG121)),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ROUND((SUM(BH94:BH121)),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ROUND((SUM(BI94:BI121)),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4547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26,693_Odkopávky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9" customFormat="1" ht="19.899999999999999" customHeight="1">
      <c r="B70" s="107"/>
      <c r="D70" s="108" t="s">
        <v>2374</v>
      </c>
      <c r="E70" s="109"/>
      <c r="F70" s="109"/>
      <c r="G70" s="109"/>
      <c r="H70" s="109"/>
      <c r="I70" s="109"/>
      <c r="J70" s="110">
        <f>J113</f>
        <v>0</v>
      </c>
      <c r="L70" s="107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23.25" customHeight="1">
      <c r="B82" s="20"/>
      <c r="E82" s="326" t="s">
        <v>4016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4547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01 - Propustek v km 26,693_Odkopávky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Správa železnic, státní organizace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</f>
        <v>0</v>
      </c>
      <c r="Q94" s="50"/>
      <c r="R94" s="116">
        <f>R95</f>
        <v>0</v>
      </c>
      <c r="S94" s="50"/>
      <c r="T94" s="117">
        <f>T95</f>
        <v>4.3E-3</v>
      </c>
      <c r="AT94" s="17" t="s">
        <v>70</v>
      </c>
      <c r="AU94" s="17" t="s">
        <v>406</v>
      </c>
      <c r="BK94" s="118">
        <f>BK95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P96+P113</f>
        <v>0</v>
      </c>
      <c r="R95" s="125">
        <f>R96+R113</f>
        <v>0</v>
      </c>
      <c r="T95" s="126">
        <f>T96+T113</f>
        <v>4.3E-3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BK96+BK113</f>
        <v>0</v>
      </c>
    </row>
    <row r="96" spans="2:63" s="11" customFormat="1" ht="22.9" customHeight="1">
      <c r="B96" s="119"/>
      <c r="D96" s="120" t="s">
        <v>70</v>
      </c>
      <c r="E96" s="129" t="s">
        <v>79</v>
      </c>
      <c r="F96" s="129" t="s">
        <v>2066</v>
      </c>
      <c r="I96" s="122"/>
      <c r="J96" s="130">
        <f>BK96</f>
        <v>0</v>
      </c>
      <c r="L96" s="119"/>
      <c r="M96" s="124"/>
      <c r="P96" s="125">
        <f>SUM(P97:P112)</f>
        <v>0</v>
      </c>
      <c r="R96" s="125">
        <f>SUM(R97:R112)</f>
        <v>0</v>
      </c>
      <c r="T96" s="126">
        <f>SUM(T97:T112)</f>
        <v>0</v>
      </c>
      <c r="AR96" s="120" t="s">
        <v>79</v>
      </c>
      <c r="AT96" s="127" t="s">
        <v>70</v>
      </c>
      <c r="AU96" s="127" t="s">
        <v>79</v>
      </c>
      <c r="AY96" s="120" t="s">
        <v>429</v>
      </c>
      <c r="BK96" s="128">
        <f>SUM(BK97:BK112)</f>
        <v>0</v>
      </c>
    </row>
    <row r="97" spans="2:65" s="1" customFormat="1" ht="44.25" customHeight="1">
      <c r="B97" s="32"/>
      <c r="C97" s="166" t="s">
        <v>79</v>
      </c>
      <c r="D97" s="166" t="s">
        <v>780</v>
      </c>
      <c r="E97" s="167" t="s">
        <v>2973</v>
      </c>
      <c r="F97" s="168" t="s">
        <v>2974</v>
      </c>
      <c r="G97" s="169" t="s">
        <v>752</v>
      </c>
      <c r="H97" s="170">
        <v>8</v>
      </c>
      <c r="I97" s="171"/>
      <c r="J97" s="172">
        <f>ROUND(I97*H97,2)</f>
        <v>0</v>
      </c>
      <c r="K97" s="168" t="s">
        <v>2192</v>
      </c>
      <c r="L97" s="32"/>
      <c r="M97" s="173" t="s">
        <v>19</v>
      </c>
      <c r="N97" s="174" t="s">
        <v>42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440</v>
      </c>
      <c r="AT97" s="143" t="s">
        <v>780</v>
      </c>
      <c r="AU97" s="143" t="s">
        <v>81</v>
      </c>
      <c r="AY97" s="17" t="s">
        <v>429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7" t="s">
        <v>79</v>
      </c>
      <c r="BK97" s="144">
        <f>ROUND(I97*H97,2)</f>
        <v>0</v>
      </c>
      <c r="BL97" s="17" t="s">
        <v>440</v>
      </c>
      <c r="BM97" s="143" t="s">
        <v>4549</v>
      </c>
    </row>
    <row r="98" spans="2:65" s="1" customFormat="1">
      <c r="B98" s="32"/>
      <c r="D98" s="189" t="s">
        <v>2193</v>
      </c>
      <c r="F98" s="190" t="s">
        <v>2976</v>
      </c>
      <c r="I98" s="176"/>
      <c r="L98" s="32"/>
      <c r="M98" s="177"/>
      <c r="T98" s="53"/>
      <c r="AT98" s="17" t="s">
        <v>2193</v>
      </c>
      <c r="AU98" s="17" t="s">
        <v>81</v>
      </c>
    </row>
    <row r="99" spans="2:65" s="13" customFormat="1">
      <c r="B99" s="152"/>
      <c r="D99" s="146" t="s">
        <v>442</v>
      </c>
      <c r="E99" s="153" t="s">
        <v>19</v>
      </c>
      <c r="F99" s="154" t="s">
        <v>4550</v>
      </c>
      <c r="H99" s="155">
        <v>4</v>
      </c>
      <c r="I99" s="156"/>
      <c r="L99" s="152"/>
      <c r="M99" s="157"/>
      <c r="T99" s="158"/>
      <c r="AT99" s="153" t="s">
        <v>442</v>
      </c>
      <c r="AU99" s="153" t="s">
        <v>81</v>
      </c>
      <c r="AV99" s="13" t="s">
        <v>81</v>
      </c>
      <c r="AW99" s="13" t="s">
        <v>32</v>
      </c>
      <c r="AX99" s="13" t="s">
        <v>71</v>
      </c>
      <c r="AY99" s="153" t="s">
        <v>429</v>
      </c>
    </row>
    <row r="100" spans="2:65" s="13" customFormat="1">
      <c r="B100" s="152"/>
      <c r="D100" s="146" t="s">
        <v>442</v>
      </c>
      <c r="E100" s="153" t="s">
        <v>19</v>
      </c>
      <c r="F100" s="154" t="s">
        <v>4551</v>
      </c>
      <c r="H100" s="155">
        <v>4</v>
      </c>
      <c r="I100" s="156"/>
      <c r="L100" s="152"/>
      <c r="M100" s="157"/>
      <c r="T100" s="158"/>
      <c r="AT100" s="153" t="s">
        <v>442</v>
      </c>
      <c r="AU100" s="153" t="s">
        <v>81</v>
      </c>
      <c r="AV100" s="13" t="s">
        <v>81</v>
      </c>
      <c r="AW100" s="13" t="s">
        <v>32</v>
      </c>
      <c r="AX100" s="13" t="s">
        <v>71</v>
      </c>
      <c r="AY100" s="153" t="s">
        <v>429</v>
      </c>
    </row>
    <row r="101" spans="2:65" s="14" customFormat="1">
      <c r="B101" s="159"/>
      <c r="D101" s="146" t="s">
        <v>442</v>
      </c>
      <c r="E101" s="160" t="s">
        <v>19</v>
      </c>
      <c r="F101" s="161" t="s">
        <v>451</v>
      </c>
      <c r="H101" s="162">
        <v>8</v>
      </c>
      <c r="I101" s="163"/>
      <c r="L101" s="159"/>
      <c r="M101" s="164"/>
      <c r="T101" s="165"/>
      <c r="AT101" s="160" t="s">
        <v>442</v>
      </c>
      <c r="AU101" s="160" t="s">
        <v>81</v>
      </c>
      <c r="AV101" s="14" t="s">
        <v>440</v>
      </c>
      <c r="AW101" s="14" t="s">
        <v>32</v>
      </c>
      <c r="AX101" s="14" t="s">
        <v>79</v>
      </c>
      <c r="AY101" s="160" t="s">
        <v>429</v>
      </c>
    </row>
    <row r="102" spans="2:65" s="1" customFormat="1" ht="55.5" customHeight="1">
      <c r="B102" s="32"/>
      <c r="C102" s="166" t="s">
        <v>81</v>
      </c>
      <c r="D102" s="166" t="s">
        <v>780</v>
      </c>
      <c r="E102" s="167" t="s">
        <v>2978</v>
      </c>
      <c r="F102" s="168" t="s">
        <v>2979</v>
      </c>
      <c r="G102" s="169" t="s">
        <v>752</v>
      </c>
      <c r="H102" s="170">
        <v>12.3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440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440</v>
      </c>
      <c r="BM102" s="143" t="s">
        <v>4552</v>
      </c>
    </row>
    <row r="103" spans="2:65" s="1" customFormat="1">
      <c r="B103" s="32"/>
      <c r="D103" s="189" t="s">
        <v>2193</v>
      </c>
      <c r="F103" s="190" t="s">
        <v>2981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3" customFormat="1">
      <c r="B104" s="152"/>
      <c r="D104" s="146" t="s">
        <v>442</v>
      </c>
      <c r="E104" s="153" t="s">
        <v>19</v>
      </c>
      <c r="F104" s="154" t="s">
        <v>4553</v>
      </c>
      <c r="H104" s="155">
        <v>8</v>
      </c>
      <c r="I104" s="156"/>
      <c r="L104" s="152"/>
      <c r="M104" s="157"/>
      <c r="T104" s="158"/>
      <c r="AT104" s="153" t="s">
        <v>442</v>
      </c>
      <c r="AU104" s="153" t="s">
        <v>81</v>
      </c>
      <c r="AV104" s="13" t="s">
        <v>81</v>
      </c>
      <c r="AW104" s="13" t="s">
        <v>32</v>
      </c>
      <c r="AX104" s="13" t="s">
        <v>71</v>
      </c>
      <c r="AY104" s="153" t="s">
        <v>429</v>
      </c>
    </row>
    <row r="105" spans="2:65" s="13" customFormat="1">
      <c r="B105" s="152"/>
      <c r="D105" s="146" t="s">
        <v>442</v>
      </c>
      <c r="E105" s="153" t="s">
        <v>19</v>
      </c>
      <c r="F105" s="154" t="s">
        <v>4554</v>
      </c>
      <c r="H105" s="155">
        <v>4</v>
      </c>
      <c r="I105" s="156"/>
      <c r="L105" s="152"/>
      <c r="M105" s="157"/>
      <c r="T105" s="158"/>
      <c r="AT105" s="153" t="s">
        <v>442</v>
      </c>
      <c r="AU105" s="153" t="s">
        <v>81</v>
      </c>
      <c r="AV105" s="13" t="s">
        <v>81</v>
      </c>
      <c r="AW105" s="13" t="s">
        <v>32</v>
      </c>
      <c r="AX105" s="13" t="s">
        <v>71</v>
      </c>
      <c r="AY105" s="153" t="s">
        <v>429</v>
      </c>
    </row>
    <row r="106" spans="2:65" s="13" customFormat="1">
      <c r="B106" s="152"/>
      <c r="D106" s="146" t="s">
        <v>442</v>
      </c>
      <c r="E106" s="153" t="s">
        <v>19</v>
      </c>
      <c r="F106" s="154" t="s">
        <v>4555</v>
      </c>
      <c r="H106" s="155">
        <v>0.3</v>
      </c>
      <c r="I106" s="156"/>
      <c r="L106" s="152"/>
      <c r="M106" s="157"/>
      <c r="T106" s="158"/>
      <c r="AT106" s="153" t="s">
        <v>442</v>
      </c>
      <c r="AU106" s="153" t="s">
        <v>81</v>
      </c>
      <c r="AV106" s="13" t="s">
        <v>81</v>
      </c>
      <c r="AW106" s="13" t="s">
        <v>32</v>
      </c>
      <c r="AX106" s="13" t="s">
        <v>71</v>
      </c>
      <c r="AY106" s="153" t="s">
        <v>429</v>
      </c>
    </row>
    <row r="107" spans="2:65" s="14" customFormat="1">
      <c r="B107" s="159"/>
      <c r="D107" s="146" t="s">
        <v>442</v>
      </c>
      <c r="E107" s="160" t="s">
        <v>19</v>
      </c>
      <c r="F107" s="161" t="s">
        <v>451</v>
      </c>
      <c r="H107" s="162">
        <v>12.3</v>
      </c>
      <c r="I107" s="163"/>
      <c r="L107" s="159"/>
      <c r="M107" s="164"/>
      <c r="T107" s="165"/>
      <c r="AT107" s="160" t="s">
        <v>442</v>
      </c>
      <c r="AU107" s="160" t="s">
        <v>81</v>
      </c>
      <c r="AV107" s="14" t="s">
        <v>440</v>
      </c>
      <c r="AW107" s="14" t="s">
        <v>32</v>
      </c>
      <c r="AX107" s="14" t="s">
        <v>79</v>
      </c>
      <c r="AY107" s="160" t="s">
        <v>429</v>
      </c>
    </row>
    <row r="108" spans="2:65" s="1" customFormat="1" ht="62.65" customHeight="1">
      <c r="B108" s="32"/>
      <c r="C108" s="166" t="s">
        <v>97</v>
      </c>
      <c r="D108" s="166" t="s">
        <v>780</v>
      </c>
      <c r="E108" s="167" t="s">
        <v>2982</v>
      </c>
      <c r="F108" s="168" t="s">
        <v>2983</v>
      </c>
      <c r="G108" s="169" t="s">
        <v>752</v>
      </c>
      <c r="H108" s="170">
        <v>4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4556</v>
      </c>
    </row>
    <row r="109" spans="2:65" s="1" customFormat="1">
      <c r="B109" s="32"/>
      <c r="D109" s="189" t="s">
        <v>2193</v>
      </c>
      <c r="F109" s="190" t="s">
        <v>2985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" customFormat="1" ht="37.9" customHeight="1">
      <c r="B110" s="32"/>
      <c r="C110" s="166" t="s">
        <v>440</v>
      </c>
      <c r="D110" s="166" t="s">
        <v>780</v>
      </c>
      <c r="E110" s="167" t="s">
        <v>3000</v>
      </c>
      <c r="F110" s="168" t="s">
        <v>3001</v>
      </c>
      <c r="G110" s="169" t="s">
        <v>783</v>
      </c>
      <c r="H110" s="170">
        <v>36.9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4557</v>
      </c>
    </row>
    <row r="111" spans="2:65" s="1" customFormat="1">
      <c r="B111" s="32"/>
      <c r="D111" s="189" t="s">
        <v>2193</v>
      </c>
      <c r="F111" s="190" t="s">
        <v>3003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3" customFormat="1">
      <c r="B112" s="152"/>
      <c r="D112" s="146" t="s">
        <v>442</v>
      </c>
      <c r="E112" s="153" t="s">
        <v>19</v>
      </c>
      <c r="F112" s="154" t="s">
        <v>4558</v>
      </c>
      <c r="H112" s="155">
        <v>36.9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79</v>
      </c>
      <c r="AY112" s="153" t="s">
        <v>429</v>
      </c>
    </row>
    <row r="113" spans="2:65" s="11" customFormat="1" ht="22.9" customHeight="1">
      <c r="B113" s="119"/>
      <c r="D113" s="120" t="s">
        <v>70</v>
      </c>
      <c r="E113" s="129" t="s">
        <v>509</v>
      </c>
      <c r="F113" s="129" t="s">
        <v>2442</v>
      </c>
      <c r="I113" s="122"/>
      <c r="J113" s="130">
        <f>BK113</f>
        <v>0</v>
      </c>
      <c r="L113" s="119"/>
      <c r="M113" s="124"/>
      <c r="P113" s="125">
        <f>SUM(P114:P121)</f>
        <v>0</v>
      </c>
      <c r="R113" s="125">
        <f>SUM(R114:R121)</f>
        <v>0</v>
      </c>
      <c r="T113" s="126">
        <f>SUM(T114:T121)</f>
        <v>4.3E-3</v>
      </c>
      <c r="AR113" s="120" t="s">
        <v>79</v>
      </c>
      <c r="AT113" s="127" t="s">
        <v>70</v>
      </c>
      <c r="AU113" s="127" t="s">
        <v>79</v>
      </c>
      <c r="AY113" s="120" t="s">
        <v>429</v>
      </c>
      <c r="BK113" s="128">
        <f>SUM(BK114:BK121)</f>
        <v>0</v>
      </c>
    </row>
    <row r="114" spans="2:65" s="1" customFormat="1" ht="24.2" customHeight="1">
      <c r="B114" s="32"/>
      <c r="C114" s="166" t="s">
        <v>430</v>
      </c>
      <c r="D114" s="166" t="s">
        <v>780</v>
      </c>
      <c r="E114" s="167" t="s">
        <v>3018</v>
      </c>
      <c r="F114" s="168" t="s">
        <v>3019</v>
      </c>
      <c r="G114" s="169" t="s">
        <v>752</v>
      </c>
      <c r="H114" s="170">
        <v>0.3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1E-3</v>
      </c>
      <c r="T114" s="142">
        <f>S114*H114</f>
        <v>2.9999999999999997E-4</v>
      </c>
      <c r="AR114" s="143" t="s">
        <v>440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440</v>
      </c>
      <c r="BM114" s="143" t="s">
        <v>4559</v>
      </c>
    </row>
    <row r="115" spans="2:65" s="1" customFormat="1">
      <c r="B115" s="32"/>
      <c r="D115" s="189" t="s">
        <v>2193</v>
      </c>
      <c r="F115" s="190" t="s">
        <v>3021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3" customFormat="1">
      <c r="B116" s="152"/>
      <c r="D116" s="146" t="s">
        <v>442</v>
      </c>
      <c r="E116" s="153" t="s">
        <v>19</v>
      </c>
      <c r="F116" s="154" t="s">
        <v>4560</v>
      </c>
      <c r="H116" s="155">
        <v>0.3</v>
      </c>
      <c r="I116" s="156"/>
      <c r="L116" s="152"/>
      <c r="M116" s="157"/>
      <c r="T116" s="158"/>
      <c r="AT116" s="153" t="s">
        <v>442</v>
      </c>
      <c r="AU116" s="153" t="s">
        <v>81</v>
      </c>
      <c r="AV116" s="13" t="s">
        <v>81</v>
      </c>
      <c r="AW116" s="13" t="s">
        <v>32</v>
      </c>
      <c r="AX116" s="13" t="s">
        <v>79</v>
      </c>
      <c r="AY116" s="153" t="s">
        <v>429</v>
      </c>
    </row>
    <row r="117" spans="2:65" s="1" customFormat="1" ht="24.2" customHeight="1">
      <c r="B117" s="32"/>
      <c r="C117" s="166" t="s">
        <v>493</v>
      </c>
      <c r="D117" s="166" t="s">
        <v>780</v>
      </c>
      <c r="E117" s="167" t="s">
        <v>3022</v>
      </c>
      <c r="F117" s="168" t="s">
        <v>3023</v>
      </c>
      <c r="G117" s="169" t="s">
        <v>752</v>
      </c>
      <c r="H117" s="170">
        <v>4</v>
      </c>
      <c r="I117" s="171"/>
      <c r="J117" s="172">
        <f>ROUND(I117*H117,2)</f>
        <v>0</v>
      </c>
      <c r="K117" s="168" t="s">
        <v>2192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1E-3</v>
      </c>
      <c r="T117" s="142">
        <f>S117*H117</f>
        <v>4.0000000000000001E-3</v>
      </c>
      <c r="AR117" s="143" t="s">
        <v>440</v>
      </c>
      <c r="AT117" s="143" t="s">
        <v>780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440</v>
      </c>
      <c r="BM117" s="143" t="s">
        <v>4561</v>
      </c>
    </row>
    <row r="118" spans="2:65" s="1" customFormat="1">
      <c r="B118" s="32"/>
      <c r="D118" s="189" t="s">
        <v>2193</v>
      </c>
      <c r="F118" s="190" t="s">
        <v>3025</v>
      </c>
      <c r="I118" s="176"/>
      <c r="L118" s="32"/>
      <c r="M118" s="177"/>
      <c r="T118" s="53"/>
      <c r="AT118" s="17" t="s">
        <v>2193</v>
      </c>
      <c r="AU118" s="17" t="s">
        <v>81</v>
      </c>
    </row>
    <row r="119" spans="2:65" s="13" customFormat="1">
      <c r="B119" s="152"/>
      <c r="D119" s="146" t="s">
        <v>442</v>
      </c>
      <c r="E119" s="153" t="s">
        <v>19</v>
      </c>
      <c r="F119" s="154" t="s">
        <v>4562</v>
      </c>
      <c r="H119" s="155">
        <v>2</v>
      </c>
      <c r="I119" s="156"/>
      <c r="L119" s="152"/>
      <c r="M119" s="157"/>
      <c r="T119" s="158"/>
      <c r="AT119" s="153" t="s">
        <v>442</v>
      </c>
      <c r="AU119" s="153" t="s">
        <v>81</v>
      </c>
      <c r="AV119" s="13" t="s">
        <v>81</v>
      </c>
      <c r="AW119" s="13" t="s">
        <v>32</v>
      </c>
      <c r="AX119" s="13" t="s">
        <v>71</v>
      </c>
      <c r="AY119" s="153" t="s">
        <v>429</v>
      </c>
    </row>
    <row r="120" spans="2:65" s="13" customFormat="1">
      <c r="B120" s="152"/>
      <c r="D120" s="146" t="s">
        <v>442</v>
      </c>
      <c r="E120" s="153" t="s">
        <v>19</v>
      </c>
      <c r="F120" s="154" t="s">
        <v>4563</v>
      </c>
      <c r="H120" s="155">
        <v>2</v>
      </c>
      <c r="I120" s="156"/>
      <c r="L120" s="152"/>
      <c r="M120" s="157"/>
      <c r="T120" s="158"/>
      <c r="AT120" s="153" t="s">
        <v>442</v>
      </c>
      <c r="AU120" s="153" t="s">
        <v>81</v>
      </c>
      <c r="AV120" s="13" t="s">
        <v>81</v>
      </c>
      <c r="AW120" s="13" t="s">
        <v>32</v>
      </c>
      <c r="AX120" s="13" t="s">
        <v>71</v>
      </c>
      <c r="AY120" s="153" t="s">
        <v>429</v>
      </c>
    </row>
    <row r="121" spans="2:65" s="14" customFormat="1">
      <c r="B121" s="159"/>
      <c r="D121" s="146" t="s">
        <v>442</v>
      </c>
      <c r="E121" s="160" t="s">
        <v>19</v>
      </c>
      <c r="F121" s="161" t="s">
        <v>451</v>
      </c>
      <c r="H121" s="162">
        <v>4</v>
      </c>
      <c r="I121" s="163"/>
      <c r="L121" s="159"/>
      <c r="M121" s="178"/>
      <c r="N121" s="179"/>
      <c r="O121" s="179"/>
      <c r="P121" s="179"/>
      <c r="Q121" s="179"/>
      <c r="R121" s="179"/>
      <c r="S121" s="179"/>
      <c r="T121" s="180"/>
      <c r="AT121" s="160" t="s">
        <v>442</v>
      </c>
      <c r="AU121" s="160" t="s">
        <v>81</v>
      </c>
      <c r="AV121" s="14" t="s">
        <v>440</v>
      </c>
      <c r="AW121" s="14" t="s">
        <v>32</v>
      </c>
      <c r="AX121" s="14" t="s">
        <v>79</v>
      </c>
      <c r="AY121" s="160" t="s">
        <v>429</v>
      </c>
    </row>
    <row r="122" spans="2:65" s="1" customFormat="1" ht="6.95" customHeight="1"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32"/>
    </row>
  </sheetData>
  <sheetProtection algorithmName="SHA-512" hashValue="1MTXevW3saE0z8O7JRazzBAsiny5EvxU7j55ea+3dGDpI0rXpSaT3JwuWaDz+iMWoukBbxPj/Kl8ki4Gl4tX4w==" saltValue="aRM4fQpx+YNokPr4r5U2KdCPIA8ScU4zIVlt0NhSrrtdhMu4uafZCLxrG9mlQXwirVixH6Uqm6Xu6Vmx4PrB9w==" spinCount="100000" sheet="1" objects="1" scenarios="1" formatColumns="0" formatRows="0" autoFilter="0"/>
  <autoFilter ref="C93:K121" xr:uid="{00000000-0009-0000-0000-00004B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4B00-000000000000}"/>
    <hyperlink ref="F103" r:id="rId2" xr:uid="{00000000-0004-0000-4B00-000001000000}"/>
    <hyperlink ref="F109" r:id="rId3" xr:uid="{00000000-0004-0000-4B00-000002000000}"/>
    <hyperlink ref="F111" r:id="rId4" xr:uid="{00000000-0004-0000-4B00-000003000000}"/>
    <hyperlink ref="F115" r:id="rId5" xr:uid="{00000000-0004-0000-4B00-000004000000}"/>
    <hyperlink ref="F118" r:id="rId6" xr:uid="{00000000-0004-0000-4B00-00000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7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pageSetUpPr fitToPage="1"/>
  </sheetPr>
  <dimension ref="B2:BM106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307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4547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4564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ROUND((SUM(BE94:BE105)),  2)</f>
        <v>0</v>
      </c>
      <c r="I37" s="93">
        <v>0.21</v>
      </c>
      <c r="J37" s="83">
        <f>ROUND(((SUM(BE94:BE105))*I37),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ROUND((SUM(BF94:BF105)),  2)</f>
        <v>0</v>
      </c>
      <c r="I38" s="93">
        <v>0.12</v>
      </c>
      <c r="J38" s="83">
        <f>ROUND(((SUM(BF94:BF105))*I38),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ROUND((SUM(BG94:BG105)),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ROUND((SUM(BH94:BH105)),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ROUND((SUM(BI94:BI105)),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4547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26,693_VRN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9" customFormat="1" ht="19.899999999999999" customHeight="1">
      <c r="B70" s="107"/>
      <c r="D70" s="108" t="s">
        <v>2601</v>
      </c>
      <c r="E70" s="109"/>
      <c r="F70" s="109"/>
      <c r="G70" s="109"/>
      <c r="H70" s="109"/>
      <c r="I70" s="109"/>
      <c r="J70" s="110">
        <f>J103</f>
        <v>0</v>
      </c>
      <c r="L70" s="107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23.25" customHeight="1">
      <c r="B82" s="20"/>
      <c r="E82" s="326" t="s">
        <v>4016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4547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Propustek v km 26,693_VRN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Správa železnic, státní organizace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</f>
        <v>0</v>
      </c>
      <c r="Q94" s="50"/>
      <c r="R94" s="116">
        <f>R95</f>
        <v>0</v>
      </c>
      <c r="S94" s="50"/>
      <c r="T94" s="117">
        <f>T95</f>
        <v>0</v>
      </c>
      <c r="AT94" s="17" t="s">
        <v>70</v>
      </c>
      <c r="AU94" s="17" t="s">
        <v>406</v>
      </c>
      <c r="BK94" s="118">
        <f>BK95</f>
        <v>0</v>
      </c>
    </row>
    <row r="95" spans="2:63" s="11" customFormat="1" ht="25.9" customHeight="1">
      <c r="B95" s="119"/>
      <c r="D95" s="120" t="s">
        <v>70</v>
      </c>
      <c r="E95" s="121" t="s">
        <v>103</v>
      </c>
      <c r="F95" s="121" t="s">
        <v>1192</v>
      </c>
      <c r="I95" s="122"/>
      <c r="J95" s="123">
        <f>BK95</f>
        <v>0</v>
      </c>
      <c r="L95" s="119"/>
      <c r="M95" s="124"/>
      <c r="P95" s="125">
        <f>P96+P103</f>
        <v>0</v>
      </c>
      <c r="R95" s="125">
        <f>R96+R103</f>
        <v>0</v>
      </c>
      <c r="T95" s="126">
        <f>T96+T103</f>
        <v>0</v>
      </c>
      <c r="AR95" s="120" t="s">
        <v>430</v>
      </c>
      <c r="AT95" s="127" t="s">
        <v>70</v>
      </c>
      <c r="AU95" s="127" t="s">
        <v>71</v>
      </c>
      <c r="AY95" s="120" t="s">
        <v>429</v>
      </c>
      <c r="BK95" s="128">
        <f>BK96+BK103</f>
        <v>0</v>
      </c>
    </row>
    <row r="96" spans="2:63" s="11" customFormat="1" ht="22.9" customHeight="1">
      <c r="B96" s="119"/>
      <c r="D96" s="120" t="s">
        <v>70</v>
      </c>
      <c r="E96" s="129" t="s">
        <v>2611</v>
      </c>
      <c r="F96" s="129" t="s">
        <v>2612</v>
      </c>
      <c r="I96" s="122"/>
      <c r="J96" s="130">
        <f>BK96</f>
        <v>0</v>
      </c>
      <c r="L96" s="119"/>
      <c r="M96" s="124"/>
      <c r="P96" s="125">
        <f>SUM(P97:P102)</f>
        <v>0</v>
      </c>
      <c r="R96" s="125">
        <f>SUM(R97:R102)</f>
        <v>0</v>
      </c>
      <c r="T96" s="126">
        <f>SUM(T97:T102)</f>
        <v>0</v>
      </c>
      <c r="AR96" s="120" t="s">
        <v>430</v>
      </c>
      <c r="AT96" s="127" t="s">
        <v>70</v>
      </c>
      <c r="AU96" s="127" t="s">
        <v>79</v>
      </c>
      <c r="AY96" s="120" t="s">
        <v>429</v>
      </c>
      <c r="BK96" s="128">
        <f>SUM(BK97:BK102)</f>
        <v>0</v>
      </c>
    </row>
    <row r="97" spans="2:65" s="1" customFormat="1" ht="16.5" customHeight="1">
      <c r="B97" s="32"/>
      <c r="C97" s="166" t="s">
        <v>79</v>
      </c>
      <c r="D97" s="166" t="s">
        <v>780</v>
      </c>
      <c r="E97" s="167" t="s">
        <v>2613</v>
      </c>
      <c r="F97" s="168" t="s">
        <v>2612</v>
      </c>
      <c r="G97" s="169" t="s">
        <v>2607</v>
      </c>
      <c r="H97" s="170">
        <v>1</v>
      </c>
      <c r="I97" s="171"/>
      <c r="J97" s="172">
        <f>ROUND(I97*H97,2)</f>
        <v>0</v>
      </c>
      <c r="K97" s="168" t="s">
        <v>2192</v>
      </c>
      <c r="L97" s="32"/>
      <c r="M97" s="173" t="s">
        <v>19</v>
      </c>
      <c r="N97" s="174" t="s">
        <v>42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2608</v>
      </c>
      <c r="AT97" s="143" t="s">
        <v>780</v>
      </c>
      <c r="AU97" s="143" t="s">
        <v>81</v>
      </c>
      <c r="AY97" s="17" t="s">
        <v>429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7" t="s">
        <v>79</v>
      </c>
      <c r="BK97" s="144">
        <f>ROUND(I97*H97,2)</f>
        <v>0</v>
      </c>
      <c r="BL97" s="17" t="s">
        <v>2608</v>
      </c>
      <c r="BM97" s="143" t="s">
        <v>4565</v>
      </c>
    </row>
    <row r="98" spans="2:65" s="1" customFormat="1">
      <c r="B98" s="32"/>
      <c r="D98" s="189" t="s">
        <v>2193</v>
      </c>
      <c r="F98" s="190" t="s">
        <v>2615</v>
      </c>
      <c r="I98" s="176"/>
      <c r="L98" s="32"/>
      <c r="M98" s="177"/>
      <c r="T98" s="53"/>
      <c r="AT98" s="17" t="s">
        <v>2193</v>
      </c>
      <c r="AU98" s="17" t="s">
        <v>81</v>
      </c>
    </row>
    <row r="99" spans="2:65" s="1" customFormat="1" ht="19.5">
      <c r="B99" s="32"/>
      <c r="D99" s="146" t="s">
        <v>777</v>
      </c>
      <c r="F99" s="175" t="s">
        <v>2616</v>
      </c>
      <c r="I99" s="176"/>
      <c r="L99" s="32"/>
      <c r="M99" s="177"/>
      <c r="T99" s="53"/>
      <c r="AT99" s="17" t="s">
        <v>777</v>
      </c>
      <c r="AU99" s="17" t="s">
        <v>81</v>
      </c>
    </row>
    <row r="100" spans="2:65" s="1" customFormat="1" ht="16.5" customHeight="1">
      <c r="B100" s="32"/>
      <c r="C100" s="166" t="s">
        <v>81</v>
      </c>
      <c r="D100" s="166" t="s">
        <v>780</v>
      </c>
      <c r="E100" s="167" t="s">
        <v>2622</v>
      </c>
      <c r="F100" s="168" t="s">
        <v>2623</v>
      </c>
      <c r="G100" s="169" t="s">
        <v>2607</v>
      </c>
      <c r="H100" s="170">
        <v>1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2608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2608</v>
      </c>
      <c r="BM100" s="143" t="s">
        <v>4566</v>
      </c>
    </row>
    <row r="101" spans="2:65" s="1" customFormat="1">
      <c r="B101" s="32"/>
      <c r="D101" s="189" t="s">
        <v>2193</v>
      </c>
      <c r="F101" s="190" t="s">
        <v>2625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19.5">
      <c r="B102" s="32"/>
      <c r="D102" s="146" t="s">
        <v>777</v>
      </c>
      <c r="F102" s="175" t="s">
        <v>2626</v>
      </c>
      <c r="I102" s="176"/>
      <c r="L102" s="32"/>
      <c r="M102" s="177"/>
      <c r="T102" s="53"/>
      <c r="AT102" s="17" t="s">
        <v>777</v>
      </c>
      <c r="AU102" s="17" t="s">
        <v>81</v>
      </c>
    </row>
    <row r="103" spans="2:65" s="11" customFormat="1" ht="22.9" customHeight="1">
      <c r="B103" s="119"/>
      <c r="D103" s="120" t="s">
        <v>70</v>
      </c>
      <c r="E103" s="129" t="s">
        <v>2648</v>
      </c>
      <c r="F103" s="129" t="s">
        <v>2649</v>
      </c>
      <c r="I103" s="122"/>
      <c r="J103" s="130">
        <f>BK103</f>
        <v>0</v>
      </c>
      <c r="L103" s="119"/>
      <c r="M103" s="124"/>
      <c r="P103" s="125">
        <f>SUM(P104:P105)</f>
        <v>0</v>
      </c>
      <c r="R103" s="125">
        <f>SUM(R104:R105)</f>
        <v>0</v>
      </c>
      <c r="T103" s="126">
        <f>SUM(T104:T105)</f>
        <v>0</v>
      </c>
      <c r="AR103" s="120" t="s">
        <v>430</v>
      </c>
      <c r="AT103" s="127" t="s">
        <v>70</v>
      </c>
      <c r="AU103" s="127" t="s">
        <v>79</v>
      </c>
      <c r="AY103" s="120" t="s">
        <v>429</v>
      </c>
      <c r="BK103" s="128">
        <f>SUM(BK104:BK105)</f>
        <v>0</v>
      </c>
    </row>
    <row r="104" spans="2:65" s="1" customFormat="1" ht="16.5" customHeight="1">
      <c r="B104" s="32"/>
      <c r="C104" s="166" t="s">
        <v>97</v>
      </c>
      <c r="D104" s="166" t="s">
        <v>780</v>
      </c>
      <c r="E104" s="167" t="s">
        <v>2650</v>
      </c>
      <c r="F104" s="168" t="s">
        <v>2649</v>
      </c>
      <c r="G104" s="169" t="s">
        <v>2607</v>
      </c>
      <c r="H104" s="170">
        <v>1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2608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2608</v>
      </c>
      <c r="BM104" s="143" t="s">
        <v>4567</v>
      </c>
    </row>
    <row r="105" spans="2:65" s="1" customFormat="1">
      <c r="B105" s="32"/>
      <c r="D105" s="189" t="s">
        <v>2193</v>
      </c>
      <c r="F105" s="190" t="s">
        <v>2652</v>
      </c>
      <c r="I105" s="176"/>
      <c r="L105" s="32"/>
      <c r="M105" s="187"/>
      <c r="N105" s="183"/>
      <c r="O105" s="183"/>
      <c r="P105" s="183"/>
      <c r="Q105" s="183"/>
      <c r="R105" s="183"/>
      <c r="S105" s="183"/>
      <c r="T105" s="188"/>
      <c r="AT105" s="17" t="s">
        <v>2193</v>
      </c>
      <c r="AU105" s="17" t="s">
        <v>81</v>
      </c>
    </row>
    <row r="106" spans="2:65" s="1" customFormat="1" ht="6.95" customHeight="1"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32"/>
    </row>
  </sheetData>
  <sheetProtection algorithmName="SHA-512" hashValue="iQO0G6+erF7dJg7qi107aQ1tPsQsJxrxUedDbGcOOFs3KTk/E0mEt7W++ehQ8GpaCo3KJIeJTzY9+3N3slyX9Q==" saltValue="2q4edh/XUqxEQuJvqh4vBr0xUc/T08sto2tzC5LIcEcj9NOgAgEGK4uuQtCha81cwYClp3p6fIWpbKgHqcdl5w==" spinCount="100000" sheet="1" objects="1" scenarios="1" formatColumns="0" formatRows="0" autoFilter="0"/>
  <autoFilter ref="C93:K105" xr:uid="{00000000-0009-0000-0000-00004C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4C00-000000000000}"/>
    <hyperlink ref="F101" r:id="rId2" xr:uid="{00000000-0004-0000-4C00-000001000000}"/>
    <hyperlink ref="F105" r:id="rId3" xr:uid="{00000000-0004-0000-4C00-00000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4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pageSetUpPr fitToPage="1"/>
  </sheetPr>
  <dimension ref="B2:BM23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311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4568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4569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ROUND(J105,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ROUND((SUM(BE105:BE233)),  2)</f>
        <v>0</v>
      </c>
      <c r="I37" s="93">
        <v>0.21</v>
      </c>
      <c r="J37" s="83">
        <f>ROUND(((SUM(BE105:BE233))*I37),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ROUND((SUM(BF105:BF233)),  2)</f>
        <v>0</v>
      </c>
      <c r="I38" s="93">
        <v>0.12</v>
      </c>
      <c r="J38" s="83">
        <f>ROUND(((SUM(BF105:BF233))*I38),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ROUND((SUM(BG105:BG233)),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ROUND((SUM(BH105:BH233)),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ROUND((SUM(BI105:BI233)),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4568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26,850_ŽB DN 800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J105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J106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J107</f>
        <v>0</v>
      </c>
      <c r="L69" s="107"/>
    </row>
    <row r="70" spans="2:47" s="9" customFormat="1" ht="19.899999999999999" customHeight="1">
      <c r="B70" s="107"/>
      <c r="D70" s="108" t="s">
        <v>2371</v>
      </c>
      <c r="E70" s="109"/>
      <c r="F70" s="109"/>
      <c r="G70" s="109"/>
      <c r="H70" s="109"/>
      <c r="I70" s="109"/>
      <c r="J70" s="110">
        <f>J132</f>
        <v>0</v>
      </c>
      <c r="L70" s="107"/>
    </row>
    <row r="71" spans="2:47" s="9" customFormat="1" ht="19.899999999999999" customHeight="1">
      <c r="B71" s="107"/>
      <c r="D71" s="108" t="s">
        <v>2372</v>
      </c>
      <c r="E71" s="109"/>
      <c r="F71" s="109"/>
      <c r="G71" s="109"/>
      <c r="H71" s="109"/>
      <c r="I71" s="109"/>
      <c r="J71" s="110">
        <f>J164</f>
        <v>0</v>
      </c>
      <c r="L71" s="107"/>
    </row>
    <row r="72" spans="2:47" s="9" customFormat="1" ht="19.899999999999999" customHeight="1">
      <c r="B72" s="107"/>
      <c r="D72" s="108" t="s">
        <v>2373</v>
      </c>
      <c r="E72" s="109"/>
      <c r="F72" s="109"/>
      <c r="G72" s="109"/>
      <c r="H72" s="109"/>
      <c r="I72" s="109"/>
      <c r="J72" s="110">
        <f>J168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J180</f>
        <v>0</v>
      </c>
      <c r="L73" s="107"/>
    </row>
    <row r="74" spans="2:47" s="9" customFormat="1" ht="19.899999999999999" customHeight="1">
      <c r="B74" s="107"/>
      <c r="D74" s="108" t="s">
        <v>2670</v>
      </c>
      <c r="E74" s="109"/>
      <c r="F74" s="109"/>
      <c r="G74" s="109"/>
      <c r="H74" s="109"/>
      <c r="I74" s="109"/>
      <c r="J74" s="110">
        <f>J194</f>
        <v>0</v>
      </c>
      <c r="L74" s="107"/>
    </row>
    <row r="75" spans="2:47" s="9" customFormat="1" ht="19.899999999999999" customHeight="1">
      <c r="B75" s="107"/>
      <c r="D75" s="108" t="s">
        <v>2375</v>
      </c>
      <c r="E75" s="109"/>
      <c r="F75" s="109"/>
      <c r="G75" s="109"/>
      <c r="H75" s="109"/>
      <c r="I75" s="109"/>
      <c r="J75" s="110">
        <f>J206</f>
        <v>0</v>
      </c>
      <c r="L75" s="107"/>
    </row>
    <row r="76" spans="2:47" s="8" customFormat="1" ht="24.95" customHeight="1">
      <c r="B76" s="103"/>
      <c r="D76" s="104" t="s">
        <v>2376</v>
      </c>
      <c r="E76" s="105"/>
      <c r="F76" s="105"/>
      <c r="G76" s="105"/>
      <c r="H76" s="105"/>
      <c r="I76" s="105"/>
      <c r="J76" s="106">
        <f>J209</f>
        <v>0</v>
      </c>
      <c r="L76" s="103"/>
    </row>
    <row r="77" spans="2:47" s="9" customFormat="1" ht="19.899999999999999" customHeight="1">
      <c r="B77" s="107"/>
      <c r="D77" s="108" t="s">
        <v>2377</v>
      </c>
      <c r="E77" s="109"/>
      <c r="F77" s="109"/>
      <c r="G77" s="109"/>
      <c r="H77" s="109"/>
      <c r="I77" s="109"/>
      <c r="J77" s="110">
        <f>J210</f>
        <v>0</v>
      </c>
      <c r="L77" s="107"/>
    </row>
    <row r="78" spans="2:47" s="8" customFormat="1" ht="24.95" customHeight="1">
      <c r="B78" s="103"/>
      <c r="D78" s="104" t="s">
        <v>2064</v>
      </c>
      <c r="E78" s="105"/>
      <c r="F78" s="105"/>
      <c r="G78" s="105"/>
      <c r="H78" s="105"/>
      <c r="I78" s="105"/>
      <c r="J78" s="106">
        <f>J223</f>
        <v>0</v>
      </c>
      <c r="L78" s="103"/>
    </row>
    <row r="79" spans="2:47" s="9" customFormat="1" ht="19.899999999999999" customHeight="1">
      <c r="B79" s="107"/>
      <c r="D79" s="108" t="s">
        <v>2671</v>
      </c>
      <c r="E79" s="109"/>
      <c r="F79" s="109"/>
      <c r="G79" s="109"/>
      <c r="H79" s="109"/>
      <c r="I79" s="109"/>
      <c r="J79" s="110">
        <f>J224</f>
        <v>0</v>
      </c>
      <c r="L79" s="107"/>
    </row>
    <row r="80" spans="2:47" s="9" customFormat="1" ht="19.899999999999999" customHeight="1">
      <c r="B80" s="107"/>
      <c r="D80" s="108" t="s">
        <v>2065</v>
      </c>
      <c r="E80" s="109"/>
      <c r="F80" s="109"/>
      <c r="G80" s="109"/>
      <c r="H80" s="109"/>
      <c r="I80" s="109"/>
      <c r="J80" s="110">
        <f>J227</f>
        <v>0</v>
      </c>
      <c r="L80" s="107"/>
    </row>
    <row r="81" spans="2:12" s="8" customFormat="1" ht="24.95" customHeight="1">
      <c r="B81" s="103"/>
      <c r="D81" s="104" t="s">
        <v>2672</v>
      </c>
      <c r="E81" s="105"/>
      <c r="F81" s="105"/>
      <c r="G81" s="105"/>
      <c r="H81" s="105"/>
      <c r="I81" s="105"/>
      <c r="J81" s="106">
        <f>J230</f>
        <v>0</v>
      </c>
      <c r="L81" s="103"/>
    </row>
    <row r="82" spans="2:12" s="1" customFormat="1" ht="21.75" customHeight="1">
      <c r="B82" s="32"/>
      <c r="L82" s="32"/>
    </row>
    <row r="83" spans="2:12" s="1" customFormat="1" ht="6.95" customHeight="1"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32"/>
    </row>
    <row r="87" spans="2:12" s="1" customFormat="1" ht="6.95" customHeight="1"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32"/>
    </row>
    <row r="88" spans="2:12" s="1" customFormat="1" ht="24.95" customHeight="1">
      <c r="B88" s="32"/>
      <c r="C88" s="21" t="s">
        <v>414</v>
      </c>
      <c r="L88" s="32"/>
    </row>
    <row r="89" spans="2:12" s="1" customFormat="1" ht="6.95" customHeight="1">
      <c r="B89" s="32"/>
      <c r="L89" s="32"/>
    </row>
    <row r="90" spans="2:12" s="1" customFormat="1" ht="12" customHeight="1">
      <c r="B90" s="32"/>
      <c r="C90" s="27" t="s">
        <v>16</v>
      </c>
      <c r="L90" s="32"/>
    </row>
    <row r="91" spans="2:12" s="1" customFormat="1" ht="16.5" customHeight="1">
      <c r="B91" s="32"/>
      <c r="E91" s="326" t="str">
        <f>E7</f>
        <v>Prostá rekonstrukce trati v úseku Mirošovice u Rataj nad Sázavou</v>
      </c>
      <c r="F91" s="327"/>
      <c r="G91" s="327"/>
      <c r="H91" s="327"/>
      <c r="L91" s="32"/>
    </row>
    <row r="92" spans="2:12" ht="12" customHeight="1">
      <c r="B92" s="20"/>
      <c r="C92" s="27" t="s">
        <v>401</v>
      </c>
      <c r="L92" s="20"/>
    </row>
    <row r="93" spans="2:12" ht="23.25" customHeight="1">
      <c r="B93" s="20"/>
      <c r="E93" s="326" t="s">
        <v>4016</v>
      </c>
      <c r="F93" s="290"/>
      <c r="G93" s="290"/>
      <c r="H93" s="290"/>
      <c r="L93" s="20"/>
    </row>
    <row r="94" spans="2:12" ht="12" customHeight="1">
      <c r="B94" s="20"/>
      <c r="C94" s="27" t="s">
        <v>1977</v>
      </c>
      <c r="L94" s="20"/>
    </row>
    <row r="95" spans="2:12" s="1" customFormat="1" ht="16.5" customHeight="1">
      <c r="B95" s="32"/>
      <c r="E95" s="321" t="s">
        <v>4568</v>
      </c>
      <c r="F95" s="325"/>
      <c r="G95" s="325"/>
      <c r="H95" s="325"/>
      <c r="L95" s="32"/>
    </row>
    <row r="96" spans="2:12" s="1" customFormat="1" ht="12" customHeight="1">
      <c r="B96" s="32"/>
      <c r="C96" s="27" t="s">
        <v>1979</v>
      </c>
      <c r="L96" s="32"/>
    </row>
    <row r="97" spans="2:65" s="1" customFormat="1" ht="16.5" customHeight="1">
      <c r="B97" s="32"/>
      <c r="E97" s="308" t="str">
        <f>E13</f>
        <v>01 - Propustek v km 26,850_ŽB DN 800</v>
      </c>
      <c r="F97" s="325"/>
      <c r="G97" s="325"/>
      <c r="H97" s="325"/>
      <c r="L97" s="32"/>
    </row>
    <row r="98" spans="2:65" s="1" customFormat="1" ht="6.95" customHeight="1">
      <c r="B98" s="32"/>
      <c r="L98" s="32"/>
    </row>
    <row r="99" spans="2:65" s="1" customFormat="1" ht="12" customHeight="1">
      <c r="B99" s="32"/>
      <c r="C99" s="27" t="s">
        <v>21</v>
      </c>
      <c r="F99" s="25" t="str">
        <f>F16</f>
        <v xml:space="preserve"> </v>
      </c>
      <c r="I99" s="27" t="s">
        <v>23</v>
      </c>
      <c r="J99" s="49" t="str">
        <f>IF(J16="","",J16)</f>
        <v>29. 5. 2025</v>
      </c>
      <c r="L99" s="32"/>
    </row>
    <row r="100" spans="2:65" s="1" customFormat="1" ht="6.95" customHeight="1">
      <c r="B100" s="32"/>
      <c r="L100" s="32"/>
    </row>
    <row r="101" spans="2:65" s="1" customFormat="1" ht="15.2" customHeight="1">
      <c r="B101" s="32"/>
      <c r="C101" s="27" t="s">
        <v>25</v>
      </c>
      <c r="F101" s="25" t="str">
        <f>E19</f>
        <v>Správa železnic, státní organizace</v>
      </c>
      <c r="I101" s="27" t="s">
        <v>31</v>
      </c>
      <c r="J101" s="30" t="str">
        <f>E25</f>
        <v xml:space="preserve"> </v>
      </c>
      <c r="L101" s="32"/>
    </row>
    <row r="102" spans="2:65" s="1" customFormat="1" ht="15.2" customHeight="1">
      <c r="B102" s="32"/>
      <c r="C102" s="27" t="s">
        <v>29</v>
      </c>
      <c r="F102" s="25" t="str">
        <f>IF(E22="","",E22)</f>
        <v>Vyplň údaj</v>
      </c>
      <c r="I102" s="27" t="s">
        <v>33</v>
      </c>
      <c r="J102" s="30" t="str">
        <f>E28</f>
        <v>Hospodková Marcela</v>
      </c>
      <c r="L102" s="32"/>
    </row>
    <row r="103" spans="2:65" s="1" customFormat="1" ht="10.35" customHeight="1">
      <c r="B103" s="32"/>
      <c r="L103" s="32"/>
    </row>
    <row r="104" spans="2:65" s="10" customFormat="1" ht="29.25" customHeight="1">
      <c r="B104" s="111"/>
      <c r="C104" s="112" t="s">
        <v>415</v>
      </c>
      <c r="D104" s="113" t="s">
        <v>56</v>
      </c>
      <c r="E104" s="113" t="s">
        <v>52</v>
      </c>
      <c r="F104" s="113" t="s">
        <v>53</v>
      </c>
      <c r="G104" s="113" t="s">
        <v>416</v>
      </c>
      <c r="H104" s="113" t="s">
        <v>417</v>
      </c>
      <c r="I104" s="113" t="s">
        <v>418</v>
      </c>
      <c r="J104" s="113" t="s">
        <v>405</v>
      </c>
      <c r="K104" s="114" t="s">
        <v>419</v>
      </c>
      <c r="L104" s="111"/>
      <c r="M104" s="56" t="s">
        <v>19</v>
      </c>
      <c r="N104" s="57" t="s">
        <v>41</v>
      </c>
      <c r="O104" s="57" t="s">
        <v>420</v>
      </c>
      <c r="P104" s="57" t="s">
        <v>421</v>
      </c>
      <c r="Q104" s="57" t="s">
        <v>422</v>
      </c>
      <c r="R104" s="57" t="s">
        <v>423</v>
      </c>
      <c r="S104" s="57" t="s">
        <v>424</v>
      </c>
      <c r="T104" s="58" t="s">
        <v>425</v>
      </c>
    </row>
    <row r="105" spans="2:65" s="1" customFormat="1" ht="22.9" customHeight="1">
      <c r="B105" s="32"/>
      <c r="C105" s="61" t="s">
        <v>426</v>
      </c>
      <c r="J105" s="115">
        <f>BK105</f>
        <v>0</v>
      </c>
      <c r="L105" s="32"/>
      <c r="M105" s="59"/>
      <c r="N105" s="50"/>
      <c r="O105" s="50"/>
      <c r="P105" s="116">
        <f>P106+P209+P223+P230</f>
        <v>0</v>
      </c>
      <c r="Q105" s="50"/>
      <c r="R105" s="116">
        <f>R106+R209+R223+R230</f>
        <v>77.690286759999992</v>
      </c>
      <c r="S105" s="50"/>
      <c r="T105" s="117">
        <f>T106+T209+T223+T230</f>
        <v>39.999360000000003</v>
      </c>
      <c r="AT105" s="17" t="s">
        <v>70</v>
      </c>
      <c r="AU105" s="17" t="s">
        <v>406</v>
      </c>
      <c r="BK105" s="118">
        <f>BK106+BK209+BK223+BK230</f>
        <v>0</v>
      </c>
    </row>
    <row r="106" spans="2:65" s="11" customFormat="1" ht="25.9" customHeight="1">
      <c r="B106" s="119"/>
      <c r="D106" s="120" t="s">
        <v>70</v>
      </c>
      <c r="E106" s="121" t="s">
        <v>427</v>
      </c>
      <c r="F106" s="121" t="s">
        <v>428</v>
      </c>
      <c r="I106" s="122"/>
      <c r="J106" s="123">
        <f>BK106</f>
        <v>0</v>
      </c>
      <c r="L106" s="119"/>
      <c r="M106" s="124"/>
      <c r="P106" s="125">
        <f>P107+P132+P164+P168+P180+P194+P206</f>
        <v>0</v>
      </c>
      <c r="R106" s="125">
        <f>R107+R132+R164+R168+R180+R194+R206</f>
        <v>77.621846759999997</v>
      </c>
      <c r="T106" s="126">
        <f>T107+T132+T164+T168+T180+T194+T206</f>
        <v>39.999360000000003</v>
      </c>
      <c r="AR106" s="120" t="s">
        <v>79</v>
      </c>
      <c r="AT106" s="127" t="s">
        <v>70</v>
      </c>
      <c r="AU106" s="127" t="s">
        <v>71</v>
      </c>
      <c r="AY106" s="120" t="s">
        <v>429</v>
      </c>
      <c r="BK106" s="128">
        <f>BK107+BK132+BK164+BK168+BK180+BK194+BK206</f>
        <v>0</v>
      </c>
    </row>
    <row r="107" spans="2:65" s="11" customFormat="1" ht="22.9" customHeight="1">
      <c r="B107" s="119"/>
      <c r="D107" s="120" t="s">
        <v>70</v>
      </c>
      <c r="E107" s="129" t="s">
        <v>79</v>
      </c>
      <c r="F107" s="129" t="s">
        <v>2066</v>
      </c>
      <c r="I107" s="122"/>
      <c r="J107" s="130">
        <f>BK107</f>
        <v>0</v>
      </c>
      <c r="L107" s="119"/>
      <c r="M107" s="124"/>
      <c r="P107" s="125">
        <f>SUM(P108:P131)</f>
        <v>0</v>
      </c>
      <c r="R107" s="125">
        <f>SUM(R108:R131)</f>
        <v>37.369</v>
      </c>
      <c r="T107" s="126">
        <f>SUM(T108:T131)</f>
        <v>0</v>
      </c>
      <c r="AR107" s="120" t="s">
        <v>79</v>
      </c>
      <c r="AT107" s="127" t="s">
        <v>70</v>
      </c>
      <c r="AU107" s="127" t="s">
        <v>79</v>
      </c>
      <c r="AY107" s="120" t="s">
        <v>429</v>
      </c>
      <c r="BK107" s="128">
        <f>SUM(BK108:BK131)</f>
        <v>0</v>
      </c>
    </row>
    <row r="108" spans="2:65" s="1" customFormat="1" ht="90" customHeight="1">
      <c r="B108" s="32"/>
      <c r="C108" s="166" t="s">
        <v>79</v>
      </c>
      <c r="D108" s="166" t="s">
        <v>780</v>
      </c>
      <c r="E108" s="167" t="s">
        <v>2673</v>
      </c>
      <c r="F108" s="168" t="s">
        <v>2674</v>
      </c>
      <c r="G108" s="169" t="s">
        <v>483</v>
      </c>
      <c r="H108" s="170">
        <v>10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3.6900000000000002E-2</v>
      </c>
      <c r="R108" s="141">
        <f>Q108*H108</f>
        <v>0.36899999999999999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4570</v>
      </c>
    </row>
    <row r="109" spans="2:65" s="1" customFormat="1">
      <c r="B109" s="32"/>
      <c r="D109" s="189" t="s">
        <v>2193</v>
      </c>
      <c r="F109" s="190" t="s">
        <v>2676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" customFormat="1" ht="37.9" customHeight="1">
      <c r="B110" s="32"/>
      <c r="C110" s="166" t="s">
        <v>81</v>
      </c>
      <c r="D110" s="166" t="s">
        <v>780</v>
      </c>
      <c r="E110" s="167" t="s">
        <v>2677</v>
      </c>
      <c r="F110" s="168" t="s">
        <v>2678</v>
      </c>
      <c r="G110" s="169" t="s">
        <v>752</v>
      </c>
      <c r="H110" s="170">
        <v>13.92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2679</v>
      </c>
    </row>
    <row r="111" spans="2:65" s="1" customFormat="1">
      <c r="B111" s="32"/>
      <c r="D111" s="189" t="s">
        <v>2193</v>
      </c>
      <c r="F111" s="190" t="s">
        <v>2680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3" customFormat="1">
      <c r="B112" s="152"/>
      <c r="D112" s="146" t="s">
        <v>442</v>
      </c>
      <c r="E112" s="153" t="s">
        <v>19</v>
      </c>
      <c r="F112" s="154" t="s">
        <v>4571</v>
      </c>
      <c r="H112" s="155">
        <v>27.14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3" customFormat="1">
      <c r="B113" s="152"/>
      <c r="D113" s="146" t="s">
        <v>442</v>
      </c>
      <c r="E113" s="153" t="s">
        <v>19</v>
      </c>
      <c r="F113" s="154" t="s">
        <v>4572</v>
      </c>
      <c r="H113" s="155">
        <v>-15.1</v>
      </c>
      <c r="I113" s="156"/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71</v>
      </c>
      <c r="AY113" s="153" t="s">
        <v>429</v>
      </c>
    </row>
    <row r="114" spans="2:65" s="13" customFormat="1">
      <c r="B114" s="152"/>
      <c r="D114" s="146" t="s">
        <v>442</v>
      </c>
      <c r="E114" s="153" t="s">
        <v>19</v>
      </c>
      <c r="F114" s="154" t="s">
        <v>4573</v>
      </c>
      <c r="H114" s="155">
        <v>-3.12</v>
      </c>
      <c r="I114" s="156"/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71</v>
      </c>
      <c r="AY114" s="153" t="s">
        <v>429</v>
      </c>
    </row>
    <row r="115" spans="2:65" s="13" customFormat="1">
      <c r="B115" s="152"/>
      <c r="D115" s="146" t="s">
        <v>442</v>
      </c>
      <c r="E115" s="153" t="s">
        <v>19</v>
      </c>
      <c r="F115" s="154" t="s">
        <v>2685</v>
      </c>
      <c r="H115" s="155">
        <v>5</v>
      </c>
      <c r="I115" s="156"/>
      <c r="L115" s="152"/>
      <c r="M115" s="157"/>
      <c r="T115" s="158"/>
      <c r="AT115" s="153" t="s">
        <v>442</v>
      </c>
      <c r="AU115" s="153" t="s">
        <v>81</v>
      </c>
      <c r="AV115" s="13" t="s">
        <v>81</v>
      </c>
      <c r="AW115" s="13" t="s">
        <v>32</v>
      </c>
      <c r="AX115" s="13" t="s">
        <v>71</v>
      </c>
      <c r="AY115" s="153" t="s">
        <v>429</v>
      </c>
    </row>
    <row r="116" spans="2:65" s="14" customFormat="1">
      <c r="B116" s="159"/>
      <c r="D116" s="146" t="s">
        <v>442</v>
      </c>
      <c r="E116" s="160" t="s">
        <v>19</v>
      </c>
      <c r="F116" s="161" t="s">
        <v>451</v>
      </c>
      <c r="H116" s="162">
        <v>13.92</v>
      </c>
      <c r="I116" s="163"/>
      <c r="L116" s="159"/>
      <c r="M116" s="164"/>
      <c r="T116" s="165"/>
      <c r="AT116" s="160" t="s">
        <v>442</v>
      </c>
      <c r="AU116" s="160" t="s">
        <v>81</v>
      </c>
      <c r="AV116" s="14" t="s">
        <v>440</v>
      </c>
      <c r="AW116" s="14" t="s">
        <v>32</v>
      </c>
      <c r="AX116" s="14" t="s">
        <v>79</v>
      </c>
      <c r="AY116" s="160" t="s">
        <v>429</v>
      </c>
    </row>
    <row r="117" spans="2:65" s="1" customFormat="1" ht="37.9" customHeight="1">
      <c r="B117" s="32"/>
      <c r="C117" s="166" t="s">
        <v>97</v>
      </c>
      <c r="D117" s="166" t="s">
        <v>780</v>
      </c>
      <c r="E117" s="167" t="s">
        <v>2686</v>
      </c>
      <c r="F117" s="168" t="s">
        <v>2687</v>
      </c>
      <c r="G117" s="169" t="s">
        <v>752</v>
      </c>
      <c r="H117" s="170">
        <v>6</v>
      </c>
      <c r="I117" s="171"/>
      <c r="J117" s="172">
        <f>ROUND(I117*H117,2)</f>
        <v>0</v>
      </c>
      <c r="K117" s="168" t="s">
        <v>2192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440</v>
      </c>
      <c r="AT117" s="143" t="s">
        <v>780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440</v>
      </c>
      <c r="BM117" s="143" t="s">
        <v>4574</v>
      </c>
    </row>
    <row r="118" spans="2:65" s="1" customFormat="1">
      <c r="B118" s="32"/>
      <c r="D118" s="189" t="s">
        <v>2193</v>
      </c>
      <c r="F118" s="190" t="s">
        <v>2689</v>
      </c>
      <c r="I118" s="176"/>
      <c r="L118" s="32"/>
      <c r="M118" s="177"/>
      <c r="T118" s="53"/>
      <c r="AT118" s="17" t="s">
        <v>2193</v>
      </c>
      <c r="AU118" s="17" t="s">
        <v>81</v>
      </c>
    </row>
    <row r="119" spans="2:65" s="1" customFormat="1" ht="62.65" customHeight="1">
      <c r="B119" s="32"/>
      <c r="C119" s="166" t="s">
        <v>440</v>
      </c>
      <c r="D119" s="166" t="s">
        <v>780</v>
      </c>
      <c r="E119" s="167" t="s">
        <v>2690</v>
      </c>
      <c r="F119" s="168" t="s">
        <v>2691</v>
      </c>
      <c r="G119" s="169" t="s">
        <v>752</v>
      </c>
      <c r="H119" s="170">
        <v>13.92</v>
      </c>
      <c r="I119" s="171"/>
      <c r="J119" s="172">
        <f>ROUND(I119*H119,2)</f>
        <v>0</v>
      </c>
      <c r="K119" s="168" t="s">
        <v>2192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2692</v>
      </c>
    </row>
    <row r="120" spans="2:65" s="1" customFormat="1">
      <c r="B120" s="32"/>
      <c r="D120" s="189" t="s">
        <v>2193</v>
      </c>
      <c r="F120" s="190" t="s">
        <v>2693</v>
      </c>
      <c r="I120" s="176"/>
      <c r="L120" s="32"/>
      <c r="M120" s="177"/>
      <c r="T120" s="53"/>
      <c r="AT120" s="17" t="s">
        <v>2193</v>
      </c>
      <c r="AU120" s="17" t="s">
        <v>81</v>
      </c>
    </row>
    <row r="121" spans="2:65" s="1" customFormat="1" ht="66.75" customHeight="1">
      <c r="B121" s="32"/>
      <c r="C121" s="166" t="s">
        <v>430</v>
      </c>
      <c r="D121" s="166" t="s">
        <v>780</v>
      </c>
      <c r="E121" s="167" t="s">
        <v>2694</v>
      </c>
      <c r="F121" s="168" t="s">
        <v>2695</v>
      </c>
      <c r="G121" s="169" t="s">
        <v>752</v>
      </c>
      <c r="H121" s="170">
        <v>236.64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4575</v>
      </c>
    </row>
    <row r="122" spans="2:65" s="1" customFormat="1">
      <c r="B122" s="32"/>
      <c r="D122" s="189" t="s">
        <v>2193</v>
      </c>
      <c r="F122" s="190" t="s">
        <v>2697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3" customFormat="1" ht="22.5">
      <c r="B123" s="152"/>
      <c r="D123" s="146" t="s">
        <v>442</v>
      </c>
      <c r="E123" s="153" t="s">
        <v>19</v>
      </c>
      <c r="F123" s="154" t="s">
        <v>4576</v>
      </c>
      <c r="H123" s="155">
        <v>13.92</v>
      </c>
      <c r="I123" s="156"/>
      <c r="L123" s="152"/>
      <c r="M123" s="157"/>
      <c r="T123" s="158"/>
      <c r="AT123" s="153" t="s">
        <v>442</v>
      </c>
      <c r="AU123" s="153" t="s">
        <v>81</v>
      </c>
      <c r="AV123" s="13" t="s">
        <v>81</v>
      </c>
      <c r="AW123" s="13" t="s">
        <v>32</v>
      </c>
      <c r="AX123" s="13" t="s">
        <v>79</v>
      </c>
      <c r="AY123" s="153" t="s">
        <v>429</v>
      </c>
    </row>
    <row r="124" spans="2:65" s="13" customFormat="1">
      <c r="B124" s="152"/>
      <c r="D124" s="146" t="s">
        <v>442</v>
      </c>
      <c r="F124" s="154" t="s">
        <v>4577</v>
      </c>
      <c r="H124" s="155">
        <v>236.64</v>
      </c>
      <c r="I124" s="156"/>
      <c r="L124" s="152"/>
      <c r="M124" s="157"/>
      <c r="T124" s="158"/>
      <c r="AT124" s="153" t="s">
        <v>442</v>
      </c>
      <c r="AU124" s="153" t="s">
        <v>81</v>
      </c>
      <c r="AV124" s="13" t="s">
        <v>81</v>
      </c>
      <c r="AW124" s="13" t="s">
        <v>4</v>
      </c>
      <c r="AX124" s="13" t="s">
        <v>79</v>
      </c>
      <c r="AY124" s="153" t="s">
        <v>429</v>
      </c>
    </row>
    <row r="125" spans="2:65" s="1" customFormat="1" ht="44.25" customHeight="1">
      <c r="B125" s="32"/>
      <c r="C125" s="166" t="s">
        <v>493</v>
      </c>
      <c r="D125" s="166" t="s">
        <v>780</v>
      </c>
      <c r="E125" s="167" t="s">
        <v>2699</v>
      </c>
      <c r="F125" s="168" t="s">
        <v>2700</v>
      </c>
      <c r="G125" s="169" t="s">
        <v>719</v>
      </c>
      <c r="H125" s="170">
        <v>25.056000000000001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440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440</v>
      </c>
      <c r="BM125" s="143" t="s">
        <v>4578</v>
      </c>
    </row>
    <row r="126" spans="2:65" s="1" customFormat="1">
      <c r="B126" s="32"/>
      <c r="D126" s="189" t="s">
        <v>2193</v>
      </c>
      <c r="F126" s="190" t="s">
        <v>2702</v>
      </c>
      <c r="I126" s="176"/>
      <c r="L126" s="32"/>
      <c r="M126" s="177"/>
      <c r="T126" s="53"/>
      <c r="AT126" s="17" t="s">
        <v>2193</v>
      </c>
      <c r="AU126" s="17" t="s">
        <v>81</v>
      </c>
    </row>
    <row r="127" spans="2:65" s="13" customFormat="1">
      <c r="B127" s="152"/>
      <c r="D127" s="146" t="s">
        <v>442</v>
      </c>
      <c r="F127" s="154" t="s">
        <v>4579</v>
      </c>
      <c r="H127" s="155">
        <v>25.056000000000001</v>
      </c>
      <c r="I127" s="156"/>
      <c r="L127" s="152"/>
      <c r="M127" s="157"/>
      <c r="T127" s="158"/>
      <c r="AT127" s="153" t="s">
        <v>442</v>
      </c>
      <c r="AU127" s="153" t="s">
        <v>81</v>
      </c>
      <c r="AV127" s="13" t="s">
        <v>81</v>
      </c>
      <c r="AW127" s="13" t="s">
        <v>4</v>
      </c>
      <c r="AX127" s="13" t="s">
        <v>79</v>
      </c>
      <c r="AY127" s="153" t="s">
        <v>429</v>
      </c>
    </row>
    <row r="128" spans="2:65" s="1" customFormat="1" ht="66.75" customHeight="1">
      <c r="B128" s="32"/>
      <c r="C128" s="166" t="s">
        <v>499</v>
      </c>
      <c r="D128" s="166" t="s">
        <v>780</v>
      </c>
      <c r="E128" s="167" t="s">
        <v>2713</v>
      </c>
      <c r="F128" s="168" t="s">
        <v>2714</v>
      </c>
      <c r="G128" s="169" t="s">
        <v>752</v>
      </c>
      <c r="H128" s="170">
        <v>18.5</v>
      </c>
      <c r="I128" s="171"/>
      <c r="J128" s="172">
        <f>ROUND(I128*H128,2)</f>
        <v>0</v>
      </c>
      <c r="K128" s="168" t="s">
        <v>2192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440</v>
      </c>
      <c r="AT128" s="143" t="s">
        <v>780</v>
      </c>
      <c r="AU128" s="143" t="s">
        <v>81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440</v>
      </c>
      <c r="BM128" s="143" t="s">
        <v>4580</v>
      </c>
    </row>
    <row r="129" spans="2:65" s="1" customFormat="1">
      <c r="B129" s="32"/>
      <c r="D129" s="189" t="s">
        <v>2193</v>
      </c>
      <c r="F129" s="190" t="s">
        <v>2716</v>
      </c>
      <c r="I129" s="176"/>
      <c r="L129" s="32"/>
      <c r="M129" s="177"/>
      <c r="T129" s="53"/>
      <c r="AT129" s="17" t="s">
        <v>2193</v>
      </c>
      <c r="AU129" s="17" t="s">
        <v>81</v>
      </c>
    </row>
    <row r="130" spans="2:65" s="1" customFormat="1" ht="16.5" customHeight="1">
      <c r="B130" s="32"/>
      <c r="C130" s="131" t="s">
        <v>439</v>
      </c>
      <c r="D130" s="131" t="s">
        <v>434</v>
      </c>
      <c r="E130" s="132" t="s">
        <v>2717</v>
      </c>
      <c r="F130" s="133" t="s">
        <v>2718</v>
      </c>
      <c r="G130" s="134" t="s">
        <v>719</v>
      </c>
      <c r="H130" s="135">
        <v>37</v>
      </c>
      <c r="I130" s="136"/>
      <c r="J130" s="137">
        <f>ROUND(I130*H130,2)</f>
        <v>0</v>
      </c>
      <c r="K130" s="133" t="s">
        <v>2192</v>
      </c>
      <c r="L130" s="138"/>
      <c r="M130" s="139" t="s">
        <v>19</v>
      </c>
      <c r="N130" s="140" t="s">
        <v>42</v>
      </c>
      <c r="P130" s="141">
        <f>O130*H130</f>
        <v>0</v>
      </c>
      <c r="Q130" s="141">
        <v>1</v>
      </c>
      <c r="R130" s="141">
        <f>Q130*H130</f>
        <v>37</v>
      </c>
      <c r="S130" s="141">
        <v>0</v>
      </c>
      <c r="T130" s="142">
        <f>S130*H130</f>
        <v>0</v>
      </c>
      <c r="AR130" s="143" t="s">
        <v>439</v>
      </c>
      <c r="AT130" s="143" t="s">
        <v>434</v>
      </c>
      <c r="AU130" s="143" t="s">
        <v>81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440</v>
      </c>
      <c r="BM130" s="143" t="s">
        <v>4581</v>
      </c>
    </row>
    <row r="131" spans="2:65" s="13" customFormat="1">
      <c r="B131" s="152"/>
      <c r="D131" s="146" t="s">
        <v>442</v>
      </c>
      <c r="F131" s="154" t="s">
        <v>4582</v>
      </c>
      <c r="H131" s="155">
        <v>37</v>
      </c>
      <c r="I131" s="156"/>
      <c r="L131" s="152"/>
      <c r="M131" s="157"/>
      <c r="T131" s="158"/>
      <c r="AT131" s="153" t="s">
        <v>442</v>
      </c>
      <c r="AU131" s="153" t="s">
        <v>81</v>
      </c>
      <c r="AV131" s="13" t="s">
        <v>81</v>
      </c>
      <c r="AW131" s="13" t="s">
        <v>4</v>
      </c>
      <c r="AX131" s="13" t="s">
        <v>79</v>
      </c>
      <c r="AY131" s="153" t="s">
        <v>429</v>
      </c>
    </row>
    <row r="132" spans="2:65" s="11" customFormat="1" ht="22.9" customHeight="1">
      <c r="B132" s="119"/>
      <c r="D132" s="120" t="s">
        <v>70</v>
      </c>
      <c r="E132" s="129" t="s">
        <v>81</v>
      </c>
      <c r="F132" s="129" t="s">
        <v>2383</v>
      </c>
      <c r="I132" s="122"/>
      <c r="J132" s="130">
        <f>BK132</f>
        <v>0</v>
      </c>
      <c r="L132" s="119"/>
      <c r="M132" s="124"/>
      <c r="P132" s="125">
        <f>SUM(P133:P163)</f>
        <v>0</v>
      </c>
      <c r="R132" s="125">
        <f>SUM(R133:R163)</f>
        <v>0.25785382000000001</v>
      </c>
      <c r="T132" s="126">
        <f>SUM(T133:T163)</f>
        <v>0</v>
      </c>
      <c r="AR132" s="120" t="s">
        <v>79</v>
      </c>
      <c r="AT132" s="127" t="s">
        <v>70</v>
      </c>
      <c r="AU132" s="127" t="s">
        <v>79</v>
      </c>
      <c r="AY132" s="120" t="s">
        <v>429</v>
      </c>
      <c r="BK132" s="128">
        <f>SUM(BK133:BK163)</f>
        <v>0</v>
      </c>
    </row>
    <row r="133" spans="2:65" s="1" customFormat="1" ht="24.2" customHeight="1">
      <c r="B133" s="32"/>
      <c r="C133" s="166" t="s">
        <v>509</v>
      </c>
      <c r="D133" s="166" t="s">
        <v>780</v>
      </c>
      <c r="E133" s="167" t="s">
        <v>2721</v>
      </c>
      <c r="F133" s="168" t="s">
        <v>2722</v>
      </c>
      <c r="G133" s="169" t="s">
        <v>752</v>
      </c>
      <c r="H133" s="170">
        <v>3.2</v>
      </c>
      <c r="I133" s="171"/>
      <c r="J133" s="172">
        <f>ROUND(I133*H133,2)</f>
        <v>0</v>
      </c>
      <c r="K133" s="168" t="s">
        <v>2192</v>
      </c>
      <c r="L133" s="32"/>
      <c r="M133" s="173" t="s">
        <v>19</v>
      </c>
      <c r="N133" s="174" t="s">
        <v>42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440</v>
      </c>
      <c r="AT133" s="143" t="s">
        <v>780</v>
      </c>
      <c r="AU133" s="143" t="s">
        <v>81</v>
      </c>
      <c r="AY133" s="17" t="s">
        <v>429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7" t="s">
        <v>79</v>
      </c>
      <c r="BK133" s="144">
        <f>ROUND(I133*H133,2)</f>
        <v>0</v>
      </c>
      <c r="BL133" s="17" t="s">
        <v>440</v>
      </c>
      <c r="BM133" s="143" t="s">
        <v>2723</v>
      </c>
    </row>
    <row r="134" spans="2:65" s="1" customFormat="1">
      <c r="B134" s="32"/>
      <c r="D134" s="189" t="s">
        <v>2193</v>
      </c>
      <c r="F134" s="190" t="s">
        <v>2724</v>
      </c>
      <c r="I134" s="176"/>
      <c r="L134" s="32"/>
      <c r="M134" s="177"/>
      <c r="T134" s="53"/>
      <c r="AT134" s="17" t="s">
        <v>2193</v>
      </c>
      <c r="AU134" s="17" t="s">
        <v>81</v>
      </c>
    </row>
    <row r="135" spans="2:65" s="13" customFormat="1">
      <c r="B135" s="152"/>
      <c r="D135" s="146" t="s">
        <v>442</v>
      </c>
      <c r="E135" s="153" t="s">
        <v>19</v>
      </c>
      <c r="F135" s="154" t="s">
        <v>4583</v>
      </c>
      <c r="H135" s="155">
        <v>3.2</v>
      </c>
      <c r="I135" s="156"/>
      <c r="L135" s="152"/>
      <c r="M135" s="157"/>
      <c r="T135" s="158"/>
      <c r="AT135" s="153" t="s">
        <v>442</v>
      </c>
      <c r="AU135" s="153" t="s">
        <v>81</v>
      </c>
      <c r="AV135" s="13" t="s">
        <v>81</v>
      </c>
      <c r="AW135" s="13" t="s">
        <v>32</v>
      </c>
      <c r="AX135" s="13" t="s">
        <v>79</v>
      </c>
      <c r="AY135" s="153" t="s">
        <v>429</v>
      </c>
    </row>
    <row r="136" spans="2:65" s="1" customFormat="1" ht="33" customHeight="1">
      <c r="B136" s="32"/>
      <c r="C136" s="166" t="s">
        <v>504</v>
      </c>
      <c r="D136" s="166" t="s">
        <v>780</v>
      </c>
      <c r="E136" s="167" t="s">
        <v>2726</v>
      </c>
      <c r="F136" s="168" t="s">
        <v>2727</v>
      </c>
      <c r="G136" s="169" t="s">
        <v>752</v>
      </c>
      <c r="H136" s="170">
        <v>3.2</v>
      </c>
      <c r="I136" s="171"/>
      <c r="J136" s="172">
        <f>ROUND(I136*H136,2)</f>
        <v>0</v>
      </c>
      <c r="K136" s="168" t="s">
        <v>2192</v>
      </c>
      <c r="L136" s="32"/>
      <c r="M136" s="173" t="s">
        <v>19</v>
      </c>
      <c r="N136" s="174" t="s">
        <v>42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440</v>
      </c>
      <c r="AT136" s="143" t="s">
        <v>780</v>
      </c>
      <c r="AU136" s="143" t="s">
        <v>81</v>
      </c>
      <c r="AY136" s="17" t="s">
        <v>429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7" t="s">
        <v>79</v>
      </c>
      <c r="BK136" s="144">
        <f>ROUND(I136*H136,2)</f>
        <v>0</v>
      </c>
      <c r="BL136" s="17" t="s">
        <v>440</v>
      </c>
      <c r="BM136" s="143" t="s">
        <v>2728</v>
      </c>
    </row>
    <row r="137" spans="2:65" s="1" customFormat="1">
      <c r="B137" s="32"/>
      <c r="D137" s="189" t="s">
        <v>2193</v>
      </c>
      <c r="F137" s="190" t="s">
        <v>2729</v>
      </c>
      <c r="I137" s="176"/>
      <c r="L137" s="32"/>
      <c r="M137" s="177"/>
      <c r="T137" s="53"/>
      <c r="AT137" s="17" t="s">
        <v>2193</v>
      </c>
      <c r="AU137" s="17" t="s">
        <v>81</v>
      </c>
    </row>
    <row r="138" spans="2:65" s="1" customFormat="1" ht="16.5" customHeight="1">
      <c r="B138" s="32"/>
      <c r="C138" s="166" t="s">
        <v>525</v>
      </c>
      <c r="D138" s="166" t="s">
        <v>780</v>
      </c>
      <c r="E138" s="167" t="s">
        <v>2730</v>
      </c>
      <c r="F138" s="168" t="s">
        <v>2731</v>
      </c>
      <c r="G138" s="169" t="s">
        <v>783</v>
      </c>
      <c r="H138" s="170">
        <v>4.8</v>
      </c>
      <c r="I138" s="171"/>
      <c r="J138" s="172">
        <f>ROUND(I138*H138,2)</f>
        <v>0</v>
      </c>
      <c r="K138" s="168" t="s">
        <v>2192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1.2999999999999999E-3</v>
      </c>
      <c r="R138" s="141">
        <f>Q138*H138</f>
        <v>6.2399999999999999E-3</v>
      </c>
      <c r="S138" s="141">
        <v>0</v>
      </c>
      <c r="T138" s="142">
        <f>S138*H138</f>
        <v>0</v>
      </c>
      <c r="AR138" s="143" t="s">
        <v>440</v>
      </c>
      <c r="AT138" s="143" t="s">
        <v>780</v>
      </c>
      <c r="AU138" s="143" t="s">
        <v>81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2732</v>
      </c>
    </row>
    <row r="139" spans="2:65" s="1" customFormat="1">
      <c r="B139" s="32"/>
      <c r="D139" s="189" t="s">
        <v>2193</v>
      </c>
      <c r="F139" s="190" t="s">
        <v>2733</v>
      </c>
      <c r="I139" s="176"/>
      <c r="L139" s="32"/>
      <c r="M139" s="177"/>
      <c r="T139" s="53"/>
      <c r="AT139" s="17" t="s">
        <v>2193</v>
      </c>
      <c r="AU139" s="17" t="s">
        <v>81</v>
      </c>
    </row>
    <row r="140" spans="2:65" s="13" customFormat="1">
      <c r="B140" s="152"/>
      <c r="D140" s="146" t="s">
        <v>442</v>
      </c>
      <c r="E140" s="153" t="s">
        <v>19</v>
      </c>
      <c r="F140" s="154" t="s">
        <v>4584</v>
      </c>
      <c r="H140" s="155">
        <v>4.8</v>
      </c>
      <c r="I140" s="156"/>
      <c r="L140" s="152"/>
      <c r="M140" s="157"/>
      <c r="T140" s="158"/>
      <c r="AT140" s="153" t="s">
        <v>442</v>
      </c>
      <c r="AU140" s="153" t="s">
        <v>81</v>
      </c>
      <c r="AV140" s="13" t="s">
        <v>81</v>
      </c>
      <c r="AW140" s="13" t="s">
        <v>32</v>
      </c>
      <c r="AX140" s="13" t="s">
        <v>79</v>
      </c>
      <c r="AY140" s="153" t="s">
        <v>429</v>
      </c>
    </row>
    <row r="141" spans="2:65" s="1" customFormat="1" ht="24.2" customHeight="1">
      <c r="B141" s="32"/>
      <c r="C141" s="166" t="s">
        <v>8</v>
      </c>
      <c r="D141" s="166" t="s">
        <v>780</v>
      </c>
      <c r="E141" s="167" t="s">
        <v>2735</v>
      </c>
      <c r="F141" s="168" t="s">
        <v>2736</v>
      </c>
      <c r="G141" s="169" t="s">
        <v>783</v>
      </c>
      <c r="H141" s="170">
        <v>4.8</v>
      </c>
      <c r="I141" s="171"/>
      <c r="J141" s="172">
        <f>ROUND(I141*H141,2)</f>
        <v>0</v>
      </c>
      <c r="K141" s="168" t="s">
        <v>2192</v>
      </c>
      <c r="L141" s="32"/>
      <c r="M141" s="173" t="s">
        <v>19</v>
      </c>
      <c r="N141" s="174" t="s">
        <v>42</v>
      </c>
      <c r="P141" s="141">
        <f>O141*H141</f>
        <v>0</v>
      </c>
      <c r="Q141" s="141">
        <v>4.0000000000000003E-5</v>
      </c>
      <c r="R141" s="141">
        <f>Q141*H141</f>
        <v>1.92E-4</v>
      </c>
      <c r="S141" s="141">
        <v>0</v>
      </c>
      <c r="T141" s="142">
        <f>S141*H141</f>
        <v>0</v>
      </c>
      <c r="AR141" s="143" t="s">
        <v>440</v>
      </c>
      <c r="AT141" s="143" t="s">
        <v>780</v>
      </c>
      <c r="AU141" s="143" t="s">
        <v>81</v>
      </c>
      <c r="AY141" s="17" t="s">
        <v>429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7" t="s">
        <v>79</v>
      </c>
      <c r="BK141" s="144">
        <f>ROUND(I141*H141,2)</f>
        <v>0</v>
      </c>
      <c r="BL141" s="17" t="s">
        <v>440</v>
      </c>
      <c r="BM141" s="143" t="s">
        <v>2737</v>
      </c>
    </row>
    <row r="142" spans="2:65" s="1" customFormat="1">
      <c r="B142" s="32"/>
      <c r="D142" s="189" t="s">
        <v>2193</v>
      </c>
      <c r="F142" s="190" t="s">
        <v>2738</v>
      </c>
      <c r="I142" s="176"/>
      <c r="L142" s="32"/>
      <c r="M142" s="177"/>
      <c r="T142" s="53"/>
      <c r="AT142" s="17" t="s">
        <v>2193</v>
      </c>
      <c r="AU142" s="17" t="s">
        <v>81</v>
      </c>
    </row>
    <row r="143" spans="2:65" s="1" customFormat="1" ht="24.2" customHeight="1">
      <c r="B143" s="32"/>
      <c r="C143" s="166" t="s">
        <v>533</v>
      </c>
      <c r="D143" s="166" t="s">
        <v>780</v>
      </c>
      <c r="E143" s="167" t="s">
        <v>2419</v>
      </c>
      <c r="F143" s="168" t="s">
        <v>2420</v>
      </c>
      <c r="G143" s="169" t="s">
        <v>719</v>
      </c>
      <c r="H143" s="170">
        <v>0.13800000000000001</v>
      </c>
      <c r="I143" s="171"/>
      <c r="J143" s="172">
        <f>ROUND(I143*H143,2)</f>
        <v>0</v>
      </c>
      <c r="K143" s="168" t="s">
        <v>2192</v>
      </c>
      <c r="L143" s="32"/>
      <c r="M143" s="173" t="s">
        <v>19</v>
      </c>
      <c r="N143" s="174" t="s">
        <v>42</v>
      </c>
      <c r="P143" s="141">
        <f>O143*H143</f>
        <v>0</v>
      </c>
      <c r="Q143" s="141">
        <v>1.0597399999999999</v>
      </c>
      <c r="R143" s="141">
        <f>Q143*H143</f>
        <v>0.14624412000000001</v>
      </c>
      <c r="S143" s="141">
        <v>0</v>
      </c>
      <c r="T143" s="142">
        <f>S143*H143</f>
        <v>0</v>
      </c>
      <c r="AR143" s="143" t="s">
        <v>440</v>
      </c>
      <c r="AT143" s="143" t="s">
        <v>780</v>
      </c>
      <c r="AU143" s="143" t="s">
        <v>81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440</v>
      </c>
      <c r="BM143" s="143" t="s">
        <v>2739</v>
      </c>
    </row>
    <row r="144" spans="2:65" s="1" customFormat="1">
      <c r="B144" s="32"/>
      <c r="D144" s="189" t="s">
        <v>2193</v>
      </c>
      <c r="F144" s="190" t="s">
        <v>2422</v>
      </c>
      <c r="I144" s="176"/>
      <c r="L144" s="32"/>
      <c r="M144" s="177"/>
      <c r="T144" s="53"/>
      <c r="AT144" s="17" t="s">
        <v>2193</v>
      </c>
      <c r="AU144" s="17" t="s">
        <v>81</v>
      </c>
    </row>
    <row r="145" spans="2:65" s="13" customFormat="1">
      <c r="B145" s="152"/>
      <c r="D145" s="146" t="s">
        <v>442</v>
      </c>
      <c r="E145" s="153" t="s">
        <v>19</v>
      </c>
      <c r="F145" s="154" t="s">
        <v>4585</v>
      </c>
      <c r="H145" s="155">
        <v>0.13800000000000001</v>
      </c>
      <c r="I145" s="156"/>
      <c r="L145" s="152"/>
      <c r="M145" s="157"/>
      <c r="T145" s="158"/>
      <c r="AT145" s="153" t="s">
        <v>442</v>
      </c>
      <c r="AU145" s="153" t="s">
        <v>81</v>
      </c>
      <c r="AV145" s="13" t="s">
        <v>81</v>
      </c>
      <c r="AW145" s="13" t="s">
        <v>32</v>
      </c>
      <c r="AX145" s="13" t="s">
        <v>79</v>
      </c>
      <c r="AY145" s="153" t="s">
        <v>429</v>
      </c>
    </row>
    <row r="146" spans="2:65" s="1" customFormat="1" ht="37.9" customHeight="1">
      <c r="B146" s="32"/>
      <c r="C146" s="166" t="s">
        <v>539</v>
      </c>
      <c r="D146" s="166" t="s">
        <v>780</v>
      </c>
      <c r="E146" s="167" t="s">
        <v>2740</v>
      </c>
      <c r="F146" s="168" t="s">
        <v>2741</v>
      </c>
      <c r="G146" s="169" t="s">
        <v>752</v>
      </c>
      <c r="H146" s="170">
        <v>1.008</v>
      </c>
      <c r="I146" s="171"/>
      <c r="J146" s="172">
        <f>ROUND(I146*H146,2)</f>
        <v>0</v>
      </c>
      <c r="K146" s="168" t="s">
        <v>2192</v>
      </c>
      <c r="L146" s="32"/>
      <c r="M146" s="173" t="s">
        <v>19</v>
      </c>
      <c r="N146" s="174" t="s">
        <v>42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440</v>
      </c>
      <c r="AT146" s="143" t="s">
        <v>780</v>
      </c>
      <c r="AU146" s="143" t="s">
        <v>81</v>
      </c>
      <c r="AY146" s="17" t="s">
        <v>429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7" t="s">
        <v>79</v>
      </c>
      <c r="BK146" s="144">
        <f>ROUND(I146*H146,2)</f>
        <v>0</v>
      </c>
      <c r="BL146" s="17" t="s">
        <v>440</v>
      </c>
      <c r="BM146" s="143" t="s">
        <v>2742</v>
      </c>
    </row>
    <row r="147" spans="2:65" s="1" customFormat="1">
      <c r="B147" s="32"/>
      <c r="D147" s="189" t="s">
        <v>2193</v>
      </c>
      <c r="F147" s="190" t="s">
        <v>2743</v>
      </c>
      <c r="I147" s="176"/>
      <c r="L147" s="32"/>
      <c r="M147" s="177"/>
      <c r="T147" s="53"/>
      <c r="AT147" s="17" t="s">
        <v>2193</v>
      </c>
      <c r="AU147" s="17" t="s">
        <v>81</v>
      </c>
    </row>
    <row r="148" spans="2:65" s="13" customFormat="1">
      <c r="B148" s="152"/>
      <c r="D148" s="146" t="s">
        <v>442</v>
      </c>
      <c r="E148" s="153" t="s">
        <v>19</v>
      </c>
      <c r="F148" s="154" t="s">
        <v>4586</v>
      </c>
      <c r="H148" s="155">
        <v>0.28799999999999998</v>
      </c>
      <c r="I148" s="156"/>
      <c r="L148" s="152"/>
      <c r="M148" s="157"/>
      <c r="T148" s="158"/>
      <c r="AT148" s="153" t="s">
        <v>442</v>
      </c>
      <c r="AU148" s="153" t="s">
        <v>81</v>
      </c>
      <c r="AV148" s="13" t="s">
        <v>81</v>
      </c>
      <c r="AW148" s="13" t="s">
        <v>32</v>
      </c>
      <c r="AX148" s="13" t="s">
        <v>71</v>
      </c>
      <c r="AY148" s="153" t="s">
        <v>429</v>
      </c>
    </row>
    <row r="149" spans="2:65" s="13" customFormat="1">
      <c r="B149" s="152"/>
      <c r="D149" s="146" t="s">
        <v>442</v>
      </c>
      <c r="E149" s="153" t="s">
        <v>19</v>
      </c>
      <c r="F149" s="154" t="s">
        <v>4587</v>
      </c>
      <c r="H149" s="155">
        <v>0.72</v>
      </c>
      <c r="I149" s="156"/>
      <c r="L149" s="152"/>
      <c r="M149" s="157"/>
      <c r="T149" s="158"/>
      <c r="AT149" s="153" t="s">
        <v>442</v>
      </c>
      <c r="AU149" s="153" t="s">
        <v>81</v>
      </c>
      <c r="AV149" s="13" t="s">
        <v>81</v>
      </c>
      <c r="AW149" s="13" t="s">
        <v>32</v>
      </c>
      <c r="AX149" s="13" t="s">
        <v>71</v>
      </c>
      <c r="AY149" s="153" t="s">
        <v>429</v>
      </c>
    </row>
    <row r="150" spans="2:65" s="14" customFormat="1">
      <c r="B150" s="159"/>
      <c r="D150" s="146" t="s">
        <v>442</v>
      </c>
      <c r="E150" s="160" t="s">
        <v>19</v>
      </c>
      <c r="F150" s="161" t="s">
        <v>451</v>
      </c>
      <c r="H150" s="162">
        <v>1.008</v>
      </c>
      <c r="I150" s="163"/>
      <c r="L150" s="159"/>
      <c r="M150" s="164"/>
      <c r="T150" s="165"/>
      <c r="AT150" s="160" t="s">
        <v>442</v>
      </c>
      <c r="AU150" s="160" t="s">
        <v>81</v>
      </c>
      <c r="AV150" s="14" t="s">
        <v>440</v>
      </c>
      <c r="AW150" s="14" t="s">
        <v>32</v>
      </c>
      <c r="AX150" s="14" t="s">
        <v>79</v>
      </c>
      <c r="AY150" s="160" t="s">
        <v>429</v>
      </c>
    </row>
    <row r="151" spans="2:65" s="1" customFormat="1" ht="33" customHeight="1">
      <c r="B151" s="32"/>
      <c r="C151" s="166" t="s">
        <v>544</v>
      </c>
      <c r="D151" s="166" t="s">
        <v>780</v>
      </c>
      <c r="E151" s="167" t="s">
        <v>2747</v>
      </c>
      <c r="F151" s="168" t="s">
        <v>2727</v>
      </c>
      <c r="G151" s="169" t="s">
        <v>752</v>
      </c>
      <c r="H151" s="170">
        <v>1.008</v>
      </c>
      <c r="I151" s="171"/>
      <c r="J151" s="172">
        <f>ROUND(I151*H151,2)</f>
        <v>0</v>
      </c>
      <c r="K151" s="168" t="s">
        <v>2192</v>
      </c>
      <c r="L151" s="32"/>
      <c r="M151" s="173" t="s">
        <v>19</v>
      </c>
      <c r="N151" s="174" t="s">
        <v>42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440</v>
      </c>
      <c r="AT151" s="143" t="s">
        <v>780</v>
      </c>
      <c r="AU151" s="143" t="s">
        <v>81</v>
      </c>
      <c r="AY151" s="17" t="s">
        <v>429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7" t="s">
        <v>79</v>
      </c>
      <c r="BK151" s="144">
        <f>ROUND(I151*H151,2)</f>
        <v>0</v>
      </c>
      <c r="BL151" s="17" t="s">
        <v>440</v>
      </c>
      <c r="BM151" s="143" t="s">
        <v>2748</v>
      </c>
    </row>
    <row r="152" spans="2:65" s="1" customFormat="1">
      <c r="B152" s="32"/>
      <c r="D152" s="189" t="s">
        <v>2193</v>
      </c>
      <c r="F152" s="190" t="s">
        <v>2749</v>
      </c>
      <c r="I152" s="176"/>
      <c r="L152" s="32"/>
      <c r="M152" s="177"/>
      <c r="T152" s="53"/>
      <c r="AT152" s="17" t="s">
        <v>2193</v>
      </c>
      <c r="AU152" s="17" t="s">
        <v>81</v>
      </c>
    </row>
    <row r="153" spans="2:65" s="1" customFormat="1" ht="24.2" customHeight="1">
      <c r="B153" s="32"/>
      <c r="C153" s="166" t="s">
        <v>550</v>
      </c>
      <c r="D153" s="166" t="s">
        <v>780</v>
      </c>
      <c r="E153" s="167" t="s">
        <v>2750</v>
      </c>
      <c r="F153" s="168" t="s">
        <v>2751</v>
      </c>
      <c r="G153" s="169" t="s">
        <v>783</v>
      </c>
      <c r="H153" s="170">
        <v>4.32</v>
      </c>
      <c r="I153" s="171"/>
      <c r="J153" s="172">
        <f>ROUND(I153*H153,2)</f>
        <v>0</v>
      </c>
      <c r="K153" s="168" t="s">
        <v>2192</v>
      </c>
      <c r="L153" s="32"/>
      <c r="M153" s="173" t="s">
        <v>19</v>
      </c>
      <c r="N153" s="174" t="s">
        <v>42</v>
      </c>
      <c r="P153" s="141">
        <f>O153*H153</f>
        <v>0</v>
      </c>
      <c r="Q153" s="141">
        <v>1.2999999999999999E-3</v>
      </c>
      <c r="R153" s="141">
        <f>Q153*H153</f>
        <v>5.6160000000000003E-3</v>
      </c>
      <c r="S153" s="141">
        <v>0</v>
      </c>
      <c r="T153" s="142">
        <f>S153*H153</f>
        <v>0</v>
      </c>
      <c r="AR153" s="143" t="s">
        <v>440</v>
      </c>
      <c r="AT153" s="143" t="s">
        <v>780</v>
      </c>
      <c r="AU153" s="143" t="s">
        <v>81</v>
      </c>
      <c r="AY153" s="17" t="s">
        <v>429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7" t="s">
        <v>79</v>
      </c>
      <c r="BK153" s="144">
        <f>ROUND(I153*H153,2)</f>
        <v>0</v>
      </c>
      <c r="BL153" s="17" t="s">
        <v>440</v>
      </c>
      <c r="BM153" s="143" t="s">
        <v>2752</v>
      </c>
    </row>
    <row r="154" spans="2:65" s="1" customFormat="1">
      <c r="B154" s="32"/>
      <c r="D154" s="189" t="s">
        <v>2193</v>
      </c>
      <c r="F154" s="190" t="s">
        <v>2753</v>
      </c>
      <c r="I154" s="176"/>
      <c r="L154" s="32"/>
      <c r="M154" s="177"/>
      <c r="T154" s="53"/>
      <c r="AT154" s="17" t="s">
        <v>2193</v>
      </c>
      <c r="AU154" s="17" t="s">
        <v>81</v>
      </c>
    </row>
    <row r="155" spans="2:65" s="13" customFormat="1">
      <c r="B155" s="152"/>
      <c r="D155" s="146" t="s">
        <v>442</v>
      </c>
      <c r="E155" s="153" t="s">
        <v>19</v>
      </c>
      <c r="F155" s="154" t="s">
        <v>4588</v>
      </c>
      <c r="H155" s="155">
        <v>4.32</v>
      </c>
      <c r="I155" s="156"/>
      <c r="L155" s="152"/>
      <c r="M155" s="157"/>
      <c r="T155" s="158"/>
      <c r="AT155" s="153" t="s">
        <v>442</v>
      </c>
      <c r="AU155" s="153" t="s">
        <v>81</v>
      </c>
      <c r="AV155" s="13" t="s">
        <v>81</v>
      </c>
      <c r="AW155" s="13" t="s">
        <v>32</v>
      </c>
      <c r="AX155" s="13" t="s">
        <v>79</v>
      </c>
      <c r="AY155" s="153" t="s">
        <v>429</v>
      </c>
    </row>
    <row r="156" spans="2:65" s="1" customFormat="1" ht="24.2" customHeight="1">
      <c r="B156" s="32"/>
      <c r="C156" s="166" t="s">
        <v>562</v>
      </c>
      <c r="D156" s="166" t="s">
        <v>780</v>
      </c>
      <c r="E156" s="167" t="s">
        <v>2756</v>
      </c>
      <c r="F156" s="168" t="s">
        <v>2757</v>
      </c>
      <c r="G156" s="169" t="s">
        <v>783</v>
      </c>
      <c r="H156" s="170">
        <v>4.32</v>
      </c>
      <c r="I156" s="171"/>
      <c r="J156" s="172">
        <f>ROUND(I156*H156,2)</f>
        <v>0</v>
      </c>
      <c r="K156" s="168" t="s">
        <v>2192</v>
      </c>
      <c r="L156" s="32"/>
      <c r="M156" s="173" t="s">
        <v>19</v>
      </c>
      <c r="N156" s="174" t="s">
        <v>42</v>
      </c>
      <c r="P156" s="141">
        <f>O156*H156</f>
        <v>0</v>
      </c>
      <c r="Q156" s="141">
        <v>4.0000000000000003E-5</v>
      </c>
      <c r="R156" s="141">
        <f>Q156*H156</f>
        <v>1.7280000000000003E-4</v>
      </c>
      <c r="S156" s="141">
        <v>0</v>
      </c>
      <c r="T156" s="142">
        <f>S156*H156</f>
        <v>0</v>
      </c>
      <c r="AR156" s="143" t="s">
        <v>440</v>
      </c>
      <c r="AT156" s="143" t="s">
        <v>780</v>
      </c>
      <c r="AU156" s="143" t="s">
        <v>81</v>
      </c>
      <c r="AY156" s="17" t="s">
        <v>429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7" t="s">
        <v>79</v>
      </c>
      <c r="BK156" s="144">
        <f>ROUND(I156*H156,2)</f>
        <v>0</v>
      </c>
      <c r="BL156" s="17" t="s">
        <v>440</v>
      </c>
      <c r="BM156" s="143" t="s">
        <v>2758</v>
      </c>
    </row>
    <row r="157" spans="2:65" s="1" customFormat="1">
      <c r="B157" s="32"/>
      <c r="D157" s="189" t="s">
        <v>2193</v>
      </c>
      <c r="F157" s="190" t="s">
        <v>2759</v>
      </c>
      <c r="I157" s="176"/>
      <c r="L157" s="32"/>
      <c r="M157" s="177"/>
      <c r="T157" s="53"/>
      <c r="AT157" s="17" t="s">
        <v>2193</v>
      </c>
      <c r="AU157" s="17" t="s">
        <v>81</v>
      </c>
    </row>
    <row r="158" spans="2:65" s="1" customFormat="1" ht="33" customHeight="1">
      <c r="B158" s="32"/>
      <c r="C158" s="166" t="s">
        <v>572</v>
      </c>
      <c r="D158" s="166" t="s">
        <v>780</v>
      </c>
      <c r="E158" s="167" t="s">
        <v>2760</v>
      </c>
      <c r="F158" s="168" t="s">
        <v>2761</v>
      </c>
      <c r="G158" s="169" t="s">
        <v>719</v>
      </c>
      <c r="H158" s="170">
        <v>0.06</v>
      </c>
      <c r="I158" s="171"/>
      <c r="J158" s="172">
        <f>ROUND(I158*H158,2)</f>
        <v>0</v>
      </c>
      <c r="K158" s="168" t="s">
        <v>2192</v>
      </c>
      <c r="L158" s="32"/>
      <c r="M158" s="173" t="s">
        <v>19</v>
      </c>
      <c r="N158" s="174" t="s">
        <v>42</v>
      </c>
      <c r="P158" s="141">
        <f>O158*H158</f>
        <v>0</v>
      </c>
      <c r="Q158" s="141">
        <v>1.0383</v>
      </c>
      <c r="R158" s="141">
        <f>Q158*H158</f>
        <v>6.2297999999999999E-2</v>
      </c>
      <c r="S158" s="141">
        <v>0</v>
      </c>
      <c r="T158" s="142">
        <f>S158*H158</f>
        <v>0</v>
      </c>
      <c r="AR158" s="143" t="s">
        <v>440</v>
      </c>
      <c r="AT158" s="143" t="s">
        <v>780</v>
      </c>
      <c r="AU158" s="143" t="s">
        <v>81</v>
      </c>
      <c r="AY158" s="17" t="s">
        <v>429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7" t="s">
        <v>79</v>
      </c>
      <c r="BK158" s="144">
        <f>ROUND(I158*H158,2)</f>
        <v>0</v>
      </c>
      <c r="BL158" s="17" t="s">
        <v>440</v>
      </c>
      <c r="BM158" s="143" t="s">
        <v>2762</v>
      </c>
    </row>
    <row r="159" spans="2:65" s="1" customFormat="1">
      <c r="B159" s="32"/>
      <c r="D159" s="189" t="s">
        <v>2193</v>
      </c>
      <c r="F159" s="190" t="s">
        <v>2763</v>
      </c>
      <c r="I159" s="176"/>
      <c r="L159" s="32"/>
      <c r="M159" s="177"/>
      <c r="T159" s="53"/>
      <c r="AT159" s="17" t="s">
        <v>2193</v>
      </c>
      <c r="AU159" s="17" t="s">
        <v>81</v>
      </c>
    </row>
    <row r="160" spans="2:65" s="13" customFormat="1">
      <c r="B160" s="152"/>
      <c r="D160" s="146" t="s">
        <v>442</v>
      </c>
      <c r="E160" s="153" t="s">
        <v>19</v>
      </c>
      <c r="F160" s="154" t="s">
        <v>4589</v>
      </c>
      <c r="H160" s="155">
        <v>0.06</v>
      </c>
      <c r="I160" s="156"/>
      <c r="L160" s="152"/>
      <c r="M160" s="157"/>
      <c r="T160" s="158"/>
      <c r="AT160" s="153" t="s">
        <v>442</v>
      </c>
      <c r="AU160" s="153" t="s">
        <v>81</v>
      </c>
      <c r="AV160" s="13" t="s">
        <v>81</v>
      </c>
      <c r="AW160" s="13" t="s">
        <v>32</v>
      </c>
      <c r="AX160" s="13" t="s">
        <v>79</v>
      </c>
      <c r="AY160" s="153" t="s">
        <v>429</v>
      </c>
    </row>
    <row r="161" spans="2:65" s="1" customFormat="1" ht="37.9" customHeight="1">
      <c r="B161" s="32"/>
      <c r="C161" s="166" t="s">
        <v>577</v>
      </c>
      <c r="D161" s="166" t="s">
        <v>780</v>
      </c>
      <c r="E161" s="167" t="s">
        <v>2766</v>
      </c>
      <c r="F161" s="168" t="s">
        <v>2767</v>
      </c>
      <c r="G161" s="169" t="s">
        <v>719</v>
      </c>
      <c r="H161" s="170">
        <v>3.5000000000000003E-2</v>
      </c>
      <c r="I161" s="171"/>
      <c r="J161" s="172">
        <f>ROUND(I161*H161,2)</f>
        <v>0</v>
      </c>
      <c r="K161" s="168" t="s">
        <v>2192</v>
      </c>
      <c r="L161" s="32"/>
      <c r="M161" s="173" t="s">
        <v>19</v>
      </c>
      <c r="N161" s="174" t="s">
        <v>42</v>
      </c>
      <c r="P161" s="141">
        <f>O161*H161</f>
        <v>0</v>
      </c>
      <c r="Q161" s="141">
        <v>1.0597399999999999</v>
      </c>
      <c r="R161" s="141">
        <f>Q161*H161</f>
        <v>3.7090900000000003E-2</v>
      </c>
      <c r="S161" s="141">
        <v>0</v>
      </c>
      <c r="T161" s="142">
        <f>S161*H161</f>
        <v>0</v>
      </c>
      <c r="AR161" s="143" t="s">
        <v>440</v>
      </c>
      <c r="AT161" s="143" t="s">
        <v>780</v>
      </c>
      <c r="AU161" s="143" t="s">
        <v>81</v>
      </c>
      <c r="AY161" s="17" t="s">
        <v>429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7" t="s">
        <v>79</v>
      </c>
      <c r="BK161" s="144">
        <f>ROUND(I161*H161,2)</f>
        <v>0</v>
      </c>
      <c r="BL161" s="17" t="s">
        <v>440</v>
      </c>
      <c r="BM161" s="143" t="s">
        <v>2768</v>
      </c>
    </row>
    <row r="162" spans="2:65" s="1" customFormat="1">
      <c r="B162" s="32"/>
      <c r="D162" s="189" t="s">
        <v>2193</v>
      </c>
      <c r="F162" s="190" t="s">
        <v>2769</v>
      </c>
      <c r="I162" s="176"/>
      <c r="L162" s="32"/>
      <c r="M162" s="177"/>
      <c r="T162" s="53"/>
      <c r="AT162" s="17" t="s">
        <v>2193</v>
      </c>
      <c r="AU162" s="17" t="s">
        <v>81</v>
      </c>
    </row>
    <row r="163" spans="2:65" s="13" customFormat="1">
      <c r="B163" s="152"/>
      <c r="D163" s="146" t="s">
        <v>442</v>
      </c>
      <c r="E163" s="153" t="s">
        <v>19</v>
      </c>
      <c r="F163" s="154" t="s">
        <v>4590</v>
      </c>
      <c r="H163" s="155">
        <v>3.5000000000000003E-2</v>
      </c>
      <c r="I163" s="156"/>
      <c r="L163" s="152"/>
      <c r="M163" s="157"/>
      <c r="T163" s="158"/>
      <c r="AT163" s="153" t="s">
        <v>442</v>
      </c>
      <c r="AU163" s="153" t="s">
        <v>81</v>
      </c>
      <c r="AV163" s="13" t="s">
        <v>81</v>
      </c>
      <c r="AW163" s="13" t="s">
        <v>32</v>
      </c>
      <c r="AX163" s="13" t="s">
        <v>79</v>
      </c>
      <c r="AY163" s="153" t="s">
        <v>429</v>
      </c>
    </row>
    <row r="164" spans="2:65" s="11" customFormat="1" ht="22.9" customHeight="1">
      <c r="B164" s="119"/>
      <c r="D164" s="120" t="s">
        <v>70</v>
      </c>
      <c r="E164" s="129" t="s">
        <v>97</v>
      </c>
      <c r="F164" s="129" t="s">
        <v>2389</v>
      </c>
      <c r="I164" s="122"/>
      <c r="J164" s="130">
        <f>BK164</f>
        <v>0</v>
      </c>
      <c r="L164" s="119"/>
      <c r="M164" s="124"/>
      <c r="P164" s="125">
        <f>SUM(P165:P167)</f>
        <v>0</v>
      </c>
      <c r="R164" s="125">
        <f>SUM(R165:R167)</f>
        <v>1.4040000000000001E-3</v>
      </c>
      <c r="T164" s="126">
        <f>SUM(T165:T167)</f>
        <v>0</v>
      </c>
      <c r="AR164" s="120" t="s">
        <v>79</v>
      </c>
      <c r="AT164" s="127" t="s">
        <v>70</v>
      </c>
      <c r="AU164" s="127" t="s">
        <v>79</v>
      </c>
      <c r="AY164" s="120" t="s">
        <v>429</v>
      </c>
      <c r="BK164" s="128">
        <f>SUM(BK165:BK167)</f>
        <v>0</v>
      </c>
    </row>
    <row r="165" spans="2:65" s="1" customFormat="1" ht="24.2" customHeight="1">
      <c r="B165" s="32"/>
      <c r="C165" s="166" t="s">
        <v>462</v>
      </c>
      <c r="D165" s="166" t="s">
        <v>780</v>
      </c>
      <c r="E165" s="167" t="s">
        <v>2780</v>
      </c>
      <c r="F165" s="168" t="s">
        <v>2781</v>
      </c>
      <c r="G165" s="169" t="s">
        <v>483</v>
      </c>
      <c r="H165" s="170">
        <v>7.8</v>
      </c>
      <c r="I165" s="171"/>
      <c r="J165" s="172">
        <f>ROUND(I165*H165,2)</f>
        <v>0</v>
      </c>
      <c r="K165" s="168" t="s">
        <v>2192</v>
      </c>
      <c r="L165" s="32"/>
      <c r="M165" s="173" t="s">
        <v>19</v>
      </c>
      <c r="N165" s="174" t="s">
        <v>42</v>
      </c>
      <c r="P165" s="141">
        <f>O165*H165</f>
        <v>0</v>
      </c>
      <c r="Q165" s="141">
        <v>1.8000000000000001E-4</v>
      </c>
      <c r="R165" s="141">
        <f>Q165*H165</f>
        <v>1.4040000000000001E-3</v>
      </c>
      <c r="S165" s="141">
        <v>0</v>
      </c>
      <c r="T165" s="142">
        <f>S165*H165</f>
        <v>0</v>
      </c>
      <c r="AR165" s="143" t="s">
        <v>440</v>
      </c>
      <c r="AT165" s="143" t="s">
        <v>780</v>
      </c>
      <c r="AU165" s="143" t="s">
        <v>81</v>
      </c>
      <c r="AY165" s="17" t="s">
        <v>429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7" t="s">
        <v>79</v>
      </c>
      <c r="BK165" s="144">
        <f>ROUND(I165*H165,2)</f>
        <v>0</v>
      </c>
      <c r="BL165" s="17" t="s">
        <v>440</v>
      </c>
      <c r="BM165" s="143" t="s">
        <v>4591</v>
      </c>
    </row>
    <row r="166" spans="2:65" s="1" customFormat="1">
      <c r="B166" s="32"/>
      <c r="D166" s="189" t="s">
        <v>2193</v>
      </c>
      <c r="F166" s="190" t="s">
        <v>2783</v>
      </c>
      <c r="I166" s="176"/>
      <c r="L166" s="32"/>
      <c r="M166" s="177"/>
      <c r="T166" s="53"/>
      <c r="AT166" s="17" t="s">
        <v>2193</v>
      </c>
      <c r="AU166" s="17" t="s">
        <v>81</v>
      </c>
    </row>
    <row r="167" spans="2:65" s="13" customFormat="1">
      <c r="B167" s="152"/>
      <c r="D167" s="146" t="s">
        <v>442</v>
      </c>
      <c r="E167" s="153" t="s">
        <v>19</v>
      </c>
      <c r="F167" s="154" t="s">
        <v>3857</v>
      </c>
      <c r="H167" s="155">
        <v>7.8</v>
      </c>
      <c r="I167" s="156"/>
      <c r="L167" s="152"/>
      <c r="M167" s="157"/>
      <c r="T167" s="158"/>
      <c r="AT167" s="153" t="s">
        <v>442</v>
      </c>
      <c r="AU167" s="153" t="s">
        <v>81</v>
      </c>
      <c r="AV167" s="13" t="s">
        <v>81</v>
      </c>
      <c r="AW167" s="13" t="s">
        <v>32</v>
      </c>
      <c r="AX167" s="13" t="s">
        <v>79</v>
      </c>
      <c r="AY167" s="153" t="s">
        <v>429</v>
      </c>
    </row>
    <row r="168" spans="2:65" s="11" customFormat="1" ht="22.9" customHeight="1">
      <c r="B168" s="119"/>
      <c r="D168" s="120" t="s">
        <v>70</v>
      </c>
      <c r="E168" s="129" t="s">
        <v>440</v>
      </c>
      <c r="F168" s="129" t="s">
        <v>2413</v>
      </c>
      <c r="I168" s="122"/>
      <c r="J168" s="130">
        <f>BK168</f>
        <v>0</v>
      </c>
      <c r="L168" s="119"/>
      <c r="M168" s="124"/>
      <c r="P168" s="125">
        <f>SUM(P169:P179)</f>
        <v>0</v>
      </c>
      <c r="R168" s="125">
        <f>SUM(R169:R179)</f>
        <v>15.530578939999998</v>
      </c>
      <c r="T168" s="126">
        <f>SUM(T169:T179)</f>
        <v>0</v>
      </c>
      <c r="AR168" s="120" t="s">
        <v>79</v>
      </c>
      <c r="AT168" s="127" t="s">
        <v>70</v>
      </c>
      <c r="AU168" s="127" t="s">
        <v>79</v>
      </c>
      <c r="AY168" s="120" t="s">
        <v>429</v>
      </c>
      <c r="BK168" s="128">
        <f>SUM(BK169:BK179)</f>
        <v>0</v>
      </c>
    </row>
    <row r="169" spans="2:65" s="1" customFormat="1" ht="24.2" customHeight="1">
      <c r="B169" s="32"/>
      <c r="C169" s="166" t="s">
        <v>7</v>
      </c>
      <c r="D169" s="166" t="s">
        <v>780</v>
      </c>
      <c r="E169" s="167" t="s">
        <v>2808</v>
      </c>
      <c r="F169" s="168" t="s">
        <v>2809</v>
      </c>
      <c r="G169" s="169" t="s">
        <v>783</v>
      </c>
      <c r="H169" s="170">
        <v>14.76</v>
      </c>
      <c r="I169" s="171"/>
      <c r="J169" s="172">
        <f>ROUND(I169*H169,2)</f>
        <v>0</v>
      </c>
      <c r="K169" s="168" t="s">
        <v>2192</v>
      </c>
      <c r="L169" s="32"/>
      <c r="M169" s="173" t="s">
        <v>19</v>
      </c>
      <c r="N169" s="174" t="s">
        <v>42</v>
      </c>
      <c r="P169" s="141">
        <f>O169*H169</f>
        <v>0</v>
      </c>
      <c r="Q169" s="141">
        <v>0</v>
      </c>
      <c r="R169" s="141">
        <f>Q169*H169</f>
        <v>0</v>
      </c>
      <c r="S169" s="141">
        <v>0</v>
      </c>
      <c r="T169" s="142">
        <f>S169*H169</f>
        <v>0</v>
      </c>
      <c r="AR169" s="143" t="s">
        <v>440</v>
      </c>
      <c r="AT169" s="143" t="s">
        <v>780</v>
      </c>
      <c r="AU169" s="143" t="s">
        <v>81</v>
      </c>
      <c r="AY169" s="17" t="s">
        <v>429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7" t="s">
        <v>79</v>
      </c>
      <c r="BK169" s="144">
        <f>ROUND(I169*H169,2)</f>
        <v>0</v>
      </c>
      <c r="BL169" s="17" t="s">
        <v>440</v>
      </c>
      <c r="BM169" s="143" t="s">
        <v>2810</v>
      </c>
    </row>
    <row r="170" spans="2:65" s="1" customFormat="1">
      <c r="B170" s="32"/>
      <c r="D170" s="189" t="s">
        <v>2193</v>
      </c>
      <c r="F170" s="190" t="s">
        <v>2811</v>
      </c>
      <c r="I170" s="176"/>
      <c r="L170" s="32"/>
      <c r="M170" s="177"/>
      <c r="T170" s="53"/>
      <c r="AT170" s="17" t="s">
        <v>2193</v>
      </c>
      <c r="AU170" s="17" t="s">
        <v>81</v>
      </c>
    </row>
    <row r="171" spans="2:65" s="13" customFormat="1">
      <c r="B171" s="152"/>
      <c r="D171" s="146" t="s">
        <v>442</v>
      </c>
      <c r="E171" s="153" t="s">
        <v>19</v>
      </c>
      <c r="F171" s="154" t="s">
        <v>4592</v>
      </c>
      <c r="H171" s="155">
        <v>14.76</v>
      </c>
      <c r="I171" s="156"/>
      <c r="L171" s="152"/>
      <c r="M171" s="157"/>
      <c r="T171" s="158"/>
      <c r="AT171" s="153" t="s">
        <v>442</v>
      </c>
      <c r="AU171" s="153" t="s">
        <v>81</v>
      </c>
      <c r="AV171" s="13" t="s">
        <v>81</v>
      </c>
      <c r="AW171" s="13" t="s">
        <v>32</v>
      </c>
      <c r="AX171" s="13" t="s">
        <v>79</v>
      </c>
      <c r="AY171" s="153" t="s">
        <v>429</v>
      </c>
    </row>
    <row r="172" spans="2:65" s="1" customFormat="1" ht="24.2" customHeight="1">
      <c r="B172" s="32"/>
      <c r="C172" s="166" t="s">
        <v>589</v>
      </c>
      <c r="D172" s="166" t="s">
        <v>780</v>
      </c>
      <c r="E172" s="167" t="s">
        <v>2814</v>
      </c>
      <c r="F172" s="168" t="s">
        <v>2815</v>
      </c>
      <c r="G172" s="169" t="s">
        <v>719</v>
      </c>
      <c r="H172" s="170">
        <v>5.8999999999999997E-2</v>
      </c>
      <c r="I172" s="171"/>
      <c r="J172" s="172">
        <f>ROUND(I172*H172,2)</f>
        <v>0</v>
      </c>
      <c r="K172" s="168" t="s">
        <v>2192</v>
      </c>
      <c r="L172" s="32"/>
      <c r="M172" s="173" t="s">
        <v>19</v>
      </c>
      <c r="N172" s="174" t="s">
        <v>42</v>
      </c>
      <c r="P172" s="141">
        <f>O172*H172</f>
        <v>0</v>
      </c>
      <c r="Q172" s="141">
        <v>1.0606599999999999</v>
      </c>
      <c r="R172" s="141">
        <f>Q172*H172</f>
        <v>6.257894E-2</v>
      </c>
      <c r="S172" s="141">
        <v>0</v>
      </c>
      <c r="T172" s="142">
        <f>S172*H172</f>
        <v>0</v>
      </c>
      <c r="AR172" s="143" t="s">
        <v>440</v>
      </c>
      <c r="AT172" s="143" t="s">
        <v>780</v>
      </c>
      <c r="AU172" s="143" t="s">
        <v>81</v>
      </c>
      <c r="AY172" s="17" t="s">
        <v>429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7" t="s">
        <v>79</v>
      </c>
      <c r="BK172" s="144">
        <f>ROUND(I172*H172,2)</f>
        <v>0</v>
      </c>
      <c r="BL172" s="17" t="s">
        <v>440</v>
      </c>
      <c r="BM172" s="143" t="s">
        <v>4593</v>
      </c>
    </row>
    <row r="173" spans="2:65" s="1" customFormat="1">
      <c r="B173" s="32"/>
      <c r="D173" s="189" t="s">
        <v>2193</v>
      </c>
      <c r="F173" s="190" t="s">
        <v>2817</v>
      </c>
      <c r="I173" s="176"/>
      <c r="L173" s="32"/>
      <c r="M173" s="177"/>
      <c r="T173" s="53"/>
      <c r="AT173" s="17" t="s">
        <v>2193</v>
      </c>
      <c r="AU173" s="17" t="s">
        <v>81</v>
      </c>
    </row>
    <row r="174" spans="2:65" s="13" customFormat="1">
      <c r="B174" s="152"/>
      <c r="D174" s="146" t="s">
        <v>442</v>
      </c>
      <c r="E174" s="153" t="s">
        <v>19</v>
      </c>
      <c r="F174" s="154" t="s">
        <v>4594</v>
      </c>
      <c r="H174" s="155">
        <v>5.8999999999999997E-2</v>
      </c>
      <c r="I174" s="156"/>
      <c r="L174" s="152"/>
      <c r="M174" s="157"/>
      <c r="T174" s="158"/>
      <c r="AT174" s="153" t="s">
        <v>442</v>
      </c>
      <c r="AU174" s="153" t="s">
        <v>81</v>
      </c>
      <c r="AV174" s="13" t="s">
        <v>81</v>
      </c>
      <c r="AW174" s="13" t="s">
        <v>32</v>
      </c>
      <c r="AX174" s="13" t="s">
        <v>79</v>
      </c>
      <c r="AY174" s="153" t="s">
        <v>429</v>
      </c>
    </row>
    <row r="175" spans="2:65" s="1" customFormat="1" ht="55.5" customHeight="1">
      <c r="B175" s="32"/>
      <c r="C175" s="166" t="s">
        <v>593</v>
      </c>
      <c r="D175" s="166" t="s">
        <v>780</v>
      </c>
      <c r="E175" s="167" t="s">
        <v>2414</v>
      </c>
      <c r="F175" s="168" t="s">
        <v>2415</v>
      </c>
      <c r="G175" s="169" t="s">
        <v>783</v>
      </c>
      <c r="H175" s="170">
        <v>15</v>
      </c>
      <c r="I175" s="171"/>
      <c r="J175" s="172">
        <f>ROUND(I175*H175,2)</f>
        <v>0</v>
      </c>
      <c r="K175" s="168" t="s">
        <v>2192</v>
      </c>
      <c r="L175" s="32"/>
      <c r="M175" s="173" t="s">
        <v>19</v>
      </c>
      <c r="N175" s="174" t="s">
        <v>42</v>
      </c>
      <c r="P175" s="141">
        <f>O175*H175</f>
        <v>0</v>
      </c>
      <c r="Q175" s="141">
        <v>1.0311999999999999</v>
      </c>
      <c r="R175" s="141">
        <f>Q175*H175</f>
        <v>15.467999999999998</v>
      </c>
      <c r="S175" s="141">
        <v>0</v>
      </c>
      <c r="T175" s="142">
        <f>S175*H175</f>
        <v>0</v>
      </c>
      <c r="AR175" s="143" t="s">
        <v>440</v>
      </c>
      <c r="AT175" s="143" t="s">
        <v>780</v>
      </c>
      <c r="AU175" s="143" t="s">
        <v>81</v>
      </c>
      <c r="AY175" s="17" t="s">
        <v>429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7" t="s">
        <v>79</v>
      </c>
      <c r="BK175" s="144">
        <f>ROUND(I175*H175,2)</f>
        <v>0</v>
      </c>
      <c r="BL175" s="17" t="s">
        <v>440</v>
      </c>
      <c r="BM175" s="143" t="s">
        <v>4595</v>
      </c>
    </row>
    <row r="176" spans="2:65" s="1" customFormat="1">
      <c r="B176" s="32"/>
      <c r="D176" s="189" t="s">
        <v>2193</v>
      </c>
      <c r="F176" s="190" t="s">
        <v>2417</v>
      </c>
      <c r="I176" s="176"/>
      <c r="L176" s="32"/>
      <c r="M176" s="177"/>
      <c r="T176" s="53"/>
      <c r="AT176" s="17" t="s">
        <v>2193</v>
      </c>
      <c r="AU176" s="17" t="s">
        <v>81</v>
      </c>
    </row>
    <row r="177" spans="2:65" s="13" customFormat="1">
      <c r="B177" s="152"/>
      <c r="D177" s="146" t="s">
        <v>442</v>
      </c>
      <c r="E177" s="153" t="s">
        <v>19</v>
      </c>
      <c r="F177" s="154" t="s">
        <v>4596</v>
      </c>
      <c r="H177" s="155">
        <v>7.5</v>
      </c>
      <c r="I177" s="156"/>
      <c r="L177" s="152"/>
      <c r="M177" s="157"/>
      <c r="T177" s="158"/>
      <c r="AT177" s="153" t="s">
        <v>442</v>
      </c>
      <c r="AU177" s="153" t="s">
        <v>81</v>
      </c>
      <c r="AV177" s="13" t="s">
        <v>81</v>
      </c>
      <c r="AW177" s="13" t="s">
        <v>32</v>
      </c>
      <c r="AX177" s="13" t="s">
        <v>71</v>
      </c>
      <c r="AY177" s="153" t="s">
        <v>429</v>
      </c>
    </row>
    <row r="178" spans="2:65" s="13" customFormat="1">
      <c r="B178" s="152"/>
      <c r="D178" s="146" t="s">
        <v>442</v>
      </c>
      <c r="E178" s="153" t="s">
        <v>19</v>
      </c>
      <c r="F178" s="154" t="s">
        <v>4597</v>
      </c>
      <c r="H178" s="155">
        <v>7.5</v>
      </c>
      <c r="I178" s="156"/>
      <c r="L178" s="152"/>
      <c r="M178" s="157"/>
      <c r="T178" s="158"/>
      <c r="AT178" s="153" t="s">
        <v>442</v>
      </c>
      <c r="AU178" s="153" t="s">
        <v>81</v>
      </c>
      <c r="AV178" s="13" t="s">
        <v>81</v>
      </c>
      <c r="AW178" s="13" t="s">
        <v>32</v>
      </c>
      <c r="AX178" s="13" t="s">
        <v>71</v>
      </c>
      <c r="AY178" s="153" t="s">
        <v>429</v>
      </c>
    </row>
    <row r="179" spans="2:65" s="14" customFormat="1">
      <c r="B179" s="159"/>
      <c r="D179" s="146" t="s">
        <v>442</v>
      </c>
      <c r="E179" s="160" t="s">
        <v>19</v>
      </c>
      <c r="F179" s="161" t="s">
        <v>451</v>
      </c>
      <c r="H179" s="162">
        <v>15</v>
      </c>
      <c r="I179" s="163"/>
      <c r="L179" s="159"/>
      <c r="M179" s="164"/>
      <c r="T179" s="165"/>
      <c r="AT179" s="160" t="s">
        <v>442</v>
      </c>
      <c r="AU179" s="160" t="s">
        <v>81</v>
      </c>
      <c r="AV179" s="14" t="s">
        <v>440</v>
      </c>
      <c r="AW179" s="14" t="s">
        <v>32</v>
      </c>
      <c r="AX179" s="14" t="s">
        <v>79</v>
      </c>
      <c r="AY179" s="160" t="s">
        <v>429</v>
      </c>
    </row>
    <row r="180" spans="2:65" s="11" customFormat="1" ht="22.9" customHeight="1">
      <c r="B180" s="119"/>
      <c r="D180" s="120" t="s">
        <v>70</v>
      </c>
      <c r="E180" s="129" t="s">
        <v>509</v>
      </c>
      <c r="F180" s="129" t="s">
        <v>2442</v>
      </c>
      <c r="I180" s="122"/>
      <c r="J180" s="130">
        <f>BK180</f>
        <v>0</v>
      </c>
      <c r="L180" s="119"/>
      <c r="M180" s="124"/>
      <c r="P180" s="125">
        <f>SUM(P181:P193)</f>
        <v>0</v>
      </c>
      <c r="R180" s="125">
        <f>SUM(R181:R193)</f>
        <v>24.463009999999997</v>
      </c>
      <c r="T180" s="126">
        <f>SUM(T181:T193)</f>
        <v>39.999360000000003</v>
      </c>
      <c r="AR180" s="120" t="s">
        <v>79</v>
      </c>
      <c r="AT180" s="127" t="s">
        <v>70</v>
      </c>
      <c r="AU180" s="127" t="s">
        <v>79</v>
      </c>
      <c r="AY180" s="120" t="s">
        <v>429</v>
      </c>
      <c r="BK180" s="128">
        <f>SUM(BK181:BK193)</f>
        <v>0</v>
      </c>
    </row>
    <row r="181" spans="2:65" s="1" customFormat="1" ht="21.75" customHeight="1">
      <c r="B181" s="32"/>
      <c r="C181" s="166" t="s">
        <v>584</v>
      </c>
      <c r="D181" s="166" t="s">
        <v>780</v>
      </c>
      <c r="E181" s="167" t="s">
        <v>2820</v>
      </c>
      <c r="F181" s="168" t="s">
        <v>3871</v>
      </c>
      <c r="G181" s="169" t="s">
        <v>483</v>
      </c>
      <c r="H181" s="170">
        <v>8</v>
      </c>
      <c r="I181" s="171"/>
      <c r="J181" s="172">
        <f>ROUND(I181*H181,2)</f>
        <v>0</v>
      </c>
      <c r="K181" s="168" t="s">
        <v>2192</v>
      </c>
      <c r="L181" s="32"/>
      <c r="M181" s="173" t="s">
        <v>19</v>
      </c>
      <c r="N181" s="174" t="s">
        <v>42</v>
      </c>
      <c r="P181" s="141">
        <f>O181*H181</f>
        <v>0</v>
      </c>
      <c r="Q181" s="141">
        <v>1.3682799999999999</v>
      </c>
      <c r="R181" s="141">
        <f>Q181*H181</f>
        <v>10.94624</v>
      </c>
      <c r="S181" s="141">
        <v>0</v>
      </c>
      <c r="T181" s="142">
        <f>S181*H181</f>
        <v>0</v>
      </c>
      <c r="AR181" s="143" t="s">
        <v>440</v>
      </c>
      <c r="AT181" s="143" t="s">
        <v>780</v>
      </c>
      <c r="AU181" s="143" t="s">
        <v>81</v>
      </c>
      <c r="AY181" s="17" t="s">
        <v>429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7" t="s">
        <v>79</v>
      </c>
      <c r="BK181" s="144">
        <f>ROUND(I181*H181,2)</f>
        <v>0</v>
      </c>
      <c r="BL181" s="17" t="s">
        <v>440</v>
      </c>
      <c r="BM181" s="143" t="s">
        <v>4598</v>
      </c>
    </row>
    <row r="182" spans="2:65" s="1" customFormat="1">
      <c r="B182" s="32"/>
      <c r="D182" s="189" t="s">
        <v>2193</v>
      </c>
      <c r="F182" s="190" t="s">
        <v>2823</v>
      </c>
      <c r="I182" s="176"/>
      <c r="L182" s="32"/>
      <c r="M182" s="177"/>
      <c r="T182" s="53"/>
      <c r="AT182" s="17" t="s">
        <v>2193</v>
      </c>
      <c r="AU182" s="17" t="s">
        <v>81</v>
      </c>
    </row>
    <row r="183" spans="2:65" s="1" customFormat="1" ht="21.75" customHeight="1">
      <c r="B183" s="32"/>
      <c r="C183" s="131" t="s">
        <v>600</v>
      </c>
      <c r="D183" s="131" t="s">
        <v>434</v>
      </c>
      <c r="E183" s="132" t="s">
        <v>2827</v>
      </c>
      <c r="F183" s="133" t="s">
        <v>2825</v>
      </c>
      <c r="G183" s="134" t="s">
        <v>437</v>
      </c>
      <c r="H183" s="135">
        <v>5</v>
      </c>
      <c r="I183" s="136"/>
      <c r="J183" s="137">
        <f>ROUND(I183*H183,2)</f>
        <v>0</v>
      </c>
      <c r="K183" s="133" t="s">
        <v>19</v>
      </c>
      <c r="L183" s="138"/>
      <c r="M183" s="139" t="s">
        <v>19</v>
      </c>
      <c r="N183" s="140" t="s">
        <v>42</v>
      </c>
      <c r="P183" s="141">
        <f>O183*H183</f>
        <v>0</v>
      </c>
      <c r="Q183" s="141">
        <v>1.45</v>
      </c>
      <c r="R183" s="141">
        <f>Q183*H183</f>
        <v>7.25</v>
      </c>
      <c r="S183" s="141">
        <v>0</v>
      </c>
      <c r="T183" s="142">
        <f>S183*H183</f>
        <v>0</v>
      </c>
      <c r="AR183" s="143" t="s">
        <v>439</v>
      </c>
      <c r="AT183" s="143" t="s">
        <v>434</v>
      </c>
      <c r="AU183" s="143" t="s">
        <v>81</v>
      </c>
      <c r="AY183" s="17" t="s">
        <v>429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7" t="s">
        <v>79</v>
      </c>
      <c r="BK183" s="144">
        <f>ROUND(I183*H183,2)</f>
        <v>0</v>
      </c>
      <c r="BL183" s="17" t="s">
        <v>440</v>
      </c>
      <c r="BM183" s="143" t="s">
        <v>4599</v>
      </c>
    </row>
    <row r="184" spans="2:65" s="1" customFormat="1" ht="16.5" customHeight="1">
      <c r="B184" s="32"/>
      <c r="C184" s="131" t="s">
        <v>604</v>
      </c>
      <c r="D184" s="131" t="s">
        <v>434</v>
      </c>
      <c r="E184" s="132" t="s">
        <v>2829</v>
      </c>
      <c r="F184" s="133" t="s">
        <v>4600</v>
      </c>
      <c r="G184" s="134" t="s">
        <v>437</v>
      </c>
      <c r="H184" s="135">
        <v>1</v>
      </c>
      <c r="I184" s="136"/>
      <c r="J184" s="137">
        <f>ROUND(I184*H184,2)</f>
        <v>0</v>
      </c>
      <c r="K184" s="133" t="s">
        <v>19</v>
      </c>
      <c r="L184" s="138"/>
      <c r="M184" s="139" t="s">
        <v>19</v>
      </c>
      <c r="N184" s="140" t="s">
        <v>42</v>
      </c>
      <c r="P184" s="141">
        <f>O184*H184</f>
        <v>0</v>
      </c>
      <c r="Q184" s="141">
        <v>2.1663000000000001</v>
      </c>
      <c r="R184" s="141">
        <f>Q184*H184</f>
        <v>2.1663000000000001</v>
      </c>
      <c r="S184" s="141">
        <v>0</v>
      </c>
      <c r="T184" s="142">
        <f>S184*H184</f>
        <v>0</v>
      </c>
      <c r="AR184" s="143" t="s">
        <v>439</v>
      </c>
      <c r="AT184" s="143" t="s">
        <v>434</v>
      </c>
      <c r="AU184" s="143" t="s">
        <v>81</v>
      </c>
      <c r="AY184" s="17" t="s">
        <v>429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7" t="s">
        <v>79</v>
      </c>
      <c r="BK184" s="144">
        <f>ROUND(I184*H184,2)</f>
        <v>0</v>
      </c>
      <c r="BL184" s="17" t="s">
        <v>440</v>
      </c>
      <c r="BM184" s="143" t="s">
        <v>4601</v>
      </c>
    </row>
    <row r="185" spans="2:65" s="1" customFormat="1" ht="16.5" customHeight="1">
      <c r="B185" s="32"/>
      <c r="C185" s="131" t="s">
        <v>460</v>
      </c>
      <c r="D185" s="131" t="s">
        <v>434</v>
      </c>
      <c r="E185" s="132" t="s">
        <v>4602</v>
      </c>
      <c r="F185" s="133" t="s">
        <v>4600</v>
      </c>
      <c r="G185" s="134" t="s">
        <v>437</v>
      </c>
      <c r="H185" s="135">
        <v>1</v>
      </c>
      <c r="I185" s="136"/>
      <c r="J185" s="137">
        <f>ROUND(I185*H185,2)</f>
        <v>0</v>
      </c>
      <c r="K185" s="133" t="s">
        <v>19</v>
      </c>
      <c r="L185" s="138"/>
      <c r="M185" s="139" t="s">
        <v>19</v>
      </c>
      <c r="N185" s="140" t="s">
        <v>42</v>
      </c>
      <c r="P185" s="141">
        <f>O185*H185</f>
        <v>0</v>
      </c>
      <c r="Q185" s="141">
        <v>2.1663000000000001</v>
      </c>
      <c r="R185" s="141">
        <f>Q185*H185</f>
        <v>2.1663000000000001</v>
      </c>
      <c r="S185" s="141">
        <v>0</v>
      </c>
      <c r="T185" s="142">
        <f>S185*H185</f>
        <v>0</v>
      </c>
      <c r="AR185" s="143" t="s">
        <v>439</v>
      </c>
      <c r="AT185" s="143" t="s">
        <v>434</v>
      </c>
      <c r="AU185" s="143" t="s">
        <v>81</v>
      </c>
      <c r="AY185" s="17" t="s">
        <v>429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7" t="s">
        <v>79</v>
      </c>
      <c r="BK185" s="144">
        <f>ROUND(I185*H185,2)</f>
        <v>0</v>
      </c>
      <c r="BL185" s="17" t="s">
        <v>440</v>
      </c>
      <c r="BM185" s="143" t="s">
        <v>4603</v>
      </c>
    </row>
    <row r="186" spans="2:65" s="1" customFormat="1" ht="24.2" customHeight="1">
      <c r="B186" s="32"/>
      <c r="C186" s="166" t="s">
        <v>469</v>
      </c>
      <c r="D186" s="166" t="s">
        <v>780</v>
      </c>
      <c r="E186" s="167" t="s">
        <v>2832</v>
      </c>
      <c r="F186" s="168" t="s">
        <v>2833</v>
      </c>
      <c r="G186" s="169" t="s">
        <v>437</v>
      </c>
      <c r="H186" s="170">
        <v>1</v>
      </c>
      <c r="I186" s="171"/>
      <c r="J186" s="172">
        <f>ROUND(I186*H186,2)</f>
        <v>0</v>
      </c>
      <c r="K186" s="168" t="s">
        <v>2192</v>
      </c>
      <c r="L186" s="32"/>
      <c r="M186" s="173" t="s">
        <v>19</v>
      </c>
      <c r="N186" s="174" t="s">
        <v>42</v>
      </c>
      <c r="P186" s="141">
        <f>O186*H186</f>
        <v>0</v>
      </c>
      <c r="Q186" s="141">
        <v>6.4900000000000001E-3</v>
      </c>
      <c r="R186" s="141">
        <f>Q186*H186</f>
        <v>6.4900000000000001E-3</v>
      </c>
      <c r="S186" s="141">
        <v>0</v>
      </c>
      <c r="T186" s="142">
        <f>S186*H186</f>
        <v>0</v>
      </c>
      <c r="AR186" s="143" t="s">
        <v>440</v>
      </c>
      <c r="AT186" s="143" t="s">
        <v>780</v>
      </c>
      <c r="AU186" s="143" t="s">
        <v>81</v>
      </c>
      <c r="AY186" s="17" t="s">
        <v>429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7" t="s">
        <v>79</v>
      </c>
      <c r="BK186" s="144">
        <f>ROUND(I186*H186,2)</f>
        <v>0</v>
      </c>
      <c r="BL186" s="17" t="s">
        <v>440</v>
      </c>
      <c r="BM186" s="143" t="s">
        <v>4604</v>
      </c>
    </row>
    <row r="187" spans="2:65" s="1" customFormat="1">
      <c r="B187" s="32"/>
      <c r="D187" s="189" t="s">
        <v>2193</v>
      </c>
      <c r="F187" s="190" t="s">
        <v>2835</v>
      </c>
      <c r="I187" s="176"/>
      <c r="L187" s="32"/>
      <c r="M187" s="177"/>
      <c r="T187" s="53"/>
      <c r="AT187" s="17" t="s">
        <v>2193</v>
      </c>
      <c r="AU187" s="17" t="s">
        <v>81</v>
      </c>
    </row>
    <row r="188" spans="2:65" s="1" customFormat="1" ht="24.2" customHeight="1">
      <c r="B188" s="32"/>
      <c r="C188" s="166" t="s">
        <v>14</v>
      </c>
      <c r="D188" s="166" t="s">
        <v>780</v>
      </c>
      <c r="E188" s="167" t="s">
        <v>2836</v>
      </c>
      <c r="F188" s="168" t="s">
        <v>2837</v>
      </c>
      <c r="G188" s="169" t="s">
        <v>752</v>
      </c>
      <c r="H188" s="170">
        <v>16.064</v>
      </c>
      <c r="I188" s="171"/>
      <c r="J188" s="172">
        <f>ROUND(I188*H188,2)</f>
        <v>0</v>
      </c>
      <c r="K188" s="168" t="s">
        <v>2192</v>
      </c>
      <c r="L188" s="32"/>
      <c r="M188" s="173" t="s">
        <v>19</v>
      </c>
      <c r="N188" s="174" t="s">
        <v>42</v>
      </c>
      <c r="P188" s="141">
        <f>O188*H188</f>
        <v>0</v>
      </c>
      <c r="Q188" s="141">
        <v>0.12</v>
      </c>
      <c r="R188" s="141">
        <f>Q188*H188</f>
        <v>1.9276799999999998</v>
      </c>
      <c r="S188" s="141">
        <v>2.4900000000000002</v>
      </c>
      <c r="T188" s="142">
        <f>S188*H188</f>
        <v>39.999360000000003</v>
      </c>
      <c r="AR188" s="143" t="s">
        <v>440</v>
      </c>
      <c r="AT188" s="143" t="s">
        <v>780</v>
      </c>
      <c r="AU188" s="143" t="s">
        <v>81</v>
      </c>
      <c r="AY188" s="17" t="s">
        <v>429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7" t="s">
        <v>79</v>
      </c>
      <c r="BK188" s="144">
        <f>ROUND(I188*H188,2)</f>
        <v>0</v>
      </c>
      <c r="BL188" s="17" t="s">
        <v>440</v>
      </c>
      <c r="BM188" s="143" t="s">
        <v>2838</v>
      </c>
    </row>
    <row r="189" spans="2:65" s="1" customFormat="1">
      <c r="B189" s="32"/>
      <c r="D189" s="189" t="s">
        <v>2193</v>
      </c>
      <c r="F189" s="190" t="s">
        <v>2839</v>
      </c>
      <c r="I189" s="176"/>
      <c r="L189" s="32"/>
      <c r="M189" s="177"/>
      <c r="T189" s="53"/>
      <c r="AT189" s="17" t="s">
        <v>2193</v>
      </c>
      <c r="AU189" s="17" t="s">
        <v>81</v>
      </c>
    </row>
    <row r="190" spans="2:65" s="13" customFormat="1">
      <c r="B190" s="152"/>
      <c r="D190" s="146" t="s">
        <v>442</v>
      </c>
      <c r="E190" s="153" t="s">
        <v>19</v>
      </c>
      <c r="F190" s="154" t="s">
        <v>4605</v>
      </c>
      <c r="H190" s="155">
        <v>1.3</v>
      </c>
      <c r="I190" s="156"/>
      <c r="L190" s="152"/>
      <c r="M190" s="157"/>
      <c r="T190" s="158"/>
      <c r="AT190" s="153" t="s">
        <v>442</v>
      </c>
      <c r="AU190" s="153" t="s">
        <v>81</v>
      </c>
      <c r="AV190" s="13" t="s">
        <v>81</v>
      </c>
      <c r="AW190" s="13" t="s">
        <v>32</v>
      </c>
      <c r="AX190" s="13" t="s">
        <v>71</v>
      </c>
      <c r="AY190" s="153" t="s">
        <v>429</v>
      </c>
    </row>
    <row r="191" spans="2:65" s="13" customFormat="1">
      <c r="B191" s="152"/>
      <c r="D191" s="146" t="s">
        <v>442</v>
      </c>
      <c r="E191" s="153" t="s">
        <v>19</v>
      </c>
      <c r="F191" s="154" t="s">
        <v>4606</v>
      </c>
      <c r="H191" s="155">
        <v>13.763999999999999</v>
      </c>
      <c r="I191" s="156"/>
      <c r="L191" s="152"/>
      <c r="M191" s="157"/>
      <c r="T191" s="158"/>
      <c r="AT191" s="153" t="s">
        <v>442</v>
      </c>
      <c r="AU191" s="153" t="s">
        <v>81</v>
      </c>
      <c r="AV191" s="13" t="s">
        <v>81</v>
      </c>
      <c r="AW191" s="13" t="s">
        <v>32</v>
      </c>
      <c r="AX191" s="13" t="s">
        <v>71</v>
      </c>
      <c r="AY191" s="153" t="s">
        <v>429</v>
      </c>
    </row>
    <row r="192" spans="2:65" s="13" customFormat="1">
      <c r="B192" s="152"/>
      <c r="D192" s="146" t="s">
        <v>442</v>
      </c>
      <c r="E192" s="153" t="s">
        <v>19</v>
      </c>
      <c r="F192" s="154" t="s">
        <v>4607</v>
      </c>
      <c r="H192" s="155">
        <v>1</v>
      </c>
      <c r="I192" s="156"/>
      <c r="L192" s="152"/>
      <c r="M192" s="157"/>
      <c r="T192" s="158"/>
      <c r="AT192" s="153" t="s">
        <v>442</v>
      </c>
      <c r="AU192" s="153" t="s">
        <v>81</v>
      </c>
      <c r="AV192" s="13" t="s">
        <v>81</v>
      </c>
      <c r="AW192" s="13" t="s">
        <v>32</v>
      </c>
      <c r="AX192" s="13" t="s">
        <v>71</v>
      </c>
      <c r="AY192" s="153" t="s">
        <v>429</v>
      </c>
    </row>
    <row r="193" spans="2:65" s="14" customFormat="1">
      <c r="B193" s="159"/>
      <c r="D193" s="146" t="s">
        <v>442</v>
      </c>
      <c r="E193" s="160" t="s">
        <v>19</v>
      </c>
      <c r="F193" s="161" t="s">
        <v>451</v>
      </c>
      <c r="H193" s="162">
        <v>16.064</v>
      </c>
      <c r="I193" s="163"/>
      <c r="L193" s="159"/>
      <c r="M193" s="164"/>
      <c r="T193" s="165"/>
      <c r="AT193" s="160" t="s">
        <v>442</v>
      </c>
      <c r="AU193" s="160" t="s">
        <v>81</v>
      </c>
      <c r="AV193" s="14" t="s">
        <v>440</v>
      </c>
      <c r="AW193" s="14" t="s">
        <v>32</v>
      </c>
      <c r="AX193" s="14" t="s">
        <v>79</v>
      </c>
      <c r="AY193" s="160" t="s">
        <v>429</v>
      </c>
    </row>
    <row r="194" spans="2:65" s="11" customFormat="1" ht="22.9" customHeight="1">
      <c r="B194" s="119"/>
      <c r="D194" s="120" t="s">
        <v>70</v>
      </c>
      <c r="E194" s="129" t="s">
        <v>2848</v>
      </c>
      <c r="F194" s="129" t="s">
        <v>2849</v>
      </c>
      <c r="I194" s="122"/>
      <c r="J194" s="130">
        <f>BK194</f>
        <v>0</v>
      </c>
      <c r="L194" s="119"/>
      <c r="M194" s="124"/>
      <c r="P194" s="125">
        <f>SUM(P195:P205)</f>
        <v>0</v>
      </c>
      <c r="R194" s="125">
        <f>SUM(R195:R205)</f>
        <v>0</v>
      </c>
      <c r="T194" s="126">
        <f>SUM(T195:T205)</f>
        <v>0</v>
      </c>
      <c r="AR194" s="120" t="s">
        <v>79</v>
      </c>
      <c r="AT194" s="127" t="s">
        <v>70</v>
      </c>
      <c r="AU194" s="127" t="s">
        <v>79</v>
      </c>
      <c r="AY194" s="120" t="s">
        <v>429</v>
      </c>
      <c r="BK194" s="128">
        <f>SUM(BK195:BK205)</f>
        <v>0</v>
      </c>
    </row>
    <row r="195" spans="2:65" s="1" customFormat="1" ht="24.2" customHeight="1">
      <c r="B195" s="32"/>
      <c r="C195" s="166" t="s">
        <v>458</v>
      </c>
      <c r="D195" s="166" t="s">
        <v>780</v>
      </c>
      <c r="E195" s="167" t="s">
        <v>2850</v>
      </c>
      <c r="F195" s="168" t="s">
        <v>2851</v>
      </c>
      <c r="G195" s="169" t="s">
        <v>719</v>
      </c>
      <c r="H195" s="170">
        <v>40</v>
      </c>
      <c r="I195" s="171"/>
      <c r="J195" s="172">
        <f>ROUND(I195*H195,2)</f>
        <v>0</v>
      </c>
      <c r="K195" s="168" t="s">
        <v>2192</v>
      </c>
      <c r="L195" s="32"/>
      <c r="M195" s="173" t="s">
        <v>19</v>
      </c>
      <c r="N195" s="174" t="s">
        <v>42</v>
      </c>
      <c r="P195" s="141">
        <f>O195*H195</f>
        <v>0</v>
      </c>
      <c r="Q195" s="141">
        <v>0</v>
      </c>
      <c r="R195" s="141">
        <f>Q195*H195</f>
        <v>0</v>
      </c>
      <c r="S195" s="141">
        <v>0</v>
      </c>
      <c r="T195" s="142">
        <f>S195*H195</f>
        <v>0</v>
      </c>
      <c r="AR195" s="143" t="s">
        <v>440</v>
      </c>
      <c r="AT195" s="143" t="s">
        <v>780</v>
      </c>
      <c r="AU195" s="143" t="s">
        <v>81</v>
      </c>
      <c r="AY195" s="17" t="s">
        <v>429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7" t="s">
        <v>79</v>
      </c>
      <c r="BK195" s="144">
        <f>ROUND(I195*H195,2)</f>
        <v>0</v>
      </c>
      <c r="BL195" s="17" t="s">
        <v>440</v>
      </c>
      <c r="BM195" s="143" t="s">
        <v>2852</v>
      </c>
    </row>
    <row r="196" spans="2:65" s="1" customFormat="1">
      <c r="B196" s="32"/>
      <c r="D196" s="189" t="s">
        <v>2193</v>
      </c>
      <c r="F196" s="190" t="s">
        <v>2853</v>
      </c>
      <c r="I196" s="176"/>
      <c r="L196" s="32"/>
      <c r="M196" s="177"/>
      <c r="T196" s="53"/>
      <c r="AT196" s="17" t="s">
        <v>2193</v>
      </c>
      <c r="AU196" s="17" t="s">
        <v>81</v>
      </c>
    </row>
    <row r="197" spans="2:65" s="13" customFormat="1">
      <c r="B197" s="152"/>
      <c r="D197" s="146" t="s">
        <v>442</v>
      </c>
      <c r="E197" s="153" t="s">
        <v>19</v>
      </c>
      <c r="F197" s="154" t="s">
        <v>4608</v>
      </c>
      <c r="H197" s="155">
        <v>40</v>
      </c>
      <c r="I197" s="156"/>
      <c r="L197" s="152"/>
      <c r="M197" s="157"/>
      <c r="T197" s="158"/>
      <c r="AT197" s="153" t="s">
        <v>442</v>
      </c>
      <c r="AU197" s="153" t="s">
        <v>81</v>
      </c>
      <c r="AV197" s="13" t="s">
        <v>81</v>
      </c>
      <c r="AW197" s="13" t="s">
        <v>32</v>
      </c>
      <c r="AX197" s="13" t="s">
        <v>79</v>
      </c>
      <c r="AY197" s="153" t="s">
        <v>429</v>
      </c>
    </row>
    <row r="198" spans="2:65" s="1" customFormat="1" ht="33" customHeight="1">
      <c r="B198" s="32"/>
      <c r="C198" s="166" t="s">
        <v>621</v>
      </c>
      <c r="D198" s="166" t="s">
        <v>780</v>
      </c>
      <c r="E198" s="167" t="s">
        <v>2856</v>
      </c>
      <c r="F198" s="168" t="s">
        <v>2857</v>
      </c>
      <c r="G198" s="169" t="s">
        <v>719</v>
      </c>
      <c r="H198" s="170">
        <v>40</v>
      </c>
      <c r="I198" s="171"/>
      <c r="J198" s="172">
        <f>ROUND(I198*H198,2)</f>
        <v>0</v>
      </c>
      <c r="K198" s="168" t="s">
        <v>2192</v>
      </c>
      <c r="L198" s="32"/>
      <c r="M198" s="173" t="s">
        <v>19</v>
      </c>
      <c r="N198" s="174" t="s">
        <v>42</v>
      </c>
      <c r="P198" s="141">
        <f>O198*H198</f>
        <v>0</v>
      </c>
      <c r="Q198" s="141">
        <v>0</v>
      </c>
      <c r="R198" s="141">
        <f>Q198*H198</f>
        <v>0</v>
      </c>
      <c r="S198" s="141">
        <v>0</v>
      </c>
      <c r="T198" s="142">
        <f>S198*H198</f>
        <v>0</v>
      </c>
      <c r="AR198" s="143" t="s">
        <v>440</v>
      </c>
      <c r="AT198" s="143" t="s">
        <v>780</v>
      </c>
      <c r="AU198" s="143" t="s">
        <v>81</v>
      </c>
      <c r="AY198" s="17" t="s">
        <v>429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7" t="s">
        <v>79</v>
      </c>
      <c r="BK198" s="144">
        <f>ROUND(I198*H198,2)</f>
        <v>0</v>
      </c>
      <c r="BL198" s="17" t="s">
        <v>440</v>
      </c>
      <c r="BM198" s="143" t="s">
        <v>2858</v>
      </c>
    </row>
    <row r="199" spans="2:65" s="1" customFormat="1">
      <c r="B199" s="32"/>
      <c r="D199" s="189" t="s">
        <v>2193</v>
      </c>
      <c r="F199" s="190" t="s">
        <v>2859</v>
      </c>
      <c r="I199" s="176"/>
      <c r="L199" s="32"/>
      <c r="M199" s="177"/>
      <c r="T199" s="53"/>
      <c r="AT199" s="17" t="s">
        <v>2193</v>
      </c>
      <c r="AU199" s="17" t="s">
        <v>81</v>
      </c>
    </row>
    <row r="200" spans="2:65" s="1" customFormat="1" ht="44.25" customHeight="1">
      <c r="B200" s="32"/>
      <c r="C200" s="166" t="s">
        <v>629</v>
      </c>
      <c r="D200" s="166" t="s">
        <v>780</v>
      </c>
      <c r="E200" s="167" t="s">
        <v>2860</v>
      </c>
      <c r="F200" s="168" t="s">
        <v>2861</v>
      </c>
      <c r="G200" s="169" t="s">
        <v>719</v>
      </c>
      <c r="H200" s="170">
        <v>1040</v>
      </c>
      <c r="I200" s="171"/>
      <c r="J200" s="172">
        <f>ROUND(I200*H200,2)</f>
        <v>0</v>
      </c>
      <c r="K200" s="168" t="s">
        <v>2192</v>
      </c>
      <c r="L200" s="32"/>
      <c r="M200" s="173" t="s">
        <v>19</v>
      </c>
      <c r="N200" s="174" t="s">
        <v>42</v>
      </c>
      <c r="P200" s="141">
        <f>O200*H200</f>
        <v>0</v>
      </c>
      <c r="Q200" s="141">
        <v>0</v>
      </c>
      <c r="R200" s="141">
        <f>Q200*H200</f>
        <v>0</v>
      </c>
      <c r="S200" s="141">
        <v>0</v>
      </c>
      <c r="T200" s="142">
        <f>S200*H200</f>
        <v>0</v>
      </c>
      <c r="AR200" s="143" t="s">
        <v>440</v>
      </c>
      <c r="AT200" s="143" t="s">
        <v>780</v>
      </c>
      <c r="AU200" s="143" t="s">
        <v>81</v>
      </c>
      <c r="AY200" s="17" t="s">
        <v>429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7" t="s">
        <v>79</v>
      </c>
      <c r="BK200" s="144">
        <f>ROUND(I200*H200,2)</f>
        <v>0</v>
      </c>
      <c r="BL200" s="17" t="s">
        <v>440</v>
      </c>
      <c r="BM200" s="143" t="s">
        <v>2862</v>
      </c>
    </row>
    <row r="201" spans="2:65" s="1" customFormat="1">
      <c r="B201" s="32"/>
      <c r="D201" s="189" t="s">
        <v>2193</v>
      </c>
      <c r="F201" s="190" t="s">
        <v>2863</v>
      </c>
      <c r="I201" s="176"/>
      <c r="L201" s="32"/>
      <c r="M201" s="177"/>
      <c r="T201" s="53"/>
      <c r="AT201" s="17" t="s">
        <v>2193</v>
      </c>
      <c r="AU201" s="17" t="s">
        <v>81</v>
      </c>
    </row>
    <row r="202" spans="2:65" s="13" customFormat="1" ht="22.5">
      <c r="B202" s="152"/>
      <c r="D202" s="146" t="s">
        <v>442</v>
      </c>
      <c r="E202" s="153" t="s">
        <v>19</v>
      </c>
      <c r="F202" s="154" t="s">
        <v>4609</v>
      </c>
      <c r="H202" s="155">
        <v>40</v>
      </c>
      <c r="I202" s="156"/>
      <c r="L202" s="152"/>
      <c r="M202" s="157"/>
      <c r="T202" s="158"/>
      <c r="AT202" s="153" t="s">
        <v>442</v>
      </c>
      <c r="AU202" s="153" t="s">
        <v>81</v>
      </c>
      <c r="AV202" s="13" t="s">
        <v>81</v>
      </c>
      <c r="AW202" s="13" t="s">
        <v>32</v>
      </c>
      <c r="AX202" s="13" t="s">
        <v>79</v>
      </c>
      <c r="AY202" s="153" t="s">
        <v>429</v>
      </c>
    </row>
    <row r="203" spans="2:65" s="13" customFormat="1">
      <c r="B203" s="152"/>
      <c r="D203" s="146" t="s">
        <v>442</v>
      </c>
      <c r="F203" s="154" t="s">
        <v>4610</v>
      </c>
      <c r="H203" s="155">
        <v>1040</v>
      </c>
      <c r="I203" s="156"/>
      <c r="L203" s="152"/>
      <c r="M203" s="157"/>
      <c r="T203" s="158"/>
      <c r="AT203" s="153" t="s">
        <v>442</v>
      </c>
      <c r="AU203" s="153" t="s">
        <v>81</v>
      </c>
      <c r="AV203" s="13" t="s">
        <v>81</v>
      </c>
      <c r="AW203" s="13" t="s">
        <v>4</v>
      </c>
      <c r="AX203" s="13" t="s">
        <v>79</v>
      </c>
      <c r="AY203" s="153" t="s">
        <v>429</v>
      </c>
    </row>
    <row r="204" spans="2:65" s="1" customFormat="1" ht="44.25" customHeight="1">
      <c r="B204" s="32"/>
      <c r="C204" s="166" t="s">
        <v>444</v>
      </c>
      <c r="D204" s="166" t="s">
        <v>780</v>
      </c>
      <c r="E204" s="167" t="s">
        <v>2870</v>
      </c>
      <c r="F204" s="168" t="s">
        <v>2871</v>
      </c>
      <c r="G204" s="169" t="s">
        <v>719</v>
      </c>
      <c r="H204" s="170">
        <v>40</v>
      </c>
      <c r="I204" s="171"/>
      <c r="J204" s="172">
        <f>ROUND(I204*H204,2)</f>
        <v>0</v>
      </c>
      <c r="K204" s="168" t="s">
        <v>2192</v>
      </c>
      <c r="L204" s="32"/>
      <c r="M204" s="173" t="s">
        <v>19</v>
      </c>
      <c r="N204" s="174" t="s">
        <v>42</v>
      </c>
      <c r="P204" s="141">
        <f>O204*H204</f>
        <v>0</v>
      </c>
      <c r="Q204" s="141">
        <v>0</v>
      </c>
      <c r="R204" s="141">
        <f>Q204*H204</f>
        <v>0</v>
      </c>
      <c r="S204" s="141">
        <v>0</v>
      </c>
      <c r="T204" s="142">
        <f>S204*H204</f>
        <v>0</v>
      </c>
      <c r="AR204" s="143" t="s">
        <v>440</v>
      </c>
      <c r="AT204" s="143" t="s">
        <v>780</v>
      </c>
      <c r="AU204" s="143" t="s">
        <v>81</v>
      </c>
      <c r="AY204" s="17" t="s">
        <v>429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7" t="s">
        <v>79</v>
      </c>
      <c r="BK204" s="144">
        <f>ROUND(I204*H204,2)</f>
        <v>0</v>
      </c>
      <c r="BL204" s="17" t="s">
        <v>440</v>
      </c>
      <c r="BM204" s="143" t="s">
        <v>2872</v>
      </c>
    </row>
    <row r="205" spans="2:65" s="1" customFormat="1">
      <c r="B205" s="32"/>
      <c r="D205" s="189" t="s">
        <v>2193</v>
      </c>
      <c r="F205" s="190" t="s">
        <v>2873</v>
      </c>
      <c r="I205" s="176"/>
      <c r="L205" s="32"/>
      <c r="M205" s="177"/>
      <c r="T205" s="53"/>
      <c r="AT205" s="17" t="s">
        <v>2193</v>
      </c>
      <c r="AU205" s="17" t="s">
        <v>81</v>
      </c>
    </row>
    <row r="206" spans="2:65" s="11" customFormat="1" ht="22.9" customHeight="1">
      <c r="B206" s="119"/>
      <c r="D206" s="120" t="s">
        <v>70</v>
      </c>
      <c r="E206" s="129" t="s">
        <v>2457</v>
      </c>
      <c r="F206" s="129" t="s">
        <v>2458</v>
      </c>
      <c r="I206" s="122"/>
      <c r="J206" s="130">
        <f>BK206</f>
        <v>0</v>
      </c>
      <c r="L206" s="119"/>
      <c r="M206" s="124"/>
      <c r="P206" s="125">
        <f>SUM(P207:P208)</f>
        <v>0</v>
      </c>
      <c r="R206" s="125">
        <f>SUM(R207:R208)</f>
        <v>0</v>
      </c>
      <c r="T206" s="126">
        <f>SUM(T207:T208)</f>
        <v>0</v>
      </c>
      <c r="AR206" s="120" t="s">
        <v>79</v>
      </c>
      <c r="AT206" s="127" t="s">
        <v>70</v>
      </c>
      <c r="AU206" s="127" t="s">
        <v>79</v>
      </c>
      <c r="AY206" s="120" t="s">
        <v>429</v>
      </c>
      <c r="BK206" s="128">
        <f>SUM(BK207:BK208)</f>
        <v>0</v>
      </c>
    </row>
    <row r="207" spans="2:65" s="1" customFormat="1" ht="44.25" customHeight="1">
      <c r="B207" s="32"/>
      <c r="C207" s="166" t="s">
        <v>638</v>
      </c>
      <c r="D207" s="166" t="s">
        <v>780</v>
      </c>
      <c r="E207" s="167" t="s">
        <v>2459</v>
      </c>
      <c r="F207" s="168" t="s">
        <v>2460</v>
      </c>
      <c r="G207" s="169" t="s">
        <v>719</v>
      </c>
      <c r="H207" s="170">
        <v>77.622</v>
      </c>
      <c r="I207" s="171"/>
      <c r="J207" s="172">
        <f>ROUND(I207*H207,2)</f>
        <v>0</v>
      </c>
      <c r="K207" s="168" t="s">
        <v>2192</v>
      </c>
      <c r="L207" s="32"/>
      <c r="M207" s="173" t="s">
        <v>19</v>
      </c>
      <c r="N207" s="174" t="s">
        <v>42</v>
      </c>
      <c r="P207" s="141">
        <f>O207*H207</f>
        <v>0</v>
      </c>
      <c r="Q207" s="141">
        <v>0</v>
      </c>
      <c r="R207" s="141">
        <f>Q207*H207</f>
        <v>0</v>
      </c>
      <c r="S207" s="141">
        <v>0</v>
      </c>
      <c r="T207" s="142">
        <f>S207*H207</f>
        <v>0</v>
      </c>
      <c r="AR207" s="143" t="s">
        <v>440</v>
      </c>
      <c r="AT207" s="143" t="s">
        <v>780</v>
      </c>
      <c r="AU207" s="143" t="s">
        <v>81</v>
      </c>
      <c r="AY207" s="17" t="s">
        <v>429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7" t="s">
        <v>79</v>
      </c>
      <c r="BK207" s="144">
        <f>ROUND(I207*H207,2)</f>
        <v>0</v>
      </c>
      <c r="BL207" s="17" t="s">
        <v>440</v>
      </c>
      <c r="BM207" s="143" t="s">
        <v>2874</v>
      </c>
    </row>
    <row r="208" spans="2:65" s="1" customFormat="1">
      <c r="B208" s="32"/>
      <c r="D208" s="189" t="s">
        <v>2193</v>
      </c>
      <c r="F208" s="190" t="s">
        <v>2462</v>
      </c>
      <c r="I208" s="176"/>
      <c r="L208" s="32"/>
      <c r="M208" s="177"/>
      <c r="T208" s="53"/>
      <c r="AT208" s="17" t="s">
        <v>2193</v>
      </c>
      <c r="AU208" s="17" t="s">
        <v>81</v>
      </c>
    </row>
    <row r="209" spans="2:65" s="11" customFormat="1" ht="25.9" customHeight="1">
      <c r="B209" s="119"/>
      <c r="D209" s="120" t="s">
        <v>70</v>
      </c>
      <c r="E209" s="121" t="s">
        <v>2467</v>
      </c>
      <c r="F209" s="121" t="s">
        <v>2468</v>
      </c>
      <c r="I209" s="122"/>
      <c r="J209" s="123">
        <f>BK209</f>
        <v>0</v>
      </c>
      <c r="L209" s="119"/>
      <c r="M209" s="124"/>
      <c r="P209" s="125">
        <f>P210</f>
        <v>0</v>
      </c>
      <c r="R209" s="125">
        <f>R210</f>
        <v>6.7999999999999991E-2</v>
      </c>
      <c r="T209" s="126">
        <f>T210</f>
        <v>0</v>
      </c>
      <c r="AR209" s="120" t="s">
        <v>81</v>
      </c>
      <c r="AT209" s="127" t="s">
        <v>70</v>
      </c>
      <c r="AU209" s="127" t="s">
        <v>71</v>
      </c>
      <c r="AY209" s="120" t="s">
        <v>429</v>
      </c>
      <c r="BK209" s="128">
        <f>BK210</f>
        <v>0</v>
      </c>
    </row>
    <row r="210" spans="2:65" s="11" customFormat="1" ht="22.9" customHeight="1">
      <c r="B210" s="119"/>
      <c r="D210" s="120" t="s">
        <v>70</v>
      </c>
      <c r="E210" s="129" t="s">
        <v>2469</v>
      </c>
      <c r="F210" s="129" t="s">
        <v>2470</v>
      </c>
      <c r="I210" s="122"/>
      <c r="J210" s="130">
        <f>BK210</f>
        <v>0</v>
      </c>
      <c r="L210" s="119"/>
      <c r="M210" s="124"/>
      <c r="P210" s="125">
        <f>SUM(P211:P222)</f>
        <v>0</v>
      </c>
      <c r="R210" s="125">
        <f>SUM(R211:R222)</f>
        <v>6.7999999999999991E-2</v>
      </c>
      <c r="T210" s="126">
        <f>SUM(T211:T222)</f>
        <v>0</v>
      </c>
      <c r="AR210" s="120" t="s">
        <v>81</v>
      </c>
      <c r="AT210" s="127" t="s">
        <v>70</v>
      </c>
      <c r="AU210" s="127" t="s">
        <v>79</v>
      </c>
      <c r="AY210" s="120" t="s">
        <v>429</v>
      </c>
      <c r="BK210" s="128">
        <f>SUM(BK211:BK222)</f>
        <v>0</v>
      </c>
    </row>
    <row r="211" spans="2:65" s="1" customFormat="1" ht="33" customHeight="1">
      <c r="B211" s="32"/>
      <c r="C211" s="166" t="s">
        <v>644</v>
      </c>
      <c r="D211" s="166" t="s">
        <v>780</v>
      </c>
      <c r="E211" s="167" t="s">
        <v>2875</v>
      </c>
      <c r="F211" s="168" t="s">
        <v>2876</v>
      </c>
      <c r="G211" s="169" t="s">
        <v>783</v>
      </c>
      <c r="H211" s="170">
        <v>27</v>
      </c>
      <c r="I211" s="171"/>
      <c r="J211" s="172">
        <f>ROUND(I211*H211,2)</f>
        <v>0</v>
      </c>
      <c r="K211" s="168" t="s">
        <v>2192</v>
      </c>
      <c r="L211" s="32"/>
      <c r="M211" s="173" t="s">
        <v>19</v>
      </c>
      <c r="N211" s="174" t="s">
        <v>42</v>
      </c>
      <c r="P211" s="141">
        <f>O211*H211</f>
        <v>0</v>
      </c>
      <c r="Q211" s="141">
        <v>0</v>
      </c>
      <c r="R211" s="141">
        <f>Q211*H211</f>
        <v>0</v>
      </c>
      <c r="S211" s="141">
        <v>0</v>
      </c>
      <c r="T211" s="142">
        <f>S211*H211</f>
        <v>0</v>
      </c>
      <c r="AR211" s="143" t="s">
        <v>550</v>
      </c>
      <c r="AT211" s="143" t="s">
        <v>780</v>
      </c>
      <c r="AU211" s="143" t="s">
        <v>81</v>
      </c>
      <c r="AY211" s="17" t="s">
        <v>429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7" t="s">
        <v>79</v>
      </c>
      <c r="BK211" s="144">
        <f>ROUND(I211*H211,2)</f>
        <v>0</v>
      </c>
      <c r="BL211" s="17" t="s">
        <v>550</v>
      </c>
      <c r="BM211" s="143" t="s">
        <v>4611</v>
      </c>
    </row>
    <row r="212" spans="2:65" s="1" customFormat="1">
      <c r="B212" s="32"/>
      <c r="D212" s="189" t="s">
        <v>2193</v>
      </c>
      <c r="F212" s="190" t="s">
        <v>2878</v>
      </c>
      <c r="I212" s="176"/>
      <c r="L212" s="32"/>
      <c r="M212" s="177"/>
      <c r="T212" s="53"/>
      <c r="AT212" s="17" t="s">
        <v>2193</v>
      </c>
      <c r="AU212" s="17" t="s">
        <v>81</v>
      </c>
    </row>
    <row r="213" spans="2:65" s="13" customFormat="1">
      <c r="B213" s="152"/>
      <c r="D213" s="146" t="s">
        <v>442</v>
      </c>
      <c r="E213" s="153" t="s">
        <v>19</v>
      </c>
      <c r="F213" s="154" t="s">
        <v>3889</v>
      </c>
      <c r="H213" s="155">
        <v>27</v>
      </c>
      <c r="I213" s="156"/>
      <c r="L213" s="152"/>
      <c r="M213" s="157"/>
      <c r="T213" s="158"/>
      <c r="AT213" s="153" t="s">
        <v>442</v>
      </c>
      <c r="AU213" s="153" t="s">
        <v>81</v>
      </c>
      <c r="AV213" s="13" t="s">
        <v>81</v>
      </c>
      <c r="AW213" s="13" t="s">
        <v>32</v>
      </c>
      <c r="AX213" s="13" t="s">
        <v>79</v>
      </c>
      <c r="AY213" s="153" t="s">
        <v>429</v>
      </c>
    </row>
    <row r="214" spans="2:65" s="1" customFormat="1" ht="16.5" customHeight="1">
      <c r="B214" s="32"/>
      <c r="C214" s="131" t="s">
        <v>655</v>
      </c>
      <c r="D214" s="131" t="s">
        <v>434</v>
      </c>
      <c r="E214" s="132" t="s">
        <v>2881</v>
      </c>
      <c r="F214" s="133" t="s">
        <v>2882</v>
      </c>
      <c r="G214" s="134" t="s">
        <v>719</v>
      </c>
      <c r="H214" s="135">
        <v>8.9999999999999993E-3</v>
      </c>
      <c r="I214" s="136"/>
      <c r="J214" s="137">
        <f>ROUND(I214*H214,2)</f>
        <v>0</v>
      </c>
      <c r="K214" s="133" t="s">
        <v>2192</v>
      </c>
      <c r="L214" s="138"/>
      <c r="M214" s="139" t="s">
        <v>19</v>
      </c>
      <c r="N214" s="140" t="s">
        <v>42</v>
      </c>
      <c r="P214" s="141">
        <f>O214*H214</f>
        <v>0</v>
      </c>
      <c r="Q214" s="141">
        <v>1</v>
      </c>
      <c r="R214" s="141">
        <f>Q214*H214</f>
        <v>8.9999999999999993E-3</v>
      </c>
      <c r="S214" s="141">
        <v>0</v>
      </c>
      <c r="T214" s="142">
        <f>S214*H214</f>
        <v>0</v>
      </c>
      <c r="AR214" s="143" t="s">
        <v>629</v>
      </c>
      <c r="AT214" s="143" t="s">
        <v>434</v>
      </c>
      <c r="AU214" s="143" t="s">
        <v>81</v>
      </c>
      <c r="AY214" s="17" t="s">
        <v>429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7" t="s">
        <v>79</v>
      </c>
      <c r="BK214" s="144">
        <f>ROUND(I214*H214,2)</f>
        <v>0</v>
      </c>
      <c r="BL214" s="17" t="s">
        <v>550</v>
      </c>
      <c r="BM214" s="143" t="s">
        <v>4612</v>
      </c>
    </row>
    <row r="215" spans="2:65" s="13" customFormat="1">
      <c r="B215" s="152"/>
      <c r="D215" s="146" t="s">
        <v>442</v>
      </c>
      <c r="F215" s="154" t="s">
        <v>4613</v>
      </c>
      <c r="H215" s="155">
        <v>8.9999999999999993E-3</v>
      </c>
      <c r="I215" s="156"/>
      <c r="L215" s="152"/>
      <c r="M215" s="157"/>
      <c r="T215" s="158"/>
      <c r="AT215" s="153" t="s">
        <v>442</v>
      </c>
      <c r="AU215" s="153" t="s">
        <v>81</v>
      </c>
      <c r="AV215" s="13" t="s">
        <v>81</v>
      </c>
      <c r="AW215" s="13" t="s">
        <v>4</v>
      </c>
      <c r="AX215" s="13" t="s">
        <v>79</v>
      </c>
      <c r="AY215" s="153" t="s">
        <v>429</v>
      </c>
    </row>
    <row r="216" spans="2:65" s="1" customFormat="1" ht="37.9" customHeight="1">
      <c r="B216" s="32"/>
      <c r="C216" s="166" t="s">
        <v>661</v>
      </c>
      <c r="D216" s="166" t="s">
        <v>780</v>
      </c>
      <c r="E216" s="167" t="s">
        <v>2885</v>
      </c>
      <c r="F216" s="168" t="s">
        <v>2886</v>
      </c>
      <c r="G216" s="169" t="s">
        <v>783</v>
      </c>
      <c r="H216" s="170">
        <v>54</v>
      </c>
      <c r="I216" s="171"/>
      <c r="J216" s="172">
        <f>ROUND(I216*H216,2)</f>
        <v>0</v>
      </c>
      <c r="K216" s="168" t="s">
        <v>2192</v>
      </c>
      <c r="L216" s="32"/>
      <c r="M216" s="173" t="s">
        <v>19</v>
      </c>
      <c r="N216" s="174" t="s">
        <v>42</v>
      </c>
      <c r="P216" s="141">
        <f>O216*H216</f>
        <v>0</v>
      </c>
      <c r="Q216" s="141">
        <v>0</v>
      </c>
      <c r="R216" s="141">
        <f>Q216*H216</f>
        <v>0</v>
      </c>
      <c r="S216" s="141">
        <v>0</v>
      </c>
      <c r="T216" s="142">
        <f>S216*H216</f>
        <v>0</v>
      </c>
      <c r="AR216" s="143" t="s">
        <v>550</v>
      </c>
      <c r="AT216" s="143" t="s">
        <v>780</v>
      </c>
      <c r="AU216" s="143" t="s">
        <v>81</v>
      </c>
      <c r="AY216" s="17" t="s">
        <v>429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7" t="s">
        <v>79</v>
      </c>
      <c r="BK216" s="144">
        <f>ROUND(I216*H216,2)</f>
        <v>0</v>
      </c>
      <c r="BL216" s="17" t="s">
        <v>550</v>
      </c>
      <c r="BM216" s="143" t="s">
        <v>4614</v>
      </c>
    </row>
    <row r="217" spans="2:65" s="1" customFormat="1">
      <c r="B217" s="32"/>
      <c r="D217" s="189" t="s">
        <v>2193</v>
      </c>
      <c r="F217" s="190" t="s">
        <v>2888</v>
      </c>
      <c r="I217" s="176"/>
      <c r="L217" s="32"/>
      <c r="M217" s="177"/>
      <c r="T217" s="53"/>
      <c r="AT217" s="17" t="s">
        <v>2193</v>
      </c>
      <c r="AU217" s="17" t="s">
        <v>81</v>
      </c>
    </row>
    <row r="218" spans="2:65" s="13" customFormat="1">
      <c r="B218" s="152"/>
      <c r="D218" s="146" t="s">
        <v>442</v>
      </c>
      <c r="E218" s="153" t="s">
        <v>19</v>
      </c>
      <c r="F218" s="154" t="s">
        <v>4615</v>
      </c>
      <c r="H218" s="155">
        <v>54</v>
      </c>
      <c r="I218" s="156"/>
      <c r="L218" s="152"/>
      <c r="M218" s="157"/>
      <c r="T218" s="158"/>
      <c r="AT218" s="153" t="s">
        <v>442</v>
      </c>
      <c r="AU218" s="153" t="s">
        <v>81</v>
      </c>
      <c r="AV218" s="13" t="s">
        <v>81</v>
      </c>
      <c r="AW218" s="13" t="s">
        <v>32</v>
      </c>
      <c r="AX218" s="13" t="s">
        <v>79</v>
      </c>
      <c r="AY218" s="153" t="s">
        <v>429</v>
      </c>
    </row>
    <row r="219" spans="2:65" s="1" customFormat="1" ht="16.5" customHeight="1">
      <c r="B219" s="32"/>
      <c r="C219" s="131" t="s">
        <v>665</v>
      </c>
      <c r="D219" s="131" t="s">
        <v>434</v>
      </c>
      <c r="E219" s="132" t="s">
        <v>2890</v>
      </c>
      <c r="F219" s="133" t="s">
        <v>2891</v>
      </c>
      <c r="G219" s="134" t="s">
        <v>719</v>
      </c>
      <c r="H219" s="135">
        <v>5.8999999999999997E-2</v>
      </c>
      <c r="I219" s="136"/>
      <c r="J219" s="137">
        <f>ROUND(I219*H219,2)</f>
        <v>0</v>
      </c>
      <c r="K219" s="133" t="s">
        <v>2192</v>
      </c>
      <c r="L219" s="138"/>
      <c r="M219" s="139" t="s">
        <v>19</v>
      </c>
      <c r="N219" s="140" t="s">
        <v>42</v>
      </c>
      <c r="P219" s="141">
        <f>O219*H219</f>
        <v>0</v>
      </c>
      <c r="Q219" s="141">
        <v>1</v>
      </c>
      <c r="R219" s="141">
        <f>Q219*H219</f>
        <v>5.8999999999999997E-2</v>
      </c>
      <c r="S219" s="141">
        <v>0</v>
      </c>
      <c r="T219" s="142">
        <f>S219*H219</f>
        <v>0</v>
      </c>
      <c r="AR219" s="143" t="s">
        <v>629</v>
      </c>
      <c r="AT219" s="143" t="s">
        <v>434</v>
      </c>
      <c r="AU219" s="143" t="s">
        <v>81</v>
      </c>
      <c r="AY219" s="17" t="s">
        <v>429</v>
      </c>
      <c r="BE219" s="144">
        <f>IF(N219="základní",J219,0)</f>
        <v>0</v>
      </c>
      <c r="BF219" s="144">
        <f>IF(N219="snížená",J219,0)</f>
        <v>0</v>
      </c>
      <c r="BG219" s="144">
        <f>IF(N219="zákl. přenesená",J219,0)</f>
        <v>0</v>
      </c>
      <c r="BH219" s="144">
        <f>IF(N219="sníž. přenesená",J219,0)</f>
        <v>0</v>
      </c>
      <c r="BI219" s="144">
        <f>IF(N219="nulová",J219,0)</f>
        <v>0</v>
      </c>
      <c r="BJ219" s="17" t="s">
        <v>79</v>
      </c>
      <c r="BK219" s="144">
        <f>ROUND(I219*H219,2)</f>
        <v>0</v>
      </c>
      <c r="BL219" s="17" t="s">
        <v>550</v>
      </c>
      <c r="BM219" s="143" t="s">
        <v>4616</v>
      </c>
    </row>
    <row r="220" spans="2:65" s="13" customFormat="1">
      <c r="B220" s="152"/>
      <c r="D220" s="146" t="s">
        <v>442</v>
      </c>
      <c r="F220" s="154" t="s">
        <v>4617</v>
      </c>
      <c r="H220" s="155">
        <v>5.8999999999999997E-2</v>
      </c>
      <c r="I220" s="156"/>
      <c r="L220" s="152"/>
      <c r="M220" s="157"/>
      <c r="T220" s="158"/>
      <c r="AT220" s="153" t="s">
        <v>442</v>
      </c>
      <c r="AU220" s="153" t="s">
        <v>81</v>
      </c>
      <c r="AV220" s="13" t="s">
        <v>81</v>
      </c>
      <c r="AW220" s="13" t="s">
        <v>4</v>
      </c>
      <c r="AX220" s="13" t="s">
        <v>79</v>
      </c>
      <c r="AY220" s="153" t="s">
        <v>429</v>
      </c>
    </row>
    <row r="221" spans="2:65" s="1" customFormat="1" ht="55.5" customHeight="1">
      <c r="B221" s="32"/>
      <c r="C221" s="166" t="s">
        <v>669</v>
      </c>
      <c r="D221" s="166" t="s">
        <v>780</v>
      </c>
      <c r="E221" s="167" t="s">
        <v>2894</v>
      </c>
      <c r="F221" s="168" t="s">
        <v>2895</v>
      </c>
      <c r="G221" s="169" t="s">
        <v>2100</v>
      </c>
      <c r="H221" s="186"/>
      <c r="I221" s="171"/>
      <c r="J221" s="172">
        <f>ROUND(I221*H221,2)</f>
        <v>0</v>
      </c>
      <c r="K221" s="168" t="s">
        <v>2192</v>
      </c>
      <c r="L221" s="32"/>
      <c r="M221" s="173" t="s">
        <v>19</v>
      </c>
      <c r="N221" s="174" t="s">
        <v>42</v>
      </c>
      <c r="P221" s="141">
        <f>O221*H221</f>
        <v>0</v>
      </c>
      <c r="Q221" s="141">
        <v>0</v>
      </c>
      <c r="R221" s="141">
        <f>Q221*H221</f>
        <v>0</v>
      </c>
      <c r="S221" s="141">
        <v>0</v>
      </c>
      <c r="T221" s="142">
        <f>S221*H221</f>
        <v>0</v>
      </c>
      <c r="AR221" s="143" t="s">
        <v>550</v>
      </c>
      <c r="AT221" s="143" t="s">
        <v>780</v>
      </c>
      <c r="AU221" s="143" t="s">
        <v>81</v>
      </c>
      <c r="AY221" s="17" t="s">
        <v>429</v>
      </c>
      <c r="BE221" s="144">
        <f>IF(N221="základní",J221,0)</f>
        <v>0</v>
      </c>
      <c r="BF221" s="144">
        <f>IF(N221="snížená",J221,0)</f>
        <v>0</v>
      </c>
      <c r="BG221" s="144">
        <f>IF(N221="zákl. přenesená",J221,0)</f>
        <v>0</v>
      </c>
      <c r="BH221" s="144">
        <f>IF(N221="sníž. přenesená",J221,0)</f>
        <v>0</v>
      </c>
      <c r="BI221" s="144">
        <f>IF(N221="nulová",J221,0)</f>
        <v>0</v>
      </c>
      <c r="BJ221" s="17" t="s">
        <v>79</v>
      </c>
      <c r="BK221" s="144">
        <f>ROUND(I221*H221,2)</f>
        <v>0</v>
      </c>
      <c r="BL221" s="17" t="s">
        <v>550</v>
      </c>
      <c r="BM221" s="143" t="s">
        <v>4618</v>
      </c>
    </row>
    <row r="222" spans="2:65" s="1" customFormat="1">
      <c r="B222" s="32"/>
      <c r="D222" s="189" t="s">
        <v>2193</v>
      </c>
      <c r="F222" s="190" t="s">
        <v>2897</v>
      </c>
      <c r="I222" s="176"/>
      <c r="L222" s="32"/>
      <c r="M222" s="177"/>
      <c r="T222" s="53"/>
      <c r="AT222" s="17" t="s">
        <v>2193</v>
      </c>
      <c r="AU222" s="17" t="s">
        <v>81</v>
      </c>
    </row>
    <row r="223" spans="2:65" s="11" customFormat="1" ht="25.9" customHeight="1">
      <c r="B223" s="119"/>
      <c r="D223" s="120" t="s">
        <v>70</v>
      </c>
      <c r="E223" s="121" t="s">
        <v>434</v>
      </c>
      <c r="F223" s="121" t="s">
        <v>2076</v>
      </c>
      <c r="I223" s="122"/>
      <c r="J223" s="123">
        <f>BK223</f>
        <v>0</v>
      </c>
      <c r="L223" s="119"/>
      <c r="M223" s="124"/>
      <c r="P223" s="125">
        <f>P224+P227</f>
        <v>0</v>
      </c>
      <c r="R223" s="125">
        <f>R224+R227</f>
        <v>4.4000000000000007E-4</v>
      </c>
      <c r="T223" s="126">
        <f>T224+T227</f>
        <v>0</v>
      </c>
      <c r="AR223" s="120" t="s">
        <v>97</v>
      </c>
      <c r="AT223" s="127" t="s">
        <v>70</v>
      </c>
      <c r="AU223" s="127" t="s">
        <v>71</v>
      </c>
      <c r="AY223" s="120" t="s">
        <v>429</v>
      </c>
      <c r="BK223" s="128">
        <f>BK224+BK227</f>
        <v>0</v>
      </c>
    </row>
    <row r="224" spans="2:65" s="11" customFormat="1" ht="22.9" customHeight="1">
      <c r="B224" s="119"/>
      <c r="D224" s="120" t="s">
        <v>70</v>
      </c>
      <c r="E224" s="129" t="s">
        <v>2898</v>
      </c>
      <c r="F224" s="129" t="s">
        <v>2899</v>
      </c>
      <c r="I224" s="122"/>
      <c r="J224" s="130">
        <f>BK224</f>
        <v>0</v>
      </c>
      <c r="L224" s="119"/>
      <c r="M224" s="124"/>
      <c r="P224" s="125">
        <f>SUM(P225:P226)</f>
        <v>0</v>
      </c>
      <c r="R224" s="125">
        <f>SUM(R225:R226)</f>
        <v>0</v>
      </c>
      <c r="T224" s="126">
        <f>SUM(T225:T226)</f>
        <v>0</v>
      </c>
      <c r="AR224" s="120" t="s">
        <v>97</v>
      </c>
      <c r="AT224" s="127" t="s">
        <v>70</v>
      </c>
      <c r="AU224" s="127" t="s">
        <v>79</v>
      </c>
      <c r="AY224" s="120" t="s">
        <v>429</v>
      </c>
      <c r="BK224" s="128">
        <f>SUM(BK225:BK226)</f>
        <v>0</v>
      </c>
    </row>
    <row r="225" spans="2:65" s="1" customFormat="1" ht="24.2" customHeight="1">
      <c r="B225" s="32"/>
      <c r="C225" s="166" t="s">
        <v>678</v>
      </c>
      <c r="D225" s="166" t="s">
        <v>780</v>
      </c>
      <c r="E225" s="167" t="s">
        <v>2900</v>
      </c>
      <c r="F225" s="168" t="s">
        <v>2901</v>
      </c>
      <c r="G225" s="169" t="s">
        <v>483</v>
      </c>
      <c r="H225" s="170">
        <v>10</v>
      </c>
      <c r="I225" s="171"/>
      <c r="J225" s="172">
        <f>ROUND(I225*H225,2)</f>
        <v>0</v>
      </c>
      <c r="K225" s="168" t="s">
        <v>2192</v>
      </c>
      <c r="L225" s="32"/>
      <c r="M225" s="173" t="s">
        <v>19</v>
      </c>
      <c r="N225" s="174" t="s">
        <v>42</v>
      </c>
      <c r="P225" s="141">
        <f>O225*H225</f>
        <v>0</v>
      </c>
      <c r="Q225" s="141">
        <v>0</v>
      </c>
      <c r="R225" s="141">
        <f>Q225*H225</f>
        <v>0</v>
      </c>
      <c r="S225" s="141">
        <v>0</v>
      </c>
      <c r="T225" s="142">
        <f>S225*H225</f>
        <v>0</v>
      </c>
      <c r="AR225" s="143" t="s">
        <v>863</v>
      </c>
      <c r="AT225" s="143" t="s">
        <v>780</v>
      </c>
      <c r="AU225" s="143" t="s">
        <v>81</v>
      </c>
      <c r="AY225" s="17" t="s">
        <v>429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7" t="s">
        <v>79</v>
      </c>
      <c r="BK225" s="144">
        <f>ROUND(I225*H225,2)</f>
        <v>0</v>
      </c>
      <c r="BL225" s="17" t="s">
        <v>863</v>
      </c>
      <c r="BM225" s="143" t="s">
        <v>4619</v>
      </c>
    </row>
    <row r="226" spans="2:65" s="1" customFormat="1">
      <c r="B226" s="32"/>
      <c r="D226" s="189" t="s">
        <v>2193</v>
      </c>
      <c r="F226" s="190" t="s">
        <v>2903</v>
      </c>
      <c r="I226" s="176"/>
      <c r="L226" s="32"/>
      <c r="M226" s="177"/>
      <c r="T226" s="53"/>
      <c r="AT226" s="17" t="s">
        <v>2193</v>
      </c>
      <c r="AU226" s="17" t="s">
        <v>81</v>
      </c>
    </row>
    <row r="227" spans="2:65" s="11" customFormat="1" ht="22.9" customHeight="1">
      <c r="B227" s="119"/>
      <c r="D227" s="120" t="s">
        <v>70</v>
      </c>
      <c r="E227" s="129" t="s">
        <v>2077</v>
      </c>
      <c r="F227" s="129" t="s">
        <v>2078</v>
      </c>
      <c r="I227" s="122"/>
      <c r="J227" s="130">
        <f>BK227</f>
        <v>0</v>
      </c>
      <c r="L227" s="119"/>
      <c r="M227" s="124"/>
      <c r="P227" s="125">
        <f>SUM(P228:P229)</f>
        <v>0</v>
      </c>
      <c r="R227" s="125">
        <f>SUM(R228:R229)</f>
        <v>4.4000000000000007E-4</v>
      </c>
      <c r="T227" s="126">
        <f>SUM(T228:T229)</f>
        <v>0</v>
      </c>
      <c r="AR227" s="120" t="s">
        <v>97</v>
      </c>
      <c r="AT227" s="127" t="s">
        <v>70</v>
      </c>
      <c r="AU227" s="127" t="s">
        <v>79</v>
      </c>
      <c r="AY227" s="120" t="s">
        <v>429</v>
      </c>
      <c r="BK227" s="128">
        <f>SUM(BK228:BK229)</f>
        <v>0</v>
      </c>
    </row>
    <row r="228" spans="2:65" s="1" customFormat="1" ht="24.2" customHeight="1">
      <c r="B228" s="32"/>
      <c r="C228" s="166" t="s">
        <v>685</v>
      </c>
      <c r="D228" s="166" t="s">
        <v>780</v>
      </c>
      <c r="E228" s="167" t="s">
        <v>2904</v>
      </c>
      <c r="F228" s="168" t="s">
        <v>2905</v>
      </c>
      <c r="G228" s="169" t="s">
        <v>830</v>
      </c>
      <c r="H228" s="170">
        <v>0.05</v>
      </c>
      <c r="I228" s="171"/>
      <c r="J228" s="172">
        <f>ROUND(I228*H228,2)</f>
        <v>0</v>
      </c>
      <c r="K228" s="168" t="s">
        <v>2192</v>
      </c>
      <c r="L228" s="32"/>
      <c r="M228" s="173" t="s">
        <v>19</v>
      </c>
      <c r="N228" s="174" t="s">
        <v>42</v>
      </c>
      <c r="P228" s="141">
        <f>O228*H228</f>
        <v>0</v>
      </c>
      <c r="Q228" s="141">
        <v>8.8000000000000005E-3</v>
      </c>
      <c r="R228" s="141">
        <f>Q228*H228</f>
        <v>4.4000000000000007E-4</v>
      </c>
      <c r="S228" s="141">
        <v>0</v>
      </c>
      <c r="T228" s="142">
        <f>S228*H228</f>
        <v>0</v>
      </c>
      <c r="AR228" s="143" t="s">
        <v>863</v>
      </c>
      <c r="AT228" s="143" t="s">
        <v>780</v>
      </c>
      <c r="AU228" s="143" t="s">
        <v>81</v>
      </c>
      <c r="AY228" s="17" t="s">
        <v>429</v>
      </c>
      <c r="BE228" s="144">
        <f>IF(N228="základní",J228,0)</f>
        <v>0</v>
      </c>
      <c r="BF228" s="144">
        <f>IF(N228="snížená",J228,0)</f>
        <v>0</v>
      </c>
      <c r="BG228" s="144">
        <f>IF(N228="zákl. přenesená",J228,0)</f>
        <v>0</v>
      </c>
      <c r="BH228" s="144">
        <f>IF(N228="sníž. přenesená",J228,0)</f>
        <v>0</v>
      </c>
      <c r="BI228" s="144">
        <f>IF(N228="nulová",J228,0)</f>
        <v>0</v>
      </c>
      <c r="BJ228" s="17" t="s">
        <v>79</v>
      </c>
      <c r="BK228" s="144">
        <f>ROUND(I228*H228,2)</f>
        <v>0</v>
      </c>
      <c r="BL228" s="17" t="s">
        <v>863</v>
      </c>
      <c r="BM228" s="143" t="s">
        <v>4620</v>
      </c>
    </row>
    <row r="229" spans="2:65" s="1" customFormat="1">
      <c r="B229" s="32"/>
      <c r="D229" s="189" t="s">
        <v>2193</v>
      </c>
      <c r="F229" s="190" t="s">
        <v>2907</v>
      </c>
      <c r="I229" s="176"/>
      <c r="L229" s="32"/>
      <c r="M229" s="177"/>
      <c r="T229" s="53"/>
      <c r="AT229" s="17" t="s">
        <v>2193</v>
      </c>
      <c r="AU229" s="17" t="s">
        <v>81</v>
      </c>
    </row>
    <row r="230" spans="2:65" s="11" customFormat="1" ht="25.9" customHeight="1">
      <c r="B230" s="119"/>
      <c r="D230" s="120" t="s">
        <v>70</v>
      </c>
      <c r="E230" s="121" t="s">
        <v>2908</v>
      </c>
      <c r="F230" s="121" t="s">
        <v>2909</v>
      </c>
      <c r="I230" s="122"/>
      <c r="J230" s="123">
        <f>BK230</f>
        <v>0</v>
      </c>
      <c r="L230" s="119"/>
      <c r="M230" s="124"/>
      <c r="P230" s="125">
        <f>SUM(P231:P233)</f>
        <v>0</v>
      </c>
      <c r="R230" s="125">
        <f>SUM(R231:R233)</f>
        <v>0</v>
      </c>
      <c r="T230" s="126">
        <f>SUM(T231:T233)</f>
        <v>0</v>
      </c>
      <c r="AR230" s="120" t="s">
        <v>440</v>
      </c>
      <c r="AT230" s="127" t="s">
        <v>70</v>
      </c>
      <c r="AU230" s="127" t="s">
        <v>71</v>
      </c>
      <c r="AY230" s="120" t="s">
        <v>429</v>
      </c>
      <c r="BK230" s="128">
        <f>SUM(BK231:BK233)</f>
        <v>0</v>
      </c>
    </row>
    <row r="231" spans="2:65" s="1" customFormat="1" ht="37.9" customHeight="1">
      <c r="B231" s="32"/>
      <c r="C231" s="166" t="s">
        <v>692</v>
      </c>
      <c r="D231" s="166" t="s">
        <v>780</v>
      </c>
      <c r="E231" s="167" t="s">
        <v>2910</v>
      </c>
      <c r="F231" s="168" t="s">
        <v>2911</v>
      </c>
      <c r="G231" s="169" t="s">
        <v>2183</v>
      </c>
      <c r="H231" s="170">
        <v>56</v>
      </c>
      <c r="I231" s="171"/>
      <c r="J231" s="172">
        <f>ROUND(I231*H231,2)</f>
        <v>0</v>
      </c>
      <c r="K231" s="168" t="s">
        <v>2192</v>
      </c>
      <c r="L231" s="32"/>
      <c r="M231" s="173" t="s">
        <v>19</v>
      </c>
      <c r="N231" s="174" t="s">
        <v>42</v>
      </c>
      <c r="P231" s="141">
        <f>O231*H231</f>
        <v>0</v>
      </c>
      <c r="Q231" s="141">
        <v>0</v>
      </c>
      <c r="R231" s="141">
        <f>Q231*H231</f>
        <v>0</v>
      </c>
      <c r="S231" s="141">
        <v>0</v>
      </c>
      <c r="T231" s="142">
        <f>S231*H231</f>
        <v>0</v>
      </c>
      <c r="AR231" s="143" t="s">
        <v>1177</v>
      </c>
      <c r="AT231" s="143" t="s">
        <v>780</v>
      </c>
      <c r="AU231" s="143" t="s">
        <v>79</v>
      </c>
      <c r="AY231" s="17" t="s">
        <v>429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7" t="s">
        <v>79</v>
      </c>
      <c r="BK231" s="144">
        <f>ROUND(I231*H231,2)</f>
        <v>0</v>
      </c>
      <c r="BL231" s="17" t="s">
        <v>1177</v>
      </c>
      <c r="BM231" s="143" t="s">
        <v>4621</v>
      </c>
    </row>
    <row r="232" spans="2:65" s="1" customFormat="1">
      <c r="B232" s="32"/>
      <c r="D232" s="189" t="s">
        <v>2193</v>
      </c>
      <c r="F232" s="190" t="s">
        <v>2913</v>
      </c>
      <c r="I232" s="176"/>
      <c r="L232" s="32"/>
      <c r="M232" s="177"/>
      <c r="T232" s="53"/>
      <c r="AT232" s="17" t="s">
        <v>2193</v>
      </c>
      <c r="AU232" s="17" t="s">
        <v>79</v>
      </c>
    </row>
    <row r="233" spans="2:65" s="13" customFormat="1">
      <c r="B233" s="152"/>
      <c r="D233" s="146" t="s">
        <v>442</v>
      </c>
      <c r="E233" s="153" t="s">
        <v>19</v>
      </c>
      <c r="F233" s="154" t="s">
        <v>4128</v>
      </c>
      <c r="H233" s="155">
        <v>56</v>
      </c>
      <c r="I233" s="156"/>
      <c r="L233" s="152"/>
      <c r="M233" s="194"/>
      <c r="N233" s="195"/>
      <c r="O233" s="195"/>
      <c r="P233" s="195"/>
      <c r="Q233" s="195"/>
      <c r="R233" s="195"/>
      <c r="S233" s="195"/>
      <c r="T233" s="196"/>
      <c r="AT233" s="153" t="s">
        <v>442</v>
      </c>
      <c r="AU233" s="153" t="s">
        <v>79</v>
      </c>
      <c r="AV233" s="13" t="s">
        <v>81</v>
      </c>
      <c r="AW233" s="13" t="s">
        <v>32</v>
      </c>
      <c r="AX233" s="13" t="s">
        <v>79</v>
      </c>
      <c r="AY233" s="153" t="s">
        <v>429</v>
      </c>
    </row>
    <row r="234" spans="2:65" s="1" customFormat="1" ht="6.95" customHeight="1">
      <c r="B234" s="41"/>
      <c r="C234" s="42"/>
      <c r="D234" s="42"/>
      <c r="E234" s="42"/>
      <c r="F234" s="42"/>
      <c r="G234" s="42"/>
      <c r="H234" s="42"/>
      <c r="I234" s="42"/>
      <c r="J234" s="42"/>
      <c r="K234" s="42"/>
      <c r="L234" s="32"/>
    </row>
  </sheetData>
  <sheetProtection algorithmName="SHA-512" hashValue="uQ2UO8DMpFkjA/LcNJZC9MU4ZLi7IqiBe1qML0GHAWvd6wherGvypU3cbkct3fPVqdza06uKbrwCZIWrJZLbfQ==" saltValue="9FFXXBpa3VSuLIobGmf4Pv5aG4l29h7gv3F3T0VbbMYyjzGehCiLZ2DPqqdwhdxfomKDBey0UGv74dNJXIBcTw==" spinCount="100000" sheet="1" objects="1" scenarios="1" formatColumns="0" formatRows="0" autoFilter="0"/>
  <autoFilter ref="C104:K233" xr:uid="{00000000-0009-0000-0000-00004D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4D00-000000000000}"/>
    <hyperlink ref="F111" r:id="rId2" xr:uid="{00000000-0004-0000-4D00-000001000000}"/>
    <hyperlink ref="F118" r:id="rId3" xr:uid="{00000000-0004-0000-4D00-000002000000}"/>
    <hyperlink ref="F120" r:id="rId4" xr:uid="{00000000-0004-0000-4D00-000003000000}"/>
    <hyperlink ref="F122" r:id="rId5" xr:uid="{00000000-0004-0000-4D00-000004000000}"/>
    <hyperlink ref="F126" r:id="rId6" xr:uid="{00000000-0004-0000-4D00-000005000000}"/>
    <hyperlink ref="F129" r:id="rId7" xr:uid="{00000000-0004-0000-4D00-000006000000}"/>
    <hyperlink ref="F134" r:id="rId8" xr:uid="{00000000-0004-0000-4D00-000007000000}"/>
    <hyperlink ref="F137" r:id="rId9" xr:uid="{00000000-0004-0000-4D00-000008000000}"/>
    <hyperlink ref="F139" r:id="rId10" xr:uid="{00000000-0004-0000-4D00-000009000000}"/>
    <hyperlink ref="F142" r:id="rId11" xr:uid="{00000000-0004-0000-4D00-00000A000000}"/>
    <hyperlink ref="F144" r:id="rId12" xr:uid="{00000000-0004-0000-4D00-00000B000000}"/>
    <hyperlink ref="F147" r:id="rId13" xr:uid="{00000000-0004-0000-4D00-00000C000000}"/>
    <hyperlink ref="F152" r:id="rId14" xr:uid="{00000000-0004-0000-4D00-00000D000000}"/>
    <hyperlink ref="F154" r:id="rId15" xr:uid="{00000000-0004-0000-4D00-00000E000000}"/>
    <hyperlink ref="F157" r:id="rId16" xr:uid="{00000000-0004-0000-4D00-00000F000000}"/>
    <hyperlink ref="F159" r:id="rId17" xr:uid="{00000000-0004-0000-4D00-000010000000}"/>
    <hyperlink ref="F162" r:id="rId18" xr:uid="{00000000-0004-0000-4D00-000011000000}"/>
    <hyperlink ref="F166" r:id="rId19" xr:uid="{00000000-0004-0000-4D00-000012000000}"/>
    <hyperlink ref="F170" r:id="rId20" xr:uid="{00000000-0004-0000-4D00-000013000000}"/>
    <hyperlink ref="F173" r:id="rId21" xr:uid="{00000000-0004-0000-4D00-000014000000}"/>
    <hyperlink ref="F176" r:id="rId22" xr:uid="{00000000-0004-0000-4D00-000015000000}"/>
    <hyperlink ref="F182" r:id="rId23" xr:uid="{00000000-0004-0000-4D00-000016000000}"/>
    <hyperlink ref="F187" r:id="rId24" xr:uid="{00000000-0004-0000-4D00-000017000000}"/>
    <hyperlink ref="F189" r:id="rId25" xr:uid="{00000000-0004-0000-4D00-000018000000}"/>
    <hyperlink ref="F196" r:id="rId26" xr:uid="{00000000-0004-0000-4D00-000019000000}"/>
    <hyperlink ref="F199" r:id="rId27" xr:uid="{00000000-0004-0000-4D00-00001A000000}"/>
    <hyperlink ref="F201" r:id="rId28" xr:uid="{00000000-0004-0000-4D00-00001B000000}"/>
    <hyperlink ref="F205" r:id="rId29" xr:uid="{00000000-0004-0000-4D00-00001C000000}"/>
    <hyperlink ref="F208" r:id="rId30" xr:uid="{00000000-0004-0000-4D00-00001D000000}"/>
    <hyperlink ref="F212" r:id="rId31" xr:uid="{00000000-0004-0000-4D00-00001E000000}"/>
    <hyperlink ref="F217" r:id="rId32" xr:uid="{00000000-0004-0000-4D00-00001F000000}"/>
    <hyperlink ref="F222" r:id="rId33" xr:uid="{00000000-0004-0000-4D00-000020000000}"/>
    <hyperlink ref="F226" r:id="rId34" xr:uid="{00000000-0004-0000-4D00-000021000000}"/>
    <hyperlink ref="F229" r:id="rId35" xr:uid="{00000000-0004-0000-4D00-000022000000}"/>
    <hyperlink ref="F232" r:id="rId36" xr:uid="{00000000-0004-0000-4D00-000023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37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pageSetUpPr fitToPage="1"/>
  </sheetPr>
  <dimension ref="B2:BM134"/>
  <sheetViews>
    <sheetView showGridLines="0" topLeftCell="A105" workbookViewId="0">
      <selection activeCell="I109" sqref="I109:I11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313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4568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4622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ROUND((SUM(BE94:BE133)),  2)</f>
        <v>0</v>
      </c>
      <c r="I37" s="93">
        <v>0.21</v>
      </c>
      <c r="J37" s="83">
        <f>ROUND(((SUM(BE94:BE133))*I37),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ROUND((SUM(BF94:BF133)),  2)</f>
        <v>0</v>
      </c>
      <c r="I38" s="93">
        <v>0.12</v>
      </c>
      <c r="J38" s="83">
        <f>ROUND(((SUM(BF94:BF133))*I38),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ROUND((SUM(BG94:BG133)),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ROUND((SUM(BH94:BH133)),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ROUND((SUM(BI94:BI133)),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4568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26,850_Železniční svršek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408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8" customFormat="1" ht="24.95" customHeight="1">
      <c r="B70" s="103"/>
      <c r="D70" s="104" t="s">
        <v>412</v>
      </c>
      <c r="E70" s="105"/>
      <c r="F70" s="105"/>
      <c r="G70" s="105"/>
      <c r="H70" s="105"/>
      <c r="I70" s="105"/>
      <c r="J70" s="106">
        <f>J125</f>
        <v>0</v>
      </c>
      <c r="L70" s="103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23.25" customHeight="1">
      <c r="B82" s="20"/>
      <c r="E82" s="326" t="s">
        <v>4016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4568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Propustek v km 26,850_Železniční svršek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Správa železnic, státní organizace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P95+P125</f>
        <v>0</v>
      </c>
      <c r="Q94" s="50"/>
      <c r="R94" s="116">
        <f>R95+R125</f>
        <v>21.580839999999998</v>
      </c>
      <c r="S94" s="50"/>
      <c r="T94" s="117">
        <f>T95+T125</f>
        <v>0</v>
      </c>
      <c r="AT94" s="17" t="s">
        <v>70</v>
      </c>
      <c r="AU94" s="17" t="s">
        <v>406</v>
      </c>
      <c r="BK94" s="118">
        <f>BK95+BK125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</f>
        <v>0</v>
      </c>
      <c r="R95" s="125">
        <f>R96</f>
        <v>21.580839999999998</v>
      </c>
      <c r="T95" s="126">
        <f>T96</f>
        <v>0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</f>
        <v>0</v>
      </c>
    </row>
    <row r="96" spans="2:63" s="11" customFormat="1" ht="22.9" customHeight="1">
      <c r="B96" s="119"/>
      <c r="D96" s="120" t="s">
        <v>70</v>
      </c>
      <c r="E96" s="129" t="s">
        <v>430</v>
      </c>
      <c r="F96" s="129" t="s">
        <v>431</v>
      </c>
      <c r="I96" s="122"/>
      <c r="J96" s="130">
        <f>BK96</f>
        <v>0</v>
      </c>
      <c r="L96" s="119"/>
      <c r="M96" s="124"/>
      <c r="P96" s="125">
        <f>SUM(P97:P124)</f>
        <v>0</v>
      </c>
      <c r="R96" s="125">
        <f>SUM(R97:R124)</f>
        <v>21.580839999999998</v>
      </c>
      <c r="T96" s="126">
        <f>SUM(T97:T124)</f>
        <v>0</v>
      </c>
      <c r="AR96" s="120" t="s">
        <v>79</v>
      </c>
      <c r="AT96" s="127" t="s">
        <v>70</v>
      </c>
      <c r="AU96" s="127" t="s">
        <v>79</v>
      </c>
      <c r="AY96" s="120" t="s">
        <v>429</v>
      </c>
      <c r="BK96" s="128">
        <f>SUM(BK97:BK124)</f>
        <v>0</v>
      </c>
    </row>
    <row r="97" spans="2:65" s="1" customFormat="1" ht="90" customHeight="1">
      <c r="B97" s="32"/>
      <c r="C97" s="166" t="s">
        <v>79</v>
      </c>
      <c r="D97" s="166" t="s">
        <v>780</v>
      </c>
      <c r="E97" s="167" t="s">
        <v>872</v>
      </c>
      <c r="F97" s="168" t="s">
        <v>873</v>
      </c>
      <c r="G97" s="169" t="s">
        <v>830</v>
      </c>
      <c r="H97" s="170">
        <v>6.0000000000000001E-3</v>
      </c>
      <c r="I97" s="171"/>
      <c r="J97" s="172">
        <f>ROUND(I97*H97,2)</f>
        <v>0</v>
      </c>
      <c r="K97" s="168" t="s">
        <v>438</v>
      </c>
      <c r="L97" s="32"/>
      <c r="M97" s="173" t="s">
        <v>19</v>
      </c>
      <c r="N97" s="174" t="s">
        <v>42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440</v>
      </c>
      <c r="AT97" s="143" t="s">
        <v>780</v>
      </c>
      <c r="AU97" s="143" t="s">
        <v>81</v>
      </c>
      <c r="AY97" s="17" t="s">
        <v>429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7" t="s">
        <v>79</v>
      </c>
      <c r="BK97" s="144">
        <f>ROUND(I97*H97,2)</f>
        <v>0</v>
      </c>
      <c r="BL97" s="17" t="s">
        <v>440</v>
      </c>
      <c r="BM97" s="143" t="s">
        <v>4222</v>
      </c>
    </row>
    <row r="98" spans="2:65" s="1" customFormat="1" ht="78" customHeight="1">
      <c r="B98" s="32"/>
      <c r="C98" s="166" t="s">
        <v>81</v>
      </c>
      <c r="D98" s="166" t="s">
        <v>780</v>
      </c>
      <c r="E98" s="167" t="s">
        <v>2526</v>
      </c>
      <c r="F98" s="168" t="s">
        <v>2527</v>
      </c>
      <c r="G98" s="169" t="s">
        <v>752</v>
      </c>
      <c r="H98" s="170">
        <v>11</v>
      </c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440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440</v>
      </c>
      <c r="BM98" s="143" t="s">
        <v>2918</v>
      </c>
    </row>
    <row r="99" spans="2:65" s="13" customFormat="1">
      <c r="B99" s="152"/>
      <c r="D99" s="146" t="s">
        <v>442</v>
      </c>
      <c r="E99" s="153" t="s">
        <v>19</v>
      </c>
      <c r="F99" s="154" t="s">
        <v>2919</v>
      </c>
      <c r="H99" s="155">
        <v>11</v>
      </c>
      <c r="I99" s="156"/>
      <c r="L99" s="152"/>
      <c r="M99" s="157"/>
      <c r="T99" s="158"/>
      <c r="AT99" s="153" t="s">
        <v>442</v>
      </c>
      <c r="AU99" s="153" t="s">
        <v>81</v>
      </c>
      <c r="AV99" s="13" t="s">
        <v>81</v>
      </c>
      <c r="AW99" s="13" t="s">
        <v>32</v>
      </c>
      <c r="AX99" s="13" t="s">
        <v>79</v>
      </c>
      <c r="AY99" s="153" t="s">
        <v>429</v>
      </c>
    </row>
    <row r="100" spans="2:65" s="1" customFormat="1" ht="90" customHeight="1">
      <c r="B100" s="32"/>
      <c r="C100" s="166" t="s">
        <v>97</v>
      </c>
      <c r="D100" s="166" t="s">
        <v>780</v>
      </c>
      <c r="E100" s="167" t="s">
        <v>2530</v>
      </c>
      <c r="F100" s="168" t="s">
        <v>2531</v>
      </c>
      <c r="G100" s="169" t="s">
        <v>752</v>
      </c>
      <c r="H100" s="170">
        <v>11</v>
      </c>
      <c r="I100" s="171"/>
      <c r="J100" s="172">
        <f>ROUND(I100*H100,2)</f>
        <v>0</v>
      </c>
      <c r="K100" s="168" t="s">
        <v>438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440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440</v>
      </c>
      <c r="BM100" s="143" t="s">
        <v>2920</v>
      </c>
    </row>
    <row r="101" spans="2:65" s="1" customFormat="1" ht="21.75" customHeight="1">
      <c r="B101" s="32"/>
      <c r="C101" s="131" t="s">
        <v>440</v>
      </c>
      <c r="D101" s="131" t="s">
        <v>434</v>
      </c>
      <c r="E101" s="132" t="s">
        <v>765</v>
      </c>
      <c r="F101" s="133" t="s">
        <v>766</v>
      </c>
      <c r="G101" s="134" t="s">
        <v>719</v>
      </c>
      <c r="H101" s="135">
        <v>20.9</v>
      </c>
      <c r="I101" s="136"/>
      <c r="J101" s="137">
        <f>ROUND(I101*H101,2)</f>
        <v>0</v>
      </c>
      <c r="K101" s="133" t="s">
        <v>438</v>
      </c>
      <c r="L101" s="138"/>
      <c r="M101" s="139" t="s">
        <v>19</v>
      </c>
      <c r="N101" s="140" t="s">
        <v>42</v>
      </c>
      <c r="P101" s="141">
        <f>O101*H101</f>
        <v>0</v>
      </c>
      <c r="Q101" s="141">
        <v>1</v>
      </c>
      <c r="R101" s="141">
        <f>Q101*H101</f>
        <v>20.9</v>
      </c>
      <c r="S101" s="141">
        <v>0</v>
      </c>
      <c r="T101" s="142">
        <f>S101*H101</f>
        <v>0</v>
      </c>
      <c r="AR101" s="143" t="s">
        <v>439</v>
      </c>
      <c r="AT101" s="143" t="s">
        <v>434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2921</v>
      </c>
    </row>
    <row r="102" spans="2:65" s="13" customFormat="1">
      <c r="B102" s="152"/>
      <c r="D102" s="146" t="s">
        <v>442</v>
      </c>
      <c r="F102" s="154" t="s">
        <v>2922</v>
      </c>
      <c r="H102" s="155">
        <v>20.9</v>
      </c>
      <c r="I102" s="156"/>
      <c r="L102" s="152"/>
      <c r="M102" s="157"/>
      <c r="T102" s="158"/>
      <c r="AT102" s="153" t="s">
        <v>442</v>
      </c>
      <c r="AU102" s="153" t="s">
        <v>81</v>
      </c>
      <c r="AV102" s="13" t="s">
        <v>81</v>
      </c>
      <c r="AW102" s="13" t="s">
        <v>4</v>
      </c>
      <c r="AX102" s="13" t="s">
        <v>79</v>
      </c>
      <c r="AY102" s="153" t="s">
        <v>429</v>
      </c>
    </row>
    <row r="103" spans="2:65" s="1" customFormat="1" ht="76.349999999999994" customHeight="1">
      <c r="B103" s="32"/>
      <c r="C103" s="166" t="s">
        <v>430</v>
      </c>
      <c r="D103" s="166" t="s">
        <v>780</v>
      </c>
      <c r="E103" s="167" t="s">
        <v>4223</v>
      </c>
      <c r="F103" s="168" t="s">
        <v>4224</v>
      </c>
      <c r="G103" s="169" t="s">
        <v>830</v>
      </c>
      <c r="H103" s="170">
        <v>6.0000000000000001E-3</v>
      </c>
      <c r="I103" s="171"/>
      <c r="J103" s="172">
        <f>ROUND(I103*H103,2)</f>
        <v>0</v>
      </c>
      <c r="K103" s="168" t="s">
        <v>438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4225</v>
      </c>
    </row>
    <row r="104" spans="2:65" s="1" customFormat="1" ht="16.5" customHeight="1">
      <c r="B104" s="32"/>
      <c r="C104" s="131" t="s">
        <v>493</v>
      </c>
      <c r="D104" s="131" t="s">
        <v>434</v>
      </c>
      <c r="E104" s="132" t="s">
        <v>4226</v>
      </c>
      <c r="F104" s="133" t="s">
        <v>4227</v>
      </c>
      <c r="G104" s="134" t="s">
        <v>483</v>
      </c>
      <c r="H104" s="135">
        <v>12</v>
      </c>
      <c r="I104" s="282"/>
      <c r="J104" s="137">
        <f>ROUND(I104*H104,2)</f>
        <v>0</v>
      </c>
      <c r="K104" s="133" t="s">
        <v>438</v>
      </c>
      <c r="L104" s="138"/>
      <c r="M104" s="139" t="s">
        <v>19</v>
      </c>
      <c r="N104" s="140" t="s">
        <v>42</v>
      </c>
      <c r="P104" s="141">
        <f>O104*H104</f>
        <v>0</v>
      </c>
      <c r="Q104" s="141">
        <v>4.9390000000000003E-2</v>
      </c>
      <c r="R104" s="141">
        <f>Q104*H104</f>
        <v>0.5926800000000001</v>
      </c>
      <c r="S104" s="141">
        <v>0</v>
      </c>
      <c r="T104" s="142">
        <f>S104*H104</f>
        <v>0</v>
      </c>
      <c r="AR104" s="143" t="s">
        <v>439</v>
      </c>
      <c r="AT104" s="143" t="s">
        <v>434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4228</v>
      </c>
    </row>
    <row r="105" spans="2:65" s="1" customFormat="1" ht="19.5">
      <c r="B105" s="32"/>
      <c r="D105" s="146" t="s">
        <v>777</v>
      </c>
      <c r="F105" s="175" t="s">
        <v>3907</v>
      </c>
      <c r="L105" s="32"/>
      <c r="M105" s="177"/>
      <c r="T105" s="53"/>
      <c r="AT105" s="17" t="s">
        <v>777</v>
      </c>
      <c r="AU105" s="17" t="s">
        <v>81</v>
      </c>
    </row>
    <row r="106" spans="2:65" s="1" customFormat="1" ht="21.75" customHeight="1">
      <c r="B106" s="32"/>
      <c r="C106" s="131" t="s">
        <v>499</v>
      </c>
      <c r="D106" s="131" t="s">
        <v>434</v>
      </c>
      <c r="E106" s="132" t="s">
        <v>545</v>
      </c>
      <c r="F106" s="133" t="s">
        <v>546</v>
      </c>
      <c r="G106" s="134" t="s">
        <v>437</v>
      </c>
      <c r="H106" s="135">
        <v>20</v>
      </c>
      <c r="I106" s="282"/>
      <c r="J106" s="137">
        <f>ROUND(I106*H106,2)</f>
        <v>0</v>
      </c>
      <c r="K106" s="133" t="s">
        <v>438</v>
      </c>
      <c r="L106" s="138"/>
      <c r="M106" s="139" t="s">
        <v>19</v>
      </c>
      <c r="N106" s="140" t="s">
        <v>42</v>
      </c>
      <c r="P106" s="141">
        <f>O106*H106</f>
        <v>0</v>
      </c>
      <c r="Q106" s="141">
        <v>1.8000000000000001E-4</v>
      </c>
      <c r="R106" s="141">
        <f>Q106*H106</f>
        <v>3.6000000000000003E-3</v>
      </c>
      <c r="S106" s="141">
        <v>0</v>
      </c>
      <c r="T106" s="142">
        <f>S106*H106</f>
        <v>0</v>
      </c>
      <c r="AR106" s="143" t="s">
        <v>439</v>
      </c>
      <c r="AT106" s="143" t="s">
        <v>434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4229</v>
      </c>
    </row>
    <row r="107" spans="2:65" s="1" customFormat="1" ht="19.5">
      <c r="B107" s="32"/>
      <c r="D107" s="146" t="s">
        <v>777</v>
      </c>
      <c r="F107" s="175" t="s">
        <v>3907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" customFormat="1" ht="90" customHeight="1">
      <c r="B108" s="32"/>
      <c r="C108" s="166" t="s">
        <v>439</v>
      </c>
      <c r="D108" s="166" t="s">
        <v>780</v>
      </c>
      <c r="E108" s="167" t="s">
        <v>4230</v>
      </c>
      <c r="F108" s="168" t="s">
        <v>4231</v>
      </c>
      <c r="G108" s="169" t="s">
        <v>917</v>
      </c>
      <c r="H108" s="170">
        <v>4</v>
      </c>
      <c r="I108" s="171"/>
      <c r="J108" s="172">
        <f>ROUND(I108*H108,2)</f>
        <v>0</v>
      </c>
      <c r="K108" s="168" t="s">
        <v>438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4232</v>
      </c>
    </row>
    <row r="109" spans="2:65" s="1" customFormat="1" ht="16.5" customHeight="1">
      <c r="B109" s="32"/>
      <c r="C109" s="131" t="s">
        <v>509</v>
      </c>
      <c r="D109" s="131" t="s">
        <v>434</v>
      </c>
      <c r="E109" s="132" t="s">
        <v>4233</v>
      </c>
      <c r="F109" s="133" t="s">
        <v>4234</v>
      </c>
      <c r="G109" s="134" t="s">
        <v>437</v>
      </c>
      <c r="H109" s="135">
        <v>8</v>
      </c>
      <c r="I109" s="282"/>
      <c r="J109" s="137">
        <f>ROUND(I109*H109,2)</f>
        <v>0</v>
      </c>
      <c r="K109" s="133" t="s">
        <v>438</v>
      </c>
      <c r="L109" s="138"/>
      <c r="M109" s="139" t="s">
        <v>19</v>
      </c>
      <c r="N109" s="140" t="s">
        <v>42</v>
      </c>
      <c r="P109" s="141">
        <f>O109*H109</f>
        <v>0</v>
      </c>
      <c r="Q109" s="141">
        <v>9.1699999999999993E-3</v>
      </c>
      <c r="R109" s="141">
        <f>Q109*H109</f>
        <v>7.3359999999999995E-2</v>
      </c>
      <c r="S109" s="141">
        <v>0</v>
      </c>
      <c r="T109" s="142">
        <f>S109*H109</f>
        <v>0</v>
      </c>
      <c r="AR109" s="143" t="s">
        <v>439</v>
      </c>
      <c r="AT109" s="143" t="s">
        <v>434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440</v>
      </c>
      <c r="BM109" s="143" t="s">
        <v>4235</v>
      </c>
    </row>
    <row r="110" spans="2:65" s="1" customFormat="1" ht="19.5">
      <c r="B110" s="32"/>
      <c r="D110" s="146" t="s">
        <v>777</v>
      </c>
      <c r="F110" s="175" t="s">
        <v>2550</v>
      </c>
      <c r="L110" s="32"/>
      <c r="M110" s="177"/>
      <c r="T110" s="53"/>
      <c r="AT110" s="17" t="s">
        <v>777</v>
      </c>
      <c r="AU110" s="17" t="s">
        <v>81</v>
      </c>
    </row>
    <row r="111" spans="2:65" s="13" customFormat="1">
      <c r="B111" s="152"/>
      <c r="D111" s="146" t="s">
        <v>442</v>
      </c>
      <c r="E111" s="153" t="s">
        <v>19</v>
      </c>
      <c r="F111" s="154" t="s">
        <v>4236</v>
      </c>
      <c r="H111" s="155">
        <v>8</v>
      </c>
      <c r="L111" s="152"/>
      <c r="M111" s="157"/>
      <c r="T111" s="158"/>
      <c r="AT111" s="153" t="s">
        <v>442</v>
      </c>
      <c r="AU111" s="153" t="s">
        <v>81</v>
      </c>
      <c r="AV111" s="13" t="s">
        <v>81</v>
      </c>
      <c r="AW111" s="13" t="s">
        <v>32</v>
      </c>
      <c r="AX111" s="13" t="s">
        <v>79</v>
      </c>
      <c r="AY111" s="153" t="s">
        <v>429</v>
      </c>
    </row>
    <row r="112" spans="2:65" s="1" customFormat="1" ht="16.5" customHeight="1">
      <c r="B112" s="32"/>
      <c r="C112" s="131" t="s">
        <v>504</v>
      </c>
      <c r="D112" s="131" t="s">
        <v>434</v>
      </c>
      <c r="E112" s="132" t="s">
        <v>2551</v>
      </c>
      <c r="F112" s="133" t="s">
        <v>2552</v>
      </c>
      <c r="G112" s="134" t="s">
        <v>437</v>
      </c>
      <c r="H112" s="135">
        <v>16</v>
      </c>
      <c r="I112" s="282"/>
      <c r="J112" s="137">
        <f>ROUND(I112*H112,2)</f>
        <v>0</v>
      </c>
      <c r="K112" s="133" t="s">
        <v>438</v>
      </c>
      <c r="L112" s="138"/>
      <c r="M112" s="139" t="s">
        <v>19</v>
      </c>
      <c r="N112" s="140" t="s">
        <v>42</v>
      </c>
      <c r="P112" s="141">
        <f>O112*H112</f>
        <v>0</v>
      </c>
      <c r="Q112" s="141">
        <v>6.7000000000000002E-4</v>
      </c>
      <c r="R112" s="141">
        <f>Q112*H112</f>
        <v>1.072E-2</v>
      </c>
      <c r="S112" s="141">
        <v>0</v>
      </c>
      <c r="T112" s="142">
        <f>S112*H112</f>
        <v>0</v>
      </c>
      <c r="AR112" s="143" t="s">
        <v>439</v>
      </c>
      <c r="AT112" s="143" t="s">
        <v>434</v>
      </c>
      <c r="AU112" s="143" t="s">
        <v>81</v>
      </c>
      <c r="AY112" s="17" t="s">
        <v>429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7" t="s">
        <v>79</v>
      </c>
      <c r="BK112" s="144">
        <f>ROUND(I112*H112,2)</f>
        <v>0</v>
      </c>
      <c r="BL112" s="17" t="s">
        <v>440</v>
      </c>
      <c r="BM112" s="143" t="s">
        <v>2930</v>
      </c>
    </row>
    <row r="113" spans="2:65" s="1" customFormat="1" ht="19.5">
      <c r="B113" s="32"/>
      <c r="D113" s="146" t="s">
        <v>777</v>
      </c>
      <c r="F113" s="175" t="s">
        <v>2550</v>
      </c>
      <c r="L113" s="32"/>
      <c r="M113" s="177"/>
      <c r="T113" s="53"/>
      <c r="AT113" s="17" t="s">
        <v>777</v>
      </c>
      <c r="AU113" s="17" t="s">
        <v>81</v>
      </c>
    </row>
    <row r="114" spans="2:65" s="13" customFormat="1">
      <c r="B114" s="152"/>
      <c r="D114" s="146" t="s">
        <v>442</v>
      </c>
      <c r="E114" s="153" t="s">
        <v>19</v>
      </c>
      <c r="F114" s="154" t="s">
        <v>2931</v>
      </c>
      <c r="H114" s="155">
        <v>16</v>
      </c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79</v>
      </c>
      <c r="AY114" s="153" t="s">
        <v>429</v>
      </c>
    </row>
    <row r="115" spans="2:65" s="1" customFormat="1" ht="16.5" customHeight="1">
      <c r="B115" s="32"/>
      <c r="C115" s="131" t="s">
        <v>525</v>
      </c>
      <c r="D115" s="131" t="s">
        <v>434</v>
      </c>
      <c r="E115" s="132" t="s">
        <v>2554</v>
      </c>
      <c r="F115" s="133" t="s">
        <v>2555</v>
      </c>
      <c r="G115" s="134" t="s">
        <v>437</v>
      </c>
      <c r="H115" s="135">
        <v>16</v>
      </c>
      <c r="I115" s="282"/>
      <c r="J115" s="137">
        <f>ROUND(I115*H115,2)</f>
        <v>0</v>
      </c>
      <c r="K115" s="133" t="s">
        <v>438</v>
      </c>
      <c r="L115" s="138"/>
      <c r="M115" s="139" t="s">
        <v>19</v>
      </c>
      <c r="N115" s="140" t="s">
        <v>42</v>
      </c>
      <c r="P115" s="141">
        <f>O115*H115</f>
        <v>0</v>
      </c>
      <c r="Q115" s="141">
        <v>3.0000000000000001E-5</v>
      </c>
      <c r="R115" s="141">
        <f>Q115*H115</f>
        <v>4.8000000000000001E-4</v>
      </c>
      <c r="S115" s="141">
        <v>0</v>
      </c>
      <c r="T115" s="142">
        <f>S115*H115</f>
        <v>0</v>
      </c>
      <c r="AR115" s="143" t="s">
        <v>439</v>
      </c>
      <c r="AT115" s="143" t="s">
        <v>434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440</v>
      </c>
      <c r="BM115" s="143" t="s">
        <v>2932</v>
      </c>
    </row>
    <row r="116" spans="2:65" s="1" customFormat="1" ht="19.5">
      <c r="B116" s="32"/>
      <c r="D116" s="146" t="s">
        <v>777</v>
      </c>
      <c r="F116" s="175" t="s">
        <v>2550</v>
      </c>
      <c r="L116" s="32"/>
      <c r="M116" s="177"/>
      <c r="T116" s="53"/>
      <c r="AT116" s="17" t="s">
        <v>777</v>
      </c>
      <c r="AU116" s="17" t="s">
        <v>81</v>
      </c>
    </row>
    <row r="117" spans="2:65" s="1" customFormat="1" ht="16.5" customHeight="1">
      <c r="B117" s="32"/>
      <c r="C117" s="131" t="s">
        <v>8</v>
      </c>
      <c r="D117" s="131" t="s">
        <v>434</v>
      </c>
      <c r="E117" s="132" t="s">
        <v>2557</v>
      </c>
      <c r="F117" s="133" t="s">
        <v>2558</v>
      </c>
      <c r="G117" s="134" t="s">
        <v>437</v>
      </c>
      <c r="H117" s="135">
        <v>16</v>
      </c>
      <c r="I117" s="282"/>
      <c r="J117" s="137">
        <f>ROUND(I117*H117,2)</f>
        <v>0</v>
      </c>
      <c r="K117" s="133" t="s">
        <v>438</v>
      </c>
      <c r="L117" s="138"/>
      <c r="M117" s="139" t="s">
        <v>19</v>
      </c>
      <c r="N117" s="140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439</v>
      </c>
      <c r="AT117" s="143" t="s">
        <v>434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440</v>
      </c>
      <c r="BM117" s="143" t="s">
        <v>2933</v>
      </c>
    </row>
    <row r="118" spans="2:65" s="1" customFormat="1" ht="19.5">
      <c r="B118" s="32"/>
      <c r="D118" s="146" t="s">
        <v>777</v>
      </c>
      <c r="F118" s="175" t="s">
        <v>2550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" customFormat="1" ht="76.349999999999994" customHeight="1">
      <c r="B119" s="32"/>
      <c r="C119" s="166" t="s">
        <v>533</v>
      </c>
      <c r="D119" s="166" t="s">
        <v>780</v>
      </c>
      <c r="E119" s="167" t="s">
        <v>2934</v>
      </c>
      <c r="F119" s="168" t="s">
        <v>2935</v>
      </c>
      <c r="G119" s="169" t="s">
        <v>437</v>
      </c>
      <c r="H119" s="170">
        <v>10</v>
      </c>
      <c r="I119" s="171"/>
      <c r="J119" s="172">
        <f>ROUND(I119*H119,2)</f>
        <v>0</v>
      </c>
      <c r="K119" s="168" t="s">
        <v>438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4623</v>
      </c>
    </row>
    <row r="120" spans="2:65" s="1" customFormat="1" ht="55.5" customHeight="1">
      <c r="B120" s="32"/>
      <c r="C120" s="166" t="s">
        <v>539</v>
      </c>
      <c r="D120" s="166" t="s">
        <v>780</v>
      </c>
      <c r="E120" s="167" t="s">
        <v>2575</v>
      </c>
      <c r="F120" s="168" t="s">
        <v>2576</v>
      </c>
      <c r="G120" s="169" t="s">
        <v>783</v>
      </c>
      <c r="H120" s="170">
        <v>90</v>
      </c>
      <c r="I120" s="171"/>
      <c r="J120" s="172">
        <f>ROUND(I120*H120,2)</f>
        <v>0</v>
      </c>
      <c r="K120" s="168" t="s">
        <v>438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2937</v>
      </c>
    </row>
    <row r="121" spans="2:65" s="13" customFormat="1">
      <c r="B121" s="152"/>
      <c r="D121" s="146" t="s">
        <v>442</v>
      </c>
      <c r="E121" s="153" t="s">
        <v>19</v>
      </c>
      <c r="F121" s="154" t="s">
        <v>4624</v>
      </c>
      <c r="H121" s="155">
        <v>90</v>
      </c>
      <c r="I121" s="156"/>
      <c r="L121" s="152"/>
      <c r="M121" s="157"/>
      <c r="T121" s="158"/>
      <c r="AT121" s="153" t="s">
        <v>442</v>
      </c>
      <c r="AU121" s="153" t="s">
        <v>81</v>
      </c>
      <c r="AV121" s="13" t="s">
        <v>81</v>
      </c>
      <c r="AW121" s="13" t="s">
        <v>32</v>
      </c>
      <c r="AX121" s="13" t="s">
        <v>79</v>
      </c>
      <c r="AY121" s="153" t="s">
        <v>429</v>
      </c>
    </row>
    <row r="122" spans="2:65" s="1" customFormat="1" ht="55.5" customHeight="1">
      <c r="B122" s="32"/>
      <c r="C122" s="166" t="s">
        <v>544</v>
      </c>
      <c r="D122" s="166" t="s">
        <v>780</v>
      </c>
      <c r="E122" s="167" t="s">
        <v>2579</v>
      </c>
      <c r="F122" s="168" t="s">
        <v>2580</v>
      </c>
      <c r="G122" s="169" t="s">
        <v>2183</v>
      </c>
      <c r="H122" s="170">
        <v>24</v>
      </c>
      <c r="I122" s="171"/>
      <c r="J122" s="172">
        <f>ROUND(I122*H122,2)</f>
        <v>0</v>
      </c>
      <c r="K122" s="168" t="s">
        <v>438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440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440</v>
      </c>
      <c r="BM122" s="143" t="s">
        <v>2939</v>
      </c>
    </row>
    <row r="123" spans="2:65" s="1" customFormat="1" ht="19.5">
      <c r="B123" s="32"/>
      <c r="D123" s="146" t="s">
        <v>777</v>
      </c>
      <c r="F123" s="175" t="s">
        <v>2593</v>
      </c>
      <c r="I123" s="176"/>
      <c r="L123" s="32"/>
      <c r="M123" s="177"/>
      <c r="T123" s="53"/>
      <c r="AT123" s="17" t="s">
        <v>777</v>
      </c>
      <c r="AU123" s="17" t="s">
        <v>81</v>
      </c>
    </row>
    <row r="124" spans="2:65" s="13" customFormat="1" ht="22.5">
      <c r="B124" s="152"/>
      <c r="D124" s="146" t="s">
        <v>442</v>
      </c>
      <c r="E124" s="153" t="s">
        <v>19</v>
      </c>
      <c r="F124" s="154" t="s">
        <v>4625</v>
      </c>
      <c r="H124" s="155">
        <v>24</v>
      </c>
      <c r="I124" s="156"/>
      <c r="L124" s="152"/>
      <c r="M124" s="157"/>
      <c r="T124" s="158"/>
      <c r="AT124" s="153" t="s">
        <v>442</v>
      </c>
      <c r="AU124" s="153" t="s">
        <v>81</v>
      </c>
      <c r="AV124" s="13" t="s">
        <v>81</v>
      </c>
      <c r="AW124" s="13" t="s">
        <v>32</v>
      </c>
      <c r="AX124" s="13" t="s">
        <v>79</v>
      </c>
      <c r="AY124" s="153" t="s">
        <v>429</v>
      </c>
    </row>
    <row r="125" spans="2:65" s="11" customFormat="1" ht="25.9" customHeight="1">
      <c r="B125" s="119"/>
      <c r="D125" s="120" t="s">
        <v>70</v>
      </c>
      <c r="E125" s="121" t="s">
        <v>1172</v>
      </c>
      <c r="F125" s="121" t="s">
        <v>1173</v>
      </c>
      <c r="I125" s="122"/>
      <c r="J125" s="123">
        <f>BK125</f>
        <v>0</v>
      </c>
      <c r="L125" s="119"/>
      <c r="M125" s="124"/>
      <c r="P125" s="125">
        <f>SUM(P126:P133)</f>
        <v>0</v>
      </c>
      <c r="R125" s="125">
        <f>SUM(R126:R133)</f>
        <v>0</v>
      </c>
      <c r="T125" s="126">
        <f>SUM(T126:T133)</f>
        <v>0</v>
      </c>
      <c r="AR125" s="120" t="s">
        <v>440</v>
      </c>
      <c r="AT125" s="127" t="s">
        <v>70</v>
      </c>
      <c r="AU125" s="127" t="s">
        <v>71</v>
      </c>
      <c r="AY125" s="120" t="s">
        <v>429</v>
      </c>
      <c r="BK125" s="128">
        <f>SUM(BK126:BK133)</f>
        <v>0</v>
      </c>
    </row>
    <row r="126" spans="2:65" s="1" customFormat="1" ht="101.25" customHeight="1">
      <c r="B126" s="32"/>
      <c r="C126" s="166" t="s">
        <v>550</v>
      </c>
      <c r="D126" s="166" t="s">
        <v>780</v>
      </c>
      <c r="E126" s="167" t="s">
        <v>1194</v>
      </c>
      <c r="F126" s="168" t="s">
        <v>1195</v>
      </c>
      <c r="G126" s="169" t="s">
        <v>719</v>
      </c>
      <c r="H126" s="170">
        <v>41.8</v>
      </c>
      <c r="I126" s="171"/>
      <c r="J126" s="172">
        <f>ROUND(I126*H126,2)</f>
        <v>0</v>
      </c>
      <c r="K126" s="168" t="s">
        <v>438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1177</v>
      </c>
      <c r="AT126" s="143" t="s">
        <v>780</v>
      </c>
      <c r="AU126" s="143" t="s">
        <v>79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1177</v>
      </c>
      <c r="BM126" s="143" t="s">
        <v>2943</v>
      </c>
    </row>
    <row r="127" spans="2:65" s="13" customFormat="1">
      <c r="B127" s="152"/>
      <c r="D127" s="146" t="s">
        <v>442</v>
      </c>
      <c r="E127" s="153" t="s">
        <v>19</v>
      </c>
      <c r="F127" s="154" t="s">
        <v>2944</v>
      </c>
      <c r="H127" s="155">
        <v>20.9</v>
      </c>
      <c r="I127" s="156"/>
      <c r="L127" s="152"/>
      <c r="M127" s="157"/>
      <c r="T127" s="158"/>
      <c r="AT127" s="153" t="s">
        <v>442</v>
      </c>
      <c r="AU127" s="153" t="s">
        <v>79</v>
      </c>
      <c r="AV127" s="13" t="s">
        <v>81</v>
      </c>
      <c r="AW127" s="13" t="s">
        <v>32</v>
      </c>
      <c r="AX127" s="13" t="s">
        <v>71</v>
      </c>
      <c r="AY127" s="153" t="s">
        <v>429</v>
      </c>
    </row>
    <row r="128" spans="2:65" s="13" customFormat="1" ht="22.5">
      <c r="B128" s="152"/>
      <c r="D128" s="146" t="s">
        <v>442</v>
      </c>
      <c r="E128" s="153" t="s">
        <v>19</v>
      </c>
      <c r="F128" s="154" t="s">
        <v>4626</v>
      </c>
      <c r="H128" s="155">
        <v>20.9</v>
      </c>
      <c r="I128" s="156"/>
      <c r="L128" s="152"/>
      <c r="M128" s="157"/>
      <c r="T128" s="158"/>
      <c r="AT128" s="153" t="s">
        <v>442</v>
      </c>
      <c r="AU128" s="153" t="s">
        <v>79</v>
      </c>
      <c r="AV128" s="13" t="s">
        <v>81</v>
      </c>
      <c r="AW128" s="13" t="s">
        <v>32</v>
      </c>
      <c r="AX128" s="13" t="s">
        <v>71</v>
      </c>
      <c r="AY128" s="153" t="s">
        <v>429</v>
      </c>
    </row>
    <row r="129" spans="2:65" s="14" customFormat="1">
      <c r="B129" s="159"/>
      <c r="D129" s="146" t="s">
        <v>442</v>
      </c>
      <c r="E129" s="160" t="s">
        <v>19</v>
      </c>
      <c r="F129" s="161" t="s">
        <v>451</v>
      </c>
      <c r="H129" s="162">
        <v>41.8</v>
      </c>
      <c r="I129" s="163"/>
      <c r="L129" s="159"/>
      <c r="M129" s="164"/>
      <c r="T129" s="165"/>
      <c r="AT129" s="160" t="s">
        <v>442</v>
      </c>
      <c r="AU129" s="160" t="s">
        <v>79</v>
      </c>
      <c r="AV129" s="14" t="s">
        <v>440</v>
      </c>
      <c r="AW129" s="14" t="s">
        <v>32</v>
      </c>
      <c r="AX129" s="14" t="s">
        <v>79</v>
      </c>
      <c r="AY129" s="160" t="s">
        <v>429</v>
      </c>
    </row>
    <row r="130" spans="2:65" s="1" customFormat="1" ht="111.75" customHeight="1">
      <c r="B130" s="32"/>
      <c r="C130" s="166" t="s">
        <v>562</v>
      </c>
      <c r="D130" s="166" t="s">
        <v>780</v>
      </c>
      <c r="E130" s="167" t="s">
        <v>1209</v>
      </c>
      <c r="F130" s="168" t="s">
        <v>1210</v>
      </c>
      <c r="G130" s="169" t="s">
        <v>719</v>
      </c>
      <c r="H130" s="170">
        <v>20.9</v>
      </c>
      <c r="I130" s="171"/>
      <c r="J130" s="172">
        <f>ROUND(I130*H130,2)</f>
        <v>0</v>
      </c>
      <c r="K130" s="168" t="s">
        <v>438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1177</v>
      </c>
      <c r="AT130" s="143" t="s">
        <v>780</v>
      </c>
      <c r="AU130" s="143" t="s">
        <v>79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1177</v>
      </c>
      <c r="BM130" s="143" t="s">
        <v>4627</v>
      </c>
    </row>
    <row r="131" spans="2:65" s="13" customFormat="1" ht="22.5">
      <c r="B131" s="152"/>
      <c r="D131" s="146" t="s">
        <v>442</v>
      </c>
      <c r="E131" s="153" t="s">
        <v>19</v>
      </c>
      <c r="F131" s="154" t="s">
        <v>2942</v>
      </c>
      <c r="H131" s="155">
        <v>20.9</v>
      </c>
      <c r="I131" s="156"/>
      <c r="L131" s="152"/>
      <c r="M131" s="157"/>
      <c r="T131" s="158"/>
      <c r="AT131" s="153" t="s">
        <v>442</v>
      </c>
      <c r="AU131" s="153" t="s">
        <v>79</v>
      </c>
      <c r="AV131" s="13" t="s">
        <v>81</v>
      </c>
      <c r="AW131" s="13" t="s">
        <v>32</v>
      </c>
      <c r="AX131" s="13" t="s">
        <v>79</v>
      </c>
      <c r="AY131" s="153" t="s">
        <v>429</v>
      </c>
    </row>
    <row r="132" spans="2:65" s="1" customFormat="1" ht="90" customHeight="1">
      <c r="B132" s="32"/>
      <c r="C132" s="166" t="s">
        <v>572</v>
      </c>
      <c r="D132" s="166" t="s">
        <v>780</v>
      </c>
      <c r="E132" s="167" t="s">
        <v>2590</v>
      </c>
      <c r="F132" s="168" t="s">
        <v>2591</v>
      </c>
      <c r="G132" s="169" t="s">
        <v>437</v>
      </c>
      <c r="H132" s="170">
        <v>1</v>
      </c>
      <c r="I132" s="171"/>
      <c r="J132" s="172">
        <f>ROUND(I132*H132,2)</f>
        <v>0</v>
      </c>
      <c r="K132" s="168" t="s">
        <v>438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1177</v>
      </c>
      <c r="AT132" s="143" t="s">
        <v>780</v>
      </c>
      <c r="AU132" s="143" t="s">
        <v>79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1177</v>
      </c>
      <c r="BM132" s="143" t="s">
        <v>2945</v>
      </c>
    </row>
    <row r="133" spans="2:65" s="13" customFormat="1">
      <c r="B133" s="152"/>
      <c r="D133" s="146" t="s">
        <v>442</v>
      </c>
      <c r="E133" s="153" t="s">
        <v>19</v>
      </c>
      <c r="F133" s="154" t="s">
        <v>2594</v>
      </c>
      <c r="H133" s="155">
        <v>1</v>
      </c>
      <c r="I133" s="156"/>
      <c r="L133" s="152"/>
      <c r="M133" s="194"/>
      <c r="N133" s="195"/>
      <c r="O133" s="195"/>
      <c r="P133" s="195"/>
      <c r="Q133" s="195"/>
      <c r="R133" s="195"/>
      <c r="S133" s="195"/>
      <c r="T133" s="196"/>
      <c r="AT133" s="153" t="s">
        <v>442</v>
      </c>
      <c r="AU133" s="153" t="s">
        <v>79</v>
      </c>
      <c r="AV133" s="13" t="s">
        <v>81</v>
      </c>
      <c r="AW133" s="13" t="s">
        <v>32</v>
      </c>
      <c r="AX133" s="13" t="s">
        <v>79</v>
      </c>
      <c r="AY133" s="153" t="s">
        <v>429</v>
      </c>
    </row>
    <row r="134" spans="2:65" s="1" customFormat="1" ht="6.95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iuXyvlXytUiEzDwCzLEyDno8s7xvaSRDHpli02dYRjHkKQHsuCX4wOwFmOULNJyHykqTqnnkUsB67qZz6GGfPQ==" saltValue="gZ+B8zHR+c3QUAHwHA/m6A==" spinCount="100000" sheet="1" objects="1" scenarios="1" formatColumns="0" formatRows="0" autoFilter="0"/>
  <autoFilter ref="C93:K133" xr:uid="{00000000-0009-0000-0000-00004E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pageSetUpPr fitToPage="1"/>
  </sheetPr>
  <dimension ref="B2:BM133"/>
  <sheetViews>
    <sheetView showGridLines="0" topLeftCell="A77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315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4568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4628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ROUND((SUM(BE98:BE132)),  2)</f>
        <v>0</v>
      </c>
      <c r="I37" s="93">
        <v>0.21</v>
      </c>
      <c r="J37" s="83">
        <f>ROUND(((SUM(BE98:BE132))*I37),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ROUND((SUM(BF98:BF132)),  2)</f>
        <v>0</v>
      </c>
      <c r="I38" s="93">
        <v>0.12</v>
      </c>
      <c r="J38" s="83">
        <f>ROUND(((SUM(BF98:BF132))*I38),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ROUND((SUM(BG98:BG132)),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ROUND((SUM(BH98:BH132)),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ROUND((SUM(BI98:BI132)),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4568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Propustek v km 26,850_VRN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2598</v>
      </c>
      <c r="E70" s="109"/>
      <c r="F70" s="109"/>
      <c r="G70" s="109"/>
      <c r="H70" s="109"/>
      <c r="I70" s="109"/>
      <c r="J70" s="110">
        <f>J103</f>
        <v>0</v>
      </c>
      <c r="L70" s="107"/>
    </row>
    <row r="71" spans="2:47" s="9" customFormat="1" ht="19.899999999999999" customHeight="1">
      <c r="B71" s="107"/>
      <c r="D71" s="108" t="s">
        <v>2599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2600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2601</v>
      </c>
      <c r="E73" s="109"/>
      <c r="F73" s="109"/>
      <c r="G73" s="109"/>
      <c r="H73" s="109"/>
      <c r="I73" s="109"/>
      <c r="J73" s="110">
        <f>J125</f>
        <v>0</v>
      </c>
      <c r="L73" s="107"/>
    </row>
    <row r="74" spans="2:47" s="9" customFormat="1" ht="19.899999999999999" customHeight="1">
      <c r="B74" s="107"/>
      <c r="D74" s="108" t="s">
        <v>2602</v>
      </c>
      <c r="E74" s="109"/>
      <c r="F74" s="109"/>
      <c r="G74" s="109"/>
      <c r="H74" s="109"/>
      <c r="I74" s="109"/>
      <c r="J74" s="110">
        <f>J128</f>
        <v>0</v>
      </c>
      <c r="L74" s="107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23.25" customHeight="1">
      <c r="B86" s="20"/>
      <c r="E86" s="326" t="s">
        <v>4016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4568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>03 - Propustek v km 26,850_VRN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</f>
        <v>0</v>
      </c>
      <c r="Q98" s="50"/>
      <c r="R98" s="116">
        <f>R99</f>
        <v>0</v>
      </c>
      <c r="S98" s="50"/>
      <c r="T98" s="117">
        <f>T99</f>
        <v>0</v>
      </c>
      <c r="AT98" s="17" t="s">
        <v>70</v>
      </c>
      <c r="AU98" s="17" t="s">
        <v>406</v>
      </c>
      <c r="BK98" s="118">
        <f>BK99</f>
        <v>0</v>
      </c>
    </row>
    <row r="99" spans="2:65" s="11" customFormat="1" ht="25.9" customHeight="1">
      <c r="B99" s="119"/>
      <c r="D99" s="120" t="s">
        <v>70</v>
      </c>
      <c r="E99" s="121" t="s">
        <v>103</v>
      </c>
      <c r="F99" s="121" t="s">
        <v>1192</v>
      </c>
      <c r="I99" s="122"/>
      <c r="J99" s="123">
        <f>BK99</f>
        <v>0</v>
      </c>
      <c r="L99" s="119"/>
      <c r="M99" s="124"/>
      <c r="P99" s="125">
        <f>P100+P103+P113+P119+P125+P128</f>
        <v>0</v>
      </c>
      <c r="R99" s="125">
        <f>R100+R103+R113+R119+R125+R128</f>
        <v>0</v>
      </c>
      <c r="T99" s="126">
        <f>T100+T103+T113+T119+T125+T128</f>
        <v>0</v>
      </c>
      <c r="AR99" s="120" t="s">
        <v>430</v>
      </c>
      <c r="AT99" s="127" t="s">
        <v>70</v>
      </c>
      <c r="AU99" s="127" t="s">
        <v>71</v>
      </c>
      <c r="AY99" s="120" t="s">
        <v>429</v>
      </c>
      <c r="BK99" s="128">
        <f>BK100+BK103+BK113+BK119+BK125+BK128</f>
        <v>0</v>
      </c>
    </row>
    <row r="100" spans="2:65" s="11" customFormat="1" ht="22.9" customHeight="1">
      <c r="B100" s="119"/>
      <c r="D100" s="120" t="s">
        <v>70</v>
      </c>
      <c r="E100" s="129" t="s">
        <v>2603</v>
      </c>
      <c r="F100" s="129" t="s">
        <v>2604</v>
      </c>
      <c r="I100" s="122"/>
      <c r="J100" s="130">
        <f>BK100</f>
        <v>0</v>
      </c>
      <c r="L100" s="119"/>
      <c r="M100" s="124"/>
      <c r="P100" s="125">
        <f>SUM(P101:P102)</f>
        <v>0</v>
      </c>
      <c r="R100" s="125">
        <f>SUM(R101:R102)</f>
        <v>0</v>
      </c>
      <c r="T100" s="126">
        <f>SUM(T101:T102)</f>
        <v>0</v>
      </c>
      <c r="AR100" s="120" t="s">
        <v>430</v>
      </c>
      <c r="AT100" s="127" t="s">
        <v>70</v>
      </c>
      <c r="AU100" s="127" t="s">
        <v>79</v>
      </c>
      <c r="AY100" s="120" t="s">
        <v>429</v>
      </c>
      <c r="BK100" s="128">
        <f>SUM(BK101:BK102)</f>
        <v>0</v>
      </c>
    </row>
    <row r="101" spans="2:65" s="1" customFormat="1" ht="16.5" customHeight="1">
      <c r="B101" s="32"/>
      <c r="C101" s="166" t="s">
        <v>79</v>
      </c>
      <c r="D101" s="166" t="s">
        <v>780</v>
      </c>
      <c r="E101" s="167" t="s">
        <v>2605</v>
      </c>
      <c r="F101" s="168" t="s">
        <v>2606</v>
      </c>
      <c r="G101" s="169" t="s">
        <v>2607</v>
      </c>
      <c r="H101" s="170">
        <v>1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2608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2608</v>
      </c>
      <c r="BM101" s="143" t="s">
        <v>4629</v>
      </c>
    </row>
    <row r="102" spans="2:65" s="1" customFormat="1">
      <c r="B102" s="32"/>
      <c r="D102" s="189" t="s">
        <v>2193</v>
      </c>
      <c r="F102" s="190" t="s">
        <v>2610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1" customFormat="1" ht="22.9" customHeight="1">
      <c r="B103" s="119"/>
      <c r="D103" s="120" t="s">
        <v>70</v>
      </c>
      <c r="E103" s="129" t="s">
        <v>2611</v>
      </c>
      <c r="F103" s="129" t="s">
        <v>2612</v>
      </c>
      <c r="I103" s="122"/>
      <c r="J103" s="130">
        <f>BK103</f>
        <v>0</v>
      </c>
      <c r="L103" s="119"/>
      <c r="M103" s="124"/>
      <c r="P103" s="125">
        <f>SUM(P104:P112)</f>
        <v>0</v>
      </c>
      <c r="R103" s="125">
        <f>SUM(R104:R112)</f>
        <v>0</v>
      </c>
      <c r="T103" s="126">
        <f>SUM(T104:T112)</f>
        <v>0</v>
      </c>
      <c r="AR103" s="120" t="s">
        <v>430</v>
      </c>
      <c r="AT103" s="127" t="s">
        <v>70</v>
      </c>
      <c r="AU103" s="127" t="s">
        <v>79</v>
      </c>
      <c r="AY103" s="120" t="s">
        <v>429</v>
      </c>
      <c r="BK103" s="128">
        <f>SUM(BK104:BK112)</f>
        <v>0</v>
      </c>
    </row>
    <row r="104" spans="2:65" s="1" customFormat="1" ht="16.5" customHeight="1">
      <c r="B104" s="32"/>
      <c r="C104" s="166" t="s">
        <v>81</v>
      </c>
      <c r="D104" s="166" t="s">
        <v>780</v>
      </c>
      <c r="E104" s="167" t="s">
        <v>2613</v>
      </c>
      <c r="F104" s="168" t="s">
        <v>2612</v>
      </c>
      <c r="G104" s="169" t="s">
        <v>2607</v>
      </c>
      <c r="H104" s="170">
        <v>1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2608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2608</v>
      </c>
      <c r="BM104" s="143" t="s">
        <v>4630</v>
      </c>
    </row>
    <row r="105" spans="2:65" s="1" customFormat="1">
      <c r="B105" s="32"/>
      <c r="D105" s="189" t="s">
        <v>2193</v>
      </c>
      <c r="F105" s="190" t="s">
        <v>2615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" customFormat="1" ht="29.25">
      <c r="B106" s="32"/>
      <c r="D106" s="146" t="s">
        <v>777</v>
      </c>
      <c r="F106" s="175" t="s">
        <v>2949</v>
      </c>
      <c r="I106" s="176"/>
      <c r="L106" s="32"/>
      <c r="M106" s="177"/>
      <c r="T106" s="53"/>
      <c r="AT106" s="17" t="s">
        <v>777</v>
      </c>
      <c r="AU106" s="17" t="s">
        <v>81</v>
      </c>
    </row>
    <row r="107" spans="2:65" s="1" customFormat="1" ht="16.5" customHeight="1">
      <c r="B107" s="32"/>
      <c r="C107" s="166" t="s">
        <v>97</v>
      </c>
      <c r="D107" s="166" t="s">
        <v>780</v>
      </c>
      <c r="E107" s="167" t="s">
        <v>2617</v>
      </c>
      <c r="F107" s="168" t="s">
        <v>2618</v>
      </c>
      <c r="G107" s="169" t="s">
        <v>2607</v>
      </c>
      <c r="H107" s="170">
        <v>1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2608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2608</v>
      </c>
      <c r="BM107" s="143" t="s">
        <v>4631</v>
      </c>
    </row>
    <row r="108" spans="2:65" s="1" customFormat="1">
      <c r="B108" s="32"/>
      <c r="D108" s="189" t="s">
        <v>2193</v>
      </c>
      <c r="F108" s="190" t="s">
        <v>2620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" customFormat="1" ht="19.5">
      <c r="B109" s="32"/>
      <c r="D109" s="146" t="s">
        <v>777</v>
      </c>
      <c r="F109" s="175" t="s">
        <v>3410</v>
      </c>
      <c r="I109" s="176"/>
      <c r="L109" s="32"/>
      <c r="M109" s="177"/>
      <c r="T109" s="53"/>
      <c r="AT109" s="17" t="s">
        <v>777</v>
      </c>
      <c r="AU109" s="17" t="s">
        <v>81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2622</v>
      </c>
      <c r="F110" s="168" t="s">
        <v>2623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4632</v>
      </c>
    </row>
    <row r="111" spans="2:65" s="1" customFormat="1">
      <c r="B111" s="32"/>
      <c r="D111" s="189" t="s">
        <v>2193</v>
      </c>
      <c r="F111" s="190" t="s">
        <v>2625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2626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2627</v>
      </c>
      <c r="F113" s="129" t="s">
        <v>2628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2629</v>
      </c>
      <c r="F114" s="168" t="s">
        <v>2630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4633</v>
      </c>
    </row>
    <row r="115" spans="2:65" s="1" customFormat="1">
      <c r="B115" s="32"/>
      <c r="D115" s="189" t="s">
        <v>2193</v>
      </c>
      <c r="F115" s="190" t="s">
        <v>2632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16.5" customHeight="1">
      <c r="B116" s="32"/>
      <c r="C116" s="166" t="s">
        <v>493</v>
      </c>
      <c r="D116" s="166" t="s">
        <v>780</v>
      </c>
      <c r="E116" s="167" t="s">
        <v>2633</v>
      </c>
      <c r="F116" s="168" t="s">
        <v>2634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4634</v>
      </c>
    </row>
    <row r="117" spans="2:65" s="1" customFormat="1">
      <c r="B117" s="32"/>
      <c r="D117" s="189" t="s">
        <v>2193</v>
      </c>
      <c r="F117" s="190" t="s">
        <v>2636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2637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2638</v>
      </c>
      <c r="F119" s="129" t="s">
        <v>2639</v>
      </c>
      <c r="I119" s="122"/>
      <c r="J119" s="130">
        <f>BK119</f>
        <v>0</v>
      </c>
      <c r="L119" s="119"/>
      <c r="M119" s="124"/>
      <c r="P119" s="125">
        <f>SUM(P120:P124)</f>
        <v>0</v>
      </c>
      <c r="R119" s="125">
        <f>SUM(R120:R124)</f>
        <v>0</v>
      </c>
      <c r="T119" s="126">
        <f>SUM(T120:T124)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SUM(BK120:BK124)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2640</v>
      </c>
      <c r="F120" s="168" t="s">
        <v>2639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4635</v>
      </c>
    </row>
    <row r="121" spans="2:65" s="1" customFormat="1">
      <c r="B121" s="32"/>
      <c r="D121" s="189" t="s">
        <v>2193</v>
      </c>
      <c r="F121" s="190" t="s">
        <v>2642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" customFormat="1" ht="21.75" customHeight="1">
      <c r="B122" s="32"/>
      <c r="C122" s="166" t="s">
        <v>439</v>
      </c>
      <c r="D122" s="166" t="s">
        <v>780</v>
      </c>
      <c r="E122" s="167" t="s">
        <v>2643</v>
      </c>
      <c r="F122" s="168" t="s">
        <v>2644</v>
      </c>
      <c r="G122" s="169" t="s">
        <v>2607</v>
      </c>
      <c r="H122" s="170">
        <v>1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2608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2608</v>
      </c>
      <c r="BM122" s="143" t="s">
        <v>4636</v>
      </c>
    </row>
    <row r="123" spans="2:65" s="1" customFormat="1">
      <c r="B123" s="32"/>
      <c r="D123" s="189" t="s">
        <v>2193</v>
      </c>
      <c r="F123" s="190" t="s">
        <v>2646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" customFormat="1" ht="19.5">
      <c r="B124" s="32"/>
      <c r="D124" s="146" t="s">
        <v>777</v>
      </c>
      <c r="F124" s="175" t="s">
        <v>2956</v>
      </c>
      <c r="I124" s="176"/>
      <c r="L124" s="32"/>
      <c r="M124" s="177"/>
      <c r="T124" s="53"/>
      <c r="AT124" s="17" t="s">
        <v>777</v>
      </c>
      <c r="AU124" s="17" t="s">
        <v>81</v>
      </c>
    </row>
    <row r="125" spans="2:65" s="11" customFormat="1" ht="22.9" customHeight="1">
      <c r="B125" s="119"/>
      <c r="D125" s="120" t="s">
        <v>70</v>
      </c>
      <c r="E125" s="129" t="s">
        <v>2648</v>
      </c>
      <c r="F125" s="129" t="s">
        <v>2649</v>
      </c>
      <c r="I125" s="122"/>
      <c r="J125" s="130">
        <f>BK125</f>
        <v>0</v>
      </c>
      <c r="L125" s="119"/>
      <c r="M125" s="124"/>
      <c r="P125" s="125">
        <f>SUM(P126:P127)</f>
        <v>0</v>
      </c>
      <c r="R125" s="125">
        <f>SUM(R126:R127)</f>
        <v>0</v>
      </c>
      <c r="T125" s="126">
        <f>SUM(T126:T127)</f>
        <v>0</v>
      </c>
      <c r="AR125" s="120" t="s">
        <v>430</v>
      </c>
      <c r="AT125" s="127" t="s">
        <v>70</v>
      </c>
      <c r="AU125" s="127" t="s">
        <v>79</v>
      </c>
      <c r="AY125" s="120" t="s">
        <v>429</v>
      </c>
      <c r="BK125" s="128">
        <f>SUM(BK126:BK127)</f>
        <v>0</v>
      </c>
    </row>
    <row r="126" spans="2:65" s="1" customFormat="1" ht="16.5" customHeight="1">
      <c r="B126" s="32"/>
      <c r="C126" s="166" t="s">
        <v>509</v>
      </c>
      <c r="D126" s="166" t="s">
        <v>780</v>
      </c>
      <c r="E126" s="167" t="s">
        <v>2650</v>
      </c>
      <c r="F126" s="168" t="s">
        <v>2649</v>
      </c>
      <c r="G126" s="169" t="s">
        <v>2607</v>
      </c>
      <c r="H126" s="170">
        <v>1</v>
      </c>
      <c r="I126" s="171"/>
      <c r="J126" s="172">
        <f>ROUND(I126*H126,2)</f>
        <v>0</v>
      </c>
      <c r="K126" s="168" t="s">
        <v>2192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2608</v>
      </c>
      <c r="AT126" s="143" t="s">
        <v>780</v>
      </c>
      <c r="AU126" s="143" t="s">
        <v>81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2608</v>
      </c>
      <c r="BM126" s="143" t="s">
        <v>4637</v>
      </c>
    </row>
    <row r="127" spans="2:65" s="1" customFormat="1">
      <c r="B127" s="32"/>
      <c r="D127" s="189" t="s">
        <v>2193</v>
      </c>
      <c r="F127" s="190" t="s">
        <v>2652</v>
      </c>
      <c r="I127" s="176"/>
      <c r="L127" s="32"/>
      <c r="M127" s="177"/>
      <c r="T127" s="53"/>
      <c r="AT127" s="17" t="s">
        <v>2193</v>
      </c>
      <c r="AU127" s="17" t="s">
        <v>81</v>
      </c>
    </row>
    <row r="128" spans="2:65" s="11" customFormat="1" ht="22.9" customHeight="1">
      <c r="B128" s="119"/>
      <c r="D128" s="120" t="s">
        <v>70</v>
      </c>
      <c r="E128" s="129" t="s">
        <v>2653</v>
      </c>
      <c r="F128" s="129" t="s">
        <v>2654</v>
      </c>
      <c r="I128" s="122"/>
      <c r="J128" s="130">
        <f>BK128</f>
        <v>0</v>
      </c>
      <c r="L128" s="119"/>
      <c r="M128" s="124"/>
      <c r="P128" s="125">
        <f>SUM(P129:P132)</f>
        <v>0</v>
      </c>
      <c r="R128" s="125">
        <f>SUM(R129:R132)</f>
        <v>0</v>
      </c>
      <c r="T128" s="126">
        <f>SUM(T129:T132)</f>
        <v>0</v>
      </c>
      <c r="AR128" s="120" t="s">
        <v>430</v>
      </c>
      <c r="AT128" s="127" t="s">
        <v>70</v>
      </c>
      <c r="AU128" s="127" t="s">
        <v>79</v>
      </c>
      <c r="AY128" s="120" t="s">
        <v>429</v>
      </c>
      <c r="BK128" s="128">
        <f>SUM(BK129:BK132)</f>
        <v>0</v>
      </c>
    </row>
    <row r="129" spans="2:65" s="1" customFormat="1" ht="16.5" customHeight="1">
      <c r="B129" s="32"/>
      <c r="C129" s="166" t="s">
        <v>504</v>
      </c>
      <c r="D129" s="166" t="s">
        <v>780</v>
      </c>
      <c r="E129" s="167" t="s">
        <v>2655</v>
      </c>
      <c r="F129" s="168" t="s">
        <v>2656</v>
      </c>
      <c r="G129" s="169" t="s">
        <v>2607</v>
      </c>
      <c r="H129" s="170">
        <v>1</v>
      </c>
      <c r="I129" s="171"/>
      <c r="J129" s="172">
        <f>ROUND(I129*H129,2)</f>
        <v>0</v>
      </c>
      <c r="K129" s="168" t="s">
        <v>2192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2608</v>
      </c>
      <c r="AT129" s="143" t="s">
        <v>780</v>
      </c>
      <c r="AU129" s="143" t="s">
        <v>81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2608</v>
      </c>
      <c r="BM129" s="143" t="s">
        <v>4638</v>
      </c>
    </row>
    <row r="130" spans="2:65" s="1" customFormat="1">
      <c r="B130" s="32"/>
      <c r="D130" s="189" t="s">
        <v>2193</v>
      </c>
      <c r="F130" s="190" t="s">
        <v>2658</v>
      </c>
      <c r="I130" s="176"/>
      <c r="L130" s="32"/>
      <c r="M130" s="177"/>
      <c r="T130" s="53"/>
      <c r="AT130" s="17" t="s">
        <v>2193</v>
      </c>
      <c r="AU130" s="17" t="s">
        <v>81</v>
      </c>
    </row>
    <row r="131" spans="2:65" s="1" customFormat="1" ht="16.5" customHeight="1">
      <c r="B131" s="32"/>
      <c r="C131" s="166" t="s">
        <v>525</v>
      </c>
      <c r="D131" s="166" t="s">
        <v>780</v>
      </c>
      <c r="E131" s="167" t="s">
        <v>2659</v>
      </c>
      <c r="F131" s="168" t="s">
        <v>2660</v>
      </c>
      <c r="G131" s="169" t="s">
        <v>2607</v>
      </c>
      <c r="H131" s="170">
        <v>1</v>
      </c>
      <c r="I131" s="171"/>
      <c r="J131" s="172">
        <f>ROUND(I131*H131,2)</f>
        <v>0</v>
      </c>
      <c r="K131" s="168" t="s">
        <v>2192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2608</v>
      </c>
      <c r="AT131" s="143" t="s">
        <v>780</v>
      </c>
      <c r="AU131" s="143" t="s">
        <v>81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2608</v>
      </c>
      <c r="BM131" s="143" t="s">
        <v>4639</v>
      </c>
    </row>
    <row r="132" spans="2:65" s="1" customFormat="1">
      <c r="B132" s="32"/>
      <c r="D132" s="189" t="s">
        <v>2193</v>
      </c>
      <c r="F132" s="190" t="s">
        <v>2662</v>
      </c>
      <c r="I132" s="176"/>
      <c r="L132" s="32"/>
      <c r="M132" s="187"/>
      <c r="N132" s="183"/>
      <c r="O132" s="183"/>
      <c r="P132" s="183"/>
      <c r="Q132" s="183"/>
      <c r="R132" s="183"/>
      <c r="S132" s="183"/>
      <c r="T132" s="188"/>
      <c r="AT132" s="17" t="s">
        <v>2193</v>
      </c>
      <c r="AU132" s="17" t="s">
        <v>81</v>
      </c>
    </row>
    <row r="133" spans="2:65" s="1" customFormat="1" ht="6.95" customHeight="1">
      <c r="B133" s="41"/>
      <c r="C133" s="42"/>
      <c r="D133" s="42"/>
      <c r="E133" s="42"/>
      <c r="F133" s="42"/>
      <c r="G133" s="42"/>
      <c r="H133" s="42"/>
      <c r="I133" s="42"/>
      <c r="J133" s="42"/>
      <c r="K133" s="42"/>
      <c r="L133" s="32"/>
    </row>
  </sheetData>
  <sheetProtection algorithmName="SHA-512" hashValue="JVQFzldTELxvGyvBPnWgnPdQBYzNxNkElEZ1afXoCMTByq8rEcnKHy7z0DwW+cbthOwa1VZn1qeSSgm/D5ZXsg==" saltValue="tBBeLmRGkff9VOv2FmCabb8jpmsLAZcjzPSoQStveDrimOk35go8swkg7GdfhHxmaJ+EvFC96/UMAeWa0zxZ7A==" spinCount="100000" sheet="1" objects="1" scenarios="1" formatColumns="0" formatRows="0" autoFilter="0"/>
  <autoFilter ref="C97:K132" xr:uid="{00000000-0009-0000-0000-00004F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F00-000000000000}"/>
    <hyperlink ref="F105" r:id="rId2" xr:uid="{00000000-0004-0000-4F00-000001000000}"/>
    <hyperlink ref="F108" r:id="rId3" xr:uid="{00000000-0004-0000-4F00-000002000000}"/>
    <hyperlink ref="F111" r:id="rId4" xr:uid="{00000000-0004-0000-4F00-000003000000}"/>
    <hyperlink ref="F115" r:id="rId5" xr:uid="{00000000-0004-0000-4F00-000004000000}"/>
    <hyperlink ref="F117" r:id="rId6" xr:uid="{00000000-0004-0000-4F00-000005000000}"/>
    <hyperlink ref="F121" r:id="rId7" xr:uid="{00000000-0004-0000-4F00-000006000000}"/>
    <hyperlink ref="F123" r:id="rId8" xr:uid="{00000000-0004-0000-4F00-000007000000}"/>
    <hyperlink ref="F127" r:id="rId9" xr:uid="{00000000-0004-0000-4F00-000008000000}"/>
    <hyperlink ref="F130" r:id="rId10" xr:uid="{00000000-0004-0000-4F00-000009000000}"/>
    <hyperlink ref="F132" r:id="rId11" xr:uid="{00000000-0004-0000-4F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317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4568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4640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ROUND(J93,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ROUND((SUM(BE93:BE98)),  2)</f>
        <v>0</v>
      </c>
      <c r="I37" s="93">
        <v>0.21</v>
      </c>
      <c r="J37" s="83">
        <f>ROUND(((SUM(BE93:BE98))*I37),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ROUND((SUM(BF93:BF98)),  2)</f>
        <v>0</v>
      </c>
      <c r="I38" s="93">
        <v>0.12</v>
      </c>
      <c r="J38" s="83">
        <f>ROUND(((SUM(BF93:BF98))*I38),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ROUND((SUM(BG93:BG98)),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ROUND((SUM(BH93:BH98)),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ROUND((SUM(BI93:BI98)),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4568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04 - Propustek v km 26,850_DSPS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J93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J94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J95</f>
        <v>0</v>
      </c>
      <c r="L69" s="107"/>
    </row>
    <row r="70" spans="2:47" s="1" customFormat="1" ht="21.75" customHeight="1">
      <c r="B70" s="32"/>
      <c r="L70" s="32"/>
    </row>
    <row r="71" spans="2:47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5" spans="2:47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47" s="1" customFormat="1" ht="24.95" customHeight="1">
      <c r="B76" s="32"/>
      <c r="C76" s="21" t="s">
        <v>414</v>
      </c>
      <c r="L76" s="32"/>
    </row>
    <row r="77" spans="2:47" s="1" customFormat="1" ht="6.95" customHeight="1">
      <c r="B77" s="32"/>
      <c r="L77" s="32"/>
    </row>
    <row r="78" spans="2:47" s="1" customFormat="1" ht="12" customHeight="1">
      <c r="B78" s="32"/>
      <c r="C78" s="27" t="s">
        <v>16</v>
      </c>
      <c r="L78" s="32"/>
    </row>
    <row r="79" spans="2:47" s="1" customFormat="1" ht="16.5" customHeight="1">
      <c r="B79" s="32"/>
      <c r="E79" s="326" t="str">
        <f>E7</f>
        <v>Prostá rekonstrukce trati v úseku Mirošovice u Rataj nad Sázavou</v>
      </c>
      <c r="F79" s="327"/>
      <c r="G79" s="327"/>
      <c r="H79" s="327"/>
      <c r="L79" s="32"/>
    </row>
    <row r="80" spans="2:47" ht="12" customHeight="1">
      <c r="B80" s="20"/>
      <c r="C80" s="27" t="s">
        <v>401</v>
      </c>
      <c r="L80" s="20"/>
    </row>
    <row r="81" spans="2:65" ht="23.25" customHeight="1">
      <c r="B81" s="20"/>
      <c r="E81" s="326" t="s">
        <v>4016</v>
      </c>
      <c r="F81" s="290"/>
      <c r="G81" s="290"/>
      <c r="H81" s="290"/>
      <c r="L81" s="20"/>
    </row>
    <row r="82" spans="2:65" ht="12" customHeight="1">
      <c r="B82" s="20"/>
      <c r="C82" s="27" t="s">
        <v>1977</v>
      </c>
      <c r="L82" s="20"/>
    </row>
    <row r="83" spans="2:65" s="1" customFormat="1" ht="16.5" customHeight="1">
      <c r="B83" s="32"/>
      <c r="E83" s="321" t="s">
        <v>4568</v>
      </c>
      <c r="F83" s="325"/>
      <c r="G83" s="325"/>
      <c r="H83" s="325"/>
      <c r="L83" s="32"/>
    </row>
    <row r="84" spans="2:65" s="1" customFormat="1" ht="12" customHeight="1">
      <c r="B84" s="32"/>
      <c r="C84" s="27" t="s">
        <v>1979</v>
      </c>
      <c r="L84" s="32"/>
    </row>
    <row r="85" spans="2:65" s="1" customFormat="1" ht="16.5" customHeight="1">
      <c r="B85" s="32"/>
      <c r="E85" s="308" t="str">
        <f>E13</f>
        <v>04 - Propustek v km 26,850_DSPS</v>
      </c>
      <c r="F85" s="325"/>
      <c r="G85" s="325"/>
      <c r="H85" s="325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F16</f>
        <v xml:space="preserve"> </v>
      </c>
      <c r="I87" s="27" t="s">
        <v>23</v>
      </c>
      <c r="J87" s="49" t="str">
        <f>IF(J16="","",J16)</f>
        <v>29. 5. 2025</v>
      </c>
      <c r="L87" s="32"/>
    </row>
    <row r="88" spans="2:65" s="1" customFormat="1" ht="6.95" customHeight="1">
      <c r="B88" s="32"/>
      <c r="L88" s="32"/>
    </row>
    <row r="89" spans="2:65" s="1" customFormat="1" ht="15.2" customHeight="1">
      <c r="B89" s="32"/>
      <c r="C89" s="27" t="s">
        <v>25</v>
      </c>
      <c r="F89" s="25" t="str">
        <f>E19</f>
        <v>Správa železnic, státní organizace</v>
      </c>
      <c r="I89" s="27" t="s">
        <v>31</v>
      </c>
      <c r="J89" s="30" t="str">
        <f>E25</f>
        <v xml:space="preserve"> </v>
      </c>
      <c r="L89" s="32"/>
    </row>
    <row r="90" spans="2:65" s="1" customFormat="1" ht="15.2" customHeight="1">
      <c r="B90" s="32"/>
      <c r="C90" s="27" t="s">
        <v>29</v>
      </c>
      <c r="F90" s="25" t="str">
        <f>IF(E22="","",E22)</f>
        <v>Vyplň údaj</v>
      </c>
      <c r="I90" s="27" t="s">
        <v>33</v>
      </c>
      <c r="J90" s="30" t="str">
        <f>E28</f>
        <v>Hospodková Marcela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415</v>
      </c>
      <c r="D92" s="113" t="s">
        <v>56</v>
      </c>
      <c r="E92" s="113" t="s">
        <v>52</v>
      </c>
      <c r="F92" s="113" t="s">
        <v>53</v>
      </c>
      <c r="G92" s="113" t="s">
        <v>416</v>
      </c>
      <c r="H92" s="113" t="s">
        <v>417</v>
      </c>
      <c r="I92" s="113" t="s">
        <v>418</v>
      </c>
      <c r="J92" s="113" t="s">
        <v>405</v>
      </c>
      <c r="K92" s="114" t="s">
        <v>419</v>
      </c>
      <c r="L92" s="111"/>
      <c r="M92" s="56" t="s">
        <v>19</v>
      </c>
      <c r="N92" s="57" t="s">
        <v>41</v>
      </c>
      <c r="O92" s="57" t="s">
        <v>420</v>
      </c>
      <c r="P92" s="57" t="s">
        <v>421</v>
      </c>
      <c r="Q92" s="57" t="s">
        <v>422</v>
      </c>
      <c r="R92" s="57" t="s">
        <v>423</v>
      </c>
      <c r="S92" s="57" t="s">
        <v>424</v>
      </c>
      <c r="T92" s="58" t="s">
        <v>425</v>
      </c>
    </row>
    <row r="93" spans="2:65" s="1" customFormat="1" ht="22.9" customHeight="1">
      <c r="B93" s="32"/>
      <c r="C93" s="61" t="s">
        <v>426</v>
      </c>
      <c r="J93" s="115">
        <f>BK93</f>
        <v>0</v>
      </c>
      <c r="L93" s="32"/>
      <c r="M93" s="59"/>
      <c r="N93" s="50"/>
      <c r="O93" s="50"/>
      <c r="P93" s="116">
        <f>P94</f>
        <v>0</v>
      </c>
      <c r="Q93" s="50"/>
      <c r="R93" s="116">
        <f>R94</f>
        <v>0</v>
      </c>
      <c r="S93" s="50"/>
      <c r="T93" s="117">
        <f>T94</f>
        <v>0</v>
      </c>
      <c r="AT93" s="17" t="s">
        <v>70</v>
      </c>
      <c r="AU93" s="17" t="s">
        <v>406</v>
      </c>
      <c r="BK93" s="118">
        <f>BK94</f>
        <v>0</v>
      </c>
    </row>
    <row r="94" spans="2:65" s="11" customFormat="1" ht="25.9" customHeight="1">
      <c r="B94" s="119"/>
      <c r="D94" s="120" t="s">
        <v>70</v>
      </c>
      <c r="E94" s="121" t="s">
        <v>103</v>
      </c>
      <c r="F94" s="121" t="s">
        <v>1192</v>
      </c>
      <c r="I94" s="122"/>
      <c r="J94" s="123">
        <f>BK94</f>
        <v>0</v>
      </c>
      <c r="L94" s="119"/>
      <c r="M94" s="124"/>
      <c r="P94" s="125">
        <f>P95</f>
        <v>0</v>
      </c>
      <c r="R94" s="125">
        <f>R95</f>
        <v>0</v>
      </c>
      <c r="T94" s="126">
        <f>T95</f>
        <v>0</v>
      </c>
      <c r="AR94" s="120" t="s">
        <v>430</v>
      </c>
      <c r="AT94" s="127" t="s">
        <v>70</v>
      </c>
      <c r="AU94" s="127" t="s">
        <v>71</v>
      </c>
      <c r="AY94" s="120" t="s">
        <v>429</v>
      </c>
      <c r="BK94" s="128">
        <f>BK95</f>
        <v>0</v>
      </c>
    </row>
    <row r="95" spans="2:65" s="11" customFormat="1" ht="22.9" customHeight="1">
      <c r="B95" s="119"/>
      <c r="D95" s="120" t="s">
        <v>70</v>
      </c>
      <c r="E95" s="129" t="s">
        <v>2603</v>
      </c>
      <c r="F95" s="129" t="s">
        <v>2604</v>
      </c>
      <c r="I95" s="122"/>
      <c r="J95" s="130">
        <f>BK95</f>
        <v>0</v>
      </c>
      <c r="L95" s="119"/>
      <c r="M95" s="124"/>
      <c r="P95" s="125">
        <f>SUM(P96:P98)</f>
        <v>0</v>
      </c>
      <c r="R95" s="125">
        <f>SUM(R96:R98)</f>
        <v>0</v>
      </c>
      <c r="T95" s="126">
        <f>SUM(T96:T98)</f>
        <v>0</v>
      </c>
      <c r="AR95" s="120" t="s">
        <v>430</v>
      </c>
      <c r="AT95" s="127" t="s">
        <v>70</v>
      </c>
      <c r="AU95" s="127" t="s">
        <v>79</v>
      </c>
      <c r="AY95" s="120" t="s">
        <v>429</v>
      </c>
      <c r="BK95" s="128">
        <f>SUM(BK96:BK98)</f>
        <v>0</v>
      </c>
    </row>
    <row r="96" spans="2:65" s="1" customFormat="1" ht="16.5" customHeight="1">
      <c r="B96" s="32"/>
      <c r="C96" s="166" t="s">
        <v>79</v>
      </c>
      <c r="D96" s="166" t="s">
        <v>780</v>
      </c>
      <c r="E96" s="167" t="s">
        <v>2664</v>
      </c>
      <c r="F96" s="168" t="s">
        <v>2665</v>
      </c>
      <c r="G96" s="169" t="s">
        <v>2607</v>
      </c>
      <c r="H96" s="170">
        <v>1</v>
      </c>
      <c r="I96" s="171"/>
      <c r="J96" s="172">
        <f>ROUND(I96*H96,2)</f>
        <v>0</v>
      </c>
      <c r="K96" s="168" t="s">
        <v>2192</v>
      </c>
      <c r="L96" s="32"/>
      <c r="M96" s="173" t="s">
        <v>19</v>
      </c>
      <c r="N96" s="174" t="s">
        <v>42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2608</v>
      </c>
      <c r="AT96" s="143" t="s">
        <v>780</v>
      </c>
      <c r="AU96" s="143" t="s">
        <v>81</v>
      </c>
      <c r="AY96" s="17" t="s">
        <v>429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7" t="s">
        <v>79</v>
      </c>
      <c r="BK96" s="144">
        <f>ROUND(I96*H96,2)</f>
        <v>0</v>
      </c>
      <c r="BL96" s="17" t="s">
        <v>2608</v>
      </c>
      <c r="BM96" s="143" t="s">
        <v>2961</v>
      </c>
    </row>
    <row r="97" spans="2:47" s="1" customFormat="1">
      <c r="B97" s="32"/>
      <c r="D97" s="189" t="s">
        <v>2193</v>
      </c>
      <c r="F97" s="190" t="s">
        <v>2667</v>
      </c>
      <c r="I97" s="176"/>
      <c r="L97" s="32"/>
      <c r="M97" s="177"/>
      <c r="T97" s="53"/>
      <c r="AT97" s="17" t="s">
        <v>2193</v>
      </c>
      <c r="AU97" s="17" t="s">
        <v>81</v>
      </c>
    </row>
    <row r="98" spans="2:47" s="1" customFormat="1" ht="29.25">
      <c r="B98" s="32"/>
      <c r="D98" s="146" t="s">
        <v>777</v>
      </c>
      <c r="F98" s="175" t="s">
        <v>2962</v>
      </c>
      <c r="I98" s="176"/>
      <c r="L98" s="32"/>
      <c r="M98" s="187"/>
      <c r="N98" s="183"/>
      <c r="O98" s="183"/>
      <c r="P98" s="183"/>
      <c r="Q98" s="183"/>
      <c r="R98" s="183"/>
      <c r="S98" s="183"/>
      <c r="T98" s="188"/>
      <c r="AT98" s="17" t="s">
        <v>777</v>
      </c>
      <c r="AU98" s="17" t="s">
        <v>81</v>
      </c>
    </row>
    <row r="99" spans="2:47" s="1" customFormat="1" ht="6.95" customHeight="1"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32"/>
    </row>
  </sheetData>
  <sheetProtection algorithmName="SHA-512" hashValue="A9VaKltFEeTQ9OvXffA3Ir+NN8HXnbOqZCxBSvphr46gy/QFYFRE+ON2sQkQiQ3RIiMcE9vsa8mI0PzMPB5Dww==" saltValue="IAZKBt+yZFnwadep8VWY21CNGGFMju7Uxhp4h/qeRrTz6Z9ey1WIwqzkQ5X3Qor/B+nOU8KWJumDuVx+eSWQNw==" spinCount="100000" sheet="1" objects="1" scenarios="1" formatColumns="0" formatRows="0" autoFilter="0"/>
  <autoFilter ref="C92:K98" xr:uid="{00000000-0009-0000-0000-000050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5000-00000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pageSetUpPr fitToPage="1"/>
  </sheetPr>
  <dimension ref="B2:BM22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322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4641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4642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ROUND(J99,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ROUND((SUM(BE99:BE219)),  2)</f>
        <v>0</v>
      </c>
      <c r="I37" s="93">
        <v>0.21</v>
      </c>
      <c r="J37" s="83">
        <f>ROUND(((SUM(BE99:BE219))*I37),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ROUND((SUM(BF99:BF219)),  2)</f>
        <v>0</v>
      </c>
      <c r="I38" s="93">
        <v>0.12</v>
      </c>
      <c r="J38" s="83">
        <f>ROUND(((SUM(BF99:BF219))*I38),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ROUND((SUM(BG99:BG219)),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ROUND((SUM(BH99:BH219)),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ROUND((SUM(BI99:BI219)),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4641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27,080_Sanace, římsy a zábradlí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J99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J100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J101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J126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J156</f>
        <v>0</v>
      </c>
      <c r="L71" s="107"/>
    </row>
    <row r="72" spans="2:47" s="9" customFormat="1" ht="19.899999999999999" customHeight="1">
      <c r="B72" s="107"/>
      <c r="D72" s="108" t="s">
        <v>3195</v>
      </c>
      <c r="E72" s="109"/>
      <c r="F72" s="109"/>
      <c r="G72" s="109"/>
      <c r="H72" s="109"/>
      <c r="I72" s="109"/>
      <c r="J72" s="110">
        <f>J162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J168</f>
        <v>0</v>
      </c>
      <c r="L73" s="107"/>
    </row>
    <row r="74" spans="2:47" s="9" customFormat="1" ht="19.899999999999999" customHeight="1">
      <c r="B74" s="107"/>
      <c r="D74" s="108" t="s">
        <v>2375</v>
      </c>
      <c r="E74" s="109"/>
      <c r="F74" s="109"/>
      <c r="G74" s="109"/>
      <c r="H74" s="109"/>
      <c r="I74" s="109"/>
      <c r="J74" s="110">
        <f>J213</f>
        <v>0</v>
      </c>
      <c r="L74" s="107"/>
    </row>
    <row r="75" spans="2:47" s="8" customFormat="1" ht="24.95" customHeight="1">
      <c r="B75" s="103"/>
      <c r="D75" s="104" t="s">
        <v>2672</v>
      </c>
      <c r="E75" s="105"/>
      <c r="F75" s="105"/>
      <c r="G75" s="105"/>
      <c r="H75" s="105"/>
      <c r="I75" s="105"/>
      <c r="J75" s="106">
        <f>J216</f>
        <v>0</v>
      </c>
      <c r="L75" s="103"/>
    </row>
    <row r="76" spans="2:47" s="1" customFormat="1" ht="21.75" customHeight="1">
      <c r="B76" s="32"/>
      <c r="L76" s="32"/>
    </row>
    <row r="77" spans="2:47" s="1" customFormat="1" ht="6.95" customHeight="1"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32"/>
    </row>
    <row r="81" spans="2:12" s="1" customFormat="1" ht="6.95" customHeight="1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2"/>
    </row>
    <row r="82" spans="2:12" s="1" customFormat="1" ht="24.95" customHeight="1">
      <c r="B82" s="32"/>
      <c r="C82" s="21" t="s">
        <v>414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16.5" customHeight="1">
      <c r="B85" s="32"/>
      <c r="E85" s="326" t="str">
        <f>E7</f>
        <v>Prostá rekonstrukce trati v úseku Mirošovice u Rataj nad Sázavou</v>
      </c>
      <c r="F85" s="327"/>
      <c r="G85" s="327"/>
      <c r="H85" s="327"/>
      <c r="L85" s="32"/>
    </row>
    <row r="86" spans="2:12" ht="12" customHeight="1">
      <c r="B86" s="20"/>
      <c r="C86" s="27" t="s">
        <v>401</v>
      </c>
      <c r="L86" s="20"/>
    </row>
    <row r="87" spans="2:12" ht="23.25" customHeight="1">
      <c r="B87" s="20"/>
      <c r="E87" s="326" t="s">
        <v>4016</v>
      </c>
      <c r="F87" s="290"/>
      <c r="G87" s="290"/>
      <c r="H87" s="290"/>
      <c r="L87" s="20"/>
    </row>
    <row r="88" spans="2:12" ht="12" customHeight="1">
      <c r="B88" s="20"/>
      <c r="C88" s="27" t="s">
        <v>1977</v>
      </c>
      <c r="L88" s="20"/>
    </row>
    <row r="89" spans="2:12" s="1" customFormat="1" ht="16.5" customHeight="1">
      <c r="B89" s="32"/>
      <c r="E89" s="321" t="s">
        <v>4641</v>
      </c>
      <c r="F89" s="325"/>
      <c r="G89" s="325"/>
      <c r="H89" s="325"/>
      <c r="L89" s="32"/>
    </row>
    <row r="90" spans="2:12" s="1" customFormat="1" ht="12" customHeight="1">
      <c r="B90" s="32"/>
      <c r="C90" s="27" t="s">
        <v>1979</v>
      </c>
      <c r="L90" s="32"/>
    </row>
    <row r="91" spans="2:12" s="1" customFormat="1" ht="16.5" customHeight="1">
      <c r="B91" s="32"/>
      <c r="E91" s="308" t="str">
        <f>E13</f>
        <v>01 - Propustek v km 27,080_Sanace, římsy a zábradlí</v>
      </c>
      <c r="F91" s="325"/>
      <c r="G91" s="325"/>
      <c r="H91" s="325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21</v>
      </c>
      <c r="F93" s="25" t="str">
        <f>F16</f>
        <v xml:space="preserve"> </v>
      </c>
      <c r="I93" s="27" t="s">
        <v>23</v>
      </c>
      <c r="J93" s="49" t="str">
        <f>IF(J16="","",J16)</f>
        <v>29. 5. 2025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25</v>
      </c>
      <c r="F95" s="25" t="str">
        <f>E19</f>
        <v>Správa železnic, státní organizace</v>
      </c>
      <c r="I95" s="27" t="s">
        <v>31</v>
      </c>
      <c r="J95" s="30" t="str">
        <f>E25</f>
        <v xml:space="preserve"> </v>
      </c>
      <c r="L95" s="32"/>
    </row>
    <row r="96" spans="2:12" s="1" customFormat="1" ht="15.2" customHeight="1">
      <c r="B96" s="32"/>
      <c r="C96" s="27" t="s">
        <v>29</v>
      </c>
      <c r="F96" s="25" t="str">
        <f>IF(E22="","",E22)</f>
        <v>Vyplň údaj</v>
      </c>
      <c r="I96" s="27" t="s">
        <v>33</v>
      </c>
      <c r="J96" s="30" t="str">
        <f>E28</f>
        <v>Hospodková Marcela</v>
      </c>
      <c r="L96" s="32"/>
    </row>
    <row r="97" spans="2:65" s="1" customFormat="1" ht="10.35" customHeight="1">
      <c r="B97" s="32"/>
      <c r="L97" s="32"/>
    </row>
    <row r="98" spans="2:65" s="10" customFormat="1" ht="29.25" customHeight="1">
      <c r="B98" s="111"/>
      <c r="C98" s="112" t="s">
        <v>415</v>
      </c>
      <c r="D98" s="113" t="s">
        <v>56</v>
      </c>
      <c r="E98" s="113" t="s">
        <v>52</v>
      </c>
      <c r="F98" s="113" t="s">
        <v>53</v>
      </c>
      <c r="G98" s="113" t="s">
        <v>416</v>
      </c>
      <c r="H98" s="113" t="s">
        <v>417</v>
      </c>
      <c r="I98" s="113" t="s">
        <v>418</v>
      </c>
      <c r="J98" s="113" t="s">
        <v>405</v>
      </c>
      <c r="K98" s="114" t="s">
        <v>419</v>
      </c>
      <c r="L98" s="111"/>
      <c r="M98" s="56" t="s">
        <v>19</v>
      </c>
      <c r="N98" s="57" t="s">
        <v>41</v>
      </c>
      <c r="O98" s="57" t="s">
        <v>420</v>
      </c>
      <c r="P98" s="57" t="s">
        <v>421</v>
      </c>
      <c r="Q98" s="57" t="s">
        <v>422</v>
      </c>
      <c r="R98" s="57" t="s">
        <v>423</v>
      </c>
      <c r="S98" s="57" t="s">
        <v>424</v>
      </c>
      <c r="T98" s="58" t="s">
        <v>425</v>
      </c>
    </row>
    <row r="99" spans="2:65" s="1" customFormat="1" ht="22.9" customHeight="1">
      <c r="B99" s="32"/>
      <c r="C99" s="61" t="s">
        <v>426</v>
      </c>
      <c r="J99" s="115">
        <f>BK99</f>
        <v>0</v>
      </c>
      <c r="L99" s="32"/>
      <c r="M99" s="59"/>
      <c r="N99" s="50"/>
      <c r="O99" s="50"/>
      <c r="P99" s="116">
        <f>P100+P216</f>
        <v>0</v>
      </c>
      <c r="Q99" s="50"/>
      <c r="R99" s="116">
        <f>R100+R216</f>
        <v>6.6794388800000002</v>
      </c>
      <c r="S99" s="50"/>
      <c r="T99" s="117">
        <f>T100+T216</f>
        <v>2.1152759999999997</v>
      </c>
      <c r="AT99" s="17" t="s">
        <v>70</v>
      </c>
      <c r="AU99" s="17" t="s">
        <v>406</v>
      </c>
      <c r="BK99" s="118">
        <f>BK100+BK216</f>
        <v>0</v>
      </c>
    </row>
    <row r="100" spans="2:65" s="11" customFormat="1" ht="25.9" customHeight="1">
      <c r="B100" s="119"/>
      <c r="D100" s="120" t="s">
        <v>70</v>
      </c>
      <c r="E100" s="121" t="s">
        <v>427</v>
      </c>
      <c r="F100" s="121" t="s">
        <v>428</v>
      </c>
      <c r="I100" s="122"/>
      <c r="J100" s="123">
        <f>BK100</f>
        <v>0</v>
      </c>
      <c r="L100" s="119"/>
      <c r="M100" s="124"/>
      <c r="P100" s="125">
        <f>P101+P126+P156+P162+P168+P213</f>
        <v>0</v>
      </c>
      <c r="R100" s="125">
        <f>R101+R126+R156+R162+R168+R213</f>
        <v>6.6794388800000002</v>
      </c>
      <c r="T100" s="126">
        <f>T101+T126+T156+T162+T168+T213</f>
        <v>2.1152759999999997</v>
      </c>
      <c r="AR100" s="120" t="s">
        <v>79</v>
      </c>
      <c r="AT100" s="127" t="s">
        <v>70</v>
      </c>
      <c r="AU100" s="127" t="s">
        <v>71</v>
      </c>
      <c r="AY100" s="120" t="s">
        <v>429</v>
      </c>
      <c r="BK100" s="128">
        <f>BK101+BK126+BK156+BK162+BK168+BK213</f>
        <v>0</v>
      </c>
    </row>
    <row r="101" spans="2:65" s="11" customFormat="1" ht="22.9" customHeight="1">
      <c r="B101" s="119"/>
      <c r="D101" s="120" t="s">
        <v>70</v>
      </c>
      <c r="E101" s="129" t="s">
        <v>79</v>
      </c>
      <c r="F101" s="129" t="s">
        <v>2066</v>
      </c>
      <c r="I101" s="122"/>
      <c r="J101" s="130">
        <f>BK101</f>
        <v>0</v>
      </c>
      <c r="L101" s="119"/>
      <c r="M101" s="124"/>
      <c r="P101" s="125">
        <f>SUM(P102:P125)</f>
        <v>0</v>
      </c>
      <c r="R101" s="125">
        <f>SUM(R102:R125)</f>
        <v>1.14E-2</v>
      </c>
      <c r="T101" s="126">
        <f>SUM(T102:T125)</f>
        <v>0</v>
      </c>
      <c r="AR101" s="120" t="s">
        <v>79</v>
      </c>
      <c r="AT101" s="127" t="s">
        <v>70</v>
      </c>
      <c r="AU101" s="127" t="s">
        <v>79</v>
      </c>
      <c r="AY101" s="120" t="s">
        <v>429</v>
      </c>
      <c r="BK101" s="128">
        <f>SUM(BK102:BK125)</f>
        <v>0</v>
      </c>
    </row>
    <row r="102" spans="2:65" s="1" customFormat="1" ht="44.25" customHeight="1">
      <c r="B102" s="32"/>
      <c r="C102" s="166" t="s">
        <v>79</v>
      </c>
      <c r="D102" s="166" t="s">
        <v>780</v>
      </c>
      <c r="E102" s="167" t="s">
        <v>2973</v>
      </c>
      <c r="F102" s="168" t="s">
        <v>2974</v>
      </c>
      <c r="G102" s="169" t="s">
        <v>752</v>
      </c>
      <c r="H102" s="170">
        <v>7.4740000000000002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440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440</v>
      </c>
      <c r="BM102" s="143" t="s">
        <v>4643</v>
      </c>
    </row>
    <row r="103" spans="2:65" s="1" customFormat="1">
      <c r="B103" s="32"/>
      <c r="D103" s="189" t="s">
        <v>2193</v>
      </c>
      <c r="F103" s="190" t="s">
        <v>2976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3" customFormat="1">
      <c r="B104" s="152"/>
      <c r="D104" s="146" t="s">
        <v>442</v>
      </c>
      <c r="E104" s="153" t="s">
        <v>19</v>
      </c>
      <c r="F104" s="154" t="s">
        <v>4644</v>
      </c>
      <c r="H104" s="155">
        <v>2.8820000000000001</v>
      </c>
      <c r="I104" s="156"/>
      <c r="L104" s="152"/>
      <c r="M104" s="157"/>
      <c r="T104" s="158"/>
      <c r="AT104" s="153" t="s">
        <v>442</v>
      </c>
      <c r="AU104" s="153" t="s">
        <v>81</v>
      </c>
      <c r="AV104" s="13" t="s">
        <v>81</v>
      </c>
      <c r="AW104" s="13" t="s">
        <v>32</v>
      </c>
      <c r="AX104" s="13" t="s">
        <v>71</v>
      </c>
      <c r="AY104" s="153" t="s">
        <v>429</v>
      </c>
    </row>
    <row r="105" spans="2:65" s="13" customFormat="1">
      <c r="B105" s="152"/>
      <c r="D105" s="146" t="s">
        <v>442</v>
      </c>
      <c r="E105" s="153" t="s">
        <v>19</v>
      </c>
      <c r="F105" s="154" t="s">
        <v>4645</v>
      </c>
      <c r="H105" s="155">
        <v>4.5919999999999996</v>
      </c>
      <c r="I105" s="156"/>
      <c r="L105" s="152"/>
      <c r="M105" s="157"/>
      <c r="T105" s="158"/>
      <c r="AT105" s="153" t="s">
        <v>442</v>
      </c>
      <c r="AU105" s="153" t="s">
        <v>81</v>
      </c>
      <c r="AV105" s="13" t="s">
        <v>81</v>
      </c>
      <c r="AW105" s="13" t="s">
        <v>32</v>
      </c>
      <c r="AX105" s="13" t="s">
        <v>71</v>
      </c>
      <c r="AY105" s="153" t="s">
        <v>429</v>
      </c>
    </row>
    <row r="106" spans="2:65" s="14" customFormat="1">
      <c r="B106" s="159"/>
      <c r="D106" s="146" t="s">
        <v>442</v>
      </c>
      <c r="E106" s="160" t="s">
        <v>19</v>
      </c>
      <c r="F106" s="161" t="s">
        <v>451</v>
      </c>
      <c r="H106" s="162">
        <v>7.4740000000000002</v>
      </c>
      <c r="I106" s="163"/>
      <c r="L106" s="159"/>
      <c r="M106" s="164"/>
      <c r="T106" s="165"/>
      <c r="AT106" s="160" t="s">
        <v>442</v>
      </c>
      <c r="AU106" s="160" t="s">
        <v>81</v>
      </c>
      <c r="AV106" s="14" t="s">
        <v>440</v>
      </c>
      <c r="AW106" s="14" t="s">
        <v>32</v>
      </c>
      <c r="AX106" s="14" t="s">
        <v>79</v>
      </c>
      <c r="AY106" s="160" t="s">
        <v>429</v>
      </c>
    </row>
    <row r="107" spans="2:65" s="1" customFormat="1" ht="55.5" customHeight="1">
      <c r="B107" s="32"/>
      <c r="C107" s="166" t="s">
        <v>81</v>
      </c>
      <c r="D107" s="166" t="s">
        <v>780</v>
      </c>
      <c r="E107" s="167" t="s">
        <v>2978</v>
      </c>
      <c r="F107" s="168" t="s">
        <v>2979</v>
      </c>
      <c r="G107" s="169" t="s">
        <v>752</v>
      </c>
      <c r="H107" s="170">
        <v>11.074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440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440</v>
      </c>
      <c r="BM107" s="143" t="s">
        <v>4646</v>
      </c>
    </row>
    <row r="108" spans="2:65" s="1" customFormat="1">
      <c r="B108" s="32"/>
      <c r="D108" s="189" t="s">
        <v>2193</v>
      </c>
      <c r="F108" s="190" t="s">
        <v>2981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3" customFormat="1">
      <c r="B109" s="152"/>
      <c r="D109" s="146" t="s">
        <v>442</v>
      </c>
      <c r="E109" s="153" t="s">
        <v>19</v>
      </c>
      <c r="F109" s="154" t="s">
        <v>4647</v>
      </c>
      <c r="H109" s="155">
        <v>7.4740000000000002</v>
      </c>
      <c r="I109" s="156"/>
      <c r="L109" s="152"/>
      <c r="M109" s="157"/>
      <c r="T109" s="158"/>
      <c r="AT109" s="153" t="s">
        <v>442</v>
      </c>
      <c r="AU109" s="153" t="s">
        <v>81</v>
      </c>
      <c r="AV109" s="13" t="s">
        <v>81</v>
      </c>
      <c r="AW109" s="13" t="s">
        <v>32</v>
      </c>
      <c r="AX109" s="13" t="s">
        <v>71</v>
      </c>
      <c r="AY109" s="153" t="s">
        <v>429</v>
      </c>
    </row>
    <row r="110" spans="2:65" s="13" customFormat="1">
      <c r="B110" s="152"/>
      <c r="D110" s="146" t="s">
        <v>442</v>
      </c>
      <c r="E110" s="153" t="s">
        <v>19</v>
      </c>
      <c r="F110" s="154" t="s">
        <v>4648</v>
      </c>
      <c r="H110" s="155">
        <v>3</v>
      </c>
      <c r="I110" s="156"/>
      <c r="L110" s="152"/>
      <c r="M110" s="157"/>
      <c r="T110" s="158"/>
      <c r="AT110" s="153" t="s">
        <v>442</v>
      </c>
      <c r="AU110" s="153" t="s">
        <v>81</v>
      </c>
      <c r="AV110" s="13" t="s">
        <v>81</v>
      </c>
      <c r="AW110" s="13" t="s">
        <v>32</v>
      </c>
      <c r="AX110" s="13" t="s">
        <v>71</v>
      </c>
      <c r="AY110" s="153" t="s">
        <v>429</v>
      </c>
    </row>
    <row r="111" spans="2:65" s="13" customFormat="1">
      <c r="B111" s="152"/>
      <c r="D111" s="146" t="s">
        <v>442</v>
      </c>
      <c r="E111" s="153" t="s">
        <v>19</v>
      </c>
      <c r="F111" s="154" t="s">
        <v>4649</v>
      </c>
      <c r="H111" s="155">
        <v>0.6</v>
      </c>
      <c r="I111" s="156"/>
      <c r="L111" s="152"/>
      <c r="M111" s="157"/>
      <c r="T111" s="158"/>
      <c r="AT111" s="153" t="s">
        <v>442</v>
      </c>
      <c r="AU111" s="153" t="s">
        <v>81</v>
      </c>
      <c r="AV111" s="13" t="s">
        <v>81</v>
      </c>
      <c r="AW111" s="13" t="s">
        <v>32</v>
      </c>
      <c r="AX111" s="13" t="s">
        <v>71</v>
      </c>
      <c r="AY111" s="153" t="s">
        <v>429</v>
      </c>
    </row>
    <row r="112" spans="2:65" s="14" customFormat="1">
      <c r="B112" s="159"/>
      <c r="D112" s="146" t="s">
        <v>442</v>
      </c>
      <c r="E112" s="160" t="s">
        <v>19</v>
      </c>
      <c r="F112" s="161" t="s">
        <v>451</v>
      </c>
      <c r="H112" s="162">
        <v>11.074</v>
      </c>
      <c r="I112" s="163"/>
      <c r="L112" s="159"/>
      <c r="M112" s="164"/>
      <c r="T112" s="165"/>
      <c r="AT112" s="160" t="s">
        <v>442</v>
      </c>
      <c r="AU112" s="160" t="s">
        <v>81</v>
      </c>
      <c r="AV112" s="14" t="s">
        <v>440</v>
      </c>
      <c r="AW112" s="14" t="s">
        <v>32</v>
      </c>
      <c r="AX112" s="14" t="s">
        <v>79</v>
      </c>
      <c r="AY112" s="160" t="s">
        <v>429</v>
      </c>
    </row>
    <row r="113" spans="2:65" s="1" customFormat="1" ht="62.65" customHeight="1">
      <c r="B113" s="32"/>
      <c r="C113" s="166" t="s">
        <v>97</v>
      </c>
      <c r="D113" s="166" t="s">
        <v>780</v>
      </c>
      <c r="E113" s="167" t="s">
        <v>2982</v>
      </c>
      <c r="F113" s="168" t="s">
        <v>2983</v>
      </c>
      <c r="G113" s="169" t="s">
        <v>752</v>
      </c>
      <c r="H113" s="170">
        <v>5</v>
      </c>
      <c r="I113" s="171"/>
      <c r="J113" s="172">
        <f>ROUND(I113*H113,2)</f>
        <v>0</v>
      </c>
      <c r="K113" s="168" t="s">
        <v>2192</v>
      </c>
      <c r="L113" s="32"/>
      <c r="M113" s="173" t="s">
        <v>19</v>
      </c>
      <c r="N113" s="174" t="s">
        <v>42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440</v>
      </c>
      <c r="AT113" s="143" t="s">
        <v>780</v>
      </c>
      <c r="AU113" s="143" t="s">
        <v>81</v>
      </c>
      <c r="AY113" s="17" t="s">
        <v>429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7" t="s">
        <v>79</v>
      </c>
      <c r="BK113" s="144">
        <f>ROUND(I113*H113,2)</f>
        <v>0</v>
      </c>
      <c r="BL113" s="17" t="s">
        <v>440</v>
      </c>
      <c r="BM113" s="143" t="s">
        <v>4650</v>
      </c>
    </row>
    <row r="114" spans="2:65" s="1" customFormat="1">
      <c r="B114" s="32"/>
      <c r="D114" s="189" t="s">
        <v>2193</v>
      </c>
      <c r="F114" s="190" t="s">
        <v>2985</v>
      </c>
      <c r="I114" s="176"/>
      <c r="L114" s="32"/>
      <c r="M114" s="177"/>
      <c r="T114" s="53"/>
      <c r="AT114" s="17" t="s">
        <v>2193</v>
      </c>
      <c r="AU114" s="17" t="s">
        <v>81</v>
      </c>
    </row>
    <row r="115" spans="2:65" s="1" customFormat="1" ht="37.9" customHeight="1">
      <c r="B115" s="32"/>
      <c r="C115" s="166" t="s">
        <v>440</v>
      </c>
      <c r="D115" s="166" t="s">
        <v>780</v>
      </c>
      <c r="E115" s="167" t="s">
        <v>2986</v>
      </c>
      <c r="F115" s="168" t="s">
        <v>2987</v>
      </c>
      <c r="G115" s="169" t="s">
        <v>783</v>
      </c>
      <c r="H115" s="170">
        <v>5.7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2E-3</v>
      </c>
      <c r="R115" s="141">
        <f>Q115*H115</f>
        <v>1.14E-2</v>
      </c>
      <c r="S115" s="141">
        <v>0</v>
      </c>
      <c r="T115" s="142">
        <f>S115*H115</f>
        <v>0</v>
      </c>
      <c r="AR115" s="143" t="s">
        <v>440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440</v>
      </c>
      <c r="BM115" s="143" t="s">
        <v>4651</v>
      </c>
    </row>
    <row r="116" spans="2:65" s="1" customFormat="1">
      <c r="B116" s="32"/>
      <c r="D116" s="189" t="s">
        <v>2193</v>
      </c>
      <c r="F116" s="190" t="s">
        <v>2989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3" customFormat="1">
      <c r="B117" s="152"/>
      <c r="D117" s="146" t="s">
        <v>442</v>
      </c>
      <c r="E117" s="153" t="s">
        <v>19</v>
      </c>
      <c r="F117" s="154" t="s">
        <v>4652</v>
      </c>
      <c r="H117" s="155">
        <v>5.7</v>
      </c>
      <c r="I117" s="156"/>
      <c r="L117" s="152"/>
      <c r="M117" s="157"/>
      <c r="T117" s="158"/>
      <c r="AT117" s="153" t="s">
        <v>442</v>
      </c>
      <c r="AU117" s="153" t="s">
        <v>81</v>
      </c>
      <c r="AV117" s="13" t="s">
        <v>81</v>
      </c>
      <c r="AW117" s="13" t="s">
        <v>32</v>
      </c>
      <c r="AX117" s="13" t="s">
        <v>79</v>
      </c>
      <c r="AY117" s="153" t="s">
        <v>429</v>
      </c>
    </row>
    <row r="118" spans="2:65" s="1" customFormat="1" ht="49.15" customHeight="1">
      <c r="B118" s="32"/>
      <c r="C118" s="166" t="s">
        <v>430</v>
      </c>
      <c r="D118" s="166" t="s">
        <v>780</v>
      </c>
      <c r="E118" s="167" t="s">
        <v>2991</v>
      </c>
      <c r="F118" s="168" t="s">
        <v>2992</v>
      </c>
      <c r="G118" s="169" t="s">
        <v>783</v>
      </c>
      <c r="H118" s="170">
        <v>5.7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4653</v>
      </c>
    </row>
    <row r="119" spans="2:65" s="1" customFormat="1">
      <c r="B119" s="32"/>
      <c r="D119" s="189" t="s">
        <v>2193</v>
      </c>
      <c r="F119" s="190" t="s">
        <v>2994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44.25" customHeight="1">
      <c r="B120" s="32"/>
      <c r="C120" s="166" t="s">
        <v>493</v>
      </c>
      <c r="D120" s="166" t="s">
        <v>780</v>
      </c>
      <c r="E120" s="167" t="s">
        <v>2995</v>
      </c>
      <c r="F120" s="168" t="s">
        <v>2996</v>
      </c>
      <c r="G120" s="169" t="s">
        <v>752</v>
      </c>
      <c r="H120" s="170">
        <v>4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4654</v>
      </c>
    </row>
    <row r="121" spans="2:65" s="1" customFormat="1">
      <c r="B121" s="32"/>
      <c r="D121" s="189" t="s">
        <v>2193</v>
      </c>
      <c r="F121" s="190" t="s">
        <v>2998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3" customFormat="1">
      <c r="B122" s="152"/>
      <c r="D122" s="146" t="s">
        <v>442</v>
      </c>
      <c r="E122" s="153" t="s">
        <v>19</v>
      </c>
      <c r="F122" s="154" t="s">
        <v>4655</v>
      </c>
      <c r="H122" s="155">
        <v>4</v>
      </c>
      <c r="I122" s="156"/>
      <c r="L122" s="152"/>
      <c r="M122" s="157"/>
      <c r="T122" s="158"/>
      <c r="AT122" s="153" t="s">
        <v>442</v>
      </c>
      <c r="AU122" s="153" t="s">
        <v>81</v>
      </c>
      <c r="AV122" s="13" t="s">
        <v>81</v>
      </c>
      <c r="AW122" s="13" t="s">
        <v>32</v>
      </c>
      <c r="AX122" s="13" t="s">
        <v>79</v>
      </c>
      <c r="AY122" s="153" t="s">
        <v>429</v>
      </c>
    </row>
    <row r="123" spans="2:65" s="1" customFormat="1" ht="37.9" customHeight="1">
      <c r="B123" s="32"/>
      <c r="C123" s="166" t="s">
        <v>499</v>
      </c>
      <c r="D123" s="166" t="s">
        <v>780</v>
      </c>
      <c r="E123" s="167" t="s">
        <v>3000</v>
      </c>
      <c r="F123" s="168" t="s">
        <v>3001</v>
      </c>
      <c r="G123" s="169" t="s">
        <v>783</v>
      </c>
      <c r="H123" s="170">
        <v>33.222000000000001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440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440</v>
      </c>
      <c r="BM123" s="143" t="s">
        <v>4656</v>
      </c>
    </row>
    <row r="124" spans="2:65" s="1" customFormat="1">
      <c r="B124" s="32"/>
      <c r="D124" s="189" t="s">
        <v>2193</v>
      </c>
      <c r="F124" s="190" t="s">
        <v>3003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3" customFormat="1">
      <c r="B125" s="152"/>
      <c r="D125" s="146" t="s">
        <v>442</v>
      </c>
      <c r="E125" s="153" t="s">
        <v>19</v>
      </c>
      <c r="F125" s="154" t="s">
        <v>4657</v>
      </c>
      <c r="H125" s="155">
        <v>33.222000000000001</v>
      </c>
      <c r="I125" s="156"/>
      <c r="L125" s="152"/>
      <c r="M125" s="157"/>
      <c r="T125" s="158"/>
      <c r="AT125" s="153" t="s">
        <v>442</v>
      </c>
      <c r="AU125" s="153" t="s">
        <v>81</v>
      </c>
      <c r="AV125" s="13" t="s">
        <v>81</v>
      </c>
      <c r="AW125" s="13" t="s">
        <v>32</v>
      </c>
      <c r="AX125" s="13" t="s">
        <v>79</v>
      </c>
      <c r="AY125" s="153" t="s">
        <v>429</v>
      </c>
    </row>
    <row r="126" spans="2:65" s="11" customFormat="1" ht="22.9" customHeight="1">
      <c r="B126" s="119"/>
      <c r="D126" s="120" t="s">
        <v>70</v>
      </c>
      <c r="E126" s="129" t="s">
        <v>97</v>
      </c>
      <c r="F126" s="129" t="s">
        <v>2389</v>
      </c>
      <c r="I126" s="122"/>
      <c r="J126" s="130">
        <f>BK126</f>
        <v>0</v>
      </c>
      <c r="L126" s="119"/>
      <c r="M126" s="124"/>
      <c r="P126" s="125">
        <f>SUM(P127:P155)</f>
        <v>0</v>
      </c>
      <c r="R126" s="125">
        <f>SUM(R127:R155)</f>
        <v>5.55718728</v>
      </c>
      <c r="T126" s="126">
        <f>SUM(T127:T155)</f>
        <v>0</v>
      </c>
      <c r="AR126" s="120" t="s">
        <v>79</v>
      </c>
      <c r="AT126" s="127" t="s">
        <v>70</v>
      </c>
      <c r="AU126" s="127" t="s">
        <v>79</v>
      </c>
      <c r="AY126" s="120" t="s">
        <v>429</v>
      </c>
      <c r="BK126" s="128">
        <f>SUM(BK127:BK155)</f>
        <v>0</v>
      </c>
    </row>
    <row r="127" spans="2:65" s="1" customFormat="1" ht="16.5" customHeight="1">
      <c r="B127" s="32"/>
      <c r="C127" s="166" t="s">
        <v>439</v>
      </c>
      <c r="D127" s="166" t="s">
        <v>780</v>
      </c>
      <c r="E127" s="167" t="s">
        <v>2390</v>
      </c>
      <c r="F127" s="168" t="s">
        <v>2391</v>
      </c>
      <c r="G127" s="169" t="s">
        <v>752</v>
      </c>
      <c r="H127" s="170">
        <v>1.08</v>
      </c>
      <c r="I127" s="171"/>
      <c r="J127" s="172">
        <f>ROUND(I127*H127,2)</f>
        <v>0</v>
      </c>
      <c r="K127" s="168" t="s">
        <v>2192</v>
      </c>
      <c r="L127" s="32"/>
      <c r="M127" s="173" t="s">
        <v>19</v>
      </c>
      <c r="N127" s="174" t="s">
        <v>42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440</v>
      </c>
      <c r="AT127" s="143" t="s">
        <v>780</v>
      </c>
      <c r="AU127" s="143" t="s">
        <v>81</v>
      </c>
      <c r="AY127" s="17" t="s">
        <v>429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7" t="s">
        <v>79</v>
      </c>
      <c r="BK127" s="144">
        <f>ROUND(I127*H127,2)</f>
        <v>0</v>
      </c>
      <c r="BL127" s="17" t="s">
        <v>440</v>
      </c>
      <c r="BM127" s="143" t="s">
        <v>4658</v>
      </c>
    </row>
    <row r="128" spans="2:65" s="1" customFormat="1">
      <c r="B128" s="32"/>
      <c r="D128" s="189" t="s">
        <v>2193</v>
      </c>
      <c r="F128" s="190" t="s">
        <v>2393</v>
      </c>
      <c r="I128" s="176"/>
      <c r="L128" s="32"/>
      <c r="M128" s="177"/>
      <c r="T128" s="53"/>
      <c r="AT128" s="17" t="s">
        <v>2193</v>
      </c>
      <c r="AU128" s="17" t="s">
        <v>81</v>
      </c>
    </row>
    <row r="129" spans="2:65" s="13" customFormat="1">
      <c r="B129" s="152"/>
      <c r="D129" s="146" t="s">
        <v>442</v>
      </c>
      <c r="E129" s="153" t="s">
        <v>19</v>
      </c>
      <c r="F129" s="154" t="s">
        <v>4327</v>
      </c>
      <c r="H129" s="155">
        <v>0.54</v>
      </c>
      <c r="I129" s="156"/>
      <c r="L129" s="152"/>
      <c r="M129" s="157"/>
      <c r="T129" s="158"/>
      <c r="AT129" s="153" t="s">
        <v>442</v>
      </c>
      <c r="AU129" s="153" t="s">
        <v>81</v>
      </c>
      <c r="AV129" s="13" t="s">
        <v>81</v>
      </c>
      <c r="AW129" s="13" t="s">
        <v>32</v>
      </c>
      <c r="AX129" s="13" t="s">
        <v>71</v>
      </c>
      <c r="AY129" s="153" t="s">
        <v>429</v>
      </c>
    </row>
    <row r="130" spans="2:65" s="13" customFormat="1">
      <c r="B130" s="152"/>
      <c r="D130" s="146" t="s">
        <v>442</v>
      </c>
      <c r="E130" s="153" t="s">
        <v>19</v>
      </c>
      <c r="F130" s="154" t="s">
        <v>4327</v>
      </c>
      <c r="H130" s="155">
        <v>0.54</v>
      </c>
      <c r="I130" s="156"/>
      <c r="L130" s="152"/>
      <c r="M130" s="157"/>
      <c r="T130" s="158"/>
      <c r="AT130" s="153" t="s">
        <v>442</v>
      </c>
      <c r="AU130" s="153" t="s">
        <v>81</v>
      </c>
      <c r="AV130" s="13" t="s">
        <v>81</v>
      </c>
      <c r="AW130" s="13" t="s">
        <v>32</v>
      </c>
      <c r="AX130" s="13" t="s">
        <v>71</v>
      </c>
      <c r="AY130" s="153" t="s">
        <v>429</v>
      </c>
    </row>
    <row r="131" spans="2:65" s="14" customFormat="1">
      <c r="B131" s="159"/>
      <c r="D131" s="146" t="s">
        <v>442</v>
      </c>
      <c r="E131" s="160" t="s">
        <v>19</v>
      </c>
      <c r="F131" s="161" t="s">
        <v>451</v>
      </c>
      <c r="H131" s="162">
        <v>1.08</v>
      </c>
      <c r="I131" s="163"/>
      <c r="L131" s="159"/>
      <c r="M131" s="164"/>
      <c r="T131" s="165"/>
      <c r="AT131" s="160" t="s">
        <v>442</v>
      </c>
      <c r="AU131" s="160" t="s">
        <v>81</v>
      </c>
      <c r="AV131" s="14" t="s">
        <v>440</v>
      </c>
      <c r="AW131" s="14" t="s">
        <v>32</v>
      </c>
      <c r="AX131" s="14" t="s">
        <v>79</v>
      </c>
      <c r="AY131" s="160" t="s">
        <v>429</v>
      </c>
    </row>
    <row r="132" spans="2:65" s="1" customFormat="1" ht="24.2" customHeight="1">
      <c r="B132" s="32"/>
      <c r="C132" s="166" t="s">
        <v>509</v>
      </c>
      <c r="D132" s="166" t="s">
        <v>780</v>
      </c>
      <c r="E132" s="167" t="s">
        <v>2395</v>
      </c>
      <c r="F132" s="168" t="s">
        <v>2396</v>
      </c>
      <c r="G132" s="169" t="s">
        <v>752</v>
      </c>
      <c r="H132" s="170">
        <v>1.08</v>
      </c>
      <c r="I132" s="171"/>
      <c r="J132" s="172">
        <f>ROUND(I132*H132,2)</f>
        <v>0</v>
      </c>
      <c r="K132" s="168" t="s">
        <v>2192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4.8579999999999998E-2</v>
      </c>
      <c r="R132" s="141">
        <f>Q132*H132</f>
        <v>5.2466400000000003E-2</v>
      </c>
      <c r="S132" s="141">
        <v>0</v>
      </c>
      <c r="T132" s="142">
        <f>S132*H132</f>
        <v>0</v>
      </c>
      <c r="AR132" s="143" t="s">
        <v>440</v>
      </c>
      <c r="AT132" s="143" t="s">
        <v>780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440</v>
      </c>
      <c r="BM132" s="143" t="s">
        <v>4659</v>
      </c>
    </row>
    <row r="133" spans="2:65" s="1" customFormat="1">
      <c r="B133" s="32"/>
      <c r="D133" s="189" t="s">
        <v>2193</v>
      </c>
      <c r="F133" s="190" t="s">
        <v>2398</v>
      </c>
      <c r="I133" s="176"/>
      <c r="L133" s="32"/>
      <c r="M133" s="177"/>
      <c r="T133" s="53"/>
      <c r="AT133" s="17" t="s">
        <v>2193</v>
      </c>
      <c r="AU133" s="17" t="s">
        <v>81</v>
      </c>
    </row>
    <row r="134" spans="2:65" s="1" customFormat="1" ht="16.5" customHeight="1">
      <c r="B134" s="32"/>
      <c r="C134" s="166" t="s">
        <v>504</v>
      </c>
      <c r="D134" s="166" t="s">
        <v>780</v>
      </c>
      <c r="E134" s="167" t="s">
        <v>2399</v>
      </c>
      <c r="F134" s="168" t="s">
        <v>2400</v>
      </c>
      <c r="G134" s="169" t="s">
        <v>783</v>
      </c>
      <c r="H134" s="170">
        <v>4.92</v>
      </c>
      <c r="I134" s="171"/>
      <c r="J134" s="172">
        <f>ROUND(I134*H134,2)</f>
        <v>0</v>
      </c>
      <c r="K134" s="168" t="s">
        <v>2192</v>
      </c>
      <c r="L134" s="32"/>
      <c r="M134" s="173" t="s">
        <v>19</v>
      </c>
      <c r="N134" s="174" t="s">
        <v>42</v>
      </c>
      <c r="P134" s="141">
        <f>O134*H134</f>
        <v>0</v>
      </c>
      <c r="Q134" s="141">
        <v>4.1259999999999998E-2</v>
      </c>
      <c r="R134" s="141">
        <f>Q134*H134</f>
        <v>0.20299919999999999</v>
      </c>
      <c r="S134" s="141">
        <v>0</v>
      </c>
      <c r="T134" s="142">
        <f>S134*H134</f>
        <v>0</v>
      </c>
      <c r="AR134" s="143" t="s">
        <v>440</v>
      </c>
      <c r="AT134" s="143" t="s">
        <v>780</v>
      </c>
      <c r="AU134" s="143" t="s">
        <v>81</v>
      </c>
      <c r="AY134" s="17" t="s">
        <v>429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7" t="s">
        <v>79</v>
      </c>
      <c r="BK134" s="144">
        <f>ROUND(I134*H134,2)</f>
        <v>0</v>
      </c>
      <c r="BL134" s="17" t="s">
        <v>440</v>
      </c>
      <c r="BM134" s="143" t="s">
        <v>4660</v>
      </c>
    </row>
    <row r="135" spans="2:65" s="1" customFormat="1">
      <c r="B135" s="32"/>
      <c r="D135" s="189" t="s">
        <v>2193</v>
      </c>
      <c r="F135" s="190" t="s">
        <v>2402</v>
      </c>
      <c r="I135" s="176"/>
      <c r="L135" s="32"/>
      <c r="M135" s="177"/>
      <c r="T135" s="53"/>
      <c r="AT135" s="17" t="s">
        <v>2193</v>
      </c>
      <c r="AU135" s="17" t="s">
        <v>81</v>
      </c>
    </row>
    <row r="136" spans="2:65" s="13" customFormat="1">
      <c r="B136" s="152"/>
      <c r="D136" s="146" t="s">
        <v>442</v>
      </c>
      <c r="E136" s="153" t="s">
        <v>19</v>
      </c>
      <c r="F136" s="154" t="s">
        <v>4661</v>
      </c>
      <c r="H136" s="155">
        <v>2.46</v>
      </c>
      <c r="I136" s="156"/>
      <c r="L136" s="152"/>
      <c r="M136" s="157"/>
      <c r="T136" s="158"/>
      <c r="AT136" s="153" t="s">
        <v>442</v>
      </c>
      <c r="AU136" s="153" t="s">
        <v>81</v>
      </c>
      <c r="AV136" s="13" t="s">
        <v>81</v>
      </c>
      <c r="AW136" s="13" t="s">
        <v>32</v>
      </c>
      <c r="AX136" s="13" t="s">
        <v>71</v>
      </c>
      <c r="AY136" s="153" t="s">
        <v>429</v>
      </c>
    </row>
    <row r="137" spans="2:65" s="13" customFormat="1">
      <c r="B137" s="152"/>
      <c r="D137" s="146" t="s">
        <v>442</v>
      </c>
      <c r="E137" s="153" t="s">
        <v>19</v>
      </c>
      <c r="F137" s="154" t="s">
        <v>4662</v>
      </c>
      <c r="H137" s="155">
        <v>2.46</v>
      </c>
      <c r="I137" s="156"/>
      <c r="L137" s="152"/>
      <c r="M137" s="157"/>
      <c r="T137" s="158"/>
      <c r="AT137" s="153" t="s">
        <v>442</v>
      </c>
      <c r="AU137" s="153" t="s">
        <v>81</v>
      </c>
      <c r="AV137" s="13" t="s">
        <v>81</v>
      </c>
      <c r="AW137" s="13" t="s">
        <v>32</v>
      </c>
      <c r="AX137" s="13" t="s">
        <v>71</v>
      </c>
      <c r="AY137" s="153" t="s">
        <v>429</v>
      </c>
    </row>
    <row r="138" spans="2:65" s="14" customFormat="1">
      <c r="B138" s="159"/>
      <c r="D138" s="146" t="s">
        <v>442</v>
      </c>
      <c r="E138" s="160" t="s">
        <v>19</v>
      </c>
      <c r="F138" s="161" t="s">
        <v>451</v>
      </c>
      <c r="H138" s="162">
        <v>4.92</v>
      </c>
      <c r="I138" s="163"/>
      <c r="L138" s="159"/>
      <c r="M138" s="164"/>
      <c r="T138" s="165"/>
      <c r="AT138" s="160" t="s">
        <v>442</v>
      </c>
      <c r="AU138" s="160" t="s">
        <v>81</v>
      </c>
      <c r="AV138" s="14" t="s">
        <v>440</v>
      </c>
      <c r="AW138" s="14" t="s">
        <v>32</v>
      </c>
      <c r="AX138" s="14" t="s">
        <v>79</v>
      </c>
      <c r="AY138" s="160" t="s">
        <v>429</v>
      </c>
    </row>
    <row r="139" spans="2:65" s="1" customFormat="1" ht="16.5" customHeight="1">
      <c r="B139" s="32"/>
      <c r="C139" s="166" t="s">
        <v>525</v>
      </c>
      <c r="D139" s="166" t="s">
        <v>780</v>
      </c>
      <c r="E139" s="167" t="s">
        <v>2404</v>
      </c>
      <c r="F139" s="168" t="s">
        <v>2405</v>
      </c>
      <c r="G139" s="169" t="s">
        <v>783</v>
      </c>
      <c r="H139" s="170">
        <v>4.92</v>
      </c>
      <c r="I139" s="171"/>
      <c r="J139" s="172">
        <f>ROUND(I139*H139,2)</f>
        <v>0</v>
      </c>
      <c r="K139" s="168" t="s">
        <v>2192</v>
      </c>
      <c r="L139" s="32"/>
      <c r="M139" s="173" t="s">
        <v>19</v>
      </c>
      <c r="N139" s="174" t="s">
        <v>42</v>
      </c>
      <c r="P139" s="141">
        <f>O139*H139</f>
        <v>0</v>
      </c>
      <c r="Q139" s="141">
        <v>2.0000000000000002E-5</v>
      </c>
      <c r="R139" s="141">
        <f>Q139*H139</f>
        <v>9.8400000000000007E-5</v>
      </c>
      <c r="S139" s="141">
        <v>0</v>
      </c>
      <c r="T139" s="142">
        <f>S139*H139</f>
        <v>0</v>
      </c>
      <c r="AR139" s="143" t="s">
        <v>440</v>
      </c>
      <c r="AT139" s="143" t="s">
        <v>780</v>
      </c>
      <c r="AU139" s="143" t="s">
        <v>81</v>
      </c>
      <c r="AY139" s="17" t="s">
        <v>429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7" t="s">
        <v>79</v>
      </c>
      <c r="BK139" s="144">
        <f>ROUND(I139*H139,2)</f>
        <v>0</v>
      </c>
      <c r="BL139" s="17" t="s">
        <v>440</v>
      </c>
      <c r="BM139" s="143" t="s">
        <v>4663</v>
      </c>
    </row>
    <row r="140" spans="2:65" s="1" customFormat="1">
      <c r="B140" s="32"/>
      <c r="D140" s="189" t="s">
        <v>2193</v>
      </c>
      <c r="F140" s="190" t="s">
        <v>2407</v>
      </c>
      <c r="I140" s="176"/>
      <c r="L140" s="32"/>
      <c r="M140" s="177"/>
      <c r="T140" s="53"/>
      <c r="AT140" s="17" t="s">
        <v>2193</v>
      </c>
      <c r="AU140" s="17" t="s">
        <v>81</v>
      </c>
    </row>
    <row r="141" spans="2:65" s="1" customFormat="1" ht="24.2" customHeight="1">
      <c r="B141" s="32"/>
      <c r="C141" s="166" t="s">
        <v>8</v>
      </c>
      <c r="D141" s="166" t="s">
        <v>780</v>
      </c>
      <c r="E141" s="167" t="s">
        <v>2776</v>
      </c>
      <c r="F141" s="168" t="s">
        <v>2777</v>
      </c>
      <c r="G141" s="169" t="s">
        <v>719</v>
      </c>
      <c r="H141" s="170">
        <v>6.4000000000000001E-2</v>
      </c>
      <c r="I141" s="171"/>
      <c r="J141" s="172">
        <f>ROUND(I141*H141,2)</f>
        <v>0</v>
      </c>
      <c r="K141" s="168" t="s">
        <v>2192</v>
      </c>
      <c r="L141" s="32"/>
      <c r="M141" s="173" t="s">
        <v>19</v>
      </c>
      <c r="N141" s="174" t="s">
        <v>42</v>
      </c>
      <c r="P141" s="141">
        <f>O141*H141</f>
        <v>0</v>
      </c>
      <c r="Q141" s="141">
        <v>1.04877</v>
      </c>
      <c r="R141" s="141">
        <f>Q141*H141</f>
        <v>6.7121280000000005E-2</v>
      </c>
      <c r="S141" s="141">
        <v>0</v>
      </c>
      <c r="T141" s="142">
        <f>S141*H141</f>
        <v>0</v>
      </c>
      <c r="AR141" s="143" t="s">
        <v>440</v>
      </c>
      <c r="AT141" s="143" t="s">
        <v>780</v>
      </c>
      <c r="AU141" s="143" t="s">
        <v>81</v>
      </c>
      <c r="AY141" s="17" t="s">
        <v>429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7" t="s">
        <v>79</v>
      </c>
      <c r="BK141" s="144">
        <f>ROUND(I141*H141,2)</f>
        <v>0</v>
      </c>
      <c r="BL141" s="17" t="s">
        <v>440</v>
      </c>
      <c r="BM141" s="143" t="s">
        <v>4664</v>
      </c>
    </row>
    <row r="142" spans="2:65" s="1" customFormat="1">
      <c r="B142" s="32"/>
      <c r="D142" s="189" t="s">
        <v>2193</v>
      </c>
      <c r="F142" s="190" t="s">
        <v>2779</v>
      </c>
      <c r="I142" s="176"/>
      <c r="L142" s="32"/>
      <c r="M142" s="177"/>
      <c r="T142" s="53"/>
      <c r="AT142" s="17" t="s">
        <v>2193</v>
      </c>
      <c r="AU142" s="17" t="s">
        <v>81</v>
      </c>
    </row>
    <row r="143" spans="2:65" s="13" customFormat="1">
      <c r="B143" s="152"/>
      <c r="D143" s="146" t="s">
        <v>442</v>
      </c>
      <c r="E143" s="153" t="s">
        <v>19</v>
      </c>
      <c r="F143" s="154" t="s">
        <v>4332</v>
      </c>
      <c r="H143" s="155">
        <v>3.2000000000000001E-2</v>
      </c>
      <c r="I143" s="156"/>
      <c r="L143" s="152"/>
      <c r="M143" s="157"/>
      <c r="T143" s="158"/>
      <c r="AT143" s="153" t="s">
        <v>442</v>
      </c>
      <c r="AU143" s="153" t="s">
        <v>81</v>
      </c>
      <c r="AV143" s="13" t="s">
        <v>81</v>
      </c>
      <c r="AW143" s="13" t="s">
        <v>32</v>
      </c>
      <c r="AX143" s="13" t="s">
        <v>71</v>
      </c>
      <c r="AY143" s="153" t="s">
        <v>429</v>
      </c>
    </row>
    <row r="144" spans="2:65" s="13" customFormat="1">
      <c r="B144" s="152"/>
      <c r="D144" s="146" t="s">
        <v>442</v>
      </c>
      <c r="E144" s="153" t="s">
        <v>19</v>
      </c>
      <c r="F144" s="154" t="s">
        <v>4665</v>
      </c>
      <c r="H144" s="155">
        <v>3.2000000000000001E-2</v>
      </c>
      <c r="I144" s="156"/>
      <c r="L144" s="152"/>
      <c r="M144" s="157"/>
      <c r="T144" s="158"/>
      <c r="AT144" s="153" t="s">
        <v>442</v>
      </c>
      <c r="AU144" s="153" t="s">
        <v>81</v>
      </c>
      <c r="AV144" s="13" t="s">
        <v>81</v>
      </c>
      <c r="AW144" s="13" t="s">
        <v>32</v>
      </c>
      <c r="AX144" s="13" t="s">
        <v>71</v>
      </c>
      <c r="AY144" s="153" t="s">
        <v>429</v>
      </c>
    </row>
    <row r="145" spans="2:65" s="14" customFormat="1">
      <c r="B145" s="159"/>
      <c r="D145" s="146" t="s">
        <v>442</v>
      </c>
      <c r="E145" s="160" t="s">
        <v>19</v>
      </c>
      <c r="F145" s="161" t="s">
        <v>451</v>
      </c>
      <c r="H145" s="162">
        <v>6.4000000000000001E-2</v>
      </c>
      <c r="I145" s="163"/>
      <c r="L145" s="159"/>
      <c r="M145" s="164"/>
      <c r="T145" s="165"/>
      <c r="AT145" s="160" t="s">
        <v>442</v>
      </c>
      <c r="AU145" s="160" t="s">
        <v>81</v>
      </c>
      <c r="AV145" s="14" t="s">
        <v>440</v>
      </c>
      <c r="AW145" s="14" t="s">
        <v>32</v>
      </c>
      <c r="AX145" s="14" t="s">
        <v>79</v>
      </c>
      <c r="AY145" s="160" t="s">
        <v>429</v>
      </c>
    </row>
    <row r="146" spans="2:65" s="1" customFormat="1" ht="49.15" customHeight="1">
      <c r="B146" s="32"/>
      <c r="C146" s="166" t="s">
        <v>533</v>
      </c>
      <c r="D146" s="166" t="s">
        <v>780</v>
      </c>
      <c r="E146" s="167" t="s">
        <v>3217</v>
      </c>
      <c r="F146" s="168" t="s">
        <v>3218</v>
      </c>
      <c r="G146" s="169" t="s">
        <v>752</v>
      </c>
      <c r="H146" s="170">
        <v>1.95</v>
      </c>
      <c r="I146" s="171"/>
      <c r="J146" s="172">
        <f>ROUND(I146*H146,2)</f>
        <v>0</v>
      </c>
      <c r="K146" s="168" t="s">
        <v>2192</v>
      </c>
      <c r="L146" s="32"/>
      <c r="M146" s="173" t="s">
        <v>19</v>
      </c>
      <c r="N146" s="174" t="s">
        <v>42</v>
      </c>
      <c r="P146" s="141">
        <f>O146*H146</f>
        <v>0</v>
      </c>
      <c r="Q146" s="141">
        <v>2.6843599999999999</v>
      </c>
      <c r="R146" s="141">
        <f>Q146*H146</f>
        <v>5.234502</v>
      </c>
      <c r="S146" s="141">
        <v>0</v>
      </c>
      <c r="T146" s="142">
        <f>S146*H146</f>
        <v>0</v>
      </c>
      <c r="AR146" s="143" t="s">
        <v>440</v>
      </c>
      <c r="AT146" s="143" t="s">
        <v>780</v>
      </c>
      <c r="AU146" s="143" t="s">
        <v>81</v>
      </c>
      <c r="AY146" s="17" t="s">
        <v>429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7" t="s">
        <v>79</v>
      </c>
      <c r="BK146" s="144">
        <f>ROUND(I146*H146,2)</f>
        <v>0</v>
      </c>
      <c r="BL146" s="17" t="s">
        <v>440</v>
      </c>
      <c r="BM146" s="143" t="s">
        <v>4666</v>
      </c>
    </row>
    <row r="147" spans="2:65" s="1" customFormat="1">
      <c r="B147" s="32"/>
      <c r="D147" s="189" t="s">
        <v>2193</v>
      </c>
      <c r="F147" s="190" t="s">
        <v>3220</v>
      </c>
      <c r="I147" s="176"/>
      <c r="L147" s="32"/>
      <c r="M147" s="177"/>
      <c r="T147" s="53"/>
      <c r="AT147" s="17" t="s">
        <v>2193</v>
      </c>
      <c r="AU147" s="17" t="s">
        <v>81</v>
      </c>
    </row>
    <row r="148" spans="2:65" s="13" customFormat="1">
      <c r="B148" s="152"/>
      <c r="D148" s="146" t="s">
        <v>442</v>
      </c>
      <c r="E148" s="153" t="s">
        <v>19</v>
      </c>
      <c r="F148" s="154" t="s">
        <v>4667</v>
      </c>
      <c r="H148" s="155">
        <v>0.6</v>
      </c>
      <c r="I148" s="156"/>
      <c r="L148" s="152"/>
      <c r="M148" s="157"/>
      <c r="T148" s="158"/>
      <c r="AT148" s="153" t="s">
        <v>442</v>
      </c>
      <c r="AU148" s="153" t="s">
        <v>81</v>
      </c>
      <c r="AV148" s="13" t="s">
        <v>81</v>
      </c>
      <c r="AW148" s="13" t="s">
        <v>32</v>
      </c>
      <c r="AX148" s="13" t="s">
        <v>71</v>
      </c>
      <c r="AY148" s="153" t="s">
        <v>429</v>
      </c>
    </row>
    <row r="149" spans="2:65" s="13" customFormat="1">
      <c r="B149" s="152"/>
      <c r="D149" s="146" t="s">
        <v>442</v>
      </c>
      <c r="E149" s="153" t="s">
        <v>19</v>
      </c>
      <c r="F149" s="154" t="s">
        <v>4668</v>
      </c>
      <c r="H149" s="155">
        <v>1.35</v>
      </c>
      <c r="I149" s="156"/>
      <c r="L149" s="152"/>
      <c r="M149" s="157"/>
      <c r="T149" s="158"/>
      <c r="AT149" s="153" t="s">
        <v>442</v>
      </c>
      <c r="AU149" s="153" t="s">
        <v>81</v>
      </c>
      <c r="AV149" s="13" t="s">
        <v>81</v>
      </c>
      <c r="AW149" s="13" t="s">
        <v>32</v>
      </c>
      <c r="AX149" s="13" t="s">
        <v>71</v>
      </c>
      <c r="AY149" s="153" t="s">
        <v>429</v>
      </c>
    </row>
    <row r="150" spans="2:65" s="14" customFormat="1">
      <c r="B150" s="159"/>
      <c r="D150" s="146" t="s">
        <v>442</v>
      </c>
      <c r="E150" s="160" t="s">
        <v>19</v>
      </c>
      <c r="F150" s="161" t="s">
        <v>451</v>
      </c>
      <c r="H150" s="162">
        <v>1.95</v>
      </c>
      <c r="I150" s="163"/>
      <c r="L150" s="159"/>
      <c r="M150" s="164"/>
      <c r="T150" s="165"/>
      <c r="AT150" s="160" t="s">
        <v>442</v>
      </c>
      <c r="AU150" s="160" t="s">
        <v>81</v>
      </c>
      <c r="AV150" s="14" t="s">
        <v>440</v>
      </c>
      <c r="AW150" s="14" t="s">
        <v>32</v>
      </c>
      <c r="AX150" s="14" t="s">
        <v>79</v>
      </c>
      <c r="AY150" s="160" t="s">
        <v>429</v>
      </c>
    </row>
    <row r="151" spans="2:65" s="1" customFormat="1" ht="44.25" customHeight="1">
      <c r="B151" s="32"/>
      <c r="C151" s="166" t="s">
        <v>539</v>
      </c>
      <c r="D151" s="166" t="s">
        <v>780</v>
      </c>
      <c r="E151" s="167" t="s">
        <v>3223</v>
      </c>
      <c r="F151" s="168" t="s">
        <v>3224</v>
      </c>
      <c r="G151" s="169" t="s">
        <v>752</v>
      </c>
      <c r="H151" s="170">
        <v>1.95</v>
      </c>
      <c r="I151" s="171"/>
      <c r="J151" s="172">
        <f>ROUND(I151*H151,2)</f>
        <v>0</v>
      </c>
      <c r="K151" s="168" t="s">
        <v>2192</v>
      </c>
      <c r="L151" s="32"/>
      <c r="M151" s="173" t="s">
        <v>19</v>
      </c>
      <c r="N151" s="174" t="s">
        <v>42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440</v>
      </c>
      <c r="AT151" s="143" t="s">
        <v>780</v>
      </c>
      <c r="AU151" s="143" t="s">
        <v>81</v>
      </c>
      <c r="AY151" s="17" t="s">
        <v>429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7" t="s">
        <v>79</v>
      </c>
      <c r="BK151" s="144">
        <f>ROUND(I151*H151,2)</f>
        <v>0</v>
      </c>
      <c r="BL151" s="17" t="s">
        <v>440</v>
      </c>
      <c r="BM151" s="143" t="s">
        <v>4669</v>
      </c>
    </row>
    <row r="152" spans="2:65" s="1" customFormat="1">
      <c r="B152" s="32"/>
      <c r="D152" s="189" t="s">
        <v>2193</v>
      </c>
      <c r="F152" s="190" t="s">
        <v>3226</v>
      </c>
      <c r="I152" s="176"/>
      <c r="L152" s="32"/>
      <c r="M152" s="177"/>
      <c r="T152" s="53"/>
      <c r="AT152" s="17" t="s">
        <v>2193</v>
      </c>
      <c r="AU152" s="17" t="s">
        <v>81</v>
      </c>
    </row>
    <row r="153" spans="2:65" s="1" customFormat="1" ht="44.25" customHeight="1">
      <c r="B153" s="32"/>
      <c r="C153" s="166" t="s">
        <v>544</v>
      </c>
      <c r="D153" s="166" t="s">
        <v>780</v>
      </c>
      <c r="E153" s="167" t="s">
        <v>3227</v>
      </c>
      <c r="F153" s="168" t="s">
        <v>3228</v>
      </c>
      <c r="G153" s="169" t="s">
        <v>483</v>
      </c>
      <c r="H153" s="170">
        <v>2</v>
      </c>
      <c r="I153" s="171"/>
      <c r="J153" s="172">
        <f>ROUND(I153*H153,2)</f>
        <v>0</v>
      </c>
      <c r="K153" s="168" t="s">
        <v>2192</v>
      </c>
      <c r="L153" s="32"/>
      <c r="M153" s="173" t="s">
        <v>19</v>
      </c>
      <c r="N153" s="174" t="s">
        <v>42</v>
      </c>
      <c r="P153" s="141">
        <f>O153*H153</f>
        <v>0</v>
      </c>
      <c r="Q153" s="141">
        <v>0</v>
      </c>
      <c r="R153" s="141">
        <f>Q153*H153</f>
        <v>0</v>
      </c>
      <c r="S153" s="141">
        <v>0</v>
      </c>
      <c r="T153" s="142">
        <f>S153*H153</f>
        <v>0</v>
      </c>
      <c r="AR153" s="143" t="s">
        <v>440</v>
      </c>
      <c r="AT153" s="143" t="s">
        <v>780</v>
      </c>
      <c r="AU153" s="143" t="s">
        <v>81</v>
      </c>
      <c r="AY153" s="17" t="s">
        <v>429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7" t="s">
        <v>79</v>
      </c>
      <c r="BK153" s="144">
        <f>ROUND(I153*H153,2)</f>
        <v>0</v>
      </c>
      <c r="BL153" s="17" t="s">
        <v>440</v>
      </c>
      <c r="BM153" s="143" t="s">
        <v>4670</v>
      </c>
    </row>
    <row r="154" spans="2:65" s="1" customFormat="1">
      <c r="B154" s="32"/>
      <c r="D154" s="189" t="s">
        <v>2193</v>
      </c>
      <c r="F154" s="190" t="s">
        <v>3230</v>
      </c>
      <c r="I154" s="176"/>
      <c r="L154" s="32"/>
      <c r="M154" s="177"/>
      <c r="T154" s="53"/>
      <c r="AT154" s="17" t="s">
        <v>2193</v>
      </c>
      <c r="AU154" s="17" t="s">
        <v>81</v>
      </c>
    </row>
    <row r="155" spans="2:65" s="13" customFormat="1">
      <c r="B155" s="152"/>
      <c r="D155" s="146" t="s">
        <v>442</v>
      </c>
      <c r="E155" s="153" t="s">
        <v>19</v>
      </c>
      <c r="F155" s="154" t="s">
        <v>4671</v>
      </c>
      <c r="H155" s="155">
        <v>2</v>
      </c>
      <c r="I155" s="156"/>
      <c r="L155" s="152"/>
      <c r="M155" s="157"/>
      <c r="T155" s="158"/>
      <c r="AT155" s="153" t="s">
        <v>442</v>
      </c>
      <c r="AU155" s="153" t="s">
        <v>81</v>
      </c>
      <c r="AV155" s="13" t="s">
        <v>81</v>
      </c>
      <c r="AW155" s="13" t="s">
        <v>32</v>
      </c>
      <c r="AX155" s="13" t="s">
        <v>79</v>
      </c>
      <c r="AY155" s="153" t="s">
        <v>429</v>
      </c>
    </row>
    <row r="156" spans="2:65" s="11" customFormat="1" ht="22.9" customHeight="1">
      <c r="B156" s="119"/>
      <c r="D156" s="120" t="s">
        <v>70</v>
      </c>
      <c r="E156" s="129" t="s">
        <v>440</v>
      </c>
      <c r="F156" s="129" t="s">
        <v>2413</v>
      </c>
      <c r="I156" s="122"/>
      <c r="J156" s="130">
        <f>BK156</f>
        <v>0</v>
      </c>
      <c r="L156" s="119"/>
      <c r="M156" s="124"/>
      <c r="P156" s="125">
        <f>SUM(P157:P161)</f>
        <v>0</v>
      </c>
      <c r="R156" s="125">
        <f>SUM(R157:R161)</f>
        <v>1.0156800000000001E-2</v>
      </c>
      <c r="T156" s="126">
        <f>SUM(T157:T161)</f>
        <v>0</v>
      </c>
      <c r="AR156" s="120" t="s">
        <v>79</v>
      </c>
      <c r="AT156" s="127" t="s">
        <v>70</v>
      </c>
      <c r="AU156" s="127" t="s">
        <v>79</v>
      </c>
      <c r="AY156" s="120" t="s">
        <v>429</v>
      </c>
      <c r="BK156" s="128">
        <f>SUM(BK157:BK161)</f>
        <v>0</v>
      </c>
    </row>
    <row r="157" spans="2:65" s="1" customFormat="1" ht="24.2" customHeight="1">
      <c r="B157" s="32"/>
      <c r="C157" s="166" t="s">
        <v>550</v>
      </c>
      <c r="D157" s="166" t="s">
        <v>780</v>
      </c>
      <c r="E157" s="167" t="s">
        <v>3233</v>
      </c>
      <c r="F157" s="168" t="s">
        <v>3234</v>
      </c>
      <c r="G157" s="169" t="s">
        <v>783</v>
      </c>
      <c r="H157" s="170">
        <v>0.192</v>
      </c>
      <c r="I157" s="171"/>
      <c r="J157" s="172">
        <f>ROUND(I157*H157,2)</f>
        <v>0</v>
      </c>
      <c r="K157" s="168" t="s">
        <v>2192</v>
      </c>
      <c r="L157" s="32"/>
      <c r="M157" s="173" t="s">
        <v>19</v>
      </c>
      <c r="N157" s="174" t="s">
        <v>42</v>
      </c>
      <c r="P157" s="141">
        <f>O157*H157</f>
        <v>0</v>
      </c>
      <c r="Q157" s="141">
        <v>2.6450000000000001E-2</v>
      </c>
      <c r="R157" s="141">
        <f>Q157*H157</f>
        <v>5.0784000000000003E-3</v>
      </c>
      <c r="S157" s="141">
        <v>0</v>
      </c>
      <c r="T157" s="142">
        <f>S157*H157</f>
        <v>0</v>
      </c>
      <c r="AR157" s="143" t="s">
        <v>440</v>
      </c>
      <c r="AT157" s="143" t="s">
        <v>780</v>
      </c>
      <c r="AU157" s="143" t="s">
        <v>81</v>
      </c>
      <c r="AY157" s="17" t="s">
        <v>429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7" t="s">
        <v>79</v>
      </c>
      <c r="BK157" s="144">
        <f>ROUND(I157*H157,2)</f>
        <v>0</v>
      </c>
      <c r="BL157" s="17" t="s">
        <v>440</v>
      </c>
      <c r="BM157" s="143" t="s">
        <v>4672</v>
      </c>
    </row>
    <row r="158" spans="2:65" s="1" customFormat="1">
      <c r="B158" s="32"/>
      <c r="D158" s="189" t="s">
        <v>2193</v>
      </c>
      <c r="F158" s="190" t="s">
        <v>3236</v>
      </c>
      <c r="I158" s="176"/>
      <c r="L158" s="32"/>
      <c r="M158" s="177"/>
      <c r="T158" s="53"/>
      <c r="AT158" s="17" t="s">
        <v>2193</v>
      </c>
      <c r="AU158" s="17" t="s">
        <v>81</v>
      </c>
    </row>
    <row r="159" spans="2:65" s="13" customFormat="1">
      <c r="B159" s="152"/>
      <c r="D159" s="146" t="s">
        <v>442</v>
      </c>
      <c r="E159" s="153" t="s">
        <v>19</v>
      </c>
      <c r="F159" s="154" t="s">
        <v>4673</v>
      </c>
      <c r="H159" s="155">
        <v>0.192</v>
      </c>
      <c r="I159" s="156"/>
      <c r="L159" s="152"/>
      <c r="M159" s="157"/>
      <c r="T159" s="158"/>
      <c r="AT159" s="153" t="s">
        <v>442</v>
      </c>
      <c r="AU159" s="153" t="s">
        <v>81</v>
      </c>
      <c r="AV159" s="13" t="s">
        <v>81</v>
      </c>
      <c r="AW159" s="13" t="s">
        <v>32</v>
      </c>
      <c r="AX159" s="13" t="s">
        <v>79</v>
      </c>
      <c r="AY159" s="153" t="s">
        <v>429</v>
      </c>
    </row>
    <row r="160" spans="2:65" s="1" customFormat="1" ht="24.2" customHeight="1">
      <c r="B160" s="32"/>
      <c r="C160" s="166" t="s">
        <v>562</v>
      </c>
      <c r="D160" s="166" t="s">
        <v>780</v>
      </c>
      <c r="E160" s="167" t="s">
        <v>3238</v>
      </c>
      <c r="F160" s="168" t="s">
        <v>3239</v>
      </c>
      <c r="G160" s="169" t="s">
        <v>783</v>
      </c>
      <c r="H160" s="170">
        <v>0.192</v>
      </c>
      <c r="I160" s="171"/>
      <c r="J160" s="172">
        <f>ROUND(I160*H160,2)</f>
        <v>0</v>
      </c>
      <c r="K160" s="168" t="s">
        <v>2192</v>
      </c>
      <c r="L160" s="32"/>
      <c r="M160" s="173" t="s">
        <v>19</v>
      </c>
      <c r="N160" s="174" t="s">
        <v>42</v>
      </c>
      <c r="P160" s="141">
        <f>O160*H160</f>
        <v>0</v>
      </c>
      <c r="Q160" s="141">
        <v>2.6450000000000001E-2</v>
      </c>
      <c r="R160" s="141">
        <f>Q160*H160</f>
        <v>5.0784000000000003E-3</v>
      </c>
      <c r="S160" s="141">
        <v>0</v>
      </c>
      <c r="T160" s="142">
        <f>S160*H160</f>
        <v>0</v>
      </c>
      <c r="AR160" s="143" t="s">
        <v>440</v>
      </c>
      <c r="AT160" s="143" t="s">
        <v>780</v>
      </c>
      <c r="AU160" s="143" t="s">
        <v>81</v>
      </c>
      <c r="AY160" s="17" t="s">
        <v>429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7" t="s">
        <v>79</v>
      </c>
      <c r="BK160" s="144">
        <f>ROUND(I160*H160,2)</f>
        <v>0</v>
      </c>
      <c r="BL160" s="17" t="s">
        <v>440</v>
      </c>
      <c r="BM160" s="143" t="s">
        <v>4674</v>
      </c>
    </row>
    <row r="161" spans="2:65" s="1" customFormat="1">
      <c r="B161" s="32"/>
      <c r="D161" s="189" t="s">
        <v>2193</v>
      </c>
      <c r="F161" s="190" t="s">
        <v>3241</v>
      </c>
      <c r="I161" s="176"/>
      <c r="L161" s="32"/>
      <c r="M161" s="177"/>
      <c r="T161" s="53"/>
      <c r="AT161" s="17" t="s">
        <v>2193</v>
      </c>
      <c r="AU161" s="17" t="s">
        <v>81</v>
      </c>
    </row>
    <row r="162" spans="2:65" s="11" customFormat="1" ht="22.9" customHeight="1">
      <c r="B162" s="119"/>
      <c r="D162" s="120" t="s">
        <v>70</v>
      </c>
      <c r="E162" s="129" t="s">
        <v>493</v>
      </c>
      <c r="F162" s="129" t="s">
        <v>3242</v>
      </c>
      <c r="I162" s="122"/>
      <c r="J162" s="130">
        <f>BK162</f>
        <v>0</v>
      </c>
      <c r="L162" s="119"/>
      <c r="M162" s="124"/>
      <c r="P162" s="125">
        <f>SUM(P163:P167)</f>
        <v>0</v>
      </c>
      <c r="R162" s="125">
        <f>SUM(R163:R167)</f>
        <v>0.54073199999999999</v>
      </c>
      <c r="T162" s="126">
        <f>SUM(T163:T167)</f>
        <v>0.57600000000000007</v>
      </c>
      <c r="AR162" s="120" t="s">
        <v>79</v>
      </c>
      <c r="AT162" s="127" t="s">
        <v>70</v>
      </c>
      <c r="AU162" s="127" t="s">
        <v>79</v>
      </c>
      <c r="AY162" s="120" t="s">
        <v>429</v>
      </c>
      <c r="BK162" s="128">
        <f>SUM(BK163:BK167)</f>
        <v>0</v>
      </c>
    </row>
    <row r="163" spans="2:65" s="1" customFormat="1" ht="49.15" customHeight="1">
      <c r="B163" s="32"/>
      <c r="C163" s="166" t="s">
        <v>572</v>
      </c>
      <c r="D163" s="166" t="s">
        <v>780</v>
      </c>
      <c r="E163" s="167" t="s">
        <v>3243</v>
      </c>
      <c r="F163" s="168" t="s">
        <v>3244</v>
      </c>
      <c r="G163" s="169" t="s">
        <v>783</v>
      </c>
      <c r="H163" s="170">
        <v>6</v>
      </c>
      <c r="I163" s="171"/>
      <c r="J163" s="172">
        <f>ROUND(I163*H163,2)</f>
        <v>0</v>
      </c>
      <c r="K163" s="168" t="s">
        <v>2192</v>
      </c>
      <c r="L163" s="32"/>
      <c r="M163" s="173" t="s">
        <v>19</v>
      </c>
      <c r="N163" s="174" t="s">
        <v>42</v>
      </c>
      <c r="P163" s="141">
        <f>O163*H163</f>
        <v>0</v>
      </c>
      <c r="Q163" s="141">
        <v>8.8249999999999995E-2</v>
      </c>
      <c r="R163" s="141">
        <f>Q163*H163</f>
        <v>0.52949999999999997</v>
      </c>
      <c r="S163" s="141">
        <v>9.6000000000000002E-2</v>
      </c>
      <c r="T163" s="142">
        <f>S163*H163</f>
        <v>0.57600000000000007</v>
      </c>
      <c r="AR163" s="143" t="s">
        <v>440</v>
      </c>
      <c r="AT163" s="143" t="s">
        <v>780</v>
      </c>
      <c r="AU163" s="143" t="s">
        <v>81</v>
      </c>
      <c r="AY163" s="17" t="s">
        <v>429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7" t="s">
        <v>79</v>
      </c>
      <c r="BK163" s="144">
        <f>ROUND(I163*H163,2)</f>
        <v>0</v>
      </c>
      <c r="BL163" s="17" t="s">
        <v>440</v>
      </c>
      <c r="BM163" s="143" t="s">
        <v>4675</v>
      </c>
    </row>
    <row r="164" spans="2:65" s="1" customFormat="1">
      <c r="B164" s="32"/>
      <c r="D164" s="189" t="s">
        <v>2193</v>
      </c>
      <c r="F164" s="190" t="s">
        <v>3246</v>
      </c>
      <c r="I164" s="176"/>
      <c r="L164" s="32"/>
      <c r="M164" s="177"/>
      <c r="T164" s="53"/>
      <c r="AT164" s="17" t="s">
        <v>2193</v>
      </c>
      <c r="AU164" s="17" t="s">
        <v>81</v>
      </c>
    </row>
    <row r="165" spans="2:65" s="13" customFormat="1">
      <c r="B165" s="152"/>
      <c r="D165" s="146" t="s">
        <v>442</v>
      </c>
      <c r="E165" s="153" t="s">
        <v>19</v>
      </c>
      <c r="F165" s="154" t="s">
        <v>4676</v>
      </c>
      <c r="H165" s="155">
        <v>6</v>
      </c>
      <c r="I165" s="156"/>
      <c r="L165" s="152"/>
      <c r="M165" s="157"/>
      <c r="T165" s="158"/>
      <c r="AT165" s="153" t="s">
        <v>442</v>
      </c>
      <c r="AU165" s="153" t="s">
        <v>81</v>
      </c>
      <c r="AV165" s="13" t="s">
        <v>81</v>
      </c>
      <c r="AW165" s="13" t="s">
        <v>32</v>
      </c>
      <c r="AX165" s="13" t="s">
        <v>79</v>
      </c>
      <c r="AY165" s="153" t="s">
        <v>429</v>
      </c>
    </row>
    <row r="166" spans="2:65" s="1" customFormat="1" ht="16.5" customHeight="1">
      <c r="B166" s="32"/>
      <c r="C166" s="131" t="s">
        <v>577</v>
      </c>
      <c r="D166" s="131" t="s">
        <v>434</v>
      </c>
      <c r="E166" s="132" t="s">
        <v>3248</v>
      </c>
      <c r="F166" s="133" t="s">
        <v>3249</v>
      </c>
      <c r="G166" s="134" t="s">
        <v>747</v>
      </c>
      <c r="H166" s="135">
        <v>11.231999999999999</v>
      </c>
      <c r="I166" s="136"/>
      <c r="J166" s="137">
        <f>ROUND(I166*H166,2)</f>
        <v>0</v>
      </c>
      <c r="K166" s="133" t="s">
        <v>2192</v>
      </c>
      <c r="L166" s="138"/>
      <c r="M166" s="139" t="s">
        <v>19</v>
      </c>
      <c r="N166" s="140" t="s">
        <v>42</v>
      </c>
      <c r="P166" s="141">
        <f>O166*H166</f>
        <v>0</v>
      </c>
      <c r="Q166" s="141">
        <v>1E-3</v>
      </c>
      <c r="R166" s="141">
        <f>Q166*H166</f>
        <v>1.1231999999999999E-2</v>
      </c>
      <c r="S166" s="141">
        <v>0</v>
      </c>
      <c r="T166" s="142">
        <f>S166*H166</f>
        <v>0</v>
      </c>
      <c r="AR166" s="143" t="s">
        <v>439</v>
      </c>
      <c r="AT166" s="143" t="s">
        <v>434</v>
      </c>
      <c r="AU166" s="143" t="s">
        <v>81</v>
      </c>
      <c r="AY166" s="17" t="s">
        <v>429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7" t="s">
        <v>79</v>
      </c>
      <c r="BK166" s="144">
        <f>ROUND(I166*H166,2)</f>
        <v>0</v>
      </c>
      <c r="BL166" s="17" t="s">
        <v>440</v>
      </c>
      <c r="BM166" s="143" t="s">
        <v>4677</v>
      </c>
    </row>
    <row r="167" spans="2:65" s="13" customFormat="1">
      <c r="B167" s="152"/>
      <c r="D167" s="146" t="s">
        <v>442</v>
      </c>
      <c r="F167" s="154" t="s">
        <v>4678</v>
      </c>
      <c r="H167" s="155">
        <v>11.231999999999999</v>
      </c>
      <c r="I167" s="156"/>
      <c r="L167" s="152"/>
      <c r="M167" s="157"/>
      <c r="T167" s="158"/>
      <c r="AT167" s="153" t="s">
        <v>442</v>
      </c>
      <c r="AU167" s="153" t="s">
        <v>81</v>
      </c>
      <c r="AV167" s="13" t="s">
        <v>81</v>
      </c>
      <c r="AW167" s="13" t="s">
        <v>4</v>
      </c>
      <c r="AX167" s="13" t="s">
        <v>79</v>
      </c>
      <c r="AY167" s="153" t="s">
        <v>429</v>
      </c>
    </row>
    <row r="168" spans="2:65" s="11" customFormat="1" ht="22.9" customHeight="1">
      <c r="B168" s="119"/>
      <c r="D168" s="120" t="s">
        <v>70</v>
      </c>
      <c r="E168" s="129" t="s">
        <v>509</v>
      </c>
      <c r="F168" s="129" t="s">
        <v>2442</v>
      </c>
      <c r="I168" s="122"/>
      <c r="J168" s="130">
        <f>BK168</f>
        <v>0</v>
      </c>
      <c r="L168" s="119"/>
      <c r="M168" s="124"/>
      <c r="P168" s="125">
        <f>SUM(P169:P212)</f>
        <v>0</v>
      </c>
      <c r="R168" s="125">
        <f>SUM(R169:R212)</f>
        <v>0.55996279999999998</v>
      </c>
      <c r="T168" s="126">
        <f>SUM(T169:T212)</f>
        <v>1.5392759999999999</v>
      </c>
      <c r="AR168" s="120" t="s">
        <v>79</v>
      </c>
      <c r="AT168" s="127" t="s">
        <v>70</v>
      </c>
      <c r="AU168" s="127" t="s">
        <v>79</v>
      </c>
      <c r="AY168" s="120" t="s">
        <v>429</v>
      </c>
      <c r="BK168" s="128">
        <f>SUM(BK169:BK212)</f>
        <v>0</v>
      </c>
    </row>
    <row r="169" spans="2:65" s="1" customFormat="1" ht="24.2" customHeight="1">
      <c r="B169" s="32"/>
      <c r="C169" s="166" t="s">
        <v>462</v>
      </c>
      <c r="D169" s="166" t="s">
        <v>780</v>
      </c>
      <c r="E169" s="167" t="s">
        <v>3252</v>
      </c>
      <c r="F169" s="168" t="s">
        <v>3253</v>
      </c>
      <c r="G169" s="169" t="s">
        <v>483</v>
      </c>
      <c r="H169" s="170">
        <v>6</v>
      </c>
      <c r="I169" s="171"/>
      <c r="J169" s="172">
        <f>ROUND(I169*H169,2)</f>
        <v>0</v>
      </c>
      <c r="K169" s="168" t="s">
        <v>2192</v>
      </c>
      <c r="L169" s="32"/>
      <c r="M169" s="173" t="s">
        <v>19</v>
      </c>
      <c r="N169" s="174" t="s">
        <v>42</v>
      </c>
      <c r="P169" s="141">
        <f>O169*H169</f>
        <v>0</v>
      </c>
      <c r="Q169" s="141">
        <v>1.17E-3</v>
      </c>
      <c r="R169" s="141">
        <f>Q169*H169</f>
        <v>7.0200000000000002E-3</v>
      </c>
      <c r="S169" s="141">
        <v>0</v>
      </c>
      <c r="T169" s="142">
        <f>S169*H169</f>
        <v>0</v>
      </c>
      <c r="AR169" s="143" t="s">
        <v>440</v>
      </c>
      <c r="AT169" s="143" t="s">
        <v>780</v>
      </c>
      <c r="AU169" s="143" t="s">
        <v>81</v>
      </c>
      <c r="AY169" s="17" t="s">
        <v>429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7" t="s">
        <v>79</v>
      </c>
      <c r="BK169" s="144">
        <f>ROUND(I169*H169,2)</f>
        <v>0</v>
      </c>
      <c r="BL169" s="17" t="s">
        <v>440</v>
      </c>
      <c r="BM169" s="143" t="s">
        <v>4679</v>
      </c>
    </row>
    <row r="170" spans="2:65" s="1" customFormat="1">
      <c r="B170" s="32"/>
      <c r="D170" s="189" t="s">
        <v>2193</v>
      </c>
      <c r="F170" s="190" t="s">
        <v>3255</v>
      </c>
      <c r="I170" s="176"/>
      <c r="L170" s="32"/>
      <c r="M170" s="177"/>
      <c r="T170" s="53"/>
      <c r="AT170" s="17" t="s">
        <v>2193</v>
      </c>
      <c r="AU170" s="17" t="s">
        <v>81</v>
      </c>
    </row>
    <row r="171" spans="2:65" s="13" customFormat="1">
      <c r="B171" s="152"/>
      <c r="D171" s="146" t="s">
        <v>442</v>
      </c>
      <c r="E171" s="153" t="s">
        <v>19</v>
      </c>
      <c r="F171" s="154" t="s">
        <v>4680</v>
      </c>
      <c r="H171" s="155">
        <v>6</v>
      </c>
      <c r="I171" s="156"/>
      <c r="L171" s="152"/>
      <c r="M171" s="157"/>
      <c r="T171" s="158"/>
      <c r="AT171" s="153" t="s">
        <v>442</v>
      </c>
      <c r="AU171" s="153" t="s">
        <v>81</v>
      </c>
      <c r="AV171" s="13" t="s">
        <v>81</v>
      </c>
      <c r="AW171" s="13" t="s">
        <v>32</v>
      </c>
      <c r="AX171" s="13" t="s">
        <v>79</v>
      </c>
      <c r="AY171" s="153" t="s">
        <v>429</v>
      </c>
    </row>
    <row r="172" spans="2:65" s="1" customFormat="1" ht="24.2" customHeight="1">
      <c r="B172" s="32"/>
      <c r="C172" s="166" t="s">
        <v>7</v>
      </c>
      <c r="D172" s="166" t="s">
        <v>780</v>
      </c>
      <c r="E172" s="167" t="s">
        <v>3257</v>
      </c>
      <c r="F172" s="168" t="s">
        <v>3258</v>
      </c>
      <c r="G172" s="169" t="s">
        <v>483</v>
      </c>
      <c r="H172" s="170">
        <v>6</v>
      </c>
      <c r="I172" s="171"/>
      <c r="J172" s="172">
        <f>ROUND(I172*H172,2)</f>
        <v>0</v>
      </c>
      <c r="K172" s="168" t="s">
        <v>2192</v>
      </c>
      <c r="L172" s="32"/>
      <c r="M172" s="173" t="s">
        <v>19</v>
      </c>
      <c r="N172" s="174" t="s">
        <v>42</v>
      </c>
      <c r="P172" s="141">
        <f>O172*H172</f>
        <v>0</v>
      </c>
      <c r="Q172" s="141">
        <v>5.8E-4</v>
      </c>
      <c r="R172" s="141">
        <f>Q172*H172</f>
        <v>3.48E-3</v>
      </c>
      <c r="S172" s="141">
        <v>0</v>
      </c>
      <c r="T172" s="142">
        <f>S172*H172</f>
        <v>0</v>
      </c>
      <c r="AR172" s="143" t="s">
        <v>440</v>
      </c>
      <c r="AT172" s="143" t="s">
        <v>780</v>
      </c>
      <c r="AU172" s="143" t="s">
        <v>81</v>
      </c>
      <c r="AY172" s="17" t="s">
        <v>429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7" t="s">
        <v>79</v>
      </c>
      <c r="BK172" s="144">
        <f>ROUND(I172*H172,2)</f>
        <v>0</v>
      </c>
      <c r="BL172" s="17" t="s">
        <v>440</v>
      </c>
      <c r="BM172" s="143" t="s">
        <v>4681</v>
      </c>
    </row>
    <row r="173" spans="2:65" s="1" customFormat="1">
      <c r="B173" s="32"/>
      <c r="D173" s="189" t="s">
        <v>2193</v>
      </c>
      <c r="F173" s="190" t="s">
        <v>3260</v>
      </c>
      <c r="I173" s="176"/>
      <c r="L173" s="32"/>
      <c r="M173" s="177"/>
      <c r="T173" s="53"/>
      <c r="AT173" s="17" t="s">
        <v>2193</v>
      </c>
      <c r="AU173" s="17" t="s">
        <v>81</v>
      </c>
    </row>
    <row r="174" spans="2:65" s="1" customFormat="1" ht="24.2" customHeight="1">
      <c r="B174" s="32"/>
      <c r="C174" s="131" t="s">
        <v>589</v>
      </c>
      <c r="D174" s="131" t="s">
        <v>434</v>
      </c>
      <c r="E174" s="132" t="s">
        <v>3261</v>
      </c>
      <c r="F174" s="133" t="s">
        <v>3262</v>
      </c>
      <c r="G174" s="134" t="s">
        <v>719</v>
      </c>
      <c r="H174" s="135">
        <v>8.5999999999999993E-2</v>
      </c>
      <c r="I174" s="136"/>
      <c r="J174" s="137">
        <f>ROUND(I174*H174,2)</f>
        <v>0</v>
      </c>
      <c r="K174" s="133" t="s">
        <v>2192</v>
      </c>
      <c r="L174" s="138"/>
      <c r="M174" s="139" t="s">
        <v>19</v>
      </c>
      <c r="N174" s="140" t="s">
        <v>42</v>
      </c>
      <c r="P174" s="141">
        <f>O174*H174</f>
        <v>0</v>
      </c>
      <c r="Q174" s="141">
        <v>1</v>
      </c>
      <c r="R174" s="141">
        <f>Q174*H174</f>
        <v>8.5999999999999993E-2</v>
      </c>
      <c r="S174" s="141">
        <v>0</v>
      </c>
      <c r="T174" s="142">
        <f>S174*H174</f>
        <v>0</v>
      </c>
      <c r="AR174" s="143" t="s">
        <v>439</v>
      </c>
      <c r="AT174" s="143" t="s">
        <v>434</v>
      </c>
      <c r="AU174" s="143" t="s">
        <v>81</v>
      </c>
      <c r="AY174" s="17" t="s">
        <v>429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7" t="s">
        <v>79</v>
      </c>
      <c r="BK174" s="144">
        <f>ROUND(I174*H174,2)</f>
        <v>0</v>
      </c>
      <c r="BL174" s="17" t="s">
        <v>440</v>
      </c>
      <c r="BM174" s="143" t="s">
        <v>4682</v>
      </c>
    </row>
    <row r="175" spans="2:65" s="13" customFormat="1">
      <c r="B175" s="152"/>
      <c r="D175" s="146" t="s">
        <v>442</v>
      </c>
      <c r="E175" s="153" t="s">
        <v>19</v>
      </c>
      <c r="F175" s="154" t="s">
        <v>4683</v>
      </c>
      <c r="H175" s="155">
        <v>8.2000000000000003E-2</v>
      </c>
      <c r="I175" s="156"/>
      <c r="L175" s="152"/>
      <c r="M175" s="157"/>
      <c r="T175" s="158"/>
      <c r="AT175" s="153" t="s">
        <v>442</v>
      </c>
      <c r="AU175" s="153" t="s">
        <v>81</v>
      </c>
      <c r="AV175" s="13" t="s">
        <v>81</v>
      </c>
      <c r="AW175" s="13" t="s">
        <v>32</v>
      </c>
      <c r="AX175" s="13" t="s">
        <v>79</v>
      </c>
      <c r="AY175" s="153" t="s">
        <v>429</v>
      </c>
    </row>
    <row r="176" spans="2:65" s="13" customFormat="1">
      <c r="B176" s="152"/>
      <c r="D176" s="146" t="s">
        <v>442</v>
      </c>
      <c r="F176" s="154" t="s">
        <v>4684</v>
      </c>
      <c r="H176" s="155">
        <v>8.5999999999999993E-2</v>
      </c>
      <c r="I176" s="156"/>
      <c r="L176" s="152"/>
      <c r="M176" s="157"/>
      <c r="T176" s="158"/>
      <c r="AT176" s="153" t="s">
        <v>442</v>
      </c>
      <c r="AU176" s="153" t="s">
        <v>81</v>
      </c>
      <c r="AV176" s="13" t="s">
        <v>81</v>
      </c>
      <c r="AW176" s="13" t="s">
        <v>4</v>
      </c>
      <c r="AX176" s="13" t="s">
        <v>79</v>
      </c>
      <c r="AY176" s="153" t="s">
        <v>429</v>
      </c>
    </row>
    <row r="177" spans="2:65" s="1" customFormat="1" ht="24.2" customHeight="1">
      <c r="B177" s="32"/>
      <c r="C177" s="131" t="s">
        <v>593</v>
      </c>
      <c r="D177" s="131" t="s">
        <v>434</v>
      </c>
      <c r="E177" s="132" t="s">
        <v>3266</v>
      </c>
      <c r="F177" s="133" t="s">
        <v>3267</v>
      </c>
      <c r="G177" s="134" t="s">
        <v>719</v>
      </c>
      <c r="H177" s="135">
        <v>3.9E-2</v>
      </c>
      <c r="I177" s="136"/>
      <c r="J177" s="137">
        <f>ROUND(I177*H177,2)</f>
        <v>0</v>
      </c>
      <c r="K177" s="133" t="s">
        <v>2192</v>
      </c>
      <c r="L177" s="138"/>
      <c r="M177" s="139" t="s">
        <v>19</v>
      </c>
      <c r="N177" s="140" t="s">
        <v>42</v>
      </c>
      <c r="P177" s="141">
        <f>O177*H177</f>
        <v>0</v>
      </c>
      <c r="Q177" s="141">
        <v>1</v>
      </c>
      <c r="R177" s="141">
        <f>Q177*H177</f>
        <v>3.9E-2</v>
      </c>
      <c r="S177" s="141">
        <v>0</v>
      </c>
      <c r="T177" s="142">
        <f>S177*H177</f>
        <v>0</v>
      </c>
      <c r="AR177" s="143" t="s">
        <v>439</v>
      </c>
      <c r="AT177" s="143" t="s">
        <v>434</v>
      </c>
      <c r="AU177" s="143" t="s">
        <v>81</v>
      </c>
      <c r="AY177" s="17" t="s">
        <v>429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7" t="s">
        <v>79</v>
      </c>
      <c r="BK177" s="144">
        <f>ROUND(I177*H177,2)</f>
        <v>0</v>
      </c>
      <c r="BL177" s="17" t="s">
        <v>440</v>
      </c>
      <c r="BM177" s="143" t="s">
        <v>4685</v>
      </c>
    </row>
    <row r="178" spans="2:65" s="13" customFormat="1">
      <c r="B178" s="152"/>
      <c r="D178" s="146" t="s">
        <v>442</v>
      </c>
      <c r="E178" s="153" t="s">
        <v>19</v>
      </c>
      <c r="F178" s="154" t="s">
        <v>4686</v>
      </c>
      <c r="H178" s="155">
        <v>3.6999999999999998E-2</v>
      </c>
      <c r="I178" s="156"/>
      <c r="L178" s="152"/>
      <c r="M178" s="157"/>
      <c r="T178" s="158"/>
      <c r="AT178" s="153" t="s">
        <v>442</v>
      </c>
      <c r="AU178" s="153" t="s">
        <v>81</v>
      </c>
      <c r="AV178" s="13" t="s">
        <v>81</v>
      </c>
      <c r="AW178" s="13" t="s">
        <v>32</v>
      </c>
      <c r="AX178" s="13" t="s">
        <v>79</v>
      </c>
      <c r="AY178" s="153" t="s">
        <v>429</v>
      </c>
    </row>
    <row r="179" spans="2:65" s="13" customFormat="1">
      <c r="B179" s="152"/>
      <c r="D179" s="146" t="s">
        <v>442</v>
      </c>
      <c r="F179" s="154" t="s">
        <v>4687</v>
      </c>
      <c r="H179" s="155">
        <v>3.9E-2</v>
      </c>
      <c r="I179" s="156"/>
      <c r="L179" s="152"/>
      <c r="M179" s="157"/>
      <c r="T179" s="158"/>
      <c r="AT179" s="153" t="s">
        <v>442</v>
      </c>
      <c r="AU179" s="153" t="s">
        <v>81</v>
      </c>
      <c r="AV179" s="13" t="s">
        <v>81</v>
      </c>
      <c r="AW179" s="13" t="s">
        <v>4</v>
      </c>
      <c r="AX179" s="13" t="s">
        <v>79</v>
      </c>
      <c r="AY179" s="153" t="s">
        <v>429</v>
      </c>
    </row>
    <row r="180" spans="2:65" s="1" customFormat="1" ht="16.5" customHeight="1">
      <c r="B180" s="32"/>
      <c r="C180" s="131" t="s">
        <v>584</v>
      </c>
      <c r="D180" s="131" t="s">
        <v>434</v>
      </c>
      <c r="E180" s="132" t="s">
        <v>3271</v>
      </c>
      <c r="F180" s="133" t="s">
        <v>3272</v>
      </c>
      <c r="G180" s="134" t="s">
        <v>719</v>
      </c>
      <c r="H180" s="135">
        <v>0.03</v>
      </c>
      <c r="I180" s="136"/>
      <c r="J180" s="137">
        <f>ROUND(I180*H180,2)</f>
        <v>0</v>
      </c>
      <c r="K180" s="133" t="s">
        <v>2192</v>
      </c>
      <c r="L180" s="138"/>
      <c r="M180" s="139" t="s">
        <v>19</v>
      </c>
      <c r="N180" s="140" t="s">
        <v>42</v>
      </c>
      <c r="P180" s="141">
        <f>O180*H180</f>
        <v>0</v>
      </c>
      <c r="Q180" s="141">
        <v>1</v>
      </c>
      <c r="R180" s="141">
        <f>Q180*H180</f>
        <v>0.03</v>
      </c>
      <c r="S180" s="141">
        <v>0</v>
      </c>
      <c r="T180" s="142">
        <f>S180*H180</f>
        <v>0</v>
      </c>
      <c r="AR180" s="143" t="s">
        <v>439</v>
      </c>
      <c r="AT180" s="143" t="s">
        <v>434</v>
      </c>
      <c r="AU180" s="143" t="s">
        <v>81</v>
      </c>
      <c r="AY180" s="17" t="s">
        <v>429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7" t="s">
        <v>79</v>
      </c>
      <c r="BK180" s="144">
        <f>ROUND(I180*H180,2)</f>
        <v>0</v>
      </c>
      <c r="BL180" s="17" t="s">
        <v>440</v>
      </c>
      <c r="BM180" s="143" t="s">
        <v>4688</v>
      </c>
    </row>
    <row r="181" spans="2:65" s="13" customFormat="1">
      <c r="B181" s="152"/>
      <c r="D181" s="146" t="s">
        <v>442</v>
      </c>
      <c r="E181" s="153" t="s">
        <v>19</v>
      </c>
      <c r="F181" s="154" t="s">
        <v>4689</v>
      </c>
      <c r="H181" s="155">
        <v>0.03</v>
      </c>
      <c r="I181" s="156"/>
      <c r="L181" s="152"/>
      <c r="M181" s="157"/>
      <c r="T181" s="158"/>
      <c r="AT181" s="153" t="s">
        <v>442</v>
      </c>
      <c r="AU181" s="153" t="s">
        <v>81</v>
      </c>
      <c r="AV181" s="13" t="s">
        <v>81</v>
      </c>
      <c r="AW181" s="13" t="s">
        <v>32</v>
      </c>
      <c r="AX181" s="13" t="s">
        <v>79</v>
      </c>
      <c r="AY181" s="153" t="s">
        <v>429</v>
      </c>
    </row>
    <row r="182" spans="2:65" s="1" customFormat="1" ht="24.2" customHeight="1">
      <c r="B182" s="32"/>
      <c r="C182" s="166" t="s">
        <v>600</v>
      </c>
      <c r="D182" s="166" t="s">
        <v>780</v>
      </c>
      <c r="E182" s="167" t="s">
        <v>3018</v>
      </c>
      <c r="F182" s="168" t="s">
        <v>3019</v>
      </c>
      <c r="G182" s="169" t="s">
        <v>752</v>
      </c>
      <c r="H182" s="170">
        <v>0.6</v>
      </c>
      <c r="I182" s="171"/>
      <c r="J182" s="172">
        <f>ROUND(I182*H182,2)</f>
        <v>0</v>
      </c>
      <c r="K182" s="168" t="s">
        <v>2192</v>
      </c>
      <c r="L182" s="32"/>
      <c r="M182" s="173" t="s">
        <v>19</v>
      </c>
      <c r="N182" s="174" t="s">
        <v>42</v>
      </c>
      <c r="P182" s="141">
        <f>O182*H182</f>
        <v>0</v>
      </c>
      <c r="Q182" s="141">
        <v>0</v>
      </c>
      <c r="R182" s="141">
        <f>Q182*H182</f>
        <v>0</v>
      </c>
      <c r="S182" s="141">
        <v>1E-3</v>
      </c>
      <c r="T182" s="142">
        <f>S182*H182</f>
        <v>5.9999999999999995E-4</v>
      </c>
      <c r="AR182" s="143" t="s">
        <v>440</v>
      </c>
      <c r="AT182" s="143" t="s">
        <v>780</v>
      </c>
      <c r="AU182" s="143" t="s">
        <v>81</v>
      </c>
      <c r="AY182" s="17" t="s">
        <v>429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7" t="s">
        <v>79</v>
      </c>
      <c r="BK182" s="144">
        <f>ROUND(I182*H182,2)</f>
        <v>0</v>
      </c>
      <c r="BL182" s="17" t="s">
        <v>440</v>
      </c>
      <c r="BM182" s="143" t="s">
        <v>4690</v>
      </c>
    </row>
    <row r="183" spans="2:65" s="1" customFormat="1">
      <c r="B183" s="32"/>
      <c r="D183" s="189" t="s">
        <v>2193</v>
      </c>
      <c r="F183" s="190" t="s">
        <v>3021</v>
      </c>
      <c r="I183" s="176"/>
      <c r="L183" s="32"/>
      <c r="M183" s="177"/>
      <c r="T183" s="53"/>
      <c r="AT183" s="17" t="s">
        <v>2193</v>
      </c>
      <c r="AU183" s="17" t="s">
        <v>81</v>
      </c>
    </row>
    <row r="184" spans="2:65" s="1" customFormat="1" ht="24.2" customHeight="1">
      <c r="B184" s="32"/>
      <c r="C184" s="166" t="s">
        <v>604</v>
      </c>
      <c r="D184" s="166" t="s">
        <v>780</v>
      </c>
      <c r="E184" s="167" t="s">
        <v>3022</v>
      </c>
      <c r="F184" s="168" t="s">
        <v>3023</v>
      </c>
      <c r="G184" s="169" t="s">
        <v>752</v>
      </c>
      <c r="H184" s="170">
        <v>3</v>
      </c>
      <c r="I184" s="171"/>
      <c r="J184" s="172">
        <f>ROUND(I184*H184,2)</f>
        <v>0</v>
      </c>
      <c r="K184" s="168" t="s">
        <v>2192</v>
      </c>
      <c r="L184" s="32"/>
      <c r="M184" s="173" t="s">
        <v>19</v>
      </c>
      <c r="N184" s="174" t="s">
        <v>42</v>
      </c>
      <c r="P184" s="141">
        <f>O184*H184</f>
        <v>0</v>
      </c>
      <c r="Q184" s="141">
        <v>0</v>
      </c>
      <c r="R184" s="141">
        <f>Q184*H184</f>
        <v>0</v>
      </c>
      <c r="S184" s="141">
        <v>1E-3</v>
      </c>
      <c r="T184" s="142">
        <f>S184*H184</f>
        <v>3.0000000000000001E-3</v>
      </c>
      <c r="AR184" s="143" t="s">
        <v>440</v>
      </c>
      <c r="AT184" s="143" t="s">
        <v>780</v>
      </c>
      <c r="AU184" s="143" t="s">
        <v>81</v>
      </c>
      <c r="AY184" s="17" t="s">
        <v>429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7" t="s">
        <v>79</v>
      </c>
      <c r="BK184" s="144">
        <f>ROUND(I184*H184,2)</f>
        <v>0</v>
      </c>
      <c r="BL184" s="17" t="s">
        <v>440</v>
      </c>
      <c r="BM184" s="143" t="s">
        <v>4691</v>
      </c>
    </row>
    <row r="185" spans="2:65" s="1" customFormat="1">
      <c r="B185" s="32"/>
      <c r="D185" s="189" t="s">
        <v>2193</v>
      </c>
      <c r="F185" s="190" t="s">
        <v>3025</v>
      </c>
      <c r="I185" s="176"/>
      <c r="L185" s="32"/>
      <c r="M185" s="177"/>
      <c r="T185" s="53"/>
      <c r="AT185" s="17" t="s">
        <v>2193</v>
      </c>
      <c r="AU185" s="17" t="s">
        <v>81</v>
      </c>
    </row>
    <row r="186" spans="2:65" s="13" customFormat="1">
      <c r="B186" s="152"/>
      <c r="D186" s="146" t="s">
        <v>442</v>
      </c>
      <c r="E186" s="153" t="s">
        <v>19</v>
      </c>
      <c r="F186" s="154" t="s">
        <v>4692</v>
      </c>
      <c r="H186" s="155">
        <v>2</v>
      </c>
      <c r="I186" s="156"/>
      <c r="L186" s="152"/>
      <c r="M186" s="157"/>
      <c r="T186" s="158"/>
      <c r="AT186" s="153" t="s">
        <v>442</v>
      </c>
      <c r="AU186" s="153" t="s">
        <v>81</v>
      </c>
      <c r="AV186" s="13" t="s">
        <v>81</v>
      </c>
      <c r="AW186" s="13" t="s">
        <v>32</v>
      </c>
      <c r="AX186" s="13" t="s">
        <v>71</v>
      </c>
      <c r="AY186" s="153" t="s">
        <v>429</v>
      </c>
    </row>
    <row r="187" spans="2:65" s="13" customFormat="1">
      <c r="B187" s="152"/>
      <c r="D187" s="146" t="s">
        <v>442</v>
      </c>
      <c r="E187" s="153" t="s">
        <v>19</v>
      </c>
      <c r="F187" s="154" t="s">
        <v>4693</v>
      </c>
      <c r="H187" s="155">
        <v>1</v>
      </c>
      <c r="I187" s="156"/>
      <c r="L187" s="152"/>
      <c r="M187" s="157"/>
      <c r="T187" s="158"/>
      <c r="AT187" s="153" t="s">
        <v>442</v>
      </c>
      <c r="AU187" s="153" t="s">
        <v>81</v>
      </c>
      <c r="AV187" s="13" t="s">
        <v>81</v>
      </c>
      <c r="AW187" s="13" t="s">
        <v>32</v>
      </c>
      <c r="AX187" s="13" t="s">
        <v>71</v>
      </c>
      <c r="AY187" s="153" t="s">
        <v>429</v>
      </c>
    </row>
    <row r="188" spans="2:65" s="14" customFormat="1">
      <c r="B188" s="159"/>
      <c r="D188" s="146" t="s">
        <v>442</v>
      </c>
      <c r="E188" s="160" t="s">
        <v>19</v>
      </c>
      <c r="F188" s="161" t="s">
        <v>451</v>
      </c>
      <c r="H188" s="162">
        <v>3</v>
      </c>
      <c r="I188" s="163"/>
      <c r="L188" s="159"/>
      <c r="M188" s="164"/>
      <c r="T188" s="165"/>
      <c r="AT188" s="160" t="s">
        <v>442</v>
      </c>
      <c r="AU188" s="160" t="s">
        <v>81</v>
      </c>
      <c r="AV188" s="14" t="s">
        <v>440</v>
      </c>
      <c r="AW188" s="14" t="s">
        <v>32</v>
      </c>
      <c r="AX188" s="14" t="s">
        <v>79</v>
      </c>
      <c r="AY188" s="160" t="s">
        <v>429</v>
      </c>
    </row>
    <row r="189" spans="2:65" s="1" customFormat="1" ht="37.9" customHeight="1">
      <c r="B189" s="32"/>
      <c r="C189" s="166" t="s">
        <v>460</v>
      </c>
      <c r="D189" s="166" t="s">
        <v>780</v>
      </c>
      <c r="E189" s="167" t="s">
        <v>3035</v>
      </c>
      <c r="F189" s="168" t="s">
        <v>3036</v>
      </c>
      <c r="G189" s="169" t="s">
        <v>783</v>
      </c>
      <c r="H189" s="170">
        <v>3.72</v>
      </c>
      <c r="I189" s="171"/>
      <c r="J189" s="172">
        <f>ROUND(I189*H189,2)</f>
        <v>0</v>
      </c>
      <c r="K189" s="168" t="s">
        <v>2192</v>
      </c>
      <c r="L189" s="32"/>
      <c r="M189" s="173" t="s">
        <v>19</v>
      </c>
      <c r="N189" s="174" t="s">
        <v>42</v>
      </c>
      <c r="P189" s="141">
        <f>O189*H189</f>
        <v>0</v>
      </c>
      <c r="Q189" s="141">
        <v>0</v>
      </c>
      <c r="R189" s="141">
        <f>Q189*H189</f>
        <v>0</v>
      </c>
      <c r="S189" s="141">
        <v>2.3300000000000001E-2</v>
      </c>
      <c r="T189" s="142">
        <f>S189*H189</f>
        <v>8.6676000000000003E-2</v>
      </c>
      <c r="AR189" s="143" t="s">
        <v>440</v>
      </c>
      <c r="AT189" s="143" t="s">
        <v>780</v>
      </c>
      <c r="AU189" s="143" t="s">
        <v>81</v>
      </c>
      <c r="AY189" s="17" t="s">
        <v>429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7" t="s">
        <v>79</v>
      </c>
      <c r="BK189" s="144">
        <f>ROUND(I189*H189,2)</f>
        <v>0</v>
      </c>
      <c r="BL189" s="17" t="s">
        <v>440</v>
      </c>
      <c r="BM189" s="143" t="s">
        <v>4694</v>
      </c>
    </row>
    <row r="190" spans="2:65" s="1" customFormat="1">
      <c r="B190" s="32"/>
      <c r="D190" s="189" t="s">
        <v>2193</v>
      </c>
      <c r="F190" s="190" t="s">
        <v>3038</v>
      </c>
      <c r="I190" s="176"/>
      <c r="L190" s="32"/>
      <c r="M190" s="177"/>
      <c r="T190" s="53"/>
      <c r="AT190" s="17" t="s">
        <v>2193</v>
      </c>
      <c r="AU190" s="17" t="s">
        <v>81</v>
      </c>
    </row>
    <row r="191" spans="2:65" s="13" customFormat="1">
      <c r="B191" s="152"/>
      <c r="D191" s="146" t="s">
        <v>442</v>
      </c>
      <c r="E191" s="153" t="s">
        <v>19</v>
      </c>
      <c r="F191" s="154" t="s">
        <v>4695</v>
      </c>
      <c r="H191" s="155">
        <v>3.72</v>
      </c>
      <c r="I191" s="156"/>
      <c r="L191" s="152"/>
      <c r="M191" s="157"/>
      <c r="T191" s="158"/>
      <c r="AT191" s="153" t="s">
        <v>442</v>
      </c>
      <c r="AU191" s="153" t="s">
        <v>81</v>
      </c>
      <c r="AV191" s="13" t="s">
        <v>81</v>
      </c>
      <c r="AW191" s="13" t="s">
        <v>32</v>
      </c>
      <c r="AX191" s="13" t="s">
        <v>79</v>
      </c>
      <c r="AY191" s="153" t="s">
        <v>429</v>
      </c>
    </row>
    <row r="192" spans="2:65" s="1" customFormat="1" ht="37.9" customHeight="1">
      <c r="B192" s="32"/>
      <c r="C192" s="166" t="s">
        <v>469</v>
      </c>
      <c r="D192" s="166" t="s">
        <v>780</v>
      </c>
      <c r="E192" s="167" t="s">
        <v>3039</v>
      </c>
      <c r="F192" s="168" t="s">
        <v>3040</v>
      </c>
      <c r="G192" s="169" t="s">
        <v>783</v>
      </c>
      <c r="H192" s="170">
        <v>3.72</v>
      </c>
      <c r="I192" s="171"/>
      <c r="J192" s="172">
        <f>ROUND(I192*H192,2)</f>
        <v>0</v>
      </c>
      <c r="K192" s="168" t="s">
        <v>2192</v>
      </c>
      <c r="L192" s="32"/>
      <c r="M192" s="173" t="s">
        <v>19</v>
      </c>
      <c r="N192" s="174" t="s">
        <v>42</v>
      </c>
      <c r="P192" s="141">
        <f>O192*H192</f>
        <v>0</v>
      </c>
      <c r="Q192" s="141">
        <v>2.324E-2</v>
      </c>
      <c r="R192" s="141">
        <f>Q192*H192</f>
        <v>8.645280000000001E-2</v>
      </c>
      <c r="S192" s="141">
        <v>0</v>
      </c>
      <c r="T192" s="142">
        <f>S192*H192</f>
        <v>0</v>
      </c>
      <c r="AR192" s="143" t="s">
        <v>440</v>
      </c>
      <c r="AT192" s="143" t="s">
        <v>780</v>
      </c>
      <c r="AU192" s="143" t="s">
        <v>81</v>
      </c>
      <c r="AY192" s="17" t="s">
        <v>429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7" t="s">
        <v>79</v>
      </c>
      <c r="BK192" s="144">
        <f>ROUND(I192*H192,2)</f>
        <v>0</v>
      </c>
      <c r="BL192" s="17" t="s">
        <v>440</v>
      </c>
      <c r="BM192" s="143" t="s">
        <v>4696</v>
      </c>
    </row>
    <row r="193" spans="2:65" s="1" customFormat="1">
      <c r="B193" s="32"/>
      <c r="D193" s="189" t="s">
        <v>2193</v>
      </c>
      <c r="F193" s="190" t="s">
        <v>3042</v>
      </c>
      <c r="I193" s="176"/>
      <c r="L193" s="32"/>
      <c r="M193" s="177"/>
      <c r="T193" s="53"/>
      <c r="AT193" s="17" t="s">
        <v>2193</v>
      </c>
      <c r="AU193" s="17" t="s">
        <v>81</v>
      </c>
    </row>
    <row r="194" spans="2:65" s="1" customFormat="1" ht="33" customHeight="1">
      <c r="B194" s="32"/>
      <c r="C194" s="166" t="s">
        <v>14</v>
      </c>
      <c r="D194" s="166" t="s">
        <v>780</v>
      </c>
      <c r="E194" s="167" t="s">
        <v>3044</v>
      </c>
      <c r="F194" s="168" t="s">
        <v>3045</v>
      </c>
      <c r="G194" s="169" t="s">
        <v>783</v>
      </c>
      <c r="H194" s="170">
        <v>3.72</v>
      </c>
      <c r="I194" s="171"/>
      <c r="J194" s="172">
        <f>ROUND(I194*H194,2)</f>
        <v>0</v>
      </c>
      <c r="K194" s="168" t="s">
        <v>2192</v>
      </c>
      <c r="L194" s="32"/>
      <c r="M194" s="173" t="s">
        <v>19</v>
      </c>
      <c r="N194" s="174" t="s">
        <v>42</v>
      </c>
      <c r="P194" s="141">
        <f>O194*H194</f>
        <v>0</v>
      </c>
      <c r="Q194" s="141">
        <v>0</v>
      </c>
      <c r="R194" s="141">
        <f>Q194*H194</f>
        <v>0</v>
      </c>
      <c r="S194" s="141">
        <v>0</v>
      </c>
      <c r="T194" s="142">
        <f>S194*H194</f>
        <v>0</v>
      </c>
      <c r="AR194" s="143" t="s">
        <v>440</v>
      </c>
      <c r="AT194" s="143" t="s">
        <v>780</v>
      </c>
      <c r="AU194" s="143" t="s">
        <v>81</v>
      </c>
      <c r="AY194" s="17" t="s">
        <v>429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7" t="s">
        <v>79</v>
      </c>
      <c r="BK194" s="144">
        <f>ROUND(I194*H194,2)</f>
        <v>0</v>
      </c>
      <c r="BL194" s="17" t="s">
        <v>440</v>
      </c>
      <c r="BM194" s="143" t="s">
        <v>4697</v>
      </c>
    </row>
    <row r="195" spans="2:65" s="1" customFormat="1">
      <c r="B195" s="32"/>
      <c r="D195" s="189" t="s">
        <v>2193</v>
      </c>
      <c r="F195" s="190" t="s">
        <v>3047</v>
      </c>
      <c r="I195" s="176"/>
      <c r="L195" s="32"/>
      <c r="M195" s="177"/>
      <c r="T195" s="53"/>
      <c r="AT195" s="17" t="s">
        <v>2193</v>
      </c>
      <c r="AU195" s="17" t="s">
        <v>81</v>
      </c>
    </row>
    <row r="196" spans="2:65" s="1" customFormat="1" ht="33" customHeight="1">
      <c r="B196" s="32"/>
      <c r="C196" s="166" t="s">
        <v>458</v>
      </c>
      <c r="D196" s="166" t="s">
        <v>780</v>
      </c>
      <c r="E196" s="167" t="s">
        <v>3048</v>
      </c>
      <c r="F196" s="168" t="s">
        <v>3049</v>
      </c>
      <c r="G196" s="169" t="s">
        <v>783</v>
      </c>
      <c r="H196" s="170">
        <v>3.72</v>
      </c>
      <c r="I196" s="171"/>
      <c r="J196" s="172">
        <f>ROUND(I196*H196,2)</f>
        <v>0</v>
      </c>
      <c r="K196" s="168" t="s">
        <v>2192</v>
      </c>
      <c r="L196" s="32"/>
      <c r="M196" s="173" t="s">
        <v>19</v>
      </c>
      <c r="N196" s="174" t="s">
        <v>42</v>
      </c>
      <c r="P196" s="141">
        <f>O196*H196</f>
        <v>0</v>
      </c>
      <c r="Q196" s="141">
        <v>0</v>
      </c>
      <c r="R196" s="141">
        <f>Q196*H196</f>
        <v>0</v>
      </c>
      <c r="S196" s="141">
        <v>0</v>
      </c>
      <c r="T196" s="142">
        <f>S196*H196</f>
        <v>0</v>
      </c>
      <c r="AR196" s="143" t="s">
        <v>440</v>
      </c>
      <c r="AT196" s="143" t="s">
        <v>780</v>
      </c>
      <c r="AU196" s="143" t="s">
        <v>81</v>
      </c>
      <c r="AY196" s="17" t="s">
        <v>429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7" t="s">
        <v>79</v>
      </c>
      <c r="BK196" s="144">
        <f>ROUND(I196*H196,2)</f>
        <v>0</v>
      </c>
      <c r="BL196" s="17" t="s">
        <v>440</v>
      </c>
      <c r="BM196" s="143" t="s">
        <v>4698</v>
      </c>
    </row>
    <row r="197" spans="2:65" s="1" customFormat="1">
      <c r="B197" s="32"/>
      <c r="D197" s="189" t="s">
        <v>2193</v>
      </c>
      <c r="F197" s="190" t="s">
        <v>3051</v>
      </c>
      <c r="I197" s="176"/>
      <c r="L197" s="32"/>
      <c r="M197" s="177"/>
      <c r="T197" s="53"/>
      <c r="AT197" s="17" t="s">
        <v>2193</v>
      </c>
      <c r="AU197" s="17" t="s">
        <v>81</v>
      </c>
    </row>
    <row r="198" spans="2:65" s="1" customFormat="1" ht="37.9" customHeight="1">
      <c r="B198" s="32"/>
      <c r="C198" s="166" t="s">
        <v>621</v>
      </c>
      <c r="D198" s="166" t="s">
        <v>780</v>
      </c>
      <c r="E198" s="167" t="s">
        <v>3052</v>
      </c>
      <c r="F198" s="168" t="s">
        <v>3053</v>
      </c>
      <c r="G198" s="169" t="s">
        <v>783</v>
      </c>
      <c r="H198" s="170">
        <v>3.72</v>
      </c>
      <c r="I198" s="171"/>
      <c r="J198" s="172">
        <f>ROUND(I198*H198,2)</f>
        <v>0</v>
      </c>
      <c r="K198" s="168" t="s">
        <v>2192</v>
      </c>
      <c r="L198" s="32"/>
      <c r="M198" s="173" t="s">
        <v>19</v>
      </c>
      <c r="N198" s="174" t="s">
        <v>42</v>
      </c>
      <c r="P198" s="141">
        <f>O198*H198</f>
        <v>0</v>
      </c>
      <c r="Q198" s="141">
        <v>0</v>
      </c>
      <c r="R198" s="141">
        <f>Q198*H198</f>
        <v>0</v>
      </c>
      <c r="S198" s="141">
        <v>0</v>
      </c>
      <c r="T198" s="142">
        <f>S198*H198</f>
        <v>0</v>
      </c>
      <c r="AR198" s="143" t="s">
        <v>440</v>
      </c>
      <c r="AT198" s="143" t="s">
        <v>780</v>
      </c>
      <c r="AU198" s="143" t="s">
        <v>81</v>
      </c>
      <c r="AY198" s="17" t="s">
        <v>429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7" t="s">
        <v>79</v>
      </c>
      <c r="BK198" s="144">
        <f>ROUND(I198*H198,2)</f>
        <v>0</v>
      </c>
      <c r="BL198" s="17" t="s">
        <v>440</v>
      </c>
      <c r="BM198" s="143" t="s">
        <v>4699</v>
      </c>
    </row>
    <row r="199" spans="2:65" s="1" customFormat="1">
      <c r="B199" s="32"/>
      <c r="D199" s="189" t="s">
        <v>2193</v>
      </c>
      <c r="F199" s="190" t="s">
        <v>3055</v>
      </c>
      <c r="I199" s="176"/>
      <c r="L199" s="32"/>
      <c r="M199" s="177"/>
      <c r="T199" s="53"/>
      <c r="AT199" s="17" t="s">
        <v>2193</v>
      </c>
      <c r="AU199" s="17" t="s">
        <v>81</v>
      </c>
    </row>
    <row r="200" spans="2:65" s="1" customFormat="1" ht="37.9" customHeight="1">
      <c r="B200" s="32"/>
      <c r="C200" s="166" t="s">
        <v>629</v>
      </c>
      <c r="D200" s="166" t="s">
        <v>780</v>
      </c>
      <c r="E200" s="167" t="s">
        <v>3056</v>
      </c>
      <c r="F200" s="168" t="s">
        <v>3057</v>
      </c>
      <c r="G200" s="169" t="s">
        <v>783</v>
      </c>
      <c r="H200" s="170">
        <v>3.72</v>
      </c>
      <c r="I200" s="171"/>
      <c r="J200" s="172">
        <f>ROUND(I200*H200,2)</f>
        <v>0</v>
      </c>
      <c r="K200" s="168" t="s">
        <v>2192</v>
      </c>
      <c r="L200" s="32"/>
      <c r="M200" s="173" t="s">
        <v>19</v>
      </c>
      <c r="N200" s="174" t="s">
        <v>42</v>
      </c>
      <c r="P200" s="141">
        <f>O200*H200</f>
        <v>0</v>
      </c>
      <c r="Q200" s="141">
        <v>0</v>
      </c>
      <c r="R200" s="141">
        <f>Q200*H200</f>
        <v>0</v>
      </c>
      <c r="S200" s="141">
        <v>0</v>
      </c>
      <c r="T200" s="142">
        <f>S200*H200</f>
        <v>0</v>
      </c>
      <c r="AR200" s="143" t="s">
        <v>440</v>
      </c>
      <c r="AT200" s="143" t="s">
        <v>780</v>
      </c>
      <c r="AU200" s="143" t="s">
        <v>81</v>
      </c>
      <c r="AY200" s="17" t="s">
        <v>429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7" t="s">
        <v>79</v>
      </c>
      <c r="BK200" s="144">
        <f>ROUND(I200*H200,2)</f>
        <v>0</v>
      </c>
      <c r="BL200" s="17" t="s">
        <v>440</v>
      </c>
      <c r="BM200" s="143" t="s">
        <v>4700</v>
      </c>
    </row>
    <row r="201" spans="2:65" s="1" customFormat="1">
      <c r="B201" s="32"/>
      <c r="D201" s="189" t="s">
        <v>2193</v>
      </c>
      <c r="F201" s="190" t="s">
        <v>3059</v>
      </c>
      <c r="I201" s="176"/>
      <c r="L201" s="32"/>
      <c r="M201" s="177"/>
      <c r="T201" s="53"/>
      <c r="AT201" s="17" t="s">
        <v>2193</v>
      </c>
      <c r="AU201" s="17" t="s">
        <v>81</v>
      </c>
    </row>
    <row r="202" spans="2:65" s="1" customFormat="1" ht="24.2" customHeight="1">
      <c r="B202" s="32"/>
      <c r="C202" s="166" t="s">
        <v>444</v>
      </c>
      <c r="D202" s="166" t="s">
        <v>780</v>
      </c>
      <c r="E202" s="167" t="s">
        <v>3171</v>
      </c>
      <c r="F202" s="168" t="s">
        <v>3172</v>
      </c>
      <c r="G202" s="169" t="s">
        <v>752</v>
      </c>
      <c r="H202" s="170">
        <v>0.57599999999999996</v>
      </c>
      <c r="I202" s="171"/>
      <c r="J202" s="172">
        <f>ROUND(I202*H202,2)</f>
        <v>0</v>
      </c>
      <c r="K202" s="168" t="s">
        <v>2192</v>
      </c>
      <c r="L202" s="32"/>
      <c r="M202" s="173" t="s">
        <v>19</v>
      </c>
      <c r="N202" s="174" t="s">
        <v>42</v>
      </c>
      <c r="P202" s="141">
        <f>O202*H202</f>
        <v>0</v>
      </c>
      <c r="Q202" s="141">
        <v>0.50375000000000003</v>
      </c>
      <c r="R202" s="141">
        <f>Q202*H202</f>
        <v>0.29015999999999997</v>
      </c>
      <c r="S202" s="141">
        <v>2.5</v>
      </c>
      <c r="T202" s="142">
        <f>S202*H202</f>
        <v>1.44</v>
      </c>
      <c r="AR202" s="143" t="s">
        <v>440</v>
      </c>
      <c r="AT202" s="143" t="s">
        <v>780</v>
      </c>
      <c r="AU202" s="143" t="s">
        <v>81</v>
      </c>
      <c r="AY202" s="17" t="s">
        <v>429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7" t="s">
        <v>79</v>
      </c>
      <c r="BK202" s="144">
        <f>ROUND(I202*H202,2)</f>
        <v>0</v>
      </c>
      <c r="BL202" s="17" t="s">
        <v>440</v>
      </c>
      <c r="BM202" s="143" t="s">
        <v>4701</v>
      </c>
    </row>
    <row r="203" spans="2:65" s="1" customFormat="1">
      <c r="B203" s="32"/>
      <c r="D203" s="189" t="s">
        <v>2193</v>
      </c>
      <c r="F203" s="190" t="s">
        <v>3174</v>
      </c>
      <c r="I203" s="176"/>
      <c r="L203" s="32"/>
      <c r="M203" s="177"/>
      <c r="T203" s="53"/>
      <c r="AT203" s="17" t="s">
        <v>2193</v>
      </c>
      <c r="AU203" s="17" t="s">
        <v>81</v>
      </c>
    </row>
    <row r="204" spans="2:65" s="13" customFormat="1">
      <c r="B204" s="152"/>
      <c r="D204" s="146" t="s">
        <v>442</v>
      </c>
      <c r="E204" s="153" t="s">
        <v>19</v>
      </c>
      <c r="F204" s="154" t="s">
        <v>4702</v>
      </c>
      <c r="H204" s="155">
        <v>0.28799999999999998</v>
      </c>
      <c r="I204" s="156"/>
      <c r="L204" s="152"/>
      <c r="M204" s="157"/>
      <c r="T204" s="158"/>
      <c r="AT204" s="153" t="s">
        <v>442</v>
      </c>
      <c r="AU204" s="153" t="s">
        <v>81</v>
      </c>
      <c r="AV204" s="13" t="s">
        <v>81</v>
      </c>
      <c r="AW204" s="13" t="s">
        <v>32</v>
      </c>
      <c r="AX204" s="13" t="s">
        <v>71</v>
      </c>
      <c r="AY204" s="153" t="s">
        <v>429</v>
      </c>
    </row>
    <row r="205" spans="2:65" s="13" customFormat="1">
      <c r="B205" s="152"/>
      <c r="D205" s="146" t="s">
        <v>442</v>
      </c>
      <c r="E205" s="153" t="s">
        <v>19</v>
      </c>
      <c r="F205" s="154" t="s">
        <v>4703</v>
      </c>
      <c r="H205" s="155">
        <v>0.28799999999999998</v>
      </c>
      <c r="I205" s="156"/>
      <c r="L205" s="152"/>
      <c r="M205" s="157"/>
      <c r="T205" s="158"/>
      <c r="AT205" s="153" t="s">
        <v>442</v>
      </c>
      <c r="AU205" s="153" t="s">
        <v>81</v>
      </c>
      <c r="AV205" s="13" t="s">
        <v>81</v>
      </c>
      <c r="AW205" s="13" t="s">
        <v>32</v>
      </c>
      <c r="AX205" s="13" t="s">
        <v>71</v>
      </c>
      <c r="AY205" s="153" t="s">
        <v>429</v>
      </c>
    </row>
    <row r="206" spans="2:65" s="14" customFormat="1">
      <c r="B206" s="159"/>
      <c r="D206" s="146" t="s">
        <v>442</v>
      </c>
      <c r="E206" s="160" t="s">
        <v>19</v>
      </c>
      <c r="F206" s="161" t="s">
        <v>451</v>
      </c>
      <c r="H206" s="162">
        <v>0.57599999999999996</v>
      </c>
      <c r="I206" s="163"/>
      <c r="L206" s="159"/>
      <c r="M206" s="164"/>
      <c r="T206" s="165"/>
      <c r="AT206" s="160" t="s">
        <v>442</v>
      </c>
      <c r="AU206" s="160" t="s">
        <v>81</v>
      </c>
      <c r="AV206" s="14" t="s">
        <v>440</v>
      </c>
      <c r="AW206" s="14" t="s">
        <v>32</v>
      </c>
      <c r="AX206" s="14" t="s">
        <v>79</v>
      </c>
      <c r="AY206" s="160" t="s">
        <v>429</v>
      </c>
    </row>
    <row r="207" spans="2:65" s="1" customFormat="1" ht="24.2" customHeight="1">
      <c r="B207" s="32"/>
      <c r="C207" s="166" t="s">
        <v>638</v>
      </c>
      <c r="D207" s="166" t="s">
        <v>780</v>
      </c>
      <c r="E207" s="167" t="s">
        <v>3026</v>
      </c>
      <c r="F207" s="168" t="s">
        <v>3027</v>
      </c>
      <c r="G207" s="169" t="s">
        <v>752</v>
      </c>
      <c r="H207" s="170">
        <v>0.57599999999999996</v>
      </c>
      <c r="I207" s="171"/>
      <c r="J207" s="172">
        <f>ROUND(I207*H207,2)</f>
        <v>0</v>
      </c>
      <c r="K207" s="168" t="s">
        <v>2192</v>
      </c>
      <c r="L207" s="32"/>
      <c r="M207" s="173" t="s">
        <v>19</v>
      </c>
      <c r="N207" s="174" t="s">
        <v>42</v>
      </c>
      <c r="P207" s="141">
        <f>O207*H207</f>
        <v>0</v>
      </c>
      <c r="Q207" s="141">
        <v>0</v>
      </c>
      <c r="R207" s="141">
        <f>Q207*H207</f>
        <v>0</v>
      </c>
      <c r="S207" s="141">
        <v>0</v>
      </c>
      <c r="T207" s="142">
        <f>S207*H207</f>
        <v>0</v>
      </c>
      <c r="AR207" s="143" t="s">
        <v>440</v>
      </c>
      <c r="AT207" s="143" t="s">
        <v>780</v>
      </c>
      <c r="AU207" s="143" t="s">
        <v>81</v>
      </c>
      <c r="AY207" s="17" t="s">
        <v>429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7" t="s">
        <v>79</v>
      </c>
      <c r="BK207" s="144">
        <f>ROUND(I207*H207,2)</f>
        <v>0</v>
      </c>
      <c r="BL207" s="17" t="s">
        <v>440</v>
      </c>
      <c r="BM207" s="143" t="s">
        <v>4704</v>
      </c>
    </row>
    <row r="208" spans="2:65" s="1" customFormat="1">
      <c r="B208" s="32"/>
      <c r="D208" s="189" t="s">
        <v>2193</v>
      </c>
      <c r="F208" s="190" t="s">
        <v>3029</v>
      </c>
      <c r="I208" s="176"/>
      <c r="L208" s="32"/>
      <c r="M208" s="177"/>
      <c r="T208" s="53"/>
      <c r="AT208" s="17" t="s">
        <v>2193</v>
      </c>
      <c r="AU208" s="17" t="s">
        <v>81</v>
      </c>
    </row>
    <row r="209" spans="2:65" s="1" customFormat="1" ht="37.9" customHeight="1">
      <c r="B209" s="32"/>
      <c r="C209" s="166" t="s">
        <v>644</v>
      </c>
      <c r="D209" s="166" t="s">
        <v>780</v>
      </c>
      <c r="E209" s="167" t="s">
        <v>3295</v>
      </c>
      <c r="F209" s="168" t="s">
        <v>3296</v>
      </c>
      <c r="G209" s="169" t="s">
        <v>483</v>
      </c>
      <c r="H209" s="170">
        <v>9</v>
      </c>
      <c r="I209" s="171"/>
      <c r="J209" s="172">
        <f>ROUND(I209*H209,2)</f>
        <v>0</v>
      </c>
      <c r="K209" s="168" t="s">
        <v>2192</v>
      </c>
      <c r="L209" s="32"/>
      <c r="M209" s="173" t="s">
        <v>19</v>
      </c>
      <c r="N209" s="174" t="s">
        <v>42</v>
      </c>
      <c r="P209" s="141">
        <f>O209*H209</f>
        <v>0</v>
      </c>
      <c r="Q209" s="141">
        <v>6.4999999999999997E-4</v>
      </c>
      <c r="R209" s="141">
        <f>Q209*H209</f>
        <v>5.8499999999999993E-3</v>
      </c>
      <c r="S209" s="141">
        <v>1E-3</v>
      </c>
      <c r="T209" s="142">
        <f>S209*H209</f>
        <v>9.0000000000000011E-3</v>
      </c>
      <c r="AR209" s="143" t="s">
        <v>440</v>
      </c>
      <c r="AT209" s="143" t="s">
        <v>780</v>
      </c>
      <c r="AU209" s="143" t="s">
        <v>81</v>
      </c>
      <c r="AY209" s="17" t="s">
        <v>429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7" t="s">
        <v>79</v>
      </c>
      <c r="BK209" s="144">
        <f>ROUND(I209*H209,2)</f>
        <v>0</v>
      </c>
      <c r="BL209" s="17" t="s">
        <v>440</v>
      </c>
      <c r="BM209" s="143" t="s">
        <v>4705</v>
      </c>
    </row>
    <row r="210" spans="2:65" s="1" customFormat="1">
      <c r="B210" s="32"/>
      <c r="D210" s="189" t="s">
        <v>2193</v>
      </c>
      <c r="F210" s="190" t="s">
        <v>3298</v>
      </c>
      <c r="I210" s="176"/>
      <c r="L210" s="32"/>
      <c r="M210" s="177"/>
      <c r="T210" s="53"/>
      <c r="AT210" s="17" t="s">
        <v>2193</v>
      </c>
      <c r="AU210" s="17" t="s">
        <v>81</v>
      </c>
    </row>
    <row r="211" spans="2:65" s="13" customFormat="1">
      <c r="B211" s="152"/>
      <c r="D211" s="146" t="s">
        <v>442</v>
      </c>
      <c r="E211" s="153" t="s">
        <v>19</v>
      </c>
      <c r="F211" s="154" t="s">
        <v>4706</v>
      </c>
      <c r="H211" s="155">
        <v>9</v>
      </c>
      <c r="I211" s="156"/>
      <c r="L211" s="152"/>
      <c r="M211" s="157"/>
      <c r="T211" s="158"/>
      <c r="AT211" s="153" t="s">
        <v>442</v>
      </c>
      <c r="AU211" s="153" t="s">
        <v>81</v>
      </c>
      <c r="AV211" s="13" t="s">
        <v>81</v>
      </c>
      <c r="AW211" s="13" t="s">
        <v>32</v>
      </c>
      <c r="AX211" s="13" t="s">
        <v>79</v>
      </c>
      <c r="AY211" s="153" t="s">
        <v>429</v>
      </c>
    </row>
    <row r="212" spans="2:65" s="1" customFormat="1" ht="24.2" customHeight="1">
      <c r="B212" s="32"/>
      <c r="C212" s="131" t="s">
        <v>655</v>
      </c>
      <c r="D212" s="131" t="s">
        <v>434</v>
      </c>
      <c r="E212" s="132" t="s">
        <v>2453</v>
      </c>
      <c r="F212" s="133" t="s">
        <v>2454</v>
      </c>
      <c r="G212" s="134" t="s">
        <v>719</v>
      </c>
      <c r="H212" s="135">
        <v>1.2E-2</v>
      </c>
      <c r="I212" s="136"/>
      <c r="J212" s="137">
        <f>ROUND(I212*H212,2)</f>
        <v>0</v>
      </c>
      <c r="K212" s="133" t="s">
        <v>2192</v>
      </c>
      <c r="L212" s="138"/>
      <c r="M212" s="139" t="s">
        <v>19</v>
      </c>
      <c r="N212" s="140" t="s">
        <v>42</v>
      </c>
      <c r="P212" s="141">
        <f>O212*H212</f>
        <v>0</v>
      </c>
      <c r="Q212" s="141">
        <v>1</v>
      </c>
      <c r="R212" s="141">
        <f>Q212*H212</f>
        <v>1.2E-2</v>
      </c>
      <c r="S212" s="141">
        <v>0</v>
      </c>
      <c r="T212" s="142">
        <f>S212*H212</f>
        <v>0</v>
      </c>
      <c r="AR212" s="143" t="s">
        <v>439</v>
      </c>
      <c r="AT212" s="143" t="s">
        <v>434</v>
      </c>
      <c r="AU212" s="143" t="s">
        <v>81</v>
      </c>
      <c r="AY212" s="17" t="s">
        <v>429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7" t="s">
        <v>79</v>
      </c>
      <c r="BK212" s="144">
        <f>ROUND(I212*H212,2)</f>
        <v>0</v>
      </c>
      <c r="BL212" s="17" t="s">
        <v>440</v>
      </c>
      <c r="BM212" s="143" t="s">
        <v>4707</v>
      </c>
    </row>
    <row r="213" spans="2:65" s="11" customFormat="1" ht="22.9" customHeight="1">
      <c r="B213" s="119"/>
      <c r="D213" s="120" t="s">
        <v>70</v>
      </c>
      <c r="E213" s="129" t="s">
        <v>2457</v>
      </c>
      <c r="F213" s="129" t="s">
        <v>2458</v>
      </c>
      <c r="I213" s="122"/>
      <c r="J213" s="130">
        <f>BK213</f>
        <v>0</v>
      </c>
      <c r="L213" s="119"/>
      <c r="M213" s="124"/>
      <c r="P213" s="125">
        <f>SUM(P214:P215)</f>
        <v>0</v>
      </c>
      <c r="R213" s="125">
        <f>SUM(R214:R215)</f>
        <v>0</v>
      </c>
      <c r="T213" s="126">
        <f>SUM(T214:T215)</f>
        <v>0</v>
      </c>
      <c r="AR213" s="120" t="s">
        <v>79</v>
      </c>
      <c r="AT213" s="127" t="s">
        <v>70</v>
      </c>
      <c r="AU213" s="127" t="s">
        <v>79</v>
      </c>
      <c r="AY213" s="120" t="s">
        <v>429</v>
      </c>
      <c r="BK213" s="128">
        <f>SUM(BK214:BK215)</f>
        <v>0</v>
      </c>
    </row>
    <row r="214" spans="2:65" s="1" customFormat="1" ht="44.25" customHeight="1">
      <c r="B214" s="32"/>
      <c r="C214" s="166" t="s">
        <v>661</v>
      </c>
      <c r="D214" s="166" t="s">
        <v>780</v>
      </c>
      <c r="E214" s="167" t="s">
        <v>2459</v>
      </c>
      <c r="F214" s="168" t="s">
        <v>2460</v>
      </c>
      <c r="G214" s="169" t="s">
        <v>719</v>
      </c>
      <c r="H214" s="170">
        <v>6.6790000000000003</v>
      </c>
      <c r="I214" s="171"/>
      <c r="J214" s="172">
        <f>ROUND(I214*H214,2)</f>
        <v>0</v>
      </c>
      <c r="K214" s="168" t="s">
        <v>2192</v>
      </c>
      <c r="L214" s="32"/>
      <c r="M214" s="173" t="s">
        <v>19</v>
      </c>
      <c r="N214" s="174" t="s">
        <v>42</v>
      </c>
      <c r="P214" s="141">
        <f>O214*H214</f>
        <v>0</v>
      </c>
      <c r="Q214" s="141">
        <v>0</v>
      </c>
      <c r="R214" s="141">
        <f>Q214*H214</f>
        <v>0</v>
      </c>
      <c r="S214" s="141">
        <v>0</v>
      </c>
      <c r="T214" s="142">
        <f>S214*H214</f>
        <v>0</v>
      </c>
      <c r="AR214" s="143" t="s">
        <v>440</v>
      </c>
      <c r="AT214" s="143" t="s">
        <v>780</v>
      </c>
      <c r="AU214" s="143" t="s">
        <v>81</v>
      </c>
      <c r="AY214" s="17" t="s">
        <v>429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7" t="s">
        <v>79</v>
      </c>
      <c r="BK214" s="144">
        <f>ROUND(I214*H214,2)</f>
        <v>0</v>
      </c>
      <c r="BL214" s="17" t="s">
        <v>440</v>
      </c>
      <c r="BM214" s="143" t="s">
        <v>2874</v>
      </c>
    </row>
    <row r="215" spans="2:65" s="1" customFormat="1">
      <c r="B215" s="32"/>
      <c r="D215" s="189" t="s">
        <v>2193</v>
      </c>
      <c r="F215" s="190" t="s">
        <v>2462</v>
      </c>
      <c r="I215" s="176"/>
      <c r="L215" s="32"/>
      <c r="M215" s="177"/>
      <c r="T215" s="53"/>
      <c r="AT215" s="17" t="s">
        <v>2193</v>
      </c>
      <c r="AU215" s="17" t="s">
        <v>81</v>
      </c>
    </row>
    <row r="216" spans="2:65" s="11" customFormat="1" ht="25.9" customHeight="1">
      <c r="B216" s="119"/>
      <c r="D216" s="120" t="s">
        <v>70</v>
      </c>
      <c r="E216" s="121" t="s">
        <v>2908</v>
      </c>
      <c r="F216" s="121" t="s">
        <v>2909</v>
      </c>
      <c r="I216" s="122"/>
      <c r="J216" s="123">
        <f>BK216</f>
        <v>0</v>
      </c>
      <c r="L216" s="119"/>
      <c r="M216" s="124"/>
      <c r="P216" s="125">
        <f>SUM(P217:P219)</f>
        <v>0</v>
      </c>
      <c r="R216" s="125">
        <f>SUM(R217:R219)</f>
        <v>0</v>
      </c>
      <c r="T216" s="126">
        <f>SUM(T217:T219)</f>
        <v>0</v>
      </c>
      <c r="AR216" s="120" t="s">
        <v>440</v>
      </c>
      <c r="AT216" s="127" t="s">
        <v>70</v>
      </c>
      <c r="AU216" s="127" t="s">
        <v>71</v>
      </c>
      <c r="AY216" s="120" t="s">
        <v>429</v>
      </c>
      <c r="BK216" s="128">
        <f>SUM(BK217:BK219)</f>
        <v>0</v>
      </c>
    </row>
    <row r="217" spans="2:65" s="1" customFormat="1" ht="37.9" customHeight="1">
      <c r="B217" s="32"/>
      <c r="C217" s="166" t="s">
        <v>665</v>
      </c>
      <c r="D217" s="166" t="s">
        <v>780</v>
      </c>
      <c r="E217" s="167" t="s">
        <v>2910</v>
      </c>
      <c r="F217" s="168" t="s">
        <v>2911</v>
      </c>
      <c r="G217" s="169" t="s">
        <v>2183</v>
      </c>
      <c r="H217" s="170">
        <v>40</v>
      </c>
      <c r="I217" s="171"/>
      <c r="J217" s="172">
        <f>ROUND(I217*H217,2)</f>
        <v>0</v>
      </c>
      <c r="K217" s="168" t="s">
        <v>2192</v>
      </c>
      <c r="L217" s="32"/>
      <c r="M217" s="173" t="s">
        <v>19</v>
      </c>
      <c r="N217" s="174" t="s">
        <v>42</v>
      </c>
      <c r="P217" s="141">
        <f>O217*H217</f>
        <v>0</v>
      </c>
      <c r="Q217" s="141">
        <v>0</v>
      </c>
      <c r="R217" s="141">
        <f>Q217*H217</f>
        <v>0</v>
      </c>
      <c r="S217" s="141">
        <v>0</v>
      </c>
      <c r="T217" s="142">
        <f>S217*H217</f>
        <v>0</v>
      </c>
      <c r="AR217" s="143" t="s">
        <v>1177</v>
      </c>
      <c r="AT217" s="143" t="s">
        <v>780</v>
      </c>
      <c r="AU217" s="143" t="s">
        <v>79</v>
      </c>
      <c r="AY217" s="17" t="s">
        <v>429</v>
      </c>
      <c r="BE217" s="144">
        <f>IF(N217="základní",J217,0)</f>
        <v>0</v>
      </c>
      <c r="BF217" s="144">
        <f>IF(N217="snížená",J217,0)</f>
        <v>0</v>
      </c>
      <c r="BG217" s="144">
        <f>IF(N217="zákl. přenesená",J217,0)</f>
        <v>0</v>
      </c>
      <c r="BH217" s="144">
        <f>IF(N217="sníž. přenesená",J217,0)</f>
        <v>0</v>
      </c>
      <c r="BI217" s="144">
        <f>IF(N217="nulová",J217,0)</f>
        <v>0</v>
      </c>
      <c r="BJ217" s="17" t="s">
        <v>79</v>
      </c>
      <c r="BK217" s="144">
        <f>ROUND(I217*H217,2)</f>
        <v>0</v>
      </c>
      <c r="BL217" s="17" t="s">
        <v>1177</v>
      </c>
      <c r="BM217" s="143" t="s">
        <v>4708</v>
      </c>
    </row>
    <row r="218" spans="2:65" s="1" customFormat="1">
      <c r="B218" s="32"/>
      <c r="D218" s="189" t="s">
        <v>2193</v>
      </c>
      <c r="F218" s="190" t="s">
        <v>2913</v>
      </c>
      <c r="I218" s="176"/>
      <c r="L218" s="32"/>
      <c r="M218" s="177"/>
      <c r="T218" s="53"/>
      <c r="AT218" s="17" t="s">
        <v>2193</v>
      </c>
      <c r="AU218" s="17" t="s">
        <v>79</v>
      </c>
    </row>
    <row r="219" spans="2:65" s="13" customFormat="1">
      <c r="B219" s="152"/>
      <c r="D219" s="146" t="s">
        <v>442</v>
      </c>
      <c r="E219" s="153" t="s">
        <v>19</v>
      </c>
      <c r="F219" s="154" t="s">
        <v>3062</v>
      </c>
      <c r="H219" s="155">
        <v>40</v>
      </c>
      <c r="I219" s="156"/>
      <c r="L219" s="152"/>
      <c r="M219" s="194"/>
      <c r="N219" s="195"/>
      <c r="O219" s="195"/>
      <c r="P219" s="195"/>
      <c r="Q219" s="195"/>
      <c r="R219" s="195"/>
      <c r="S219" s="195"/>
      <c r="T219" s="196"/>
      <c r="AT219" s="153" t="s">
        <v>442</v>
      </c>
      <c r="AU219" s="153" t="s">
        <v>79</v>
      </c>
      <c r="AV219" s="13" t="s">
        <v>81</v>
      </c>
      <c r="AW219" s="13" t="s">
        <v>32</v>
      </c>
      <c r="AX219" s="13" t="s">
        <v>79</v>
      </c>
      <c r="AY219" s="153" t="s">
        <v>429</v>
      </c>
    </row>
    <row r="220" spans="2:65" s="1" customFormat="1" ht="6.95" customHeight="1">
      <c r="B220" s="41"/>
      <c r="C220" s="42"/>
      <c r="D220" s="42"/>
      <c r="E220" s="42"/>
      <c r="F220" s="42"/>
      <c r="G220" s="42"/>
      <c r="H220" s="42"/>
      <c r="I220" s="42"/>
      <c r="J220" s="42"/>
      <c r="K220" s="42"/>
      <c r="L220" s="32"/>
    </row>
  </sheetData>
  <sheetProtection algorithmName="SHA-512" hashValue="WeaLM43mIoRun21rigWQ1jP30ODMnBYY49v5TmjC1BdZFNgMr2O6cX4VyCGg8/QPlvIOTZHgWKNgSaKz9GOAew==" saltValue="e/Oo8elLSWRVPOekF6j9hR+xy97+V0L7Lg9DB1L65z9JDUpaGhDzT3eo85TyKBcYW+i/HgTYxGYXgBF78L5VoA==" spinCount="100000" sheet="1" objects="1" scenarios="1" formatColumns="0" formatRows="0" autoFilter="0"/>
  <autoFilter ref="C98:K219" xr:uid="{00000000-0009-0000-0000-000051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5100-000000000000}"/>
    <hyperlink ref="F108" r:id="rId2" xr:uid="{00000000-0004-0000-5100-000001000000}"/>
    <hyperlink ref="F114" r:id="rId3" xr:uid="{00000000-0004-0000-5100-000002000000}"/>
    <hyperlink ref="F116" r:id="rId4" xr:uid="{00000000-0004-0000-5100-000003000000}"/>
    <hyperlink ref="F119" r:id="rId5" xr:uid="{00000000-0004-0000-5100-000004000000}"/>
    <hyperlink ref="F121" r:id="rId6" xr:uid="{00000000-0004-0000-5100-000005000000}"/>
    <hyperlink ref="F124" r:id="rId7" xr:uid="{00000000-0004-0000-5100-000006000000}"/>
    <hyperlink ref="F128" r:id="rId8" xr:uid="{00000000-0004-0000-5100-000007000000}"/>
    <hyperlink ref="F133" r:id="rId9" xr:uid="{00000000-0004-0000-5100-000008000000}"/>
    <hyperlink ref="F135" r:id="rId10" xr:uid="{00000000-0004-0000-5100-000009000000}"/>
    <hyperlink ref="F140" r:id="rId11" xr:uid="{00000000-0004-0000-5100-00000A000000}"/>
    <hyperlink ref="F142" r:id="rId12" xr:uid="{00000000-0004-0000-5100-00000B000000}"/>
    <hyperlink ref="F147" r:id="rId13" xr:uid="{00000000-0004-0000-5100-00000C000000}"/>
    <hyperlink ref="F152" r:id="rId14" xr:uid="{00000000-0004-0000-5100-00000D000000}"/>
    <hyperlink ref="F154" r:id="rId15" xr:uid="{00000000-0004-0000-5100-00000E000000}"/>
    <hyperlink ref="F158" r:id="rId16" xr:uid="{00000000-0004-0000-5100-00000F000000}"/>
    <hyperlink ref="F161" r:id="rId17" xr:uid="{00000000-0004-0000-5100-000010000000}"/>
    <hyperlink ref="F164" r:id="rId18" xr:uid="{00000000-0004-0000-5100-000011000000}"/>
    <hyperlink ref="F170" r:id="rId19" xr:uid="{00000000-0004-0000-5100-000012000000}"/>
    <hyperlink ref="F173" r:id="rId20" xr:uid="{00000000-0004-0000-5100-000013000000}"/>
    <hyperlink ref="F183" r:id="rId21" xr:uid="{00000000-0004-0000-5100-000014000000}"/>
    <hyperlink ref="F185" r:id="rId22" xr:uid="{00000000-0004-0000-5100-000015000000}"/>
    <hyperlink ref="F190" r:id="rId23" xr:uid="{00000000-0004-0000-5100-000016000000}"/>
    <hyperlink ref="F193" r:id="rId24" xr:uid="{00000000-0004-0000-5100-000017000000}"/>
    <hyperlink ref="F195" r:id="rId25" xr:uid="{00000000-0004-0000-5100-000018000000}"/>
    <hyperlink ref="F197" r:id="rId26" xr:uid="{00000000-0004-0000-5100-000019000000}"/>
    <hyperlink ref="F199" r:id="rId27" xr:uid="{00000000-0004-0000-5100-00001A000000}"/>
    <hyperlink ref="F201" r:id="rId28" xr:uid="{00000000-0004-0000-5100-00001B000000}"/>
    <hyperlink ref="F203" r:id="rId29" xr:uid="{00000000-0004-0000-5100-00001C000000}"/>
    <hyperlink ref="F208" r:id="rId30" xr:uid="{00000000-0004-0000-5100-00001D000000}"/>
    <hyperlink ref="F210" r:id="rId31" xr:uid="{00000000-0004-0000-5100-00001E000000}"/>
    <hyperlink ref="F215" r:id="rId32" xr:uid="{00000000-0004-0000-5100-00001F000000}"/>
    <hyperlink ref="F218" r:id="rId33" xr:uid="{00000000-0004-0000-5100-00002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34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pageSetUpPr fitToPage="1"/>
  </sheetPr>
  <dimension ref="B2:BM12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324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4641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4709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ROUND((SUM(BE97:BE126)),  2)</f>
        <v>0</v>
      </c>
      <c r="I37" s="93">
        <v>0.21</v>
      </c>
      <c r="J37" s="83">
        <f>ROUND(((SUM(BE97:BE126))*I37),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ROUND((SUM(BF97:BF126)),  2)</f>
        <v>0</v>
      </c>
      <c r="I38" s="93">
        <v>0.12</v>
      </c>
      <c r="J38" s="83">
        <f>ROUND(((SUM(BF97:BF126))*I38),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ROUND((SUM(BG97:BG126)),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ROUND((SUM(BH97:BH126)),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ROUND((SUM(BI97:BI126)),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4641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27,080_VRN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J97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customHeight="1">
      <c r="B70" s="107"/>
      <c r="D70" s="108" t="s">
        <v>2599</v>
      </c>
      <c r="E70" s="109"/>
      <c r="F70" s="109"/>
      <c r="G70" s="109"/>
      <c r="H70" s="109"/>
      <c r="I70" s="109"/>
      <c r="J70" s="110">
        <f>J109</f>
        <v>0</v>
      </c>
      <c r="L70" s="107"/>
    </row>
    <row r="71" spans="2:47" s="9" customFormat="1" ht="19.899999999999999" customHeight="1">
      <c r="B71" s="107"/>
      <c r="D71" s="108" t="s">
        <v>2600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2601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2602</v>
      </c>
      <c r="E73" s="109"/>
      <c r="F73" s="109"/>
      <c r="G73" s="109"/>
      <c r="H73" s="109"/>
      <c r="I73" s="109"/>
      <c r="J73" s="110">
        <f>J122</f>
        <v>0</v>
      </c>
      <c r="L73" s="107"/>
    </row>
    <row r="74" spans="2:47" s="1" customFormat="1" ht="21.75" customHeight="1">
      <c r="B74" s="32"/>
      <c r="L74" s="32"/>
    </row>
    <row r="75" spans="2:47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414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16.5" customHeight="1">
      <c r="B83" s="32"/>
      <c r="E83" s="326" t="str">
        <f>E7</f>
        <v>Prostá rekonstrukce trati v úseku Mirošovice u Rataj nad Sázavou</v>
      </c>
      <c r="F83" s="327"/>
      <c r="G83" s="327"/>
      <c r="H83" s="327"/>
      <c r="L83" s="32"/>
    </row>
    <row r="84" spans="2:20" ht="12" customHeight="1">
      <c r="B84" s="20"/>
      <c r="C84" s="27" t="s">
        <v>401</v>
      </c>
      <c r="L84" s="20"/>
    </row>
    <row r="85" spans="2:20" ht="23.25" customHeight="1">
      <c r="B85" s="20"/>
      <c r="E85" s="326" t="s">
        <v>4016</v>
      </c>
      <c r="F85" s="290"/>
      <c r="G85" s="290"/>
      <c r="H85" s="290"/>
      <c r="L85" s="20"/>
    </row>
    <row r="86" spans="2:20" ht="12" customHeight="1">
      <c r="B86" s="20"/>
      <c r="C86" s="27" t="s">
        <v>1977</v>
      </c>
      <c r="L86" s="20"/>
    </row>
    <row r="87" spans="2:20" s="1" customFormat="1" ht="16.5" customHeight="1">
      <c r="B87" s="32"/>
      <c r="E87" s="321" t="s">
        <v>4641</v>
      </c>
      <c r="F87" s="325"/>
      <c r="G87" s="325"/>
      <c r="H87" s="325"/>
      <c r="L87" s="32"/>
    </row>
    <row r="88" spans="2:20" s="1" customFormat="1" ht="12" customHeight="1">
      <c r="B88" s="32"/>
      <c r="C88" s="27" t="s">
        <v>1979</v>
      </c>
      <c r="L88" s="32"/>
    </row>
    <row r="89" spans="2:20" s="1" customFormat="1" ht="16.5" customHeight="1">
      <c r="B89" s="32"/>
      <c r="E89" s="308" t="str">
        <f>E13</f>
        <v>02 - Propustek v km 27,080_VRN</v>
      </c>
      <c r="F89" s="325"/>
      <c r="G89" s="325"/>
      <c r="H89" s="325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 xml:space="preserve"> </v>
      </c>
      <c r="I91" s="27" t="s">
        <v>23</v>
      </c>
      <c r="J91" s="49" t="str">
        <f>IF(J16="","",J16)</f>
        <v>29. 5. 2025</v>
      </c>
      <c r="L91" s="32"/>
    </row>
    <row r="92" spans="2:20" s="1" customFormat="1" ht="6.95" customHeight="1">
      <c r="B92" s="32"/>
      <c r="L92" s="32"/>
    </row>
    <row r="93" spans="2:20" s="1" customFormat="1" ht="15.2" customHeight="1">
      <c r="B93" s="32"/>
      <c r="C93" s="27" t="s">
        <v>25</v>
      </c>
      <c r="F93" s="25" t="str">
        <f>E19</f>
        <v>Správa železnic, státní organizace</v>
      </c>
      <c r="I93" s="27" t="s">
        <v>31</v>
      </c>
      <c r="J93" s="30" t="str">
        <f>E25</f>
        <v xml:space="preserve"> 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33</v>
      </c>
      <c r="J94" s="30" t="str">
        <f>E28</f>
        <v>Hospodková Marcela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415</v>
      </c>
      <c r="D96" s="113" t="s">
        <v>56</v>
      </c>
      <c r="E96" s="113" t="s">
        <v>52</v>
      </c>
      <c r="F96" s="113" t="s">
        <v>53</v>
      </c>
      <c r="G96" s="113" t="s">
        <v>416</v>
      </c>
      <c r="H96" s="113" t="s">
        <v>417</v>
      </c>
      <c r="I96" s="113" t="s">
        <v>418</v>
      </c>
      <c r="J96" s="113" t="s">
        <v>405</v>
      </c>
      <c r="K96" s="114" t="s">
        <v>419</v>
      </c>
      <c r="L96" s="111"/>
      <c r="M96" s="56" t="s">
        <v>19</v>
      </c>
      <c r="N96" s="57" t="s">
        <v>41</v>
      </c>
      <c r="O96" s="57" t="s">
        <v>420</v>
      </c>
      <c r="P96" s="57" t="s">
        <v>421</v>
      </c>
      <c r="Q96" s="57" t="s">
        <v>422</v>
      </c>
      <c r="R96" s="57" t="s">
        <v>423</v>
      </c>
      <c r="S96" s="57" t="s">
        <v>424</v>
      </c>
      <c r="T96" s="58" t="s">
        <v>425</v>
      </c>
    </row>
    <row r="97" spans="2:65" s="1" customFormat="1" ht="22.9" customHeight="1">
      <c r="B97" s="32"/>
      <c r="C97" s="61" t="s">
        <v>426</v>
      </c>
      <c r="J97" s="115">
        <f>BK97</f>
        <v>0</v>
      </c>
      <c r="L97" s="32"/>
      <c r="M97" s="59"/>
      <c r="N97" s="50"/>
      <c r="O97" s="50"/>
      <c r="P97" s="116">
        <f>P98</f>
        <v>0</v>
      </c>
      <c r="Q97" s="50"/>
      <c r="R97" s="116">
        <f>R98</f>
        <v>0</v>
      </c>
      <c r="S97" s="50"/>
      <c r="T97" s="117">
        <f>T98</f>
        <v>0</v>
      </c>
      <c r="AT97" s="17" t="s">
        <v>70</v>
      </c>
      <c r="AU97" s="17" t="s">
        <v>406</v>
      </c>
      <c r="BK97" s="118">
        <f>BK98</f>
        <v>0</v>
      </c>
    </row>
    <row r="98" spans="2:65" s="11" customFormat="1" ht="25.9" customHeight="1">
      <c r="B98" s="119"/>
      <c r="D98" s="120" t="s">
        <v>70</v>
      </c>
      <c r="E98" s="121" t="s">
        <v>103</v>
      </c>
      <c r="F98" s="121" t="s">
        <v>1192</v>
      </c>
      <c r="I98" s="122"/>
      <c r="J98" s="123">
        <f>BK98</f>
        <v>0</v>
      </c>
      <c r="L98" s="119"/>
      <c r="M98" s="124"/>
      <c r="P98" s="125">
        <f>P99+P109+P113+P119+P122</f>
        <v>0</v>
      </c>
      <c r="R98" s="125">
        <f>R99+R109+R113+R119+R122</f>
        <v>0</v>
      </c>
      <c r="T98" s="126">
        <f>T99+T109+T113+T119+T122</f>
        <v>0</v>
      </c>
      <c r="AR98" s="120" t="s">
        <v>430</v>
      </c>
      <c r="AT98" s="127" t="s">
        <v>70</v>
      </c>
      <c r="AU98" s="127" t="s">
        <v>71</v>
      </c>
      <c r="AY98" s="120" t="s">
        <v>429</v>
      </c>
      <c r="BK98" s="128">
        <f>BK99+BK109+BK113+BK119+BK122</f>
        <v>0</v>
      </c>
    </row>
    <row r="99" spans="2:65" s="11" customFormat="1" ht="22.9" customHeight="1">
      <c r="B99" s="119"/>
      <c r="D99" s="120" t="s">
        <v>70</v>
      </c>
      <c r="E99" s="129" t="s">
        <v>2611</v>
      </c>
      <c r="F99" s="129" t="s">
        <v>2612</v>
      </c>
      <c r="I99" s="122"/>
      <c r="J99" s="130">
        <f>BK99</f>
        <v>0</v>
      </c>
      <c r="L99" s="119"/>
      <c r="M99" s="124"/>
      <c r="P99" s="125">
        <f>SUM(P100:P108)</f>
        <v>0</v>
      </c>
      <c r="R99" s="125">
        <f>SUM(R100:R108)</f>
        <v>0</v>
      </c>
      <c r="T99" s="126">
        <f>SUM(T100:T108)</f>
        <v>0</v>
      </c>
      <c r="AR99" s="120" t="s">
        <v>430</v>
      </c>
      <c r="AT99" s="127" t="s">
        <v>70</v>
      </c>
      <c r="AU99" s="127" t="s">
        <v>79</v>
      </c>
      <c r="AY99" s="120" t="s">
        <v>429</v>
      </c>
      <c r="BK99" s="128">
        <f>SUM(BK100:BK108)</f>
        <v>0</v>
      </c>
    </row>
    <row r="100" spans="2:65" s="1" customFormat="1" ht="16.5" customHeight="1">
      <c r="B100" s="32"/>
      <c r="C100" s="166" t="s">
        <v>79</v>
      </c>
      <c r="D100" s="166" t="s">
        <v>780</v>
      </c>
      <c r="E100" s="167" t="s">
        <v>2613</v>
      </c>
      <c r="F100" s="168" t="s">
        <v>2612</v>
      </c>
      <c r="G100" s="169" t="s">
        <v>2607</v>
      </c>
      <c r="H100" s="170">
        <v>1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2608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2608</v>
      </c>
      <c r="BM100" s="143" t="s">
        <v>4710</v>
      </c>
    </row>
    <row r="101" spans="2:65" s="1" customFormat="1">
      <c r="B101" s="32"/>
      <c r="D101" s="189" t="s">
        <v>2193</v>
      </c>
      <c r="F101" s="190" t="s">
        <v>2615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19.5">
      <c r="B102" s="32"/>
      <c r="D102" s="146" t="s">
        <v>777</v>
      </c>
      <c r="F102" s="175" t="s">
        <v>4711</v>
      </c>
      <c r="I102" s="176"/>
      <c r="L102" s="32"/>
      <c r="M102" s="177"/>
      <c r="T102" s="53"/>
      <c r="AT102" s="17" t="s">
        <v>777</v>
      </c>
      <c r="AU102" s="17" t="s">
        <v>81</v>
      </c>
    </row>
    <row r="103" spans="2:65" s="1" customFormat="1" ht="16.5" customHeight="1">
      <c r="B103" s="32"/>
      <c r="C103" s="166" t="s">
        <v>81</v>
      </c>
      <c r="D103" s="166" t="s">
        <v>780</v>
      </c>
      <c r="E103" s="167" t="s">
        <v>2617</v>
      </c>
      <c r="F103" s="168" t="s">
        <v>2618</v>
      </c>
      <c r="G103" s="169" t="s">
        <v>2607</v>
      </c>
      <c r="H103" s="170">
        <v>1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2608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2608</v>
      </c>
      <c r="BM103" s="143" t="s">
        <v>4712</v>
      </c>
    </row>
    <row r="104" spans="2:65" s="1" customFormat="1">
      <c r="B104" s="32"/>
      <c r="D104" s="189" t="s">
        <v>2193</v>
      </c>
      <c r="F104" s="190" t="s">
        <v>2620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19.5">
      <c r="B105" s="32"/>
      <c r="D105" s="146" t="s">
        <v>777</v>
      </c>
      <c r="F105" s="175" t="s">
        <v>3410</v>
      </c>
      <c r="I105" s="176"/>
      <c r="L105" s="32"/>
      <c r="M105" s="177"/>
      <c r="T105" s="53"/>
      <c r="AT105" s="17" t="s">
        <v>777</v>
      </c>
      <c r="AU105" s="17" t="s">
        <v>81</v>
      </c>
    </row>
    <row r="106" spans="2:65" s="1" customFormat="1" ht="16.5" customHeight="1">
      <c r="B106" s="32"/>
      <c r="C106" s="166" t="s">
        <v>97</v>
      </c>
      <c r="D106" s="166" t="s">
        <v>780</v>
      </c>
      <c r="E106" s="167" t="s">
        <v>2622</v>
      </c>
      <c r="F106" s="168" t="s">
        <v>2623</v>
      </c>
      <c r="G106" s="169" t="s">
        <v>2607</v>
      </c>
      <c r="H106" s="170">
        <v>1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2608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2608</v>
      </c>
      <c r="BM106" s="143" t="s">
        <v>4713</v>
      </c>
    </row>
    <row r="107" spans="2:65" s="1" customFormat="1">
      <c r="B107" s="32"/>
      <c r="D107" s="189" t="s">
        <v>2193</v>
      </c>
      <c r="F107" s="190" t="s">
        <v>2625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" customFormat="1" ht="19.5">
      <c r="B108" s="32"/>
      <c r="D108" s="146" t="s">
        <v>777</v>
      </c>
      <c r="F108" s="175" t="s">
        <v>2626</v>
      </c>
      <c r="I108" s="176"/>
      <c r="L108" s="32"/>
      <c r="M108" s="177"/>
      <c r="T108" s="53"/>
      <c r="AT108" s="17" t="s">
        <v>777</v>
      </c>
      <c r="AU108" s="17" t="s">
        <v>81</v>
      </c>
    </row>
    <row r="109" spans="2:65" s="11" customFormat="1" ht="22.9" customHeight="1">
      <c r="B109" s="119"/>
      <c r="D109" s="120" t="s">
        <v>70</v>
      </c>
      <c r="E109" s="129" t="s">
        <v>2627</v>
      </c>
      <c r="F109" s="129" t="s">
        <v>2628</v>
      </c>
      <c r="I109" s="122"/>
      <c r="J109" s="130">
        <f>BK109</f>
        <v>0</v>
      </c>
      <c r="L109" s="119"/>
      <c r="M109" s="124"/>
      <c r="P109" s="125">
        <f>SUM(P110:P112)</f>
        <v>0</v>
      </c>
      <c r="R109" s="125">
        <f>SUM(R110:R112)</f>
        <v>0</v>
      </c>
      <c r="T109" s="126">
        <f>SUM(T110:T112)</f>
        <v>0</v>
      </c>
      <c r="AR109" s="120" t="s">
        <v>430</v>
      </c>
      <c r="AT109" s="127" t="s">
        <v>70</v>
      </c>
      <c r="AU109" s="127" t="s">
        <v>79</v>
      </c>
      <c r="AY109" s="120" t="s">
        <v>429</v>
      </c>
      <c r="BK109" s="128">
        <f>SUM(BK110:BK112)</f>
        <v>0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2633</v>
      </c>
      <c r="F110" s="168" t="s">
        <v>2634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4714</v>
      </c>
    </row>
    <row r="111" spans="2:65" s="1" customFormat="1">
      <c r="B111" s="32"/>
      <c r="D111" s="189" t="s">
        <v>2193</v>
      </c>
      <c r="F111" s="190" t="s">
        <v>2636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2637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2638</v>
      </c>
      <c r="F113" s="129" t="s">
        <v>2639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2640</v>
      </c>
      <c r="F114" s="168" t="s">
        <v>2639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4715</v>
      </c>
    </row>
    <row r="115" spans="2:65" s="1" customFormat="1">
      <c r="B115" s="32"/>
      <c r="D115" s="189" t="s">
        <v>2193</v>
      </c>
      <c r="F115" s="190" t="s">
        <v>2642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21.75" customHeight="1">
      <c r="B116" s="32"/>
      <c r="C116" s="166" t="s">
        <v>493</v>
      </c>
      <c r="D116" s="166" t="s">
        <v>780</v>
      </c>
      <c r="E116" s="167" t="s">
        <v>2643</v>
      </c>
      <c r="F116" s="168" t="s">
        <v>2644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4716</v>
      </c>
    </row>
    <row r="117" spans="2:65" s="1" customFormat="1">
      <c r="B117" s="32"/>
      <c r="D117" s="189" t="s">
        <v>2193</v>
      </c>
      <c r="F117" s="190" t="s">
        <v>2646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3069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2648</v>
      </c>
      <c r="F119" s="129" t="s">
        <v>2649</v>
      </c>
      <c r="I119" s="122"/>
      <c r="J119" s="130">
        <f>BK119</f>
        <v>0</v>
      </c>
      <c r="L119" s="119"/>
      <c r="M119" s="124"/>
      <c r="P119" s="125">
        <f>SUM(P120:P121)</f>
        <v>0</v>
      </c>
      <c r="R119" s="125">
        <f>SUM(R120:R121)</f>
        <v>0</v>
      </c>
      <c r="T119" s="126">
        <f>SUM(T120:T121)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SUM(BK120:BK121)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2650</v>
      </c>
      <c r="F120" s="168" t="s">
        <v>2649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4717</v>
      </c>
    </row>
    <row r="121" spans="2:65" s="1" customFormat="1">
      <c r="B121" s="32"/>
      <c r="D121" s="189" t="s">
        <v>2193</v>
      </c>
      <c r="F121" s="190" t="s">
        <v>2652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1" customFormat="1" ht="22.9" customHeight="1">
      <c r="B122" s="119"/>
      <c r="D122" s="120" t="s">
        <v>70</v>
      </c>
      <c r="E122" s="129" t="s">
        <v>2653</v>
      </c>
      <c r="F122" s="129" t="s">
        <v>2654</v>
      </c>
      <c r="I122" s="122"/>
      <c r="J122" s="130">
        <f>BK122</f>
        <v>0</v>
      </c>
      <c r="L122" s="119"/>
      <c r="M122" s="124"/>
      <c r="P122" s="125">
        <f>SUM(P123:P126)</f>
        <v>0</v>
      </c>
      <c r="R122" s="125">
        <f>SUM(R123:R126)</f>
        <v>0</v>
      </c>
      <c r="T122" s="126">
        <f>SUM(T123:T126)</f>
        <v>0</v>
      </c>
      <c r="AR122" s="120" t="s">
        <v>430</v>
      </c>
      <c r="AT122" s="127" t="s">
        <v>70</v>
      </c>
      <c r="AU122" s="127" t="s">
        <v>79</v>
      </c>
      <c r="AY122" s="120" t="s">
        <v>429</v>
      </c>
      <c r="BK122" s="128">
        <f>SUM(BK123:BK126)</f>
        <v>0</v>
      </c>
    </row>
    <row r="123" spans="2:65" s="1" customFormat="1" ht="16.5" customHeight="1">
      <c r="B123" s="32"/>
      <c r="C123" s="166" t="s">
        <v>439</v>
      </c>
      <c r="D123" s="166" t="s">
        <v>780</v>
      </c>
      <c r="E123" s="167" t="s">
        <v>2655</v>
      </c>
      <c r="F123" s="168" t="s">
        <v>2656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4718</v>
      </c>
    </row>
    <row r="124" spans="2:65" s="1" customFormat="1">
      <c r="B124" s="32"/>
      <c r="D124" s="189" t="s">
        <v>2193</v>
      </c>
      <c r="F124" s="190" t="s">
        <v>2658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6.5" customHeight="1">
      <c r="B125" s="32"/>
      <c r="C125" s="166" t="s">
        <v>509</v>
      </c>
      <c r="D125" s="166" t="s">
        <v>780</v>
      </c>
      <c r="E125" s="167" t="s">
        <v>2659</v>
      </c>
      <c r="F125" s="168" t="s">
        <v>2660</v>
      </c>
      <c r="G125" s="169" t="s">
        <v>2607</v>
      </c>
      <c r="H125" s="170">
        <v>1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2608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2608</v>
      </c>
      <c r="BM125" s="143" t="s">
        <v>4719</v>
      </c>
    </row>
    <row r="126" spans="2:65" s="1" customFormat="1">
      <c r="B126" s="32"/>
      <c r="D126" s="189" t="s">
        <v>2193</v>
      </c>
      <c r="F126" s="190" t="s">
        <v>2662</v>
      </c>
      <c r="I126" s="176"/>
      <c r="L126" s="32"/>
      <c r="M126" s="187"/>
      <c r="N126" s="183"/>
      <c r="O126" s="183"/>
      <c r="P126" s="183"/>
      <c r="Q126" s="183"/>
      <c r="R126" s="183"/>
      <c r="S126" s="183"/>
      <c r="T126" s="188"/>
      <c r="AT126" s="17" t="s">
        <v>2193</v>
      </c>
      <c r="AU126" s="17" t="s">
        <v>81</v>
      </c>
    </row>
    <row r="127" spans="2:65" s="1" customFormat="1" ht="6.95" customHeight="1"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32"/>
    </row>
  </sheetData>
  <sheetProtection algorithmName="SHA-512" hashValue="OJkpBudTA13CW5FPfcgZD7d8WVrG6cK7cmiXK0G4RjFgikUCrWuHohkIb3EQAmfcQv7zk/TfglEnWqdHc0rvDA==" saltValue="cAJJf1Qh0V5CaCdhtNfuhkpOMQhNi0o3CV7JX27k4kfeQkTBC1lnEW3DPdUsy/zxAvIGK1PK/nqqUMdQDUa9qQ==" spinCount="100000" sheet="1" objects="1" scenarios="1" formatColumns="0" formatRows="0" autoFilter="0"/>
  <autoFilter ref="C96:K126" xr:uid="{00000000-0009-0000-0000-000052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5200-000000000000}"/>
    <hyperlink ref="F104" r:id="rId2" xr:uid="{00000000-0004-0000-5200-000001000000}"/>
    <hyperlink ref="F107" r:id="rId3" xr:uid="{00000000-0004-0000-5200-000002000000}"/>
    <hyperlink ref="F111" r:id="rId4" xr:uid="{00000000-0004-0000-5200-000003000000}"/>
    <hyperlink ref="F115" r:id="rId5" xr:uid="{00000000-0004-0000-5200-000004000000}"/>
    <hyperlink ref="F117" r:id="rId6" xr:uid="{00000000-0004-0000-5200-000005000000}"/>
    <hyperlink ref="F121" r:id="rId7" xr:uid="{00000000-0004-0000-5200-000006000000}"/>
    <hyperlink ref="F124" r:id="rId8" xr:uid="{00000000-0004-0000-5200-000007000000}"/>
    <hyperlink ref="F126" r:id="rId9" xr:uid="{00000000-0004-0000-52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pageSetUpPr fitToPage="1"/>
  </sheetPr>
  <dimension ref="B2:BM21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329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4720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4721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ROUND(J99,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ROUND((SUM(BE99:BE217)),  2)</f>
        <v>0</v>
      </c>
      <c r="I37" s="93">
        <v>0.21</v>
      </c>
      <c r="J37" s="83">
        <f>ROUND(((SUM(BE99:BE217))*I37),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ROUND((SUM(BF99:BF217)),  2)</f>
        <v>0</v>
      </c>
      <c r="I38" s="93">
        <v>0.12</v>
      </c>
      <c r="J38" s="83">
        <f>ROUND(((SUM(BF99:BF217))*I38),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ROUND((SUM(BG99:BG217)),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ROUND((SUM(BH99:BH217)),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ROUND((SUM(BI99:BI217)),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4720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27,407_Sanace, římsy a zábradlí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J99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J100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J101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J127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J157</f>
        <v>0</v>
      </c>
      <c r="L71" s="107"/>
    </row>
    <row r="72" spans="2:47" s="9" customFormat="1" ht="19.899999999999999" customHeight="1">
      <c r="B72" s="107"/>
      <c r="D72" s="108" t="s">
        <v>3195</v>
      </c>
      <c r="E72" s="109"/>
      <c r="F72" s="109"/>
      <c r="G72" s="109"/>
      <c r="H72" s="109"/>
      <c r="I72" s="109"/>
      <c r="J72" s="110">
        <f>J163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J169</f>
        <v>0</v>
      </c>
      <c r="L73" s="107"/>
    </row>
    <row r="74" spans="2:47" s="9" customFormat="1" ht="19.899999999999999" customHeight="1">
      <c r="B74" s="107"/>
      <c r="D74" s="108" t="s">
        <v>2375</v>
      </c>
      <c r="E74" s="109"/>
      <c r="F74" s="109"/>
      <c r="G74" s="109"/>
      <c r="H74" s="109"/>
      <c r="I74" s="109"/>
      <c r="J74" s="110">
        <f>J211</f>
        <v>0</v>
      </c>
      <c r="L74" s="107"/>
    </row>
    <row r="75" spans="2:47" s="8" customFormat="1" ht="24.95" customHeight="1">
      <c r="B75" s="103"/>
      <c r="D75" s="104" t="s">
        <v>2672</v>
      </c>
      <c r="E75" s="105"/>
      <c r="F75" s="105"/>
      <c r="G75" s="105"/>
      <c r="H75" s="105"/>
      <c r="I75" s="105"/>
      <c r="J75" s="106">
        <f>J214</f>
        <v>0</v>
      </c>
      <c r="L75" s="103"/>
    </row>
    <row r="76" spans="2:47" s="1" customFormat="1" ht="21.75" customHeight="1">
      <c r="B76" s="32"/>
      <c r="L76" s="32"/>
    </row>
    <row r="77" spans="2:47" s="1" customFormat="1" ht="6.95" customHeight="1"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32"/>
    </row>
    <row r="81" spans="2:12" s="1" customFormat="1" ht="6.95" customHeight="1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2"/>
    </row>
    <row r="82" spans="2:12" s="1" customFormat="1" ht="24.95" customHeight="1">
      <c r="B82" s="32"/>
      <c r="C82" s="21" t="s">
        <v>414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16.5" customHeight="1">
      <c r="B85" s="32"/>
      <c r="E85" s="326" t="str">
        <f>E7</f>
        <v>Prostá rekonstrukce trati v úseku Mirošovice u Rataj nad Sázavou</v>
      </c>
      <c r="F85" s="327"/>
      <c r="G85" s="327"/>
      <c r="H85" s="327"/>
      <c r="L85" s="32"/>
    </row>
    <row r="86" spans="2:12" ht="12" customHeight="1">
      <c r="B86" s="20"/>
      <c r="C86" s="27" t="s">
        <v>401</v>
      </c>
      <c r="L86" s="20"/>
    </row>
    <row r="87" spans="2:12" ht="23.25" customHeight="1">
      <c r="B87" s="20"/>
      <c r="E87" s="326" t="s">
        <v>4016</v>
      </c>
      <c r="F87" s="290"/>
      <c r="G87" s="290"/>
      <c r="H87" s="290"/>
      <c r="L87" s="20"/>
    </row>
    <row r="88" spans="2:12" ht="12" customHeight="1">
      <c r="B88" s="20"/>
      <c r="C88" s="27" t="s">
        <v>1977</v>
      </c>
      <c r="L88" s="20"/>
    </row>
    <row r="89" spans="2:12" s="1" customFormat="1" ht="16.5" customHeight="1">
      <c r="B89" s="32"/>
      <c r="E89" s="321" t="s">
        <v>4720</v>
      </c>
      <c r="F89" s="325"/>
      <c r="G89" s="325"/>
      <c r="H89" s="325"/>
      <c r="L89" s="32"/>
    </row>
    <row r="90" spans="2:12" s="1" customFormat="1" ht="12" customHeight="1">
      <c r="B90" s="32"/>
      <c r="C90" s="27" t="s">
        <v>1979</v>
      </c>
      <c r="L90" s="32"/>
    </row>
    <row r="91" spans="2:12" s="1" customFormat="1" ht="16.5" customHeight="1">
      <c r="B91" s="32"/>
      <c r="E91" s="308" t="str">
        <f>E13</f>
        <v>01 - Propustek v km 27,407_Sanace, římsy a zábradlí</v>
      </c>
      <c r="F91" s="325"/>
      <c r="G91" s="325"/>
      <c r="H91" s="325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21</v>
      </c>
      <c r="F93" s="25" t="str">
        <f>F16</f>
        <v xml:space="preserve"> </v>
      </c>
      <c r="I93" s="27" t="s">
        <v>23</v>
      </c>
      <c r="J93" s="49" t="str">
        <f>IF(J16="","",J16)</f>
        <v>29. 5. 2025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25</v>
      </c>
      <c r="F95" s="25" t="str">
        <f>E19</f>
        <v>Správa železnic, státní organizace</v>
      </c>
      <c r="I95" s="27" t="s">
        <v>31</v>
      </c>
      <c r="J95" s="30" t="str">
        <f>E25</f>
        <v xml:space="preserve"> </v>
      </c>
      <c r="L95" s="32"/>
    </row>
    <row r="96" spans="2:12" s="1" customFormat="1" ht="15.2" customHeight="1">
      <c r="B96" s="32"/>
      <c r="C96" s="27" t="s">
        <v>29</v>
      </c>
      <c r="F96" s="25" t="str">
        <f>IF(E22="","",E22)</f>
        <v>Vyplň údaj</v>
      </c>
      <c r="I96" s="27" t="s">
        <v>33</v>
      </c>
      <c r="J96" s="30" t="str">
        <f>E28</f>
        <v>Hospodková Marcela</v>
      </c>
      <c r="L96" s="32"/>
    </row>
    <row r="97" spans="2:65" s="1" customFormat="1" ht="10.35" customHeight="1">
      <c r="B97" s="32"/>
      <c r="L97" s="32"/>
    </row>
    <row r="98" spans="2:65" s="10" customFormat="1" ht="29.25" customHeight="1">
      <c r="B98" s="111"/>
      <c r="C98" s="112" t="s">
        <v>415</v>
      </c>
      <c r="D98" s="113" t="s">
        <v>56</v>
      </c>
      <c r="E98" s="113" t="s">
        <v>52</v>
      </c>
      <c r="F98" s="113" t="s">
        <v>53</v>
      </c>
      <c r="G98" s="113" t="s">
        <v>416</v>
      </c>
      <c r="H98" s="113" t="s">
        <v>417</v>
      </c>
      <c r="I98" s="113" t="s">
        <v>418</v>
      </c>
      <c r="J98" s="113" t="s">
        <v>405</v>
      </c>
      <c r="K98" s="114" t="s">
        <v>419</v>
      </c>
      <c r="L98" s="111"/>
      <c r="M98" s="56" t="s">
        <v>19</v>
      </c>
      <c r="N98" s="57" t="s">
        <v>41</v>
      </c>
      <c r="O98" s="57" t="s">
        <v>420</v>
      </c>
      <c r="P98" s="57" t="s">
        <v>421</v>
      </c>
      <c r="Q98" s="57" t="s">
        <v>422</v>
      </c>
      <c r="R98" s="57" t="s">
        <v>423</v>
      </c>
      <c r="S98" s="57" t="s">
        <v>424</v>
      </c>
      <c r="T98" s="58" t="s">
        <v>425</v>
      </c>
    </row>
    <row r="99" spans="2:65" s="1" customFormat="1" ht="22.9" customHeight="1">
      <c r="B99" s="32"/>
      <c r="C99" s="61" t="s">
        <v>426</v>
      </c>
      <c r="J99" s="115">
        <f>BK99</f>
        <v>0</v>
      </c>
      <c r="L99" s="32"/>
      <c r="M99" s="59"/>
      <c r="N99" s="50"/>
      <c r="O99" s="50"/>
      <c r="P99" s="116">
        <f>P100+P214</f>
        <v>0</v>
      </c>
      <c r="Q99" s="50"/>
      <c r="R99" s="116">
        <f>R100+R214</f>
        <v>10.51128793</v>
      </c>
      <c r="S99" s="50"/>
      <c r="T99" s="117">
        <f>T100+T214</f>
        <v>10.845920000000001</v>
      </c>
      <c r="AT99" s="17" t="s">
        <v>70</v>
      </c>
      <c r="AU99" s="17" t="s">
        <v>406</v>
      </c>
      <c r="BK99" s="118">
        <f>BK100+BK214</f>
        <v>0</v>
      </c>
    </row>
    <row r="100" spans="2:65" s="11" customFormat="1" ht="25.9" customHeight="1">
      <c r="B100" s="119"/>
      <c r="D100" s="120" t="s">
        <v>70</v>
      </c>
      <c r="E100" s="121" t="s">
        <v>427</v>
      </c>
      <c r="F100" s="121" t="s">
        <v>428</v>
      </c>
      <c r="I100" s="122"/>
      <c r="J100" s="123">
        <f>BK100</f>
        <v>0</v>
      </c>
      <c r="L100" s="119"/>
      <c r="M100" s="124"/>
      <c r="P100" s="125">
        <f>P101+P127+P157+P163+P169+P211</f>
        <v>0</v>
      </c>
      <c r="R100" s="125">
        <f>R101+R127+R157+R163+R169+R211</f>
        <v>10.51128793</v>
      </c>
      <c r="T100" s="126">
        <f>T101+T127+T157+T163+T169+T211</f>
        <v>10.845920000000001</v>
      </c>
      <c r="AR100" s="120" t="s">
        <v>79</v>
      </c>
      <c r="AT100" s="127" t="s">
        <v>70</v>
      </c>
      <c r="AU100" s="127" t="s">
        <v>71</v>
      </c>
      <c r="AY100" s="120" t="s">
        <v>429</v>
      </c>
      <c r="BK100" s="128">
        <f>BK101+BK127+BK157+BK163+BK169+BK211</f>
        <v>0</v>
      </c>
    </row>
    <row r="101" spans="2:65" s="11" customFormat="1" ht="22.9" customHeight="1">
      <c r="B101" s="119"/>
      <c r="D101" s="120" t="s">
        <v>70</v>
      </c>
      <c r="E101" s="129" t="s">
        <v>79</v>
      </c>
      <c r="F101" s="129" t="s">
        <v>2066</v>
      </c>
      <c r="I101" s="122"/>
      <c r="J101" s="130">
        <f>BK101</f>
        <v>0</v>
      </c>
      <c r="L101" s="119"/>
      <c r="M101" s="124"/>
      <c r="P101" s="125">
        <f>SUM(P102:P126)</f>
        <v>0</v>
      </c>
      <c r="R101" s="125">
        <f>SUM(R102:R126)</f>
        <v>1.12E-2</v>
      </c>
      <c r="T101" s="126">
        <f>SUM(T102:T126)</f>
        <v>0</v>
      </c>
      <c r="AR101" s="120" t="s">
        <v>79</v>
      </c>
      <c r="AT101" s="127" t="s">
        <v>70</v>
      </c>
      <c r="AU101" s="127" t="s">
        <v>79</v>
      </c>
      <c r="AY101" s="120" t="s">
        <v>429</v>
      </c>
      <c r="BK101" s="128">
        <f>SUM(BK102:BK126)</f>
        <v>0</v>
      </c>
    </row>
    <row r="102" spans="2:65" s="1" customFormat="1" ht="33" customHeight="1">
      <c r="B102" s="32"/>
      <c r="C102" s="166" t="s">
        <v>79</v>
      </c>
      <c r="D102" s="166" t="s">
        <v>780</v>
      </c>
      <c r="E102" s="167" t="s">
        <v>4722</v>
      </c>
      <c r="F102" s="168" t="s">
        <v>4723</v>
      </c>
      <c r="G102" s="169" t="s">
        <v>437</v>
      </c>
      <c r="H102" s="170">
        <v>1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440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440</v>
      </c>
      <c r="BM102" s="143" t="s">
        <v>4724</v>
      </c>
    </row>
    <row r="103" spans="2:65" s="1" customFormat="1">
      <c r="B103" s="32"/>
      <c r="D103" s="189" t="s">
        <v>2193</v>
      </c>
      <c r="F103" s="190" t="s">
        <v>4725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3" customFormat="1">
      <c r="B104" s="152"/>
      <c r="D104" s="146" t="s">
        <v>442</v>
      </c>
      <c r="E104" s="153" t="s">
        <v>19</v>
      </c>
      <c r="F104" s="154" t="s">
        <v>4726</v>
      </c>
      <c r="H104" s="155">
        <v>1</v>
      </c>
      <c r="I104" s="156"/>
      <c r="L104" s="152"/>
      <c r="M104" s="157"/>
      <c r="T104" s="158"/>
      <c r="AT104" s="153" t="s">
        <v>442</v>
      </c>
      <c r="AU104" s="153" t="s">
        <v>81</v>
      </c>
      <c r="AV104" s="13" t="s">
        <v>81</v>
      </c>
      <c r="AW104" s="13" t="s">
        <v>32</v>
      </c>
      <c r="AX104" s="13" t="s">
        <v>79</v>
      </c>
      <c r="AY104" s="153" t="s">
        <v>429</v>
      </c>
    </row>
    <row r="105" spans="2:65" s="1" customFormat="1" ht="44.25" customHeight="1">
      <c r="B105" s="32"/>
      <c r="C105" s="166" t="s">
        <v>81</v>
      </c>
      <c r="D105" s="166" t="s">
        <v>780</v>
      </c>
      <c r="E105" s="167" t="s">
        <v>2973</v>
      </c>
      <c r="F105" s="168" t="s">
        <v>2974</v>
      </c>
      <c r="G105" s="169" t="s">
        <v>752</v>
      </c>
      <c r="H105" s="170">
        <v>4.1760000000000002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440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440</v>
      </c>
      <c r="BM105" s="143" t="s">
        <v>4727</v>
      </c>
    </row>
    <row r="106" spans="2:65" s="1" customFormat="1">
      <c r="B106" s="32"/>
      <c r="D106" s="189" t="s">
        <v>2193</v>
      </c>
      <c r="F106" s="190" t="s">
        <v>2976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3" customFormat="1">
      <c r="B107" s="152"/>
      <c r="D107" s="146" t="s">
        <v>442</v>
      </c>
      <c r="E107" s="153" t="s">
        <v>19</v>
      </c>
      <c r="F107" s="154" t="s">
        <v>4728</v>
      </c>
      <c r="H107" s="155">
        <v>4.1760000000000002</v>
      </c>
      <c r="I107" s="156"/>
      <c r="L107" s="152"/>
      <c r="M107" s="157"/>
      <c r="T107" s="158"/>
      <c r="AT107" s="153" t="s">
        <v>442</v>
      </c>
      <c r="AU107" s="153" t="s">
        <v>81</v>
      </c>
      <c r="AV107" s="13" t="s">
        <v>81</v>
      </c>
      <c r="AW107" s="13" t="s">
        <v>32</v>
      </c>
      <c r="AX107" s="13" t="s">
        <v>79</v>
      </c>
      <c r="AY107" s="153" t="s">
        <v>429</v>
      </c>
    </row>
    <row r="108" spans="2:65" s="1" customFormat="1" ht="55.5" customHeight="1">
      <c r="B108" s="32"/>
      <c r="C108" s="166" t="s">
        <v>97</v>
      </c>
      <c r="D108" s="166" t="s">
        <v>780</v>
      </c>
      <c r="E108" s="167" t="s">
        <v>2978</v>
      </c>
      <c r="F108" s="168" t="s">
        <v>2979</v>
      </c>
      <c r="G108" s="169" t="s">
        <v>752</v>
      </c>
      <c r="H108" s="170">
        <v>6.7759999999999998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4729</v>
      </c>
    </row>
    <row r="109" spans="2:65" s="1" customFormat="1">
      <c r="B109" s="32"/>
      <c r="D109" s="189" t="s">
        <v>2193</v>
      </c>
      <c r="F109" s="190" t="s">
        <v>2981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3" customFormat="1">
      <c r="B110" s="152"/>
      <c r="D110" s="146" t="s">
        <v>442</v>
      </c>
      <c r="E110" s="153" t="s">
        <v>19</v>
      </c>
      <c r="F110" s="154" t="s">
        <v>4730</v>
      </c>
      <c r="H110" s="155">
        <v>4.1760000000000002</v>
      </c>
      <c r="I110" s="156"/>
      <c r="L110" s="152"/>
      <c r="M110" s="157"/>
      <c r="T110" s="158"/>
      <c r="AT110" s="153" t="s">
        <v>442</v>
      </c>
      <c r="AU110" s="153" t="s">
        <v>81</v>
      </c>
      <c r="AV110" s="13" t="s">
        <v>81</v>
      </c>
      <c r="AW110" s="13" t="s">
        <v>32</v>
      </c>
      <c r="AX110" s="13" t="s">
        <v>71</v>
      </c>
      <c r="AY110" s="153" t="s">
        <v>429</v>
      </c>
    </row>
    <row r="111" spans="2:65" s="13" customFormat="1">
      <c r="B111" s="152"/>
      <c r="D111" s="146" t="s">
        <v>442</v>
      </c>
      <c r="E111" s="153" t="s">
        <v>19</v>
      </c>
      <c r="F111" s="154" t="s">
        <v>4731</v>
      </c>
      <c r="H111" s="155">
        <v>2</v>
      </c>
      <c r="I111" s="156"/>
      <c r="L111" s="152"/>
      <c r="M111" s="157"/>
      <c r="T111" s="158"/>
      <c r="AT111" s="153" t="s">
        <v>442</v>
      </c>
      <c r="AU111" s="153" t="s">
        <v>81</v>
      </c>
      <c r="AV111" s="13" t="s">
        <v>81</v>
      </c>
      <c r="AW111" s="13" t="s">
        <v>32</v>
      </c>
      <c r="AX111" s="13" t="s">
        <v>71</v>
      </c>
      <c r="AY111" s="153" t="s">
        <v>429</v>
      </c>
    </row>
    <row r="112" spans="2:65" s="13" customFormat="1">
      <c r="B112" s="152"/>
      <c r="D112" s="146" t="s">
        <v>442</v>
      </c>
      <c r="E112" s="153" t="s">
        <v>19</v>
      </c>
      <c r="F112" s="154" t="s">
        <v>4649</v>
      </c>
      <c r="H112" s="155">
        <v>0.6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4" customFormat="1">
      <c r="B113" s="159"/>
      <c r="D113" s="146" t="s">
        <v>442</v>
      </c>
      <c r="E113" s="160" t="s">
        <v>19</v>
      </c>
      <c r="F113" s="161" t="s">
        <v>451</v>
      </c>
      <c r="H113" s="162">
        <v>6.7759999999999998</v>
      </c>
      <c r="I113" s="163"/>
      <c r="L113" s="159"/>
      <c r="M113" s="164"/>
      <c r="T113" s="165"/>
      <c r="AT113" s="160" t="s">
        <v>442</v>
      </c>
      <c r="AU113" s="160" t="s">
        <v>81</v>
      </c>
      <c r="AV113" s="14" t="s">
        <v>440</v>
      </c>
      <c r="AW113" s="14" t="s">
        <v>32</v>
      </c>
      <c r="AX113" s="14" t="s">
        <v>79</v>
      </c>
      <c r="AY113" s="160" t="s">
        <v>429</v>
      </c>
    </row>
    <row r="114" spans="2:65" s="1" customFormat="1" ht="62.65" customHeight="1">
      <c r="B114" s="32"/>
      <c r="C114" s="166" t="s">
        <v>440</v>
      </c>
      <c r="D114" s="166" t="s">
        <v>780</v>
      </c>
      <c r="E114" s="167" t="s">
        <v>2982</v>
      </c>
      <c r="F114" s="168" t="s">
        <v>2983</v>
      </c>
      <c r="G114" s="169" t="s">
        <v>752</v>
      </c>
      <c r="H114" s="170">
        <v>3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440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440</v>
      </c>
      <c r="BM114" s="143" t="s">
        <v>4732</v>
      </c>
    </row>
    <row r="115" spans="2:65" s="1" customFormat="1">
      <c r="B115" s="32"/>
      <c r="D115" s="189" t="s">
        <v>2193</v>
      </c>
      <c r="F115" s="190" t="s">
        <v>2985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37.9" customHeight="1">
      <c r="B116" s="32"/>
      <c r="C116" s="166" t="s">
        <v>430</v>
      </c>
      <c r="D116" s="166" t="s">
        <v>780</v>
      </c>
      <c r="E116" s="167" t="s">
        <v>2986</v>
      </c>
      <c r="F116" s="168" t="s">
        <v>2987</v>
      </c>
      <c r="G116" s="169" t="s">
        <v>783</v>
      </c>
      <c r="H116" s="170">
        <v>5.6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2E-3</v>
      </c>
      <c r="R116" s="141">
        <f>Q116*H116</f>
        <v>1.12E-2</v>
      </c>
      <c r="S116" s="141">
        <v>0</v>
      </c>
      <c r="T116" s="142">
        <f>S116*H116</f>
        <v>0</v>
      </c>
      <c r="AR116" s="143" t="s">
        <v>440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4733</v>
      </c>
    </row>
    <row r="117" spans="2:65" s="1" customFormat="1">
      <c r="B117" s="32"/>
      <c r="D117" s="189" t="s">
        <v>2193</v>
      </c>
      <c r="F117" s="190" t="s">
        <v>2989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3" customFormat="1">
      <c r="B118" s="152"/>
      <c r="D118" s="146" t="s">
        <v>442</v>
      </c>
      <c r="E118" s="153" t="s">
        <v>19</v>
      </c>
      <c r="F118" s="154" t="s">
        <v>4734</v>
      </c>
      <c r="H118" s="155">
        <v>5.6</v>
      </c>
      <c r="I118" s="156"/>
      <c r="L118" s="152"/>
      <c r="M118" s="157"/>
      <c r="T118" s="158"/>
      <c r="AT118" s="153" t="s">
        <v>442</v>
      </c>
      <c r="AU118" s="153" t="s">
        <v>81</v>
      </c>
      <c r="AV118" s="13" t="s">
        <v>81</v>
      </c>
      <c r="AW118" s="13" t="s">
        <v>32</v>
      </c>
      <c r="AX118" s="13" t="s">
        <v>79</v>
      </c>
      <c r="AY118" s="153" t="s">
        <v>429</v>
      </c>
    </row>
    <row r="119" spans="2:65" s="1" customFormat="1" ht="49.15" customHeight="1">
      <c r="B119" s="32"/>
      <c r="C119" s="166" t="s">
        <v>493</v>
      </c>
      <c r="D119" s="166" t="s">
        <v>780</v>
      </c>
      <c r="E119" s="167" t="s">
        <v>2991</v>
      </c>
      <c r="F119" s="168" t="s">
        <v>2992</v>
      </c>
      <c r="G119" s="169" t="s">
        <v>783</v>
      </c>
      <c r="H119" s="170">
        <v>5.6</v>
      </c>
      <c r="I119" s="171"/>
      <c r="J119" s="172">
        <f>ROUND(I119*H119,2)</f>
        <v>0</v>
      </c>
      <c r="K119" s="168" t="s">
        <v>2192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4735</v>
      </c>
    </row>
    <row r="120" spans="2:65" s="1" customFormat="1">
      <c r="B120" s="32"/>
      <c r="D120" s="189" t="s">
        <v>2193</v>
      </c>
      <c r="F120" s="190" t="s">
        <v>2994</v>
      </c>
      <c r="I120" s="176"/>
      <c r="L120" s="32"/>
      <c r="M120" s="177"/>
      <c r="T120" s="53"/>
      <c r="AT120" s="17" t="s">
        <v>2193</v>
      </c>
      <c r="AU120" s="17" t="s">
        <v>81</v>
      </c>
    </row>
    <row r="121" spans="2:65" s="1" customFormat="1" ht="44.25" customHeight="1">
      <c r="B121" s="32"/>
      <c r="C121" s="166" t="s">
        <v>499</v>
      </c>
      <c r="D121" s="166" t="s">
        <v>780</v>
      </c>
      <c r="E121" s="167" t="s">
        <v>2995</v>
      </c>
      <c r="F121" s="168" t="s">
        <v>2996</v>
      </c>
      <c r="G121" s="169" t="s">
        <v>752</v>
      </c>
      <c r="H121" s="170">
        <v>2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4736</v>
      </c>
    </row>
    <row r="122" spans="2:65" s="1" customFormat="1">
      <c r="B122" s="32"/>
      <c r="D122" s="189" t="s">
        <v>2193</v>
      </c>
      <c r="F122" s="190" t="s">
        <v>2998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3" customFormat="1">
      <c r="B123" s="152"/>
      <c r="D123" s="146" t="s">
        <v>442</v>
      </c>
      <c r="E123" s="153" t="s">
        <v>19</v>
      </c>
      <c r="F123" s="154" t="s">
        <v>3082</v>
      </c>
      <c r="H123" s="155">
        <v>2</v>
      </c>
      <c r="I123" s="156"/>
      <c r="L123" s="152"/>
      <c r="M123" s="157"/>
      <c r="T123" s="158"/>
      <c r="AT123" s="153" t="s">
        <v>442</v>
      </c>
      <c r="AU123" s="153" t="s">
        <v>81</v>
      </c>
      <c r="AV123" s="13" t="s">
        <v>81</v>
      </c>
      <c r="AW123" s="13" t="s">
        <v>32</v>
      </c>
      <c r="AX123" s="13" t="s">
        <v>79</v>
      </c>
      <c r="AY123" s="153" t="s">
        <v>429</v>
      </c>
    </row>
    <row r="124" spans="2:65" s="1" customFormat="1" ht="37.9" customHeight="1">
      <c r="B124" s="32"/>
      <c r="C124" s="166" t="s">
        <v>439</v>
      </c>
      <c r="D124" s="166" t="s">
        <v>780</v>
      </c>
      <c r="E124" s="167" t="s">
        <v>3000</v>
      </c>
      <c r="F124" s="168" t="s">
        <v>3001</v>
      </c>
      <c r="G124" s="169" t="s">
        <v>783</v>
      </c>
      <c r="H124" s="170">
        <v>20.327999999999999</v>
      </c>
      <c r="I124" s="171"/>
      <c r="J124" s="172">
        <f>ROUND(I124*H124,2)</f>
        <v>0</v>
      </c>
      <c r="K124" s="168" t="s">
        <v>2192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440</v>
      </c>
      <c r="AT124" s="143" t="s">
        <v>780</v>
      </c>
      <c r="AU124" s="143" t="s">
        <v>81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440</v>
      </c>
      <c r="BM124" s="143" t="s">
        <v>4737</v>
      </c>
    </row>
    <row r="125" spans="2:65" s="1" customFormat="1">
      <c r="B125" s="32"/>
      <c r="D125" s="189" t="s">
        <v>2193</v>
      </c>
      <c r="F125" s="190" t="s">
        <v>3003</v>
      </c>
      <c r="I125" s="176"/>
      <c r="L125" s="32"/>
      <c r="M125" s="177"/>
      <c r="T125" s="53"/>
      <c r="AT125" s="17" t="s">
        <v>2193</v>
      </c>
      <c r="AU125" s="17" t="s">
        <v>81</v>
      </c>
    </row>
    <row r="126" spans="2:65" s="13" customFormat="1">
      <c r="B126" s="152"/>
      <c r="D126" s="146" t="s">
        <v>442</v>
      </c>
      <c r="E126" s="153" t="s">
        <v>19</v>
      </c>
      <c r="F126" s="154" t="s">
        <v>4738</v>
      </c>
      <c r="H126" s="155">
        <v>20.327999999999999</v>
      </c>
      <c r="I126" s="156"/>
      <c r="L126" s="152"/>
      <c r="M126" s="157"/>
      <c r="T126" s="158"/>
      <c r="AT126" s="153" t="s">
        <v>442</v>
      </c>
      <c r="AU126" s="153" t="s">
        <v>81</v>
      </c>
      <c r="AV126" s="13" t="s">
        <v>81</v>
      </c>
      <c r="AW126" s="13" t="s">
        <v>32</v>
      </c>
      <c r="AX126" s="13" t="s">
        <v>79</v>
      </c>
      <c r="AY126" s="153" t="s">
        <v>429</v>
      </c>
    </row>
    <row r="127" spans="2:65" s="11" customFormat="1" ht="22.9" customHeight="1">
      <c r="B127" s="119"/>
      <c r="D127" s="120" t="s">
        <v>70</v>
      </c>
      <c r="E127" s="129" t="s">
        <v>97</v>
      </c>
      <c r="F127" s="129" t="s">
        <v>2389</v>
      </c>
      <c r="I127" s="122"/>
      <c r="J127" s="130">
        <f>BK127</f>
        <v>0</v>
      </c>
      <c r="L127" s="119"/>
      <c r="M127" s="124"/>
      <c r="P127" s="125">
        <f>SUM(P128:P156)</f>
        <v>0</v>
      </c>
      <c r="R127" s="125">
        <f>SUM(R128:R156)</f>
        <v>7.4192528800000002</v>
      </c>
      <c r="T127" s="126">
        <f>SUM(T128:T156)</f>
        <v>0</v>
      </c>
      <c r="AR127" s="120" t="s">
        <v>79</v>
      </c>
      <c r="AT127" s="127" t="s">
        <v>70</v>
      </c>
      <c r="AU127" s="127" t="s">
        <v>79</v>
      </c>
      <c r="AY127" s="120" t="s">
        <v>429</v>
      </c>
      <c r="BK127" s="128">
        <f>SUM(BK128:BK156)</f>
        <v>0</v>
      </c>
    </row>
    <row r="128" spans="2:65" s="1" customFormat="1" ht="16.5" customHeight="1">
      <c r="B128" s="32"/>
      <c r="C128" s="166" t="s">
        <v>509</v>
      </c>
      <c r="D128" s="166" t="s">
        <v>780</v>
      </c>
      <c r="E128" s="167" t="s">
        <v>2390</v>
      </c>
      <c r="F128" s="168" t="s">
        <v>2391</v>
      </c>
      <c r="G128" s="169" t="s">
        <v>752</v>
      </c>
      <c r="H128" s="170">
        <v>1.44</v>
      </c>
      <c r="I128" s="171"/>
      <c r="J128" s="172">
        <f>ROUND(I128*H128,2)</f>
        <v>0</v>
      </c>
      <c r="K128" s="168" t="s">
        <v>2192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440</v>
      </c>
      <c r="AT128" s="143" t="s">
        <v>780</v>
      </c>
      <c r="AU128" s="143" t="s">
        <v>81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440</v>
      </c>
      <c r="BM128" s="143" t="s">
        <v>4739</v>
      </c>
    </row>
    <row r="129" spans="2:65" s="1" customFormat="1">
      <c r="B129" s="32"/>
      <c r="D129" s="189" t="s">
        <v>2193</v>
      </c>
      <c r="F129" s="190" t="s">
        <v>2393</v>
      </c>
      <c r="I129" s="176"/>
      <c r="L129" s="32"/>
      <c r="M129" s="177"/>
      <c r="T129" s="53"/>
      <c r="AT129" s="17" t="s">
        <v>2193</v>
      </c>
      <c r="AU129" s="17" t="s">
        <v>81</v>
      </c>
    </row>
    <row r="130" spans="2:65" s="13" customFormat="1">
      <c r="B130" s="152"/>
      <c r="D130" s="146" t="s">
        <v>442</v>
      </c>
      <c r="E130" s="153" t="s">
        <v>19</v>
      </c>
      <c r="F130" s="154" t="s">
        <v>3948</v>
      </c>
      <c r="H130" s="155">
        <v>0.72</v>
      </c>
      <c r="I130" s="156"/>
      <c r="L130" s="152"/>
      <c r="M130" s="157"/>
      <c r="T130" s="158"/>
      <c r="AT130" s="153" t="s">
        <v>442</v>
      </c>
      <c r="AU130" s="153" t="s">
        <v>81</v>
      </c>
      <c r="AV130" s="13" t="s">
        <v>81</v>
      </c>
      <c r="AW130" s="13" t="s">
        <v>32</v>
      </c>
      <c r="AX130" s="13" t="s">
        <v>71</v>
      </c>
      <c r="AY130" s="153" t="s">
        <v>429</v>
      </c>
    </row>
    <row r="131" spans="2:65" s="13" customFormat="1">
      <c r="B131" s="152"/>
      <c r="D131" s="146" t="s">
        <v>442</v>
      </c>
      <c r="E131" s="153" t="s">
        <v>19</v>
      </c>
      <c r="F131" s="154" t="s">
        <v>3949</v>
      </c>
      <c r="H131" s="155">
        <v>0.72</v>
      </c>
      <c r="I131" s="156"/>
      <c r="L131" s="152"/>
      <c r="M131" s="157"/>
      <c r="T131" s="158"/>
      <c r="AT131" s="153" t="s">
        <v>442</v>
      </c>
      <c r="AU131" s="153" t="s">
        <v>81</v>
      </c>
      <c r="AV131" s="13" t="s">
        <v>81</v>
      </c>
      <c r="AW131" s="13" t="s">
        <v>32</v>
      </c>
      <c r="AX131" s="13" t="s">
        <v>71</v>
      </c>
      <c r="AY131" s="153" t="s">
        <v>429</v>
      </c>
    </row>
    <row r="132" spans="2:65" s="14" customFormat="1">
      <c r="B132" s="159"/>
      <c r="D132" s="146" t="s">
        <v>442</v>
      </c>
      <c r="E132" s="160" t="s">
        <v>19</v>
      </c>
      <c r="F132" s="161" t="s">
        <v>451</v>
      </c>
      <c r="H132" s="162">
        <v>1.44</v>
      </c>
      <c r="I132" s="163"/>
      <c r="L132" s="159"/>
      <c r="M132" s="164"/>
      <c r="T132" s="165"/>
      <c r="AT132" s="160" t="s">
        <v>442</v>
      </c>
      <c r="AU132" s="160" t="s">
        <v>81</v>
      </c>
      <c r="AV132" s="14" t="s">
        <v>440</v>
      </c>
      <c r="AW132" s="14" t="s">
        <v>32</v>
      </c>
      <c r="AX132" s="14" t="s">
        <v>79</v>
      </c>
      <c r="AY132" s="160" t="s">
        <v>429</v>
      </c>
    </row>
    <row r="133" spans="2:65" s="1" customFormat="1" ht="24.2" customHeight="1">
      <c r="B133" s="32"/>
      <c r="C133" s="166" t="s">
        <v>504</v>
      </c>
      <c r="D133" s="166" t="s">
        <v>780</v>
      </c>
      <c r="E133" s="167" t="s">
        <v>2395</v>
      </c>
      <c r="F133" s="168" t="s">
        <v>2396</v>
      </c>
      <c r="G133" s="169" t="s">
        <v>752</v>
      </c>
      <c r="H133" s="170">
        <v>1.44</v>
      </c>
      <c r="I133" s="171"/>
      <c r="J133" s="172">
        <f>ROUND(I133*H133,2)</f>
        <v>0</v>
      </c>
      <c r="K133" s="168" t="s">
        <v>2192</v>
      </c>
      <c r="L133" s="32"/>
      <c r="M133" s="173" t="s">
        <v>19</v>
      </c>
      <c r="N133" s="174" t="s">
        <v>42</v>
      </c>
      <c r="P133" s="141">
        <f>O133*H133</f>
        <v>0</v>
      </c>
      <c r="Q133" s="141">
        <v>4.8579999999999998E-2</v>
      </c>
      <c r="R133" s="141">
        <f>Q133*H133</f>
        <v>6.9955199999999995E-2</v>
      </c>
      <c r="S133" s="141">
        <v>0</v>
      </c>
      <c r="T133" s="142">
        <f>S133*H133</f>
        <v>0</v>
      </c>
      <c r="AR133" s="143" t="s">
        <v>440</v>
      </c>
      <c r="AT133" s="143" t="s">
        <v>780</v>
      </c>
      <c r="AU133" s="143" t="s">
        <v>81</v>
      </c>
      <c r="AY133" s="17" t="s">
        <v>429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7" t="s">
        <v>79</v>
      </c>
      <c r="BK133" s="144">
        <f>ROUND(I133*H133,2)</f>
        <v>0</v>
      </c>
      <c r="BL133" s="17" t="s">
        <v>440</v>
      </c>
      <c r="BM133" s="143" t="s">
        <v>4740</v>
      </c>
    </row>
    <row r="134" spans="2:65" s="1" customFormat="1">
      <c r="B134" s="32"/>
      <c r="D134" s="189" t="s">
        <v>2193</v>
      </c>
      <c r="F134" s="190" t="s">
        <v>2398</v>
      </c>
      <c r="I134" s="176"/>
      <c r="L134" s="32"/>
      <c r="M134" s="177"/>
      <c r="T134" s="53"/>
      <c r="AT134" s="17" t="s">
        <v>2193</v>
      </c>
      <c r="AU134" s="17" t="s">
        <v>81</v>
      </c>
    </row>
    <row r="135" spans="2:65" s="1" customFormat="1" ht="16.5" customHeight="1">
      <c r="B135" s="32"/>
      <c r="C135" s="166" t="s">
        <v>525</v>
      </c>
      <c r="D135" s="166" t="s">
        <v>780</v>
      </c>
      <c r="E135" s="167" t="s">
        <v>2399</v>
      </c>
      <c r="F135" s="168" t="s">
        <v>2400</v>
      </c>
      <c r="G135" s="169" t="s">
        <v>783</v>
      </c>
      <c r="H135" s="170">
        <v>6.32</v>
      </c>
      <c r="I135" s="171"/>
      <c r="J135" s="172">
        <f>ROUND(I135*H135,2)</f>
        <v>0</v>
      </c>
      <c r="K135" s="168" t="s">
        <v>2192</v>
      </c>
      <c r="L135" s="32"/>
      <c r="M135" s="173" t="s">
        <v>19</v>
      </c>
      <c r="N135" s="174" t="s">
        <v>42</v>
      </c>
      <c r="P135" s="141">
        <f>O135*H135</f>
        <v>0</v>
      </c>
      <c r="Q135" s="141">
        <v>4.1259999999999998E-2</v>
      </c>
      <c r="R135" s="141">
        <f>Q135*H135</f>
        <v>0.26076319999999997</v>
      </c>
      <c r="S135" s="141">
        <v>0</v>
      </c>
      <c r="T135" s="142">
        <f>S135*H135</f>
        <v>0</v>
      </c>
      <c r="AR135" s="143" t="s">
        <v>440</v>
      </c>
      <c r="AT135" s="143" t="s">
        <v>780</v>
      </c>
      <c r="AU135" s="143" t="s">
        <v>81</v>
      </c>
      <c r="AY135" s="17" t="s">
        <v>429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7" t="s">
        <v>79</v>
      </c>
      <c r="BK135" s="144">
        <f>ROUND(I135*H135,2)</f>
        <v>0</v>
      </c>
      <c r="BL135" s="17" t="s">
        <v>440</v>
      </c>
      <c r="BM135" s="143" t="s">
        <v>4741</v>
      </c>
    </row>
    <row r="136" spans="2:65" s="1" customFormat="1">
      <c r="B136" s="32"/>
      <c r="D136" s="189" t="s">
        <v>2193</v>
      </c>
      <c r="F136" s="190" t="s">
        <v>2402</v>
      </c>
      <c r="I136" s="176"/>
      <c r="L136" s="32"/>
      <c r="M136" s="177"/>
      <c r="T136" s="53"/>
      <c r="AT136" s="17" t="s">
        <v>2193</v>
      </c>
      <c r="AU136" s="17" t="s">
        <v>81</v>
      </c>
    </row>
    <row r="137" spans="2:65" s="13" customFormat="1">
      <c r="B137" s="152"/>
      <c r="D137" s="146" t="s">
        <v>442</v>
      </c>
      <c r="E137" s="153" t="s">
        <v>19</v>
      </c>
      <c r="F137" s="154" t="s">
        <v>3952</v>
      </c>
      <c r="H137" s="155">
        <v>3.16</v>
      </c>
      <c r="I137" s="156"/>
      <c r="L137" s="152"/>
      <c r="M137" s="157"/>
      <c r="T137" s="158"/>
      <c r="AT137" s="153" t="s">
        <v>442</v>
      </c>
      <c r="AU137" s="153" t="s">
        <v>81</v>
      </c>
      <c r="AV137" s="13" t="s">
        <v>81</v>
      </c>
      <c r="AW137" s="13" t="s">
        <v>32</v>
      </c>
      <c r="AX137" s="13" t="s">
        <v>71</v>
      </c>
      <c r="AY137" s="153" t="s">
        <v>429</v>
      </c>
    </row>
    <row r="138" spans="2:65" s="13" customFormat="1">
      <c r="B138" s="152"/>
      <c r="D138" s="146" t="s">
        <v>442</v>
      </c>
      <c r="E138" s="153" t="s">
        <v>19</v>
      </c>
      <c r="F138" s="154" t="s">
        <v>3953</v>
      </c>
      <c r="H138" s="155">
        <v>3.16</v>
      </c>
      <c r="I138" s="156"/>
      <c r="L138" s="152"/>
      <c r="M138" s="157"/>
      <c r="T138" s="158"/>
      <c r="AT138" s="153" t="s">
        <v>442</v>
      </c>
      <c r="AU138" s="153" t="s">
        <v>81</v>
      </c>
      <c r="AV138" s="13" t="s">
        <v>81</v>
      </c>
      <c r="AW138" s="13" t="s">
        <v>32</v>
      </c>
      <c r="AX138" s="13" t="s">
        <v>71</v>
      </c>
      <c r="AY138" s="153" t="s">
        <v>429</v>
      </c>
    </row>
    <row r="139" spans="2:65" s="14" customFormat="1">
      <c r="B139" s="159"/>
      <c r="D139" s="146" t="s">
        <v>442</v>
      </c>
      <c r="E139" s="160" t="s">
        <v>19</v>
      </c>
      <c r="F139" s="161" t="s">
        <v>451</v>
      </c>
      <c r="H139" s="162">
        <v>6.32</v>
      </c>
      <c r="I139" s="163"/>
      <c r="L139" s="159"/>
      <c r="M139" s="164"/>
      <c r="T139" s="165"/>
      <c r="AT139" s="160" t="s">
        <v>442</v>
      </c>
      <c r="AU139" s="160" t="s">
        <v>81</v>
      </c>
      <c r="AV139" s="14" t="s">
        <v>440</v>
      </c>
      <c r="AW139" s="14" t="s">
        <v>32</v>
      </c>
      <c r="AX139" s="14" t="s">
        <v>79</v>
      </c>
      <c r="AY139" s="160" t="s">
        <v>429</v>
      </c>
    </row>
    <row r="140" spans="2:65" s="1" customFormat="1" ht="16.5" customHeight="1">
      <c r="B140" s="32"/>
      <c r="C140" s="166" t="s">
        <v>8</v>
      </c>
      <c r="D140" s="166" t="s">
        <v>780</v>
      </c>
      <c r="E140" s="167" t="s">
        <v>2404</v>
      </c>
      <c r="F140" s="168" t="s">
        <v>2405</v>
      </c>
      <c r="G140" s="169" t="s">
        <v>783</v>
      </c>
      <c r="H140" s="170">
        <v>6.32</v>
      </c>
      <c r="I140" s="171"/>
      <c r="J140" s="172">
        <f>ROUND(I140*H140,2)</f>
        <v>0</v>
      </c>
      <c r="K140" s="168" t="s">
        <v>2192</v>
      </c>
      <c r="L140" s="32"/>
      <c r="M140" s="173" t="s">
        <v>19</v>
      </c>
      <c r="N140" s="174" t="s">
        <v>42</v>
      </c>
      <c r="P140" s="141">
        <f>O140*H140</f>
        <v>0</v>
      </c>
      <c r="Q140" s="141">
        <v>2.0000000000000002E-5</v>
      </c>
      <c r="R140" s="141">
        <f>Q140*H140</f>
        <v>1.2640000000000001E-4</v>
      </c>
      <c r="S140" s="141">
        <v>0</v>
      </c>
      <c r="T140" s="142">
        <f>S140*H140</f>
        <v>0</v>
      </c>
      <c r="AR140" s="143" t="s">
        <v>440</v>
      </c>
      <c r="AT140" s="143" t="s">
        <v>780</v>
      </c>
      <c r="AU140" s="143" t="s">
        <v>81</v>
      </c>
      <c r="AY140" s="17" t="s">
        <v>429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7" t="s">
        <v>79</v>
      </c>
      <c r="BK140" s="144">
        <f>ROUND(I140*H140,2)</f>
        <v>0</v>
      </c>
      <c r="BL140" s="17" t="s">
        <v>440</v>
      </c>
      <c r="BM140" s="143" t="s">
        <v>4742</v>
      </c>
    </row>
    <row r="141" spans="2:65" s="1" customFormat="1">
      <c r="B141" s="32"/>
      <c r="D141" s="189" t="s">
        <v>2193</v>
      </c>
      <c r="F141" s="190" t="s">
        <v>2407</v>
      </c>
      <c r="I141" s="176"/>
      <c r="L141" s="32"/>
      <c r="M141" s="177"/>
      <c r="T141" s="53"/>
      <c r="AT141" s="17" t="s">
        <v>2193</v>
      </c>
      <c r="AU141" s="17" t="s">
        <v>81</v>
      </c>
    </row>
    <row r="142" spans="2:65" s="1" customFormat="1" ht="24.2" customHeight="1">
      <c r="B142" s="32"/>
      <c r="C142" s="166" t="s">
        <v>533</v>
      </c>
      <c r="D142" s="166" t="s">
        <v>780</v>
      </c>
      <c r="E142" s="167" t="s">
        <v>2776</v>
      </c>
      <c r="F142" s="168" t="s">
        <v>2777</v>
      </c>
      <c r="G142" s="169" t="s">
        <v>719</v>
      </c>
      <c r="H142" s="170">
        <v>0.104</v>
      </c>
      <c r="I142" s="171"/>
      <c r="J142" s="172">
        <f>ROUND(I142*H142,2)</f>
        <v>0</v>
      </c>
      <c r="K142" s="168" t="s">
        <v>2192</v>
      </c>
      <c r="L142" s="32"/>
      <c r="M142" s="173" t="s">
        <v>19</v>
      </c>
      <c r="N142" s="174" t="s">
        <v>42</v>
      </c>
      <c r="P142" s="141">
        <f>O142*H142</f>
        <v>0</v>
      </c>
      <c r="Q142" s="141">
        <v>1.04877</v>
      </c>
      <c r="R142" s="141">
        <f>Q142*H142</f>
        <v>0.10907207999999999</v>
      </c>
      <c r="S142" s="141">
        <v>0</v>
      </c>
      <c r="T142" s="142">
        <f>S142*H142</f>
        <v>0</v>
      </c>
      <c r="AR142" s="143" t="s">
        <v>440</v>
      </c>
      <c r="AT142" s="143" t="s">
        <v>780</v>
      </c>
      <c r="AU142" s="143" t="s">
        <v>81</v>
      </c>
      <c r="AY142" s="17" t="s">
        <v>429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7" t="s">
        <v>79</v>
      </c>
      <c r="BK142" s="144">
        <f>ROUND(I142*H142,2)</f>
        <v>0</v>
      </c>
      <c r="BL142" s="17" t="s">
        <v>440</v>
      </c>
      <c r="BM142" s="143" t="s">
        <v>4743</v>
      </c>
    </row>
    <row r="143" spans="2:65" s="1" customFormat="1">
      <c r="B143" s="32"/>
      <c r="D143" s="189" t="s">
        <v>2193</v>
      </c>
      <c r="F143" s="190" t="s">
        <v>2779</v>
      </c>
      <c r="I143" s="176"/>
      <c r="L143" s="32"/>
      <c r="M143" s="177"/>
      <c r="T143" s="53"/>
      <c r="AT143" s="17" t="s">
        <v>2193</v>
      </c>
      <c r="AU143" s="17" t="s">
        <v>81</v>
      </c>
    </row>
    <row r="144" spans="2:65" s="13" customFormat="1">
      <c r="B144" s="152"/>
      <c r="D144" s="146" t="s">
        <v>442</v>
      </c>
      <c r="E144" s="153" t="s">
        <v>19</v>
      </c>
      <c r="F144" s="154" t="s">
        <v>4744</v>
      </c>
      <c r="H144" s="155">
        <v>5.1999999999999998E-2</v>
      </c>
      <c r="I144" s="156"/>
      <c r="L144" s="152"/>
      <c r="M144" s="157"/>
      <c r="T144" s="158"/>
      <c r="AT144" s="153" t="s">
        <v>442</v>
      </c>
      <c r="AU144" s="153" t="s">
        <v>81</v>
      </c>
      <c r="AV144" s="13" t="s">
        <v>81</v>
      </c>
      <c r="AW144" s="13" t="s">
        <v>32</v>
      </c>
      <c r="AX144" s="13" t="s">
        <v>71</v>
      </c>
      <c r="AY144" s="153" t="s">
        <v>429</v>
      </c>
    </row>
    <row r="145" spans="2:65" s="13" customFormat="1">
      <c r="B145" s="152"/>
      <c r="D145" s="146" t="s">
        <v>442</v>
      </c>
      <c r="E145" s="153" t="s">
        <v>19</v>
      </c>
      <c r="F145" s="154" t="s">
        <v>4745</v>
      </c>
      <c r="H145" s="155">
        <v>5.1999999999999998E-2</v>
      </c>
      <c r="I145" s="156"/>
      <c r="L145" s="152"/>
      <c r="M145" s="157"/>
      <c r="T145" s="158"/>
      <c r="AT145" s="153" t="s">
        <v>442</v>
      </c>
      <c r="AU145" s="153" t="s">
        <v>81</v>
      </c>
      <c r="AV145" s="13" t="s">
        <v>81</v>
      </c>
      <c r="AW145" s="13" t="s">
        <v>32</v>
      </c>
      <c r="AX145" s="13" t="s">
        <v>71</v>
      </c>
      <c r="AY145" s="153" t="s">
        <v>429</v>
      </c>
    </row>
    <row r="146" spans="2:65" s="14" customFormat="1">
      <c r="B146" s="159"/>
      <c r="D146" s="146" t="s">
        <v>442</v>
      </c>
      <c r="E146" s="160" t="s">
        <v>19</v>
      </c>
      <c r="F146" s="161" t="s">
        <v>451</v>
      </c>
      <c r="H146" s="162">
        <v>0.104</v>
      </c>
      <c r="I146" s="163"/>
      <c r="L146" s="159"/>
      <c r="M146" s="164"/>
      <c r="T146" s="165"/>
      <c r="AT146" s="160" t="s">
        <v>442</v>
      </c>
      <c r="AU146" s="160" t="s">
        <v>81</v>
      </c>
      <c r="AV146" s="14" t="s">
        <v>440</v>
      </c>
      <c r="AW146" s="14" t="s">
        <v>32</v>
      </c>
      <c r="AX146" s="14" t="s">
        <v>79</v>
      </c>
      <c r="AY146" s="160" t="s">
        <v>429</v>
      </c>
    </row>
    <row r="147" spans="2:65" s="1" customFormat="1" ht="49.15" customHeight="1">
      <c r="B147" s="32"/>
      <c r="C147" s="166" t="s">
        <v>539</v>
      </c>
      <c r="D147" s="166" t="s">
        <v>780</v>
      </c>
      <c r="E147" s="167" t="s">
        <v>3217</v>
      </c>
      <c r="F147" s="168" t="s">
        <v>3218</v>
      </c>
      <c r="G147" s="169" t="s">
        <v>752</v>
      </c>
      <c r="H147" s="170">
        <v>2.6</v>
      </c>
      <c r="I147" s="171"/>
      <c r="J147" s="172">
        <f>ROUND(I147*H147,2)</f>
        <v>0</v>
      </c>
      <c r="K147" s="168" t="s">
        <v>2192</v>
      </c>
      <c r="L147" s="32"/>
      <c r="M147" s="173" t="s">
        <v>19</v>
      </c>
      <c r="N147" s="174" t="s">
        <v>42</v>
      </c>
      <c r="P147" s="141">
        <f>O147*H147</f>
        <v>0</v>
      </c>
      <c r="Q147" s="141">
        <v>2.6843599999999999</v>
      </c>
      <c r="R147" s="141">
        <f>Q147*H147</f>
        <v>6.979336</v>
      </c>
      <c r="S147" s="141">
        <v>0</v>
      </c>
      <c r="T147" s="142">
        <f>S147*H147</f>
        <v>0</v>
      </c>
      <c r="AR147" s="143" t="s">
        <v>440</v>
      </c>
      <c r="AT147" s="143" t="s">
        <v>780</v>
      </c>
      <c r="AU147" s="143" t="s">
        <v>81</v>
      </c>
      <c r="AY147" s="17" t="s">
        <v>429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7" t="s">
        <v>79</v>
      </c>
      <c r="BK147" s="144">
        <f>ROUND(I147*H147,2)</f>
        <v>0</v>
      </c>
      <c r="BL147" s="17" t="s">
        <v>440</v>
      </c>
      <c r="BM147" s="143" t="s">
        <v>4746</v>
      </c>
    </row>
    <row r="148" spans="2:65" s="1" customFormat="1">
      <c r="B148" s="32"/>
      <c r="D148" s="189" t="s">
        <v>2193</v>
      </c>
      <c r="F148" s="190" t="s">
        <v>3220</v>
      </c>
      <c r="I148" s="176"/>
      <c r="L148" s="32"/>
      <c r="M148" s="177"/>
      <c r="T148" s="53"/>
      <c r="AT148" s="17" t="s">
        <v>2193</v>
      </c>
      <c r="AU148" s="17" t="s">
        <v>81</v>
      </c>
    </row>
    <row r="149" spans="2:65" s="13" customFormat="1">
      <c r="B149" s="152"/>
      <c r="D149" s="146" t="s">
        <v>442</v>
      </c>
      <c r="E149" s="153" t="s">
        <v>19</v>
      </c>
      <c r="F149" s="154" t="s">
        <v>4747</v>
      </c>
      <c r="H149" s="155">
        <v>1.4</v>
      </c>
      <c r="I149" s="156"/>
      <c r="L149" s="152"/>
      <c r="M149" s="157"/>
      <c r="T149" s="158"/>
      <c r="AT149" s="153" t="s">
        <v>442</v>
      </c>
      <c r="AU149" s="153" t="s">
        <v>81</v>
      </c>
      <c r="AV149" s="13" t="s">
        <v>81</v>
      </c>
      <c r="AW149" s="13" t="s">
        <v>32</v>
      </c>
      <c r="AX149" s="13" t="s">
        <v>71</v>
      </c>
      <c r="AY149" s="153" t="s">
        <v>429</v>
      </c>
    </row>
    <row r="150" spans="2:65" s="13" customFormat="1">
      <c r="B150" s="152"/>
      <c r="D150" s="146" t="s">
        <v>442</v>
      </c>
      <c r="E150" s="153" t="s">
        <v>19</v>
      </c>
      <c r="F150" s="154" t="s">
        <v>4748</v>
      </c>
      <c r="H150" s="155">
        <v>1.2</v>
      </c>
      <c r="I150" s="156"/>
      <c r="L150" s="152"/>
      <c r="M150" s="157"/>
      <c r="T150" s="158"/>
      <c r="AT150" s="153" t="s">
        <v>442</v>
      </c>
      <c r="AU150" s="153" t="s">
        <v>81</v>
      </c>
      <c r="AV150" s="13" t="s">
        <v>81</v>
      </c>
      <c r="AW150" s="13" t="s">
        <v>32</v>
      </c>
      <c r="AX150" s="13" t="s">
        <v>71</v>
      </c>
      <c r="AY150" s="153" t="s">
        <v>429</v>
      </c>
    </row>
    <row r="151" spans="2:65" s="14" customFormat="1">
      <c r="B151" s="159"/>
      <c r="D151" s="146" t="s">
        <v>442</v>
      </c>
      <c r="E151" s="160" t="s">
        <v>19</v>
      </c>
      <c r="F151" s="161" t="s">
        <v>451</v>
      </c>
      <c r="H151" s="162">
        <v>2.6</v>
      </c>
      <c r="I151" s="163"/>
      <c r="L151" s="159"/>
      <c r="M151" s="164"/>
      <c r="T151" s="165"/>
      <c r="AT151" s="160" t="s">
        <v>442</v>
      </c>
      <c r="AU151" s="160" t="s">
        <v>81</v>
      </c>
      <c r="AV151" s="14" t="s">
        <v>440</v>
      </c>
      <c r="AW151" s="14" t="s">
        <v>32</v>
      </c>
      <c r="AX151" s="14" t="s">
        <v>79</v>
      </c>
      <c r="AY151" s="160" t="s">
        <v>429</v>
      </c>
    </row>
    <row r="152" spans="2:65" s="1" customFormat="1" ht="44.25" customHeight="1">
      <c r="B152" s="32"/>
      <c r="C152" s="166" t="s">
        <v>544</v>
      </c>
      <c r="D152" s="166" t="s">
        <v>780</v>
      </c>
      <c r="E152" s="167" t="s">
        <v>3223</v>
      </c>
      <c r="F152" s="168" t="s">
        <v>3224</v>
      </c>
      <c r="G152" s="169" t="s">
        <v>752</v>
      </c>
      <c r="H152" s="170">
        <v>2.6</v>
      </c>
      <c r="I152" s="171"/>
      <c r="J152" s="172">
        <f>ROUND(I152*H152,2)</f>
        <v>0</v>
      </c>
      <c r="K152" s="168" t="s">
        <v>2192</v>
      </c>
      <c r="L152" s="32"/>
      <c r="M152" s="173" t="s">
        <v>19</v>
      </c>
      <c r="N152" s="174" t="s">
        <v>42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440</v>
      </c>
      <c r="AT152" s="143" t="s">
        <v>780</v>
      </c>
      <c r="AU152" s="143" t="s">
        <v>81</v>
      </c>
      <c r="AY152" s="17" t="s">
        <v>429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7" t="s">
        <v>79</v>
      </c>
      <c r="BK152" s="144">
        <f>ROUND(I152*H152,2)</f>
        <v>0</v>
      </c>
      <c r="BL152" s="17" t="s">
        <v>440</v>
      </c>
      <c r="BM152" s="143" t="s">
        <v>4749</v>
      </c>
    </row>
    <row r="153" spans="2:65" s="1" customFormat="1">
      <c r="B153" s="32"/>
      <c r="D153" s="189" t="s">
        <v>2193</v>
      </c>
      <c r="F153" s="190" t="s">
        <v>3226</v>
      </c>
      <c r="I153" s="176"/>
      <c r="L153" s="32"/>
      <c r="M153" s="177"/>
      <c r="T153" s="53"/>
      <c r="AT153" s="17" t="s">
        <v>2193</v>
      </c>
      <c r="AU153" s="17" t="s">
        <v>81</v>
      </c>
    </row>
    <row r="154" spans="2:65" s="1" customFormat="1" ht="44.25" customHeight="1">
      <c r="B154" s="32"/>
      <c r="C154" s="166" t="s">
        <v>550</v>
      </c>
      <c r="D154" s="166" t="s">
        <v>780</v>
      </c>
      <c r="E154" s="167" t="s">
        <v>3227</v>
      </c>
      <c r="F154" s="168" t="s">
        <v>3228</v>
      </c>
      <c r="G154" s="169" t="s">
        <v>483</v>
      </c>
      <c r="H154" s="170">
        <v>2.6</v>
      </c>
      <c r="I154" s="171"/>
      <c r="J154" s="172">
        <f>ROUND(I154*H154,2)</f>
        <v>0</v>
      </c>
      <c r="K154" s="168" t="s">
        <v>2192</v>
      </c>
      <c r="L154" s="32"/>
      <c r="M154" s="173" t="s">
        <v>19</v>
      </c>
      <c r="N154" s="174" t="s">
        <v>42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440</v>
      </c>
      <c r="AT154" s="143" t="s">
        <v>780</v>
      </c>
      <c r="AU154" s="143" t="s">
        <v>81</v>
      </c>
      <c r="AY154" s="17" t="s">
        <v>429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7" t="s">
        <v>79</v>
      </c>
      <c r="BK154" s="144">
        <f>ROUND(I154*H154,2)</f>
        <v>0</v>
      </c>
      <c r="BL154" s="17" t="s">
        <v>440</v>
      </c>
      <c r="BM154" s="143" t="s">
        <v>4750</v>
      </c>
    </row>
    <row r="155" spans="2:65" s="1" customFormat="1">
      <c r="B155" s="32"/>
      <c r="D155" s="189" t="s">
        <v>2193</v>
      </c>
      <c r="F155" s="190" t="s">
        <v>3230</v>
      </c>
      <c r="I155" s="176"/>
      <c r="L155" s="32"/>
      <c r="M155" s="177"/>
      <c r="T155" s="53"/>
      <c r="AT155" s="17" t="s">
        <v>2193</v>
      </c>
      <c r="AU155" s="17" t="s">
        <v>81</v>
      </c>
    </row>
    <row r="156" spans="2:65" s="13" customFormat="1">
      <c r="B156" s="152"/>
      <c r="D156" s="146" t="s">
        <v>442</v>
      </c>
      <c r="E156" s="153" t="s">
        <v>19</v>
      </c>
      <c r="F156" s="154" t="s">
        <v>4751</v>
      </c>
      <c r="H156" s="155">
        <v>2.6</v>
      </c>
      <c r="I156" s="156"/>
      <c r="L156" s="152"/>
      <c r="M156" s="157"/>
      <c r="T156" s="158"/>
      <c r="AT156" s="153" t="s">
        <v>442</v>
      </c>
      <c r="AU156" s="153" t="s">
        <v>81</v>
      </c>
      <c r="AV156" s="13" t="s">
        <v>81</v>
      </c>
      <c r="AW156" s="13" t="s">
        <v>32</v>
      </c>
      <c r="AX156" s="13" t="s">
        <v>79</v>
      </c>
      <c r="AY156" s="153" t="s">
        <v>429</v>
      </c>
    </row>
    <row r="157" spans="2:65" s="11" customFormat="1" ht="22.9" customHeight="1">
      <c r="B157" s="119"/>
      <c r="D157" s="120" t="s">
        <v>70</v>
      </c>
      <c r="E157" s="129" t="s">
        <v>440</v>
      </c>
      <c r="F157" s="129" t="s">
        <v>2413</v>
      </c>
      <c r="I157" s="122"/>
      <c r="J157" s="130">
        <f>BK157</f>
        <v>0</v>
      </c>
      <c r="L157" s="119"/>
      <c r="M157" s="124"/>
      <c r="P157" s="125">
        <f>SUM(P158:P162)</f>
        <v>0</v>
      </c>
      <c r="R157" s="125">
        <f>SUM(R158:R162)</f>
        <v>1.0156800000000001E-2</v>
      </c>
      <c r="T157" s="126">
        <f>SUM(T158:T162)</f>
        <v>0</v>
      </c>
      <c r="AR157" s="120" t="s">
        <v>79</v>
      </c>
      <c r="AT157" s="127" t="s">
        <v>70</v>
      </c>
      <c r="AU157" s="127" t="s">
        <v>79</v>
      </c>
      <c r="AY157" s="120" t="s">
        <v>429</v>
      </c>
      <c r="BK157" s="128">
        <f>SUM(BK158:BK162)</f>
        <v>0</v>
      </c>
    </row>
    <row r="158" spans="2:65" s="1" customFormat="1" ht="24.2" customHeight="1">
      <c r="B158" s="32"/>
      <c r="C158" s="166" t="s">
        <v>562</v>
      </c>
      <c r="D158" s="166" t="s">
        <v>780</v>
      </c>
      <c r="E158" s="167" t="s">
        <v>3233</v>
      </c>
      <c r="F158" s="168" t="s">
        <v>3234</v>
      </c>
      <c r="G158" s="169" t="s">
        <v>783</v>
      </c>
      <c r="H158" s="170">
        <v>0.192</v>
      </c>
      <c r="I158" s="171"/>
      <c r="J158" s="172">
        <f>ROUND(I158*H158,2)</f>
        <v>0</v>
      </c>
      <c r="K158" s="168" t="s">
        <v>2192</v>
      </c>
      <c r="L158" s="32"/>
      <c r="M158" s="173" t="s">
        <v>19</v>
      </c>
      <c r="N158" s="174" t="s">
        <v>42</v>
      </c>
      <c r="P158" s="141">
        <f>O158*H158</f>
        <v>0</v>
      </c>
      <c r="Q158" s="141">
        <v>2.6450000000000001E-2</v>
      </c>
      <c r="R158" s="141">
        <f>Q158*H158</f>
        <v>5.0784000000000003E-3</v>
      </c>
      <c r="S158" s="141">
        <v>0</v>
      </c>
      <c r="T158" s="142">
        <f>S158*H158</f>
        <v>0</v>
      </c>
      <c r="AR158" s="143" t="s">
        <v>440</v>
      </c>
      <c r="AT158" s="143" t="s">
        <v>780</v>
      </c>
      <c r="AU158" s="143" t="s">
        <v>81</v>
      </c>
      <c r="AY158" s="17" t="s">
        <v>429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7" t="s">
        <v>79</v>
      </c>
      <c r="BK158" s="144">
        <f>ROUND(I158*H158,2)</f>
        <v>0</v>
      </c>
      <c r="BL158" s="17" t="s">
        <v>440</v>
      </c>
      <c r="BM158" s="143" t="s">
        <v>4752</v>
      </c>
    </row>
    <row r="159" spans="2:65" s="1" customFormat="1">
      <c r="B159" s="32"/>
      <c r="D159" s="189" t="s">
        <v>2193</v>
      </c>
      <c r="F159" s="190" t="s">
        <v>3236</v>
      </c>
      <c r="I159" s="176"/>
      <c r="L159" s="32"/>
      <c r="M159" s="177"/>
      <c r="T159" s="53"/>
      <c r="AT159" s="17" t="s">
        <v>2193</v>
      </c>
      <c r="AU159" s="17" t="s">
        <v>81</v>
      </c>
    </row>
    <row r="160" spans="2:65" s="13" customFormat="1">
      <c r="B160" s="152"/>
      <c r="D160" s="146" t="s">
        <v>442</v>
      </c>
      <c r="E160" s="153" t="s">
        <v>19</v>
      </c>
      <c r="F160" s="154" t="s">
        <v>4673</v>
      </c>
      <c r="H160" s="155">
        <v>0.192</v>
      </c>
      <c r="I160" s="156"/>
      <c r="L160" s="152"/>
      <c r="M160" s="157"/>
      <c r="T160" s="158"/>
      <c r="AT160" s="153" t="s">
        <v>442</v>
      </c>
      <c r="AU160" s="153" t="s">
        <v>81</v>
      </c>
      <c r="AV160" s="13" t="s">
        <v>81</v>
      </c>
      <c r="AW160" s="13" t="s">
        <v>32</v>
      </c>
      <c r="AX160" s="13" t="s">
        <v>79</v>
      </c>
      <c r="AY160" s="153" t="s">
        <v>429</v>
      </c>
    </row>
    <row r="161" spans="2:65" s="1" customFormat="1" ht="24.2" customHeight="1">
      <c r="B161" s="32"/>
      <c r="C161" s="166" t="s">
        <v>572</v>
      </c>
      <c r="D161" s="166" t="s">
        <v>780</v>
      </c>
      <c r="E161" s="167" t="s">
        <v>3238</v>
      </c>
      <c r="F161" s="168" t="s">
        <v>3239</v>
      </c>
      <c r="G161" s="169" t="s">
        <v>783</v>
      </c>
      <c r="H161" s="170">
        <v>0.192</v>
      </c>
      <c r="I161" s="171"/>
      <c r="J161" s="172">
        <f>ROUND(I161*H161,2)</f>
        <v>0</v>
      </c>
      <c r="K161" s="168" t="s">
        <v>2192</v>
      </c>
      <c r="L161" s="32"/>
      <c r="M161" s="173" t="s">
        <v>19</v>
      </c>
      <c r="N161" s="174" t="s">
        <v>42</v>
      </c>
      <c r="P161" s="141">
        <f>O161*H161</f>
        <v>0</v>
      </c>
      <c r="Q161" s="141">
        <v>2.6450000000000001E-2</v>
      </c>
      <c r="R161" s="141">
        <f>Q161*H161</f>
        <v>5.0784000000000003E-3</v>
      </c>
      <c r="S161" s="141">
        <v>0</v>
      </c>
      <c r="T161" s="142">
        <f>S161*H161</f>
        <v>0</v>
      </c>
      <c r="AR161" s="143" t="s">
        <v>440</v>
      </c>
      <c r="AT161" s="143" t="s">
        <v>780</v>
      </c>
      <c r="AU161" s="143" t="s">
        <v>81</v>
      </c>
      <c r="AY161" s="17" t="s">
        <v>429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7" t="s">
        <v>79</v>
      </c>
      <c r="BK161" s="144">
        <f>ROUND(I161*H161,2)</f>
        <v>0</v>
      </c>
      <c r="BL161" s="17" t="s">
        <v>440</v>
      </c>
      <c r="BM161" s="143" t="s">
        <v>4753</v>
      </c>
    </row>
    <row r="162" spans="2:65" s="1" customFormat="1">
      <c r="B162" s="32"/>
      <c r="D162" s="189" t="s">
        <v>2193</v>
      </c>
      <c r="F162" s="190" t="s">
        <v>3241</v>
      </c>
      <c r="I162" s="176"/>
      <c r="L162" s="32"/>
      <c r="M162" s="177"/>
      <c r="T162" s="53"/>
      <c r="AT162" s="17" t="s">
        <v>2193</v>
      </c>
      <c r="AU162" s="17" t="s">
        <v>81</v>
      </c>
    </row>
    <row r="163" spans="2:65" s="11" customFormat="1" ht="22.9" customHeight="1">
      <c r="B163" s="119"/>
      <c r="D163" s="120" t="s">
        <v>70</v>
      </c>
      <c r="E163" s="129" t="s">
        <v>493</v>
      </c>
      <c r="F163" s="129" t="s">
        <v>3242</v>
      </c>
      <c r="I163" s="122"/>
      <c r="J163" s="130">
        <f>BK163</f>
        <v>0</v>
      </c>
      <c r="L163" s="119"/>
      <c r="M163" s="124"/>
      <c r="P163" s="125">
        <f>SUM(P164:P168)</f>
        <v>0</v>
      </c>
      <c r="R163" s="125">
        <f>SUM(R164:R168)</f>
        <v>0.72097599999999995</v>
      </c>
      <c r="T163" s="126">
        <f>SUM(T164:T168)</f>
        <v>0.76800000000000002</v>
      </c>
      <c r="AR163" s="120" t="s">
        <v>79</v>
      </c>
      <c r="AT163" s="127" t="s">
        <v>70</v>
      </c>
      <c r="AU163" s="127" t="s">
        <v>79</v>
      </c>
      <c r="AY163" s="120" t="s">
        <v>429</v>
      </c>
      <c r="BK163" s="128">
        <f>SUM(BK164:BK168)</f>
        <v>0</v>
      </c>
    </row>
    <row r="164" spans="2:65" s="1" customFormat="1" ht="49.15" customHeight="1">
      <c r="B164" s="32"/>
      <c r="C164" s="166" t="s">
        <v>577</v>
      </c>
      <c r="D164" s="166" t="s">
        <v>780</v>
      </c>
      <c r="E164" s="167" t="s">
        <v>3243</v>
      </c>
      <c r="F164" s="168" t="s">
        <v>3244</v>
      </c>
      <c r="G164" s="169" t="s">
        <v>783</v>
      </c>
      <c r="H164" s="170">
        <v>8</v>
      </c>
      <c r="I164" s="171"/>
      <c r="J164" s="172">
        <f>ROUND(I164*H164,2)</f>
        <v>0</v>
      </c>
      <c r="K164" s="168" t="s">
        <v>2192</v>
      </c>
      <c r="L164" s="32"/>
      <c r="M164" s="173" t="s">
        <v>19</v>
      </c>
      <c r="N164" s="174" t="s">
        <v>42</v>
      </c>
      <c r="P164" s="141">
        <f>O164*H164</f>
        <v>0</v>
      </c>
      <c r="Q164" s="141">
        <v>8.8249999999999995E-2</v>
      </c>
      <c r="R164" s="141">
        <f>Q164*H164</f>
        <v>0.70599999999999996</v>
      </c>
      <c r="S164" s="141">
        <v>9.6000000000000002E-2</v>
      </c>
      <c r="T164" s="142">
        <f>S164*H164</f>
        <v>0.76800000000000002</v>
      </c>
      <c r="AR164" s="143" t="s">
        <v>440</v>
      </c>
      <c r="AT164" s="143" t="s">
        <v>780</v>
      </c>
      <c r="AU164" s="143" t="s">
        <v>81</v>
      </c>
      <c r="AY164" s="17" t="s">
        <v>429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7" t="s">
        <v>79</v>
      </c>
      <c r="BK164" s="144">
        <f>ROUND(I164*H164,2)</f>
        <v>0</v>
      </c>
      <c r="BL164" s="17" t="s">
        <v>440</v>
      </c>
      <c r="BM164" s="143" t="s">
        <v>4754</v>
      </c>
    </row>
    <row r="165" spans="2:65" s="1" customFormat="1">
      <c r="B165" s="32"/>
      <c r="D165" s="189" t="s">
        <v>2193</v>
      </c>
      <c r="F165" s="190" t="s">
        <v>3246</v>
      </c>
      <c r="I165" s="176"/>
      <c r="L165" s="32"/>
      <c r="M165" s="177"/>
      <c r="T165" s="53"/>
      <c r="AT165" s="17" t="s">
        <v>2193</v>
      </c>
      <c r="AU165" s="17" t="s">
        <v>81</v>
      </c>
    </row>
    <row r="166" spans="2:65" s="13" customFormat="1">
      <c r="B166" s="152"/>
      <c r="D166" s="146" t="s">
        <v>442</v>
      </c>
      <c r="E166" s="153" t="s">
        <v>19</v>
      </c>
      <c r="F166" s="154" t="s">
        <v>4755</v>
      </c>
      <c r="H166" s="155">
        <v>8</v>
      </c>
      <c r="I166" s="156"/>
      <c r="L166" s="152"/>
      <c r="M166" s="157"/>
      <c r="T166" s="158"/>
      <c r="AT166" s="153" t="s">
        <v>442</v>
      </c>
      <c r="AU166" s="153" t="s">
        <v>81</v>
      </c>
      <c r="AV166" s="13" t="s">
        <v>81</v>
      </c>
      <c r="AW166" s="13" t="s">
        <v>32</v>
      </c>
      <c r="AX166" s="13" t="s">
        <v>79</v>
      </c>
      <c r="AY166" s="153" t="s">
        <v>429</v>
      </c>
    </row>
    <row r="167" spans="2:65" s="1" customFormat="1" ht="16.5" customHeight="1">
      <c r="B167" s="32"/>
      <c r="C167" s="131" t="s">
        <v>462</v>
      </c>
      <c r="D167" s="131" t="s">
        <v>434</v>
      </c>
      <c r="E167" s="132" t="s">
        <v>3248</v>
      </c>
      <c r="F167" s="133" t="s">
        <v>3249</v>
      </c>
      <c r="G167" s="134" t="s">
        <v>747</v>
      </c>
      <c r="H167" s="135">
        <v>14.976000000000001</v>
      </c>
      <c r="I167" s="136"/>
      <c r="J167" s="137">
        <f>ROUND(I167*H167,2)</f>
        <v>0</v>
      </c>
      <c r="K167" s="133" t="s">
        <v>2192</v>
      </c>
      <c r="L167" s="138"/>
      <c r="M167" s="139" t="s">
        <v>19</v>
      </c>
      <c r="N167" s="140" t="s">
        <v>42</v>
      </c>
      <c r="P167" s="141">
        <f>O167*H167</f>
        <v>0</v>
      </c>
      <c r="Q167" s="141">
        <v>1E-3</v>
      </c>
      <c r="R167" s="141">
        <f>Q167*H167</f>
        <v>1.4976000000000001E-2</v>
      </c>
      <c r="S167" s="141">
        <v>0</v>
      </c>
      <c r="T167" s="142">
        <f>S167*H167</f>
        <v>0</v>
      </c>
      <c r="AR167" s="143" t="s">
        <v>439</v>
      </c>
      <c r="AT167" s="143" t="s">
        <v>434</v>
      </c>
      <c r="AU167" s="143" t="s">
        <v>81</v>
      </c>
      <c r="AY167" s="17" t="s">
        <v>429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7" t="s">
        <v>79</v>
      </c>
      <c r="BK167" s="144">
        <f>ROUND(I167*H167,2)</f>
        <v>0</v>
      </c>
      <c r="BL167" s="17" t="s">
        <v>440</v>
      </c>
      <c r="BM167" s="143" t="s">
        <v>4756</v>
      </c>
    </row>
    <row r="168" spans="2:65" s="13" customFormat="1">
      <c r="B168" s="152"/>
      <c r="D168" s="146" t="s">
        <v>442</v>
      </c>
      <c r="F168" s="154" t="s">
        <v>4757</v>
      </c>
      <c r="H168" s="155">
        <v>14.976000000000001</v>
      </c>
      <c r="I168" s="156"/>
      <c r="L168" s="152"/>
      <c r="M168" s="157"/>
      <c r="T168" s="158"/>
      <c r="AT168" s="153" t="s">
        <v>442</v>
      </c>
      <c r="AU168" s="153" t="s">
        <v>81</v>
      </c>
      <c r="AV168" s="13" t="s">
        <v>81</v>
      </c>
      <c r="AW168" s="13" t="s">
        <v>4</v>
      </c>
      <c r="AX168" s="13" t="s">
        <v>79</v>
      </c>
      <c r="AY168" s="153" t="s">
        <v>429</v>
      </c>
    </row>
    <row r="169" spans="2:65" s="11" customFormat="1" ht="22.9" customHeight="1">
      <c r="B169" s="119"/>
      <c r="D169" s="120" t="s">
        <v>70</v>
      </c>
      <c r="E169" s="129" t="s">
        <v>509</v>
      </c>
      <c r="F169" s="129" t="s">
        <v>2442</v>
      </c>
      <c r="I169" s="122"/>
      <c r="J169" s="130">
        <f>BK169</f>
        <v>0</v>
      </c>
      <c r="L169" s="119"/>
      <c r="M169" s="124"/>
      <c r="P169" s="125">
        <f>SUM(P170:P210)</f>
        <v>0</v>
      </c>
      <c r="R169" s="125">
        <f>SUM(R170:R210)</f>
        <v>2.3497022500000004</v>
      </c>
      <c r="T169" s="126">
        <f>SUM(T170:T210)</f>
        <v>10.077920000000001</v>
      </c>
      <c r="AR169" s="120" t="s">
        <v>79</v>
      </c>
      <c r="AT169" s="127" t="s">
        <v>70</v>
      </c>
      <c r="AU169" s="127" t="s">
        <v>79</v>
      </c>
      <c r="AY169" s="120" t="s">
        <v>429</v>
      </c>
      <c r="BK169" s="128">
        <f>SUM(BK170:BK210)</f>
        <v>0</v>
      </c>
    </row>
    <row r="170" spans="2:65" s="1" customFormat="1" ht="24.2" customHeight="1">
      <c r="B170" s="32"/>
      <c r="C170" s="166" t="s">
        <v>7</v>
      </c>
      <c r="D170" s="166" t="s">
        <v>780</v>
      </c>
      <c r="E170" s="167" t="s">
        <v>3252</v>
      </c>
      <c r="F170" s="168" t="s">
        <v>3253</v>
      </c>
      <c r="G170" s="169" t="s">
        <v>483</v>
      </c>
      <c r="H170" s="170">
        <v>8</v>
      </c>
      <c r="I170" s="171"/>
      <c r="J170" s="172">
        <f>ROUND(I170*H170,2)</f>
        <v>0</v>
      </c>
      <c r="K170" s="168" t="s">
        <v>2192</v>
      </c>
      <c r="L170" s="32"/>
      <c r="M170" s="173" t="s">
        <v>19</v>
      </c>
      <c r="N170" s="174" t="s">
        <v>42</v>
      </c>
      <c r="P170" s="141">
        <f>O170*H170</f>
        <v>0</v>
      </c>
      <c r="Q170" s="141">
        <v>1.17E-3</v>
      </c>
      <c r="R170" s="141">
        <f>Q170*H170</f>
        <v>9.3600000000000003E-3</v>
      </c>
      <c r="S170" s="141">
        <v>0</v>
      </c>
      <c r="T170" s="142">
        <f>S170*H170</f>
        <v>0</v>
      </c>
      <c r="AR170" s="143" t="s">
        <v>440</v>
      </c>
      <c r="AT170" s="143" t="s">
        <v>780</v>
      </c>
      <c r="AU170" s="143" t="s">
        <v>81</v>
      </c>
      <c r="AY170" s="17" t="s">
        <v>429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7" t="s">
        <v>79</v>
      </c>
      <c r="BK170" s="144">
        <f>ROUND(I170*H170,2)</f>
        <v>0</v>
      </c>
      <c r="BL170" s="17" t="s">
        <v>440</v>
      </c>
      <c r="BM170" s="143" t="s">
        <v>4758</v>
      </c>
    </row>
    <row r="171" spans="2:65" s="1" customFormat="1">
      <c r="B171" s="32"/>
      <c r="D171" s="189" t="s">
        <v>2193</v>
      </c>
      <c r="F171" s="190" t="s">
        <v>3255</v>
      </c>
      <c r="I171" s="176"/>
      <c r="L171" s="32"/>
      <c r="M171" s="177"/>
      <c r="T171" s="53"/>
      <c r="AT171" s="17" t="s">
        <v>2193</v>
      </c>
      <c r="AU171" s="17" t="s">
        <v>81</v>
      </c>
    </row>
    <row r="172" spans="2:65" s="13" customFormat="1">
      <c r="B172" s="152"/>
      <c r="D172" s="146" t="s">
        <v>442</v>
      </c>
      <c r="E172" s="153" t="s">
        <v>19</v>
      </c>
      <c r="F172" s="154" t="s">
        <v>3979</v>
      </c>
      <c r="H172" s="155">
        <v>8</v>
      </c>
      <c r="I172" s="156"/>
      <c r="L172" s="152"/>
      <c r="M172" s="157"/>
      <c r="T172" s="158"/>
      <c r="AT172" s="153" t="s">
        <v>442</v>
      </c>
      <c r="AU172" s="153" t="s">
        <v>81</v>
      </c>
      <c r="AV172" s="13" t="s">
        <v>81</v>
      </c>
      <c r="AW172" s="13" t="s">
        <v>32</v>
      </c>
      <c r="AX172" s="13" t="s">
        <v>79</v>
      </c>
      <c r="AY172" s="153" t="s">
        <v>429</v>
      </c>
    </row>
    <row r="173" spans="2:65" s="1" customFormat="1" ht="24.2" customHeight="1">
      <c r="B173" s="32"/>
      <c r="C173" s="166" t="s">
        <v>589</v>
      </c>
      <c r="D173" s="166" t="s">
        <v>780</v>
      </c>
      <c r="E173" s="167" t="s">
        <v>3257</v>
      </c>
      <c r="F173" s="168" t="s">
        <v>3258</v>
      </c>
      <c r="G173" s="169" t="s">
        <v>483</v>
      </c>
      <c r="H173" s="170">
        <v>8</v>
      </c>
      <c r="I173" s="171"/>
      <c r="J173" s="172">
        <f>ROUND(I173*H173,2)</f>
        <v>0</v>
      </c>
      <c r="K173" s="168" t="s">
        <v>2192</v>
      </c>
      <c r="L173" s="32"/>
      <c r="M173" s="173" t="s">
        <v>19</v>
      </c>
      <c r="N173" s="174" t="s">
        <v>42</v>
      </c>
      <c r="P173" s="141">
        <f>O173*H173</f>
        <v>0</v>
      </c>
      <c r="Q173" s="141">
        <v>5.8E-4</v>
      </c>
      <c r="R173" s="141">
        <f>Q173*H173</f>
        <v>4.64E-3</v>
      </c>
      <c r="S173" s="141">
        <v>0</v>
      </c>
      <c r="T173" s="142">
        <f>S173*H173</f>
        <v>0</v>
      </c>
      <c r="AR173" s="143" t="s">
        <v>440</v>
      </c>
      <c r="AT173" s="143" t="s">
        <v>780</v>
      </c>
      <c r="AU173" s="143" t="s">
        <v>81</v>
      </c>
      <c r="AY173" s="17" t="s">
        <v>429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7" t="s">
        <v>79</v>
      </c>
      <c r="BK173" s="144">
        <f>ROUND(I173*H173,2)</f>
        <v>0</v>
      </c>
      <c r="BL173" s="17" t="s">
        <v>440</v>
      </c>
      <c r="BM173" s="143" t="s">
        <v>4759</v>
      </c>
    </row>
    <row r="174" spans="2:65" s="1" customFormat="1">
      <c r="B174" s="32"/>
      <c r="D174" s="189" t="s">
        <v>2193</v>
      </c>
      <c r="F174" s="190" t="s">
        <v>3260</v>
      </c>
      <c r="I174" s="176"/>
      <c r="L174" s="32"/>
      <c r="M174" s="177"/>
      <c r="T174" s="53"/>
      <c r="AT174" s="17" t="s">
        <v>2193</v>
      </c>
      <c r="AU174" s="17" t="s">
        <v>81</v>
      </c>
    </row>
    <row r="175" spans="2:65" s="1" customFormat="1" ht="24.2" customHeight="1">
      <c r="B175" s="32"/>
      <c r="C175" s="131" t="s">
        <v>593</v>
      </c>
      <c r="D175" s="131" t="s">
        <v>434</v>
      </c>
      <c r="E175" s="132" t="s">
        <v>3261</v>
      </c>
      <c r="F175" s="133" t="s">
        <v>3262</v>
      </c>
      <c r="G175" s="134" t="s">
        <v>719</v>
      </c>
      <c r="H175" s="135">
        <v>0.11600000000000001</v>
      </c>
      <c r="I175" s="136"/>
      <c r="J175" s="137">
        <f>ROUND(I175*H175,2)</f>
        <v>0</v>
      </c>
      <c r="K175" s="133" t="s">
        <v>2192</v>
      </c>
      <c r="L175" s="138"/>
      <c r="M175" s="139" t="s">
        <v>19</v>
      </c>
      <c r="N175" s="140" t="s">
        <v>42</v>
      </c>
      <c r="P175" s="141">
        <f>O175*H175</f>
        <v>0</v>
      </c>
      <c r="Q175" s="141">
        <v>1</v>
      </c>
      <c r="R175" s="141">
        <f>Q175*H175</f>
        <v>0.11600000000000001</v>
      </c>
      <c r="S175" s="141">
        <v>0</v>
      </c>
      <c r="T175" s="142">
        <f>S175*H175</f>
        <v>0</v>
      </c>
      <c r="AR175" s="143" t="s">
        <v>439</v>
      </c>
      <c r="AT175" s="143" t="s">
        <v>434</v>
      </c>
      <c r="AU175" s="143" t="s">
        <v>81</v>
      </c>
      <c r="AY175" s="17" t="s">
        <v>429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7" t="s">
        <v>79</v>
      </c>
      <c r="BK175" s="144">
        <f>ROUND(I175*H175,2)</f>
        <v>0</v>
      </c>
      <c r="BL175" s="17" t="s">
        <v>440</v>
      </c>
      <c r="BM175" s="143" t="s">
        <v>4760</v>
      </c>
    </row>
    <row r="176" spans="2:65" s="13" customFormat="1">
      <c r="B176" s="152"/>
      <c r="D176" s="146" t="s">
        <v>442</v>
      </c>
      <c r="E176" s="153" t="s">
        <v>19</v>
      </c>
      <c r="F176" s="154" t="s">
        <v>3982</v>
      </c>
      <c r="H176" s="155">
        <v>0.11</v>
      </c>
      <c r="I176" s="156"/>
      <c r="L176" s="152"/>
      <c r="M176" s="157"/>
      <c r="T176" s="158"/>
      <c r="AT176" s="153" t="s">
        <v>442</v>
      </c>
      <c r="AU176" s="153" t="s">
        <v>81</v>
      </c>
      <c r="AV176" s="13" t="s">
        <v>81</v>
      </c>
      <c r="AW176" s="13" t="s">
        <v>32</v>
      </c>
      <c r="AX176" s="13" t="s">
        <v>79</v>
      </c>
      <c r="AY176" s="153" t="s">
        <v>429</v>
      </c>
    </row>
    <row r="177" spans="2:65" s="13" customFormat="1">
      <c r="B177" s="152"/>
      <c r="D177" s="146" t="s">
        <v>442</v>
      </c>
      <c r="F177" s="154" t="s">
        <v>3983</v>
      </c>
      <c r="H177" s="155">
        <v>0.11600000000000001</v>
      </c>
      <c r="I177" s="156"/>
      <c r="L177" s="152"/>
      <c r="M177" s="157"/>
      <c r="T177" s="158"/>
      <c r="AT177" s="153" t="s">
        <v>442</v>
      </c>
      <c r="AU177" s="153" t="s">
        <v>81</v>
      </c>
      <c r="AV177" s="13" t="s">
        <v>81</v>
      </c>
      <c r="AW177" s="13" t="s">
        <v>4</v>
      </c>
      <c r="AX177" s="13" t="s">
        <v>79</v>
      </c>
      <c r="AY177" s="153" t="s">
        <v>429</v>
      </c>
    </row>
    <row r="178" spans="2:65" s="1" customFormat="1" ht="24.2" customHeight="1">
      <c r="B178" s="32"/>
      <c r="C178" s="131" t="s">
        <v>584</v>
      </c>
      <c r="D178" s="131" t="s">
        <v>434</v>
      </c>
      <c r="E178" s="132" t="s">
        <v>3266</v>
      </c>
      <c r="F178" s="133" t="s">
        <v>3267</v>
      </c>
      <c r="G178" s="134" t="s">
        <v>719</v>
      </c>
      <c r="H178" s="135">
        <v>3.9E-2</v>
      </c>
      <c r="I178" s="136"/>
      <c r="J178" s="137">
        <f>ROUND(I178*H178,2)</f>
        <v>0</v>
      </c>
      <c r="K178" s="133" t="s">
        <v>2192</v>
      </c>
      <c r="L178" s="138"/>
      <c r="M178" s="139" t="s">
        <v>19</v>
      </c>
      <c r="N178" s="140" t="s">
        <v>42</v>
      </c>
      <c r="P178" s="141">
        <f>O178*H178</f>
        <v>0</v>
      </c>
      <c r="Q178" s="141">
        <v>1</v>
      </c>
      <c r="R178" s="141">
        <f>Q178*H178</f>
        <v>3.9E-2</v>
      </c>
      <c r="S178" s="141">
        <v>0</v>
      </c>
      <c r="T178" s="142">
        <f>S178*H178</f>
        <v>0</v>
      </c>
      <c r="AR178" s="143" t="s">
        <v>439</v>
      </c>
      <c r="AT178" s="143" t="s">
        <v>434</v>
      </c>
      <c r="AU178" s="143" t="s">
        <v>81</v>
      </c>
      <c r="AY178" s="17" t="s">
        <v>429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7" t="s">
        <v>79</v>
      </c>
      <c r="BK178" s="144">
        <f>ROUND(I178*H178,2)</f>
        <v>0</v>
      </c>
      <c r="BL178" s="17" t="s">
        <v>440</v>
      </c>
      <c r="BM178" s="143" t="s">
        <v>4761</v>
      </c>
    </row>
    <row r="179" spans="2:65" s="13" customFormat="1">
      <c r="B179" s="152"/>
      <c r="D179" s="146" t="s">
        <v>442</v>
      </c>
      <c r="E179" s="153" t="s">
        <v>19</v>
      </c>
      <c r="F179" s="154" t="s">
        <v>4762</v>
      </c>
      <c r="H179" s="155">
        <v>3.6999999999999998E-2</v>
      </c>
      <c r="I179" s="156"/>
      <c r="L179" s="152"/>
      <c r="M179" s="157"/>
      <c r="T179" s="158"/>
      <c r="AT179" s="153" t="s">
        <v>442</v>
      </c>
      <c r="AU179" s="153" t="s">
        <v>81</v>
      </c>
      <c r="AV179" s="13" t="s">
        <v>81</v>
      </c>
      <c r="AW179" s="13" t="s">
        <v>32</v>
      </c>
      <c r="AX179" s="13" t="s">
        <v>79</v>
      </c>
      <c r="AY179" s="153" t="s">
        <v>429</v>
      </c>
    </row>
    <row r="180" spans="2:65" s="13" customFormat="1">
      <c r="B180" s="152"/>
      <c r="D180" s="146" t="s">
        <v>442</v>
      </c>
      <c r="F180" s="154" t="s">
        <v>4687</v>
      </c>
      <c r="H180" s="155">
        <v>3.9E-2</v>
      </c>
      <c r="I180" s="156"/>
      <c r="L180" s="152"/>
      <c r="M180" s="157"/>
      <c r="T180" s="158"/>
      <c r="AT180" s="153" t="s">
        <v>442</v>
      </c>
      <c r="AU180" s="153" t="s">
        <v>81</v>
      </c>
      <c r="AV180" s="13" t="s">
        <v>81</v>
      </c>
      <c r="AW180" s="13" t="s">
        <v>4</v>
      </c>
      <c r="AX180" s="13" t="s">
        <v>79</v>
      </c>
      <c r="AY180" s="153" t="s">
        <v>429</v>
      </c>
    </row>
    <row r="181" spans="2:65" s="1" customFormat="1" ht="16.5" customHeight="1">
      <c r="B181" s="32"/>
      <c r="C181" s="131" t="s">
        <v>600</v>
      </c>
      <c r="D181" s="131" t="s">
        <v>434</v>
      </c>
      <c r="E181" s="132" t="s">
        <v>3271</v>
      </c>
      <c r="F181" s="133" t="s">
        <v>3272</v>
      </c>
      <c r="G181" s="134" t="s">
        <v>719</v>
      </c>
      <c r="H181" s="135">
        <v>0.03</v>
      </c>
      <c r="I181" s="136"/>
      <c r="J181" s="137">
        <f>ROUND(I181*H181,2)</f>
        <v>0</v>
      </c>
      <c r="K181" s="133" t="s">
        <v>2192</v>
      </c>
      <c r="L181" s="138"/>
      <c r="M181" s="139" t="s">
        <v>19</v>
      </c>
      <c r="N181" s="140" t="s">
        <v>42</v>
      </c>
      <c r="P181" s="141">
        <f>O181*H181</f>
        <v>0</v>
      </c>
      <c r="Q181" s="141">
        <v>1</v>
      </c>
      <c r="R181" s="141">
        <f>Q181*H181</f>
        <v>0.03</v>
      </c>
      <c r="S181" s="141">
        <v>0</v>
      </c>
      <c r="T181" s="142">
        <f>S181*H181</f>
        <v>0</v>
      </c>
      <c r="AR181" s="143" t="s">
        <v>439</v>
      </c>
      <c r="AT181" s="143" t="s">
        <v>434</v>
      </c>
      <c r="AU181" s="143" t="s">
        <v>81</v>
      </c>
      <c r="AY181" s="17" t="s">
        <v>429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7" t="s">
        <v>79</v>
      </c>
      <c r="BK181" s="144">
        <f>ROUND(I181*H181,2)</f>
        <v>0</v>
      </c>
      <c r="BL181" s="17" t="s">
        <v>440</v>
      </c>
      <c r="BM181" s="143" t="s">
        <v>4763</v>
      </c>
    </row>
    <row r="182" spans="2:65" s="13" customFormat="1">
      <c r="B182" s="152"/>
      <c r="D182" s="146" t="s">
        <v>442</v>
      </c>
      <c r="E182" s="153" t="s">
        <v>19</v>
      </c>
      <c r="F182" s="154" t="s">
        <v>4764</v>
      </c>
      <c r="H182" s="155">
        <v>0.03</v>
      </c>
      <c r="I182" s="156"/>
      <c r="L182" s="152"/>
      <c r="M182" s="157"/>
      <c r="T182" s="158"/>
      <c r="AT182" s="153" t="s">
        <v>442</v>
      </c>
      <c r="AU182" s="153" t="s">
        <v>81</v>
      </c>
      <c r="AV182" s="13" t="s">
        <v>81</v>
      </c>
      <c r="AW182" s="13" t="s">
        <v>32</v>
      </c>
      <c r="AX182" s="13" t="s">
        <v>79</v>
      </c>
      <c r="AY182" s="153" t="s">
        <v>429</v>
      </c>
    </row>
    <row r="183" spans="2:65" s="1" customFormat="1" ht="24.2" customHeight="1">
      <c r="B183" s="32"/>
      <c r="C183" s="166" t="s">
        <v>604</v>
      </c>
      <c r="D183" s="166" t="s">
        <v>780</v>
      </c>
      <c r="E183" s="167" t="s">
        <v>3018</v>
      </c>
      <c r="F183" s="168" t="s">
        <v>3019</v>
      </c>
      <c r="G183" s="169" t="s">
        <v>752</v>
      </c>
      <c r="H183" s="170">
        <v>0.6</v>
      </c>
      <c r="I183" s="171"/>
      <c r="J183" s="172">
        <f>ROUND(I183*H183,2)</f>
        <v>0</v>
      </c>
      <c r="K183" s="168" t="s">
        <v>2192</v>
      </c>
      <c r="L183" s="32"/>
      <c r="M183" s="173" t="s">
        <v>19</v>
      </c>
      <c r="N183" s="174" t="s">
        <v>42</v>
      </c>
      <c r="P183" s="141">
        <f>O183*H183</f>
        <v>0</v>
      </c>
      <c r="Q183" s="141">
        <v>0</v>
      </c>
      <c r="R183" s="141">
        <f>Q183*H183</f>
        <v>0</v>
      </c>
      <c r="S183" s="141">
        <v>1E-3</v>
      </c>
      <c r="T183" s="142">
        <f>S183*H183</f>
        <v>5.9999999999999995E-4</v>
      </c>
      <c r="AR183" s="143" t="s">
        <v>440</v>
      </c>
      <c r="AT183" s="143" t="s">
        <v>780</v>
      </c>
      <c r="AU183" s="143" t="s">
        <v>81</v>
      </c>
      <c r="AY183" s="17" t="s">
        <v>429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7" t="s">
        <v>79</v>
      </c>
      <c r="BK183" s="144">
        <f>ROUND(I183*H183,2)</f>
        <v>0</v>
      </c>
      <c r="BL183" s="17" t="s">
        <v>440</v>
      </c>
      <c r="BM183" s="143" t="s">
        <v>4765</v>
      </c>
    </row>
    <row r="184" spans="2:65" s="1" customFormat="1">
      <c r="B184" s="32"/>
      <c r="D184" s="189" t="s">
        <v>2193</v>
      </c>
      <c r="F184" s="190" t="s">
        <v>3021</v>
      </c>
      <c r="I184" s="176"/>
      <c r="L184" s="32"/>
      <c r="M184" s="177"/>
      <c r="T184" s="53"/>
      <c r="AT184" s="17" t="s">
        <v>2193</v>
      </c>
      <c r="AU184" s="17" t="s">
        <v>81</v>
      </c>
    </row>
    <row r="185" spans="2:65" s="1" customFormat="1" ht="24.2" customHeight="1">
      <c r="B185" s="32"/>
      <c r="C185" s="166" t="s">
        <v>460</v>
      </c>
      <c r="D185" s="166" t="s">
        <v>780</v>
      </c>
      <c r="E185" s="167" t="s">
        <v>3022</v>
      </c>
      <c r="F185" s="168" t="s">
        <v>3023</v>
      </c>
      <c r="G185" s="169" t="s">
        <v>752</v>
      </c>
      <c r="H185" s="170">
        <v>2</v>
      </c>
      <c r="I185" s="171"/>
      <c r="J185" s="172">
        <f>ROUND(I185*H185,2)</f>
        <v>0</v>
      </c>
      <c r="K185" s="168" t="s">
        <v>2192</v>
      </c>
      <c r="L185" s="32"/>
      <c r="M185" s="173" t="s">
        <v>19</v>
      </c>
      <c r="N185" s="174" t="s">
        <v>42</v>
      </c>
      <c r="P185" s="141">
        <f>O185*H185</f>
        <v>0</v>
      </c>
      <c r="Q185" s="141">
        <v>0</v>
      </c>
      <c r="R185" s="141">
        <f>Q185*H185</f>
        <v>0</v>
      </c>
      <c r="S185" s="141">
        <v>1E-3</v>
      </c>
      <c r="T185" s="142">
        <f>S185*H185</f>
        <v>2E-3</v>
      </c>
      <c r="AR185" s="143" t="s">
        <v>440</v>
      </c>
      <c r="AT185" s="143" t="s">
        <v>780</v>
      </c>
      <c r="AU185" s="143" t="s">
        <v>81</v>
      </c>
      <c r="AY185" s="17" t="s">
        <v>429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7" t="s">
        <v>79</v>
      </c>
      <c r="BK185" s="144">
        <f>ROUND(I185*H185,2)</f>
        <v>0</v>
      </c>
      <c r="BL185" s="17" t="s">
        <v>440</v>
      </c>
      <c r="BM185" s="143" t="s">
        <v>4766</v>
      </c>
    </row>
    <row r="186" spans="2:65" s="1" customFormat="1">
      <c r="B186" s="32"/>
      <c r="D186" s="189" t="s">
        <v>2193</v>
      </c>
      <c r="F186" s="190" t="s">
        <v>3025</v>
      </c>
      <c r="I186" s="176"/>
      <c r="L186" s="32"/>
      <c r="M186" s="177"/>
      <c r="T186" s="53"/>
      <c r="AT186" s="17" t="s">
        <v>2193</v>
      </c>
      <c r="AU186" s="17" t="s">
        <v>81</v>
      </c>
    </row>
    <row r="187" spans="2:65" s="1" customFormat="1" ht="37.9" customHeight="1">
      <c r="B187" s="32"/>
      <c r="C187" s="166" t="s">
        <v>469</v>
      </c>
      <c r="D187" s="166" t="s">
        <v>780</v>
      </c>
      <c r="E187" s="167" t="s">
        <v>3035</v>
      </c>
      <c r="F187" s="168" t="s">
        <v>3036</v>
      </c>
      <c r="G187" s="169" t="s">
        <v>783</v>
      </c>
      <c r="H187" s="170">
        <v>5.4</v>
      </c>
      <c r="I187" s="171"/>
      <c r="J187" s="172">
        <f>ROUND(I187*H187,2)</f>
        <v>0</v>
      </c>
      <c r="K187" s="168" t="s">
        <v>2192</v>
      </c>
      <c r="L187" s="32"/>
      <c r="M187" s="173" t="s">
        <v>19</v>
      </c>
      <c r="N187" s="174" t="s">
        <v>42</v>
      </c>
      <c r="P187" s="141">
        <f>O187*H187</f>
        <v>0</v>
      </c>
      <c r="Q187" s="141">
        <v>0</v>
      </c>
      <c r="R187" s="141">
        <f>Q187*H187</f>
        <v>0</v>
      </c>
      <c r="S187" s="141">
        <v>2.3300000000000001E-2</v>
      </c>
      <c r="T187" s="142">
        <f>S187*H187</f>
        <v>0.12582000000000002</v>
      </c>
      <c r="AR187" s="143" t="s">
        <v>440</v>
      </c>
      <c r="AT187" s="143" t="s">
        <v>780</v>
      </c>
      <c r="AU187" s="143" t="s">
        <v>81</v>
      </c>
      <c r="AY187" s="17" t="s">
        <v>429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7" t="s">
        <v>79</v>
      </c>
      <c r="BK187" s="144">
        <f>ROUND(I187*H187,2)</f>
        <v>0</v>
      </c>
      <c r="BL187" s="17" t="s">
        <v>440</v>
      </c>
      <c r="BM187" s="143" t="s">
        <v>4767</v>
      </c>
    </row>
    <row r="188" spans="2:65" s="1" customFormat="1">
      <c r="B188" s="32"/>
      <c r="D188" s="189" t="s">
        <v>2193</v>
      </c>
      <c r="F188" s="190" t="s">
        <v>3038</v>
      </c>
      <c r="I188" s="176"/>
      <c r="L188" s="32"/>
      <c r="M188" s="177"/>
      <c r="T188" s="53"/>
      <c r="AT188" s="17" t="s">
        <v>2193</v>
      </c>
      <c r="AU188" s="17" t="s">
        <v>81</v>
      </c>
    </row>
    <row r="189" spans="2:65" s="13" customFormat="1">
      <c r="B189" s="152"/>
      <c r="D189" s="146" t="s">
        <v>442</v>
      </c>
      <c r="E189" s="153" t="s">
        <v>19</v>
      </c>
      <c r="F189" s="154" t="s">
        <v>4768</v>
      </c>
      <c r="H189" s="155">
        <v>5.4</v>
      </c>
      <c r="I189" s="156"/>
      <c r="L189" s="152"/>
      <c r="M189" s="157"/>
      <c r="T189" s="158"/>
      <c r="AT189" s="153" t="s">
        <v>442</v>
      </c>
      <c r="AU189" s="153" t="s">
        <v>81</v>
      </c>
      <c r="AV189" s="13" t="s">
        <v>81</v>
      </c>
      <c r="AW189" s="13" t="s">
        <v>32</v>
      </c>
      <c r="AX189" s="13" t="s">
        <v>79</v>
      </c>
      <c r="AY189" s="153" t="s">
        <v>429</v>
      </c>
    </row>
    <row r="190" spans="2:65" s="1" customFormat="1" ht="37.9" customHeight="1">
      <c r="B190" s="32"/>
      <c r="C190" s="166" t="s">
        <v>14</v>
      </c>
      <c r="D190" s="166" t="s">
        <v>780</v>
      </c>
      <c r="E190" s="167" t="s">
        <v>3039</v>
      </c>
      <c r="F190" s="168" t="s">
        <v>3040</v>
      </c>
      <c r="G190" s="169" t="s">
        <v>783</v>
      </c>
      <c r="H190" s="170">
        <v>5.4</v>
      </c>
      <c r="I190" s="171"/>
      <c r="J190" s="172">
        <f>ROUND(I190*H190,2)</f>
        <v>0</v>
      </c>
      <c r="K190" s="168" t="s">
        <v>2192</v>
      </c>
      <c r="L190" s="32"/>
      <c r="M190" s="173" t="s">
        <v>19</v>
      </c>
      <c r="N190" s="174" t="s">
        <v>42</v>
      </c>
      <c r="P190" s="141">
        <f>O190*H190</f>
        <v>0</v>
      </c>
      <c r="Q190" s="141">
        <v>2.324E-2</v>
      </c>
      <c r="R190" s="141">
        <f>Q190*H190</f>
        <v>0.125496</v>
      </c>
      <c r="S190" s="141">
        <v>0</v>
      </c>
      <c r="T190" s="142">
        <f>S190*H190</f>
        <v>0</v>
      </c>
      <c r="AR190" s="143" t="s">
        <v>440</v>
      </c>
      <c r="AT190" s="143" t="s">
        <v>780</v>
      </c>
      <c r="AU190" s="143" t="s">
        <v>81</v>
      </c>
      <c r="AY190" s="17" t="s">
        <v>429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7" t="s">
        <v>79</v>
      </c>
      <c r="BK190" s="144">
        <f>ROUND(I190*H190,2)</f>
        <v>0</v>
      </c>
      <c r="BL190" s="17" t="s">
        <v>440</v>
      </c>
      <c r="BM190" s="143" t="s">
        <v>4769</v>
      </c>
    </row>
    <row r="191" spans="2:65" s="1" customFormat="1">
      <c r="B191" s="32"/>
      <c r="D191" s="189" t="s">
        <v>2193</v>
      </c>
      <c r="F191" s="190" t="s">
        <v>3042</v>
      </c>
      <c r="I191" s="176"/>
      <c r="L191" s="32"/>
      <c r="M191" s="177"/>
      <c r="T191" s="53"/>
      <c r="AT191" s="17" t="s">
        <v>2193</v>
      </c>
      <c r="AU191" s="17" t="s">
        <v>81</v>
      </c>
    </row>
    <row r="192" spans="2:65" s="1" customFormat="1" ht="33" customHeight="1">
      <c r="B192" s="32"/>
      <c r="C192" s="166" t="s">
        <v>458</v>
      </c>
      <c r="D192" s="166" t="s">
        <v>780</v>
      </c>
      <c r="E192" s="167" t="s">
        <v>3044</v>
      </c>
      <c r="F192" s="168" t="s">
        <v>3045</v>
      </c>
      <c r="G192" s="169" t="s">
        <v>783</v>
      </c>
      <c r="H192" s="170">
        <v>5.4</v>
      </c>
      <c r="I192" s="171"/>
      <c r="J192" s="172">
        <f>ROUND(I192*H192,2)</f>
        <v>0</v>
      </c>
      <c r="K192" s="168" t="s">
        <v>2192</v>
      </c>
      <c r="L192" s="32"/>
      <c r="M192" s="173" t="s">
        <v>19</v>
      </c>
      <c r="N192" s="174" t="s">
        <v>42</v>
      </c>
      <c r="P192" s="141">
        <f>O192*H192</f>
        <v>0</v>
      </c>
      <c r="Q192" s="141">
        <v>0</v>
      </c>
      <c r="R192" s="141">
        <f>Q192*H192</f>
        <v>0</v>
      </c>
      <c r="S192" s="141">
        <v>0</v>
      </c>
      <c r="T192" s="142">
        <f>S192*H192</f>
        <v>0</v>
      </c>
      <c r="AR192" s="143" t="s">
        <v>440</v>
      </c>
      <c r="AT192" s="143" t="s">
        <v>780</v>
      </c>
      <c r="AU192" s="143" t="s">
        <v>81</v>
      </c>
      <c r="AY192" s="17" t="s">
        <v>429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7" t="s">
        <v>79</v>
      </c>
      <c r="BK192" s="144">
        <f>ROUND(I192*H192,2)</f>
        <v>0</v>
      </c>
      <c r="BL192" s="17" t="s">
        <v>440</v>
      </c>
      <c r="BM192" s="143" t="s">
        <v>4770</v>
      </c>
    </row>
    <row r="193" spans="2:65" s="1" customFormat="1">
      <c r="B193" s="32"/>
      <c r="D193" s="189" t="s">
        <v>2193</v>
      </c>
      <c r="F193" s="190" t="s">
        <v>3047</v>
      </c>
      <c r="I193" s="176"/>
      <c r="L193" s="32"/>
      <c r="M193" s="177"/>
      <c r="T193" s="53"/>
      <c r="AT193" s="17" t="s">
        <v>2193</v>
      </c>
      <c r="AU193" s="17" t="s">
        <v>81</v>
      </c>
    </row>
    <row r="194" spans="2:65" s="1" customFormat="1" ht="33" customHeight="1">
      <c r="B194" s="32"/>
      <c r="C194" s="166" t="s">
        <v>621</v>
      </c>
      <c r="D194" s="166" t="s">
        <v>780</v>
      </c>
      <c r="E194" s="167" t="s">
        <v>3048</v>
      </c>
      <c r="F194" s="168" t="s">
        <v>3049</v>
      </c>
      <c r="G194" s="169" t="s">
        <v>783</v>
      </c>
      <c r="H194" s="170">
        <v>5.4</v>
      </c>
      <c r="I194" s="171"/>
      <c r="J194" s="172">
        <f>ROUND(I194*H194,2)</f>
        <v>0</v>
      </c>
      <c r="K194" s="168" t="s">
        <v>2192</v>
      </c>
      <c r="L194" s="32"/>
      <c r="M194" s="173" t="s">
        <v>19</v>
      </c>
      <c r="N194" s="174" t="s">
        <v>42</v>
      </c>
      <c r="P194" s="141">
        <f>O194*H194</f>
        <v>0</v>
      </c>
      <c r="Q194" s="141">
        <v>0</v>
      </c>
      <c r="R194" s="141">
        <f>Q194*H194</f>
        <v>0</v>
      </c>
      <c r="S194" s="141">
        <v>0</v>
      </c>
      <c r="T194" s="142">
        <f>S194*H194</f>
        <v>0</v>
      </c>
      <c r="AR194" s="143" t="s">
        <v>440</v>
      </c>
      <c r="AT194" s="143" t="s">
        <v>780</v>
      </c>
      <c r="AU194" s="143" t="s">
        <v>81</v>
      </c>
      <c r="AY194" s="17" t="s">
        <v>429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7" t="s">
        <v>79</v>
      </c>
      <c r="BK194" s="144">
        <f>ROUND(I194*H194,2)</f>
        <v>0</v>
      </c>
      <c r="BL194" s="17" t="s">
        <v>440</v>
      </c>
      <c r="BM194" s="143" t="s">
        <v>4771</v>
      </c>
    </row>
    <row r="195" spans="2:65" s="1" customFormat="1">
      <c r="B195" s="32"/>
      <c r="D195" s="189" t="s">
        <v>2193</v>
      </c>
      <c r="F195" s="190" t="s">
        <v>3051</v>
      </c>
      <c r="I195" s="176"/>
      <c r="L195" s="32"/>
      <c r="M195" s="177"/>
      <c r="T195" s="53"/>
      <c r="AT195" s="17" t="s">
        <v>2193</v>
      </c>
      <c r="AU195" s="17" t="s">
        <v>81</v>
      </c>
    </row>
    <row r="196" spans="2:65" s="1" customFormat="1" ht="37.9" customHeight="1">
      <c r="B196" s="32"/>
      <c r="C196" s="166" t="s">
        <v>629</v>
      </c>
      <c r="D196" s="166" t="s">
        <v>780</v>
      </c>
      <c r="E196" s="167" t="s">
        <v>3052</v>
      </c>
      <c r="F196" s="168" t="s">
        <v>3053</v>
      </c>
      <c r="G196" s="169" t="s">
        <v>783</v>
      </c>
      <c r="H196" s="170">
        <v>5.4</v>
      </c>
      <c r="I196" s="171"/>
      <c r="J196" s="172">
        <f>ROUND(I196*H196,2)</f>
        <v>0</v>
      </c>
      <c r="K196" s="168" t="s">
        <v>2192</v>
      </c>
      <c r="L196" s="32"/>
      <c r="M196" s="173" t="s">
        <v>19</v>
      </c>
      <c r="N196" s="174" t="s">
        <v>42</v>
      </c>
      <c r="P196" s="141">
        <f>O196*H196</f>
        <v>0</v>
      </c>
      <c r="Q196" s="141">
        <v>0</v>
      </c>
      <c r="R196" s="141">
        <f>Q196*H196</f>
        <v>0</v>
      </c>
      <c r="S196" s="141">
        <v>0</v>
      </c>
      <c r="T196" s="142">
        <f>S196*H196</f>
        <v>0</v>
      </c>
      <c r="AR196" s="143" t="s">
        <v>440</v>
      </c>
      <c r="AT196" s="143" t="s">
        <v>780</v>
      </c>
      <c r="AU196" s="143" t="s">
        <v>81</v>
      </c>
      <c r="AY196" s="17" t="s">
        <v>429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7" t="s">
        <v>79</v>
      </c>
      <c r="BK196" s="144">
        <f>ROUND(I196*H196,2)</f>
        <v>0</v>
      </c>
      <c r="BL196" s="17" t="s">
        <v>440</v>
      </c>
      <c r="BM196" s="143" t="s">
        <v>4772</v>
      </c>
    </row>
    <row r="197" spans="2:65" s="1" customFormat="1">
      <c r="B197" s="32"/>
      <c r="D197" s="189" t="s">
        <v>2193</v>
      </c>
      <c r="F197" s="190" t="s">
        <v>3055</v>
      </c>
      <c r="I197" s="176"/>
      <c r="L197" s="32"/>
      <c r="M197" s="177"/>
      <c r="T197" s="53"/>
      <c r="AT197" s="17" t="s">
        <v>2193</v>
      </c>
      <c r="AU197" s="17" t="s">
        <v>81</v>
      </c>
    </row>
    <row r="198" spans="2:65" s="1" customFormat="1" ht="37.9" customHeight="1">
      <c r="B198" s="32"/>
      <c r="C198" s="166" t="s">
        <v>444</v>
      </c>
      <c r="D198" s="166" t="s">
        <v>780</v>
      </c>
      <c r="E198" s="167" t="s">
        <v>3056</v>
      </c>
      <c r="F198" s="168" t="s">
        <v>3057</v>
      </c>
      <c r="G198" s="169" t="s">
        <v>783</v>
      </c>
      <c r="H198" s="170">
        <v>5.4</v>
      </c>
      <c r="I198" s="171"/>
      <c r="J198" s="172">
        <f>ROUND(I198*H198,2)</f>
        <v>0</v>
      </c>
      <c r="K198" s="168" t="s">
        <v>2192</v>
      </c>
      <c r="L198" s="32"/>
      <c r="M198" s="173" t="s">
        <v>19</v>
      </c>
      <c r="N198" s="174" t="s">
        <v>42</v>
      </c>
      <c r="P198" s="141">
        <f>O198*H198</f>
        <v>0</v>
      </c>
      <c r="Q198" s="141">
        <v>0</v>
      </c>
      <c r="R198" s="141">
        <f>Q198*H198</f>
        <v>0</v>
      </c>
      <c r="S198" s="141">
        <v>0</v>
      </c>
      <c r="T198" s="142">
        <f>S198*H198</f>
        <v>0</v>
      </c>
      <c r="AR198" s="143" t="s">
        <v>440</v>
      </c>
      <c r="AT198" s="143" t="s">
        <v>780</v>
      </c>
      <c r="AU198" s="143" t="s">
        <v>81</v>
      </c>
      <c r="AY198" s="17" t="s">
        <v>429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7" t="s">
        <v>79</v>
      </c>
      <c r="BK198" s="144">
        <f>ROUND(I198*H198,2)</f>
        <v>0</v>
      </c>
      <c r="BL198" s="17" t="s">
        <v>440</v>
      </c>
      <c r="BM198" s="143" t="s">
        <v>4773</v>
      </c>
    </row>
    <row r="199" spans="2:65" s="1" customFormat="1">
      <c r="B199" s="32"/>
      <c r="D199" s="189" t="s">
        <v>2193</v>
      </c>
      <c r="F199" s="190" t="s">
        <v>3059</v>
      </c>
      <c r="I199" s="176"/>
      <c r="L199" s="32"/>
      <c r="M199" s="177"/>
      <c r="T199" s="53"/>
      <c r="AT199" s="17" t="s">
        <v>2193</v>
      </c>
      <c r="AU199" s="17" t="s">
        <v>81</v>
      </c>
    </row>
    <row r="200" spans="2:65" s="1" customFormat="1" ht="24.2" customHeight="1">
      <c r="B200" s="32"/>
      <c r="C200" s="166" t="s">
        <v>638</v>
      </c>
      <c r="D200" s="166" t="s">
        <v>780</v>
      </c>
      <c r="E200" s="167" t="s">
        <v>3026</v>
      </c>
      <c r="F200" s="168" t="s">
        <v>3027</v>
      </c>
      <c r="G200" s="169" t="s">
        <v>752</v>
      </c>
      <c r="H200" s="170">
        <v>3.9750000000000001</v>
      </c>
      <c r="I200" s="171"/>
      <c r="J200" s="172">
        <f>ROUND(I200*H200,2)</f>
        <v>0</v>
      </c>
      <c r="K200" s="168" t="s">
        <v>2192</v>
      </c>
      <c r="L200" s="32"/>
      <c r="M200" s="173" t="s">
        <v>19</v>
      </c>
      <c r="N200" s="174" t="s">
        <v>42</v>
      </c>
      <c r="P200" s="141">
        <f>O200*H200</f>
        <v>0</v>
      </c>
      <c r="Q200" s="141">
        <v>0</v>
      </c>
      <c r="R200" s="141">
        <f>Q200*H200</f>
        <v>0</v>
      </c>
      <c r="S200" s="141">
        <v>0</v>
      </c>
      <c r="T200" s="142">
        <f>S200*H200</f>
        <v>0</v>
      </c>
      <c r="AR200" s="143" t="s">
        <v>440</v>
      </c>
      <c r="AT200" s="143" t="s">
        <v>780</v>
      </c>
      <c r="AU200" s="143" t="s">
        <v>81</v>
      </c>
      <c r="AY200" s="17" t="s">
        <v>429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7" t="s">
        <v>79</v>
      </c>
      <c r="BK200" s="144">
        <f>ROUND(I200*H200,2)</f>
        <v>0</v>
      </c>
      <c r="BL200" s="17" t="s">
        <v>440</v>
      </c>
      <c r="BM200" s="143" t="s">
        <v>4774</v>
      </c>
    </row>
    <row r="201" spans="2:65" s="1" customFormat="1">
      <c r="B201" s="32"/>
      <c r="D201" s="189" t="s">
        <v>2193</v>
      </c>
      <c r="F201" s="190" t="s">
        <v>3029</v>
      </c>
      <c r="I201" s="176"/>
      <c r="L201" s="32"/>
      <c r="M201" s="177"/>
      <c r="T201" s="53"/>
      <c r="AT201" s="17" t="s">
        <v>2193</v>
      </c>
      <c r="AU201" s="17" t="s">
        <v>81</v>
      </c>
    </row>
    <row r="202" spans="2:65" s="1" customFormat="1" ht="24.2" customHeight="1">
      <c r="B202" s="32"/>
      <c r="C202" s="166" t="s">
        <v>644</v>
      </c>
      <c r="D202" s="166" t="s">
        <v>780</v>
      </c>
      <c r="E202" s="167" t="s">
        <v>3030</v>
      </c>
      <c r="F202" s="168" t="s">
        <v>3031</v>
      </c>
      <c r="G202" s="169" t="s">
        <v>752</v>
      </c>
      <c r="H202" s="170">
        <v>3.9750000000000001</v>
      </c>
      <c r="I202" s="171"/>
      <c r="J202" s="172">
        <f>ROUND(I202*H202,2)</f>
        <v>0</v>
      </c>
      <c r="K202" s="168" t="s">
        <v>2192</v>
      </c>
      <c r="L202" s="32"/>
      <c r="M202" s="173" t="s">
        <v>19</v>
      </c>
      <c r="N202" s="174" t="s">
        <v>42</v>
      </c>
      <c r="P202" s="141">
        <f>O202*H202</f>
        <v>0</v>
      </c>
      <c r="Q202" s="141">
        <v>0.50375000000000003</v>
      </c>
      <c r="R202" s="141">
        <f>Q202*H202</f>
        <v>2.0024062500000004</v>
      </c>
      <c r="S202" s="141">
        <v>2.5</v>
      </c>
      <c r="T202" s="142">
        <f>S202*H202</f>
        <v>9.9375</v>
      </c>
      <c r="AR202" s="143" t="s">
        <v>440</v>
      </c>
      <c r="AT202" s="143" t="s">
        <v>780</v>
      </c>
      <c r="AU202" s="143" t="s">
        <v>81</v>
      </c>
      <c r="AY202" s="17" t="s">
        <v>429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7" t="s">
        <v>79</v>
      </c>
      <c r="BK202" s="144">
        <f>ROUND(I202*H202,2)</f>
        <v>0</v>
      </c>
      <c r="BL202" s="17" t="s">
        <v>440</v>
      </c>
      <c r="BM202" s="143" t="s">
        <v>4775</v>
      </c>
    </row>
    <row r="203" spans="2:65" s="1" customFormat="1">
      <c r="B203" s="32"/>
      <c r="D203" s="189" t="s">
        <v>2193</v>
      </c>
      <c r="F203" s="190" t="s">
        <v>3033</v>
      </c>
      <c r="I203" s="176"/>
      <c r="L203" s="32"/>
      <c r="M203" s="177"/>
      <c r="T203" s="53"/>
      <c r="AT203" s="17" t="s">
        <v>2193</v>
      </c>
      <c r="AU203" s="17" t="s">
        <v>81</v>
      </c>
    </row>
    <row r="204" spans="2:65" s="13" customFormat="1">
      <c r="B204" s="152"/>
      <c r="D204" s="146" t="s">
        <v>442</v>
      </c>
      <c r="E204" s="153" t="s">
        <v>19</v>
      </c>
      <c r="F204" s="154" t="s">
        <v>4776</v>
      </c>
      <c r="H204" s="155">
        <v>0.6</v>
      </c>
      <c r="I204" s="156"/>
      <c r="L204" s="152"/>
      <c r="M204" s="157"/>
      <c r="T204" s="158"/>
      <c r="AT204" s="153" t="s">
        <v>442</v>
      </c>
      <c r="AU204" s="153" t="s">
        <v>81</v>
      </c>
      <c r="AV204" s="13" t="s">
        <v>81</v>
      </c>
      <c r="AW204" s="13" t="s">
        <v>32</v>
      </c>
      <c r="AX204" s="13" t="s">
        <v>71</v>
      </c>
      <c r="AY204" s="153" t="s">
        <v>429</v>
      </c>
    </row>
    <row r="205" spans="2:65" s="13" customFormat="1">
      <c r="B205" s="152"/>
      <c r="D205" s="146" t="s">
        <v>442</v>
      </c>
      <c r="E205" s="153" t="s">
        <v>19</v>
      </c>
      <c r="F205" s="154" t="s">
        <v>4777</v>
      </c>
      <c r="H205" s="155">
        <v>3.375</v>
      </c>
      <c r="I205" s="156"/>
      <c r="L205" s="152"/>
      <c r="M205" s="157"/>
      <c r="T205" s="158"/>
      <c r="AT205" s="153" t="s">
        <v>442</v>
      </c>
      <c r="AU205" s="153" t="s">
        <v>81</v>
      </c>
      <c r="AV205" s="13" t="s">
        <v>81</v>
      </c>
      <c r="AW205" s="13" t="s">
        <v>32</v>
      </c>
      <c r="AX205" s="13" t="s">
        <v>71</v>
      </c>
      <c r="AY205" s="153" t="s">
        <v>429</v>
      </c>
    </row>
    <row r="206" spans="2:65" s="14" customFormat="1">
      <c r="B206" s="159"/>
      <c r="D206" s="146" t="s">
        <v>442</v>
      </c>
      <c r="E206" s="160" t="s">
        <v>19</v>
      </c>
      <c r="F206" s="161" t="s">
        <v>451</v>
      </c>
      <c r="H206" s="162">
        <v>3.9750000000000001</v>
      </c>
      <c r="I206" s="163"/>
      <c r="L206" s="159"/>
      <c r="M206" s="164"/>
      <c r="T206" s="165"/>
      <c r="AT206" s="160" t="s">
        <v>442</v>
      </c>
      <c r="AU206" s="160" t="s">
        <v>81</v>
      </c>
      <c r="AV206" s="14" t="s">
        <v>440</v>
      </c>
      <c r="AW206" s="14" t="s">
        <v>32</v>
      </c>
      <c r="AX206" s="14" t="s">
        <v>79</v>
      </c>
      <c r="AY206" s="160" t="s">
        <v>429</v>
      </c>
    </row>
    <row r="207" spans="2:65" s="1" customFormat="1" ht="37.9" customHeight="1">
      <c r="B207" s="32"/>
      <c r="C207" s="166" t="s">
        <v>655</v>
      </c>
      <c r="D207" s="166" t="s">
        <v>780</v>
      </c>
      <c r="E207" s="167" t="s">
        <v>3295</v>
      </c>
      <c r="F207" s="168" t="s">
        <v>3296</v>
      </c>
      <c r="G207" s="169" t="s">
        <v>483</v>
      </c>
      <c r="H207" s="170">
        <v>12</v>
      </c>
      <c r="I207" s="171"/>
      <c r="J207" s="172">
        <f>ROUND(I207*H207,2)</f>
        <v>0</v>
      </c>
      <c r="K207" s="168" t="s">
        <v>2192</v>
      </c>
      <c r="L207" s="32"/>
      <c r="M207" s="173" t="s">
        <v>19</v>
      </c>
      <c r="N207" s="174" t="s">
        <v>42</v>
      </c>
      <c r="P207" s="141">
        <f>O207*H207</f>
        <v>0</v>
      </c>
      <c r="Q207" s="141">
        <v>6.4999999999999997E-4</v>
      </c>
      <c r="R207" s="141">
        <f>Q207*H207</f>
        <v>7.7999999999999996E-3</v>
      </c>
      <c r="S207" s="141">
        <v>1E-3</v>
      </c>
      <c r="T207" s="142">
        <f>S207*H207</f>
        <v>1.2E-2</v>
      </c>
      <c r="AR207" s="143" t="s">
        <v>440</v>
      </c>
      <c r="AT207" s="143" t="s">
        <v>780</v>
      </c>
      <c r="AU207" s="143" t="s">
        <v>81</v>
      </c>
      <c r="AY207" s="17" t="s">
        <v>429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7" t="s">
        <v>79</v>
      </c>
      <c r="BK207" s="144">
        <f>ROUND(I207*H207,2)</f>
        <v>0</v>
      </c>
      <c r="BL207" s="17" t="s">
        <v>440</v>
      </c>
      <c r="BM207" s="143" t="s">
        <v>4778</v>
      </c>
    </row>
    <row r="208" spans="2:65" s="1" customFormat="1">
      <c r="B208" s="32"/>
      <c r="D208" s="189" t="s">
        <v>2193</v>
      </c>
      <c r="F208" s="190" t="s">
        <v>3298</v>
      </c>
      <c r="I208" s="176"/>
      <c r="L208" s="32"/>
      <c r="M208" s="177"/>
      <c r="T208" s="53"/>
      <c r="AT208" s="17" t="s">
        <v>2193</v>
      </c>
      <c r="AU208" s="17" t="s">
        <v>81</v>
      </c>
    </row>
    <row r="209" spans="2:65" s="13" customFormat="1">
      <c r="B209" s="152"/>
      <c r="D209" s="146" t="s">
        <v>442</v>
      </c>
      <c r="E209" s="153" t="s">
        <v>19</v>
      </c>
      <c r="F209" s="154" t="s">
        <v>4779</v>
      </c>
      <c r="H209" s="155">
        <v>12</v>
      </c>
      <c r="I209" s="156"/>
      <c r="L209" s="152"/>
      <c r="M209" s="157"/>
      <c r="T209" s="158"/>
      <c r="AT209" s="153" t="s">
        <v>442</v>
      </c>
      <c r="AU209" s="153" t="s">
        <v>81</v>
      </c>
      <c r="AV209" s="13" t="s">
        <v>81</v>
      </c>
      <c r="AW209" s="13" t="s">
        <v>32</v>
      </c>
      <c r="AX209" s="13" t="s">
        <v>79</v>
      </c>
      <c r="AY209" s="153" t="s">
        <v>429</v>
      </c>
    </row>
    <row r="210" spans="2:65" s="1" customFormat="1" ht="24.2" customHeight="1">
      <c r="B210" s="32"/>
      <c r="C210" s="131" t="s">
        <v>661</v>
      </c>
      <c r="D210" s="131" t="s">
        <v>434</v>
      </c>
      <c r="E210" s="132" t="s">
        <v>2453</v>
      </c>
      <c r="F210" s="133" t="s">
        <v>2454</v>
      </c>
      <c r="G210" s="134" t="s">
        <v>719</v>
      </c>
      <c r="H210" s="135">
        <v>1.4999999999999999E-2</v>
      </c>
      <c r="I210" s="136"/>
      <c r="J210" s="137">
        <f>ROUND(I210*H210,2)</f>
        <v>0</v>
      </c>
      <c r="K210" s="133" t="s">
        <v>2192</v>
      </c>
      <c r="L210" s="138"/>
      <c r="M210" s="139" t="s">
        <v>19</v>
      </c>
      <c r="N210" s="140" t="s">
        <v>42</v>
      </c>
      <c r="P210" s="141">
        <f>O210*H210</f>
        <v>0</v>
      </c>
      <c r="Q210" s="141">
        <v>1</v>
      </c>
      <c r="R210" s="141">
        <f>Q210*H210</f>
        <v>1.4999999999999999E-2</v>
      </c>
      <c r="S210" s="141">
        <v>0</v>
      </c>
      <c r="T210" s="142">
        <f>S210*H210</f>
        <v>0</v>
      </c>
      <c r="AR210" s="143" t="s">
        <v>439</v>
      </c>
      <c r="AT210" s="143" t="s">
        <v>434</v>
      </c>
      <c r="AU210" s="143" t="s">
        <v>81</v>
      </c>
      <c r="AY210" s="17" t="s">
        <v>429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7" t="s">
        <v>79</v>
      </c>
      <c r="BK210" s="144">
        <f>ROUND(I210*H210,2)</f>
        <v>0</v>
      </c>
      <c r="BL210" s="17" t="s">
        <v>440</v>
      </c>
      <c r="BM210" s="143" t="s">
        <v>4780</v>
      </c>
    </row>
    <row r="211" spans="2:65" s="11" customFormat="1" ht="22.9" customHeight="1">
      <c r="B211" s="119"/>
      <c r="D211" s="120" t="s">
        <v>70</v>
      </c>
      <c r="E211" s="129" t="s">
        <v>2457</v>
      </c>
      <c r="F211" s="129" t="s">
        <v>2458</v>
      </c>
      <c r="I211" s="122"/>
      <c r="J211" s="130">
        <f>BK211</f>
        <v>0</v>
      </c>
      <c r="L211" s="119"/>
      <c r="M211" s="124"/>
      <c r="P211" s="125">
        <f>SUM(P212:P213)</f>
        <v>0</v>
      </c>
      <c r="R211" s="125">
        <f>SUM(R212:R213)</f>
        <v>0</v>
      </c>
      <c r="T211" s="126">
        <f>SUM(T212:T213)</f>
        <v>0</v>
      </c>
      <c r="AR211" s="120" t="s">
        <v>79</v>
      </c>
      <c r="AT211" s="127" t="s">
        <v>70</v>
      </c>
      <c r="AU211" s="127" t="s">
        <v>79</v>
      </c>
      <c r="AY211" s="120" t="s">
        <v>429</v>
      </c>
      <c r="BK211" s="128">
        <f>SUM(BK212:BK213)</f>
        <v>0</v>
      </c>
    </row>
    <row r="212" spans="2:65" s="1" customFormat="1" ht="44.25" customHeight="1">
      <c r="B212" s="32"/>
      <c r="C212" s="166" t="s">
        <v>665</v>
      </c>
      <c r="D212" s="166" t="s">
        <v>780</v>
      </c>
      <c r="E212" s="167" t="s">
        <v>2459</v>
      </c>
      <c r="F212" s="168" t="s">
        <v>2460</v>
      </c>
      <c r="G212" s="169" t="s">
        <v>719</v>
      </c>
      <c r="H212" s="170">
        <v>10.510999999999999</v>
      </c>
      <c r="I212" s="171"/>
      <c r="J212" s="172">
        <f>ROUND(I212*H212,2)</f>
        <v>0</v>
      </c>
      <c r="K212" s="168" t="s">
        <v>2192</v>
      </c>
      <c r="L212" s="32"/>
      <c r="M212" s="173" t="s">
        <v>19</v>
      </c>
      <c r="N212" s="174" t="s">
        <v>42</v>
      </c>
      <c r="P212" s="141">
        <f>O212*H212</f>
        <v>0</v>
      </c>
      <c r="Q212" s="141">
        <v>0</v>
      </c>
      <c r="R212" s="141">
        <f>Q212*H212</f>
        <v>0</v>
      </c>
      <c r="S212" s="141">
        <v>0</v>
      </c>
      <c r="T212" s="142">
        <f>S212*H212</f>
        <v>0</v>
      </c>
      <c r="AR212" s="143" t="s">
        <v>440</v>
      </c>
      <c r="AT212" s="143" t="s">
        <v>780</v>
      </c>
      <c r="AU212" s="143" t="s">
        <v>81</v>
      </c>
      <c r="AY212" s="17" t="s">
        <v>429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7" t="s">
        <v>79</v>
      </c>
      <c r="BK212" s="144">
        <f>ROUND(I212*H212,2)</f>
        <v>0</v>
      </c>
      <c r="BL212" s="17" t="s">
        <v>440</v>
      </c>
      <c r="BM212" s="143" t="s">
        <v>2874</v>
      </c>
    </row>
    <row r="213" spans="2:65" s="1" customFormat="1">
      <c r="B213" s="32"/>
      <c r="D213" s="189" t="s">
        <v>2193</v>
      </c>
      <c r="F213" s="190" t="s">
        <v>2462</v>
      </c>
      <c r="I213" s="176"/>
      <c r="L213" s="32"/>
      <c r="M213" s="177"/>
      <c r="T213" s="53"/>
      <c r="AT213" s="17" t="s">
        <v>2193</v>
      </c>
      <c r="AU213" s="17" t="s">
        <v>81</v>
      </c>
    </row>
    <row r="214" spans="2:65" s="11" customFormat="1" ht="25.9" customHeight="1">
      <c r="B214" s="119"/>
      <c r="D214" s="120" t="s">
        <v>70</v>
      </c>
      <c r="E214" s="121" t="s">
        <v>2908</v>
      </c>
      <c r="F214" s="121" t="s">
        <v>2909</v>
      </c>
      <c r="I214" s="122"/>
      <c r="J214" s="123">
        <f>BK214</f>
        <v>0</v>
      </c>
      <c r="L214" s="119"/>
      <c r="M214" s="124"/>
      <c r="P214" s="125">
        <f>SUM(P215:P217)</f>
        <v>0</v>
      </c>
      <c r="R214" s="125">
        <f>SUM(R215:R217)</f>
        <v>0</v>
      </c>
      <c r="T214" s="126">
        <f>SUM(T215:T217)</f>
        <v>0</v>
      </c>
      <c r="AR214" s="120" t="s">
        <v>440</v>
      </c>
      <c r="AT214" s="127" t="s">
        <v>70</v>
      </c>
      <c r="AU214" s="127" t="s">
        <v>71</v>
      </c>
      <c r="AY214" s="120" t="s">
        <v>429</v>
      </c>
      <c r="BK214" s="128">
        <f>SUM(BK215:BK217)</f>
        <v>0</v>
      </c>
    </row>
    <row r="215" spans="2:65" s="1" customFormat="1" ht="37.9" customHeight="1">
      <c r="B215" s="32"/>
      <c r="C215" s="166" t="s">
        <v>669</v>
      </c>
      <c r="D215" s="166" t="s">
        <v>780</v>
      </c>
      <c r="E215" s="167" t="s">
        <v>2910</v>
      </c>
      <c r="F215" s="168" t="s">
        <v>2911</v>
      </c>
      <c r="G215" s="169" t="s">
        <v>2183</v>
      </c>
      <c r="H215" s="170">
        <v>40</v>
      </c>
      <c r="I215" s="171"/>
      <c r="J215" s="172">
        <f>ROUND(I215*H215,2)</f>
        <v>0</v>
      </c>
      <c r="K215" s="168" t="s">
        <v>2192</v>
      </c>
      <c r="L215" s="32"/>
      <c r="M215" s="173" t="s">
        <v>19</v>
      </c>
      <c r="N215" s="174" t="s">
        <v>42</v>
      </c>
      <c r="P215" s="141">
        <f>O215*H215</f>
        <v>0</v>
      </c>
      <c r="Q215" s="141">
        <v>0</v>
      </c>
      <c r="R215" s="141">
        <f>Q215*H215</f>
        <v>0</v>
      </c>
      <c r="S215" s="141">
        <v>0</v>
      </c>
      <c r="T215" s="142">
        <f>S215*H215</f>
        <v>0</v>
      </c>
      <c r="AR215" s="143" t="s">
        <v>1177</v>
      </c>
      <c r="AT215" s="143" t="s">
        <v>780</v>
      </c>
      <c r="AU215" s="143" t="s">
        <v>79</v>
      </c>
      <c r="AY215" s="17" t="s">
        <v>429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7" t="s">
        <v>79</v>
      </c>
      <c r="BK215" s="144">
        <f>ROUND(I215*H215,2)</f>
        <v>0</v>
      </c>
      <c r="BL215" s="17" t="s">
        <v>1177</v>
      </c>
      <c r="BM215" s="143" t="s">
        <v>4781</v>
      </c>
    </row>
    <row r="216" spans="2:65" s="1" customFormat="1">
      <c r="B216" s="32"/>
      <c r="D216" s="189" t="s">
        <v>2193</v>
      </c>
      <c r="F216" s="190" t="s">
        <v>2913</v>
      </c>
      <c r="I216" s="176"/>
      <c r="L216" s="32"/>
      <c r="M216" s="177"/>
      <c r="T216" s="53"/>
      <c r="AT216" s="17" t="s">
        <v>2193</v>
      </c>
      <c r="AU216" s="17" t="s">
        <v>79</v>
      </c>
    </row>
    <row r="217" spans="2:65" s="13" customFormat="1">
      <c r="B217" s="152"/>
      <c r="D217" s="146" t="s">
        <v>442</v>
      </c>
      <c r="E217" s="153" t="s">
        <v>19</v>
      </c>
      <c r="F217" s="154" t="s">
        <v>3062</v>
      </c>
      <c r="H217" s="155">
        <v>40</v>
      </c>
      <c r="I217" s="156"/>
      <c r="L217" s="152"/>
      <c r="M217" s="194"/>
      <c r="N217" s="195"/>
      <c r="O217" s="195"/>
      <c r="P217" s="195"/>
      <c r="Q217" s="195"/>
      <c r="R217" s="195"/>
      <c r="S217" s="195"/>
      <c r="T217" s="196"/>
      <c r="AT217" s="153" t="s">
        <v>442</v>
      </c>
      <c r="AU217" s="153" t="s">
        <v>79</v>
      </c>
      <c r="AV217" s="13" t="s">
        <v>81</v>
      </c>
      <c r="AW217" s="13" t="s">
        <v>32</v>
      </c>
      <c r="AX217" s="13" t="s">
        <v>79</v>
      </c>
      <c r="AY217" s="153" t="s">
        <v>429</v>
      </c>
    </row>
    <row r="218" spans="2:65" s="1" customFormat="1" ht="6.95" customHeight="1">
      <c r="B218" s="41"/>
      <c r="C218" s="42"/>
      <c r="D218" s="42"/>
      <c r="E218" s="42"/>
      <c r="F218" s="42"/>
      <c r="G218" s="42"/>
      <c r="H218" s="42"/>
      <c r="I218" s="42"/>
      <c r="J218" s="42"/>
      <c r="K218" s="42"/>
      <c r="L218" s="32"/>
    </row>
  </sheetData>
  <sheetProtection algorithmName="SHA-512" hashValue="fQvVN77qFqDBicPv+jbEfvS/iqsj7CDwFYE64HiSXDkXPXNIfotwd9vZTk3IDu1HgsBG5nthuK7IHKont19luQ==" saltValue="6GRUQhTYSVehxXwr+uF/M4aRbAj4ZPT9P/2Fd+hx+CsBZJvuJ3j1bWzlVxsHxuDGngvClvHlEekDkkEaOOQPEQ==" spinCount="100000" sheet="1" objects="1" scenarios="1" formatColumns="0" formatRows="0" autoFilter="0"/>
  <autoFilter ref="C98:K217" xr:uid="{00000000-0009-0000-0000-000053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5300-000000000000}"/>
    <hyperlink ref="F106" r:id="rId2" xr:uid="{00000000-0004-0000-5300-000001000000}"/>
    <hyperlink ref="F109" r:id="rId3" xr:uid="{00000000-0004-0000-5300-000002000000}"/>
    <hyperlink ref="F115" r:id="rId4" xr:uid="{00000000-0004-0000-5300-000003000000}"/>
    <hyperlink ref="F117" r:id="rId5" xr:uid="{00000000-0004-0000-5300-000004000000}"/>
    <hyperlink ref="F120" r:id="rId6" xr:uid="{00000000-0004-0000-5300-000005000000}"/>
    <hyperlink ref="F122" r:id="rId7" xr:uid="{00000000-0004-0000-5300-000006000000}"/>
    <hyperlink ref="F125" r:id="rId8" xr:uid="{00000000-0004-0000-5300-000007000000}"/>
    <hyperlink ref="F129" r:id="rId9" xr:uid="{00000000-0004-0000-5300-000008000000}"/>
    <hyperlink ref="F134" r:id="rId10" xr:uid="{00000000-0004-0000-5300-000009000000}"/>
    <hyperlink ref="F136" r:id="rId11" xr:uid="{00000000-0004-0000-5300-00000A000000}"/>
    <hyperlink ref="F141" r:id="rId12" xr:uid="{00000000-0004-0000-5300-00000B000000}"/>
    <hyperlink ref="F143" r:id="rId13" xr:uid="{00000000-0004-0000-5300-00000C000000}"/>
    <hyperlink ref="F148" r:id="rId14" xr:uid="{00000000-0004-0000-5300-00000D000000}"/>
    <hyperlink ref="F153" r:id="rId15" xr:uid="{00000000-0004-0000-5300-00000E000000}"/>
    <hyperlink ref="F155" r:id="rId16" xr:uid="{00000000-0004-0000-5300-00000F000000}"/>
    <hyperlink ref="F159" r:id="rId17" xr:uid="{00000000-0004-0000-5300-000010000000}"/>
    <hyperlink ref="F162" r:id="rId18" xr:uid="{00000000-0004-0000-5300-000011000000}"/>
    <hyperlink ref="F165" r:id="rId19" xr:uid="{00000000-0004-0000-5300-000012000000}"/>
    <hyperlink ref="F171" r:id="rId20" xr:uid="{00000000-0004-0000-5300-000013000000}"/>
    <hyperlink ref="F174" r:id="rId21" xr:uid="{00000000-0004-0000-5300-000014000000}"/>
    <hyperlink ref="F184" r:id="rId22" xr:uid="{00000000-0004-0000-5300-000015000000}"/>
    <hyperlink ref="F186" r:id="rId23" xr:uid="{00000000-0004-0000-5300-000016000000}"/>
    <hyperlink ref="F188" r:id="rId24" xr:uid="{00000000-0004-0000-5300-000017000000}"/>
    <hyperlink ref="F191" r:id="rId25" xr:uid="{00000000-0004-0000-5300-000018000000}"/>
    <hyperlink ref="F193" r:id="rId26" xr:uid="{00000000-0004-0000-5300-000019000000}"/>
    <hyperlink ref="F195" r:id="rId27" xr:uid="{00000000-0004-0000-5300-00001A000000}"/>
    <hyperlink ref="F197" r:id="rId28" xr:uid="{00000000-0004-0000-5300-00001B000000}"/>
    <hyperlink ref="F199" r:id="rId29" xr:uid="{00000000-0004-0000-5300-00001C000000}"/>
    <hyperlink ref="F201" r:id="rId30" xr:uid="{00000000-0004-0000-5300-00001D000000}"/>
    <hyperlink ref="F203" r:id="rId31" xr:uid="{00000000-0004-0000-5300-00001E000000}"/>
    <hyperlink ref="F208" r:id="rId32" xr:uid="{00000000-0004-0000-5300-00001F000000}"/>
    <hyperlink ref="F213" r:id="rId33" xr:uid="{00000000-0004-0000-5300-000020000000}"/>
    <hyperlink ref="F216" r:id="rId34" xr:uid="{00000000-0004-0000-5300-00002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3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>
    <pageSetUpPr fitToPage="1"/>
  </sheetPr>
  <dimension ref="B2:BM12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331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4720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4782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ROUND((SUM(BE97:BE126)),  2)</f>
        <v>0</v>
      </c>
      <c r="I37" s="93">
        <v>0.21</v>
      </c>
      <c r="J37" s="83">
        <f>ROUND(((SUM(BE97:BE126))*I37),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ROUND((SUM(BF97:BF126)),  2)</f>
        <v>0</v>
      </c>
      <c r="I38" s="93">
        <v>0.12</v>
      </c>
      <c r="J38" s="83">
        <f>ROUND(((SUM(BF97:BF126))*I38),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ROUND((SUM(BG97:BG126)),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ROUND((SUM(BH97:BH126)),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ROUND((SUM(BI97:BI126)),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4720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27,407_VRN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J97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customHeight="1">
      <c r="B70" s="107"/>
      <c r="D70" s="108" t="s">
        <v>2599</v>
      </c>
      <c r="E70" s="109"/>
      <c r="F70" s="109"/>
      <c r="G70" s="109"/>
      <c r="H70" s="109"/>
      <c r="I70" s="109"/>
      <c r="J70" s="110">
        <f>J109</f>
        <v>0</v>
      </c>
      <c r="L70" s="107"/>
    </row>
    <row r="71" spans="2:47" s="9" customFormat="1" ht="19.899999999999999" customHeight="1">
      <c r="B71" s="107"/>
      <c r="D71" s="108" t="s">
        <v>2600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2601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2602</v>
      </c>
      <c r="E73" s="109"/>
      <c r="F73" s="109"/>
      <c r="G73" s="109"/>
      <c r="H73" s="109"/>
      <c r="I73" s="109"/>
      <c r="J73" s="110">
        <f>J122</f>
        <v>0</v>
      </c>
      <c r="L73" s="107"/>
    </row>
    <row r="74" spans="2:47" s="1" customFormat="1" ht="21.75" customHeight="1">
      <c r="B74" s="32"/>
      <c r="L74" s="32"/>
    </row>
    <row r="75" spans="2:47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414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16.5" customHeight="1">
      <c r="B83" s="32"/>
      <c r="E83" s="326" t="str">
        <f>E7</f>
        <v>Prostá rekonstrukce trati v úseku Mirošovice u Rataj nad Sázavou</v>
      </c>
      <c r="F83" s="327"/>
      <c r="G83" s="327"/>
      <c r="H83" s="327"/>
      <c r="L83" s="32"/>
    </row>
    <row r="84" spans="2:20" ht="12" customHeight="1">
      <c r="B84" s="20"/>
      <c r="C84" s="27" t="s">
        <v>401</v>
      </c>
      <c r="L84" s="20"/>
    </row>
    <row r="85" spans="2:20" ht="23.25" customHeight="1">
      <c r="B85" s="20"/>
      <c r="E85" s="326" t="s">
        <v>4016</v>
      </c>
      <c r="F85" s="290"/>
      <c r="G85" s="290"/>
      <c r="H85" s="290"/>
      <c r="L85" s="20"/>
    </row>
    <row r="86" spans="2:20" ht="12" customHeight="1">
      <c r="B86" s="20"/>
      <c r="C86" s="27" t="s">
        <v>1977</v>
      </c>
      <c r="L86" s="20"/>
    </row>
    <row r="87" spans="2:20" s="1" customFormat="1" ht="16.5" customHeight="1">
      <c r="B87" s="32"/>
      <c r="E87" s="321" t="s">
        <v>4720</v>
      </c>
      <c r="F87" s="325"/>
      <c r="G87" s="325"/>
      <c r="H87" s="325"/>
      <c r="L87" s="32"/>
    </row>
    <row r="88" spans="2:20" s="1" customFormat="1" ht="12" customHeight="1">
      <c r="B88" s="32"/>
      <c r="C88" s="27" t="s">
        <v>1979</v>
      </c>
      <c r="L88" s="32"/>
    </row>
    <row r="89" spans="2:20" s="1" customFormat="1" ht="16.5" customHeight="1">
      <c r="B89" s="32"/>
      <c r="E89" s="308" t="str">
        <f>E13</f>
        <v>02 - Propustek v km 27,407_VRN</v>
      </c>
      <c r="F89" s="325"/>
      <c r="G89" s="325"/>
      <c r="H89" s="325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 xml:space="preserve"> </v>
      </c>
      <c r="I91" s="27" t="s">
        <v>23</v>
      </c>
      <c r="J91" s="49" t="str">
        <f>IF(J16="","",J16)</f>
        <v>29. 5. 2025</v>
      </c>
      <c r="L91" s="32"/>
    </row>
    <row r="92" spans="2:20" s="1" customFormat="1" ht="6.95" customHeight="1">
      <c r="B92" s="32"/>
      <c r="L92" s="32"/>
    </row>
    <row r="93" spans="2:20" s="1" customFormat="1" ht="15.2" customHeight="1">
      <c r="B93" s="32"/>
      <c r="C93" s="27" t="s">
        <v>25</v>
      </c>
      <c r="F93" s="25" t="str">
        <f>E19</f>
        <v>Správa železnic, státní organizace</v>
      </c>
      <c r="I93" s="27" t="s">
        <v>31</v>
      </c>
      <c r="J93" s="30" t="str">
        <f>E25</f>
        <v xml:space="preserve"> 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33</v>
      </c>
      <c r="J94" s="30" t="str">
        <f>E28</f>
        <v>Hospodková Marcela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415</v>
      </c>
      <c r="D96" s="113" t="s">
        <v>56</v>
      </c>
      <c r="E96" s="113" t="s">
        <v>52</v>
      </c>
      <c r="F96" s="113" t="s">
        <v>53</v>
      </c>
      <c r="G96" s="113" t="s">
        <v>416</v>
      </c>
      <c r="H96" s="113" t="s">
        <v>417</v>
      </c>
      <c r="I96" s="113" t="s">
        <v>418</v>
      </c>
      <c r="J96" s="113" t="s">
        <v>405</v>
      </c>
      <c r="K96" s="114" t="s">
        <v>419</v>
      </c>
      <c r="L96" s="111"/>
      <c r="M96" s="56" t="s">
        <v>19</v>
      </c>
      <c r="N96" s="57" t="s">
        <v>41</v>
      </c>
      <c r="O96" s="57" t="s">
        <v>420</v>
      </c>
      <c r="P96" s="57" t="s">
        <v>421</v>
      </c>
      <c r="Q96" s="57" t="s">
        <v>422</v>
      </c>
      <c r="R96" s="57" t="s">
        <v>423</v>
      </c>
      <c r="S96" s="57" t="s">
        <v>424</v>
      </c>
      <c r="T96" s="58" t="s">
        <v>425</v>
      </c>
    </row>
    <row r="97" spans="2:65" s="1" customFormat="1" ht="22.9" customHeight="1">
      <c r="B97" s="32"/>
      <c r="C97" s="61" t="s">
        <v>426</v>
      </c>
      <c r="J97" s="115">
        <f>BK97</f>
        <v>0</v>
      </c>
      <c r="L97" s="32"/>
      <c r="M97" s="59"/>
      <c r="N97" s="50"/>
      <c r="O97" s="50"/>
      <c r="P97" s="116">
        <f>P98</f>
        <v>0</v>
      </c>
      <c r="Q97" s="50"/>
      <c r="R97" s="116">
        <f>R98</f>
        <v>0</v>
      </c>
      <c r="S97" s="50"/>
      <c r="T97" s="117">
        <f>T98</f>
        <v>0</v>
      </c>
      <c r="AT97" s="17" t="s">
        <v>70</v>
      </c>
      <c r="AU97" s="17" t="s">
        <v>406</v>
      </c>
      <c r="BK97" s="118">
        <f>BK98</f>
        <v>0</v>
      </c>
    </row>
    <row r="98" spans="2:65" s="11" customFormat="1" ht="25.9" customHeight="1">
      <c r="B98" s="119"/>
      <c r="D98" s="120" t="s">
        <v>70</v>
      </c>
      <c r="E98" s="121" t="s">
        <v>103</v>
      </c>
      <c r="F98" s="121" t="s">
        <v>1192</v>
      </c>
      <c r="I98" s="122"/>
      <c r="J98" s="123">
        <f>BK98</f>
        <v>0</v>
      </c>
      <c r="L98" s="119"/>
      <c r="M98" s="124"/>
      <c r="P98" s="125">
        <f>P99+P109+P113+P119+P122</f>
        <v>0</v>
      </c>
      <c r="R98" s="125">
        <f>R99+R109+R113+R119+R122</f>
        <v>0</v>
      </c>
      <c r="T98" s="126">
        <f>T99+T109+T113+T119+T122</f>
        <v>0</v>
      </c>
      <c r="AR98" s="120" t="s">
        <v>430</v>
      </c>
      <c r="AT98" s="127" t="s">
        <v>70</v>
      </c>
      <c r="AU98" s="127" t="s">
        <v>71</v>
      </c>
      <c r="AY98" s="120" t="s">
        <v>429</v>
      </c>
      <c r="BK98" s="128">
        <f>BK99+BK109+BK113+BK119+BK122</f>
        <v>0</v>
      </c>
    </row>
    <row r="99" spans="2:65" s="11" customFormat="1" ht="22.9" customHeight="1">
      <c r="B99" s="119"/>
      <c r="D99" s="120" t="s">
        <v>70</v>
      </c>
      <c r="E99" s="129" t="s">
        <v>2611</v>
      </c>
      <c r="F99" s="129" t="s">
        <v>2612</v>
      </c>
      <c r="I99" s="122"/>
      <c r="J99" s="130">
        <f>BK99</f>
        <v>0</v>
      </c>
      <c r="L99" s="119"/>
      <c r="M99" s="124"/>
      <c r="P99" s="125">
        <f>SUM(P100:P108)</f>
        <v>0</v>
      </c>
      <c r="R99" s="125">
        <f>SUM(R100:R108)</f>
        <v>0</v>
      </c>
      <c r="T99" s="126">
        <f>SUM(T100:T108)</f>
        <v>0</v>
      </c>
      <c r="AR99" s="120" t="s">
        <v>430</v>
      </c>
      <c r="AT99" s="127" t="s">
        <v>70</v>
      </c>
      <c r="AU99" s="127" t="s">
        <v>79</v>
      </c>
      <c r="AY99" s="120" t="s">
        <v>429</v>
      </c>
      <c r="BK99" s="128">
        <f>SUM(BK100:BK108)</f>
        <v>0</v>
      </c>
    </row>
    <row r="100" spans="2:65" s="1" customFormat="1" ht="16.5" customHeight="1">
      <c r="B100" s="32"/>
      <c r="C100" s="166" t="s">
        <v>79</v>
      </c>
      <c r="D100" s="166" t="s">
        <v>780</v>
      </c>
      <c r="E100" s="167" t="s">
        <v>2613</v>
      </c>
      <c r="F100" s="168" t="s">
        <v>2612</v>
      </c>
      <c r="G100" s="169" t="s">
        <v>2607</v>
      </c>
      <c r="H100" s="170">
        <v>1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2608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2608</v>
      </c>
      <c r="BM100" s="143" t="s">
        <v>4783</v>
      </c>
    </row>
    <row r="101" spans="2:65" s="1" customFormat="1">
      <c r="B101" s="32"/>
      <c r="D101" s="189" t="s">
        <v>2193</v>
      </c>
      <c r="F101" s="190" t="s">
        <v>2615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19.5">
      <c r="B102" s="32"/>
      <c r="D102" s="146" t="s">
        <v>777</v>
      </c>
      <c r="F102" s="175" t="s">
        <v>4711</v>
      </c>
      <c r="I102" s="176"/>
      <c r="L102" s="32"/>
      <c r="M102" s="177"/>
      <c r="T102" s="53"/>
      <c r="AT102" s="17" t="s">
        <v>777</v>
      </c>
      <c r="AU102" s="17" t="s">
        <v>81</v>
      </c>
    </row>
    <row r="103" spans="2:65" s="1" customFormat="1" ht="16.5" customHeight="1">
      <c r="B103" s="32"/>
      <c r="C103" s="166" t="s">
        <v>81</v>
      </c>
      <c r="D103" s="166" t="s">
        <v>780</v>
      </c>
      <c r="E103" s="167" t="s">
        <v>2617</v>
      </c>
      <c r="F103" s="168" t="s">
        <v>2618</v>
      </c>
      <c r="G103" s="169" t="s">
        <v>2607</v>
      </c>
      <c r="H103" s="170">
        <v>1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2608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2608</v>
      </c>
      <c r="BM103" s="143" t="s">
        <v>4784</v>
      </c>
    </row>
    <row r="104" spans="2:65" s="1" customFormat="1">
      <c r="B104" s="32"/>
      <c r="D104" s="189" t="s">
        <v>2193</v>
      </c>
      <c r="F104" s="190" t="s">
        <v>2620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19.5">
      <c r="B105" s="32"/>
      <c r="D105" s="146" t="s">
        <v>777</v>
      </c>
      <c r="F105" s="175" t="s">
        <v>3410</v>
      </c>
      <c r="I105" s="176"/>
      <c r="L105" s="32"/>
      <c r="M105" s="177"/>
      <c r="T105" s="53"/>
      <c r="AT105" s="17" t="s">
        <v>777</v>
      </c>
      <c r="AU105" s="17" t="s">
        <v>81</v>
      </c>
    </row>
    <row r="106" spans="2:65" s="1" customFormat="1" ht="16.5" customHeight="1">
      <c r="B106" s="32"/>
      <c r="C106" s="166" t="s">
        <v>97</v>
      </c>
      <c r="D106" s="166" t="s">
        <v>780</v>
      </c>
      <c r="E106" s="167" t="s">
        <v>2622</v>
      </c>
      <c r="F106" s="168" t="s">
        <v>2623</v>
      </c>
      <c r="G106" s="169" t="s">
        <v>2607</v>
      </c>
      <c r="H106" s="170">
        <v>1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2608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2608</v>
      </c>
      <c r="BM106" s="143" t="s">
        <v>4785</v>
      </c>
    </row>
    <row r="107" spans="2:65" s="1" customFormat="1">
      <c r="B107" s="32"/>
      <c r="D107" s="189" t="s">
        <v>2193</v>
      </c>
      <c r="F107" s="190" t="s">
        <v>2625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" customFormat="1" ht="19.5">
      <c r="B108" s="32"/>
      <c r="D108" s="146" t="s">
        <v>777</v>
      </c>
      <c r="F108" s="175" t="s">
        <v>2626</v>
      </c>
      <c r="I108" s="176"/>
      <c r="L108" s="32"/>
      <c r="M108" s="177"/>
      <c r="T108" s="53"/>
      <c r="AT108" s="17" t="s">
        <v>777</v>
      </c>
      <c r="AU108" s="17" t="s">
        <v>81</v>
      </c>
    </row>
    <row r="109" spans="2:65" s="11" customFormat="1" ht="22.9" customHeight="1">
      <c r="B109" s="119"/>
      <c r="D109" s="120" t="s">
        <v>70</v>
      </c>
      <c r="E109" s="129" t="s">
        <v>2627</v>
      </c>
      <c r="F109" s="129" t="s">
        <v>2628</v>
      </c>
      <c r="I109" s="122"/>
      <c r="J109" s="130">
        <f>BK109</f>
        <v>0</v>
      </c>
      <c r="L109" s="119"/>
      <c r="M109" s="124"/>
      <c r="P109" s="125">
        <f>SUM(P110:P112)</f>
        <v>0</v>
      </c>
      <c r="R109" s="125">
        <f>SUM(R110:R112)</f>
        <v>0</v>
      </c>
      <c r="T109" s="126">
        <f>SUM(T110:T112)</f>
        <v>0</v>
      </c>
      <c r="AR109" s="120" t="s">
        <v>430</v>
      </c>
      <c r="AT109" s="127" t="s">
        <v>70</v>
      </c>
      <c r="AU109" s="127" t="s">
        <v>79</v>
      </c>
      <c r="AY109" s="120" t="s">
        <v>429</v>
      </c>
      <c r="BK109" s="128">
        <f>SUM(BK110:BK112)</f>
        <v>0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2633</v>
      </c>
      <c r="F110" s="168" t="s">
        <v>2634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4786</v>
      </c>
    </row>
    <row r="111" spans="2:65" s="1" customFormat="1">
      <c r="B111" s="32"/>
      <c r="D111" s="189" t="s">
        <v>2193</v>
      </c>
      <c r="F111" s="190" t="s">
        <v>2636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2637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2638</v>
      </c>
      <c r="F113" s="129" t="s">
        <v>2639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2640</v>
      </c>
      <c r="F114" s="168" t="s">
        <v>2639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4787</v>
      </c>
    </row>
    <row r="115" spans="2:65" s="1" customFormat="1">
      <c r="B115" s="32"/>
      <c r="D115" s="189" t="s">
        <v>2193</v>
      </c>
      <c r="F115" s="190" t="s">
        <v>2642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21.75" customHeight="1">
      <c r="B116" s="32"/>
      <c r="C116" s="166" t="s">
        <v>493</v>
      </c>
      <c r="D116" s="166" t="s">
        <v>780</v>
      </c>
      <c r="E116" s="167" t="s">
        <v>2643</v>
      </c>
      <c r="F116" s="168" t="s">
        <v>2644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4788</v>
      </c>
    </row>
    <row r="117" spans="2:65" s="1" customFormat="1">
      <c r="B117" s="32"/>
      <c r="D117" s="189" t="s">
        <v>2193</v>
      </c>
      <c r="F117" s="190" t="s">
        <v>2646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3069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2648</v>
      </c>
      <c r="F119" s="129" t="s">
        <v>2649</v>
      </c>
      <c r="I119" s="122"/>
      <c r="J119" s="130">
        <f>BK119</f>
        <v>0</v>
      </c>
      <c r="L119" s="119"/>
      <c r="M119" s="124"/>
      <c r="P119" s="125">
        <f>SUM(P120:P121)</f>
        <v>0</v>
      </c>
      <c r="R119" s="125">
        <f>SUM(R120:R121)</f>
        <v>0</v>
      </c>
      <c r="T119" s="126">
        <f>SUM(T120:T121)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SUM(BK120:BK121)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2650</v>
      </c>
      <c r="F120" s="168" t="s">
        <v>2649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4789</v>
      </c>
    </row>
    <row r="121" spans="2:65" s="1" customFormat="1">
      <c r="B121" s="32"/>
      <c r="D121" s="189" t="s">
        <v>2193</v>
      </c>
      <c r="F121" s="190" t="s">
        <v>2652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1" customFormat="1" ht="22.9" customHeight="1">
      <c r="B122" s="119"/>
      <c r="D122" s="120" t="s">
        <v>70</v>
      </c>
      <c r="E122" s="129" t="s">
        <v>2653</v>
      </c>
      <c r="F122" s="129" t="s">
        <v>2654</v>
      </c>
      <c r="I122" s="122"/>
      <c r="J122" s="130">
        <f>BK122</f>
        <v>0</v>
      </c>
      <c r="L122" s="119"/>
      <c r="M122" s="124"/>
      <c r="P122" s="125">
        <f>SUM(P123:P126)</f>
        <v>0</v>
      </c>
      <c r="R122" s="125">
        <f>SUM(R123:R126)</f>
        <v>0</v>
      </c>
      <c r="T122" s="126">
        <f>SUM(T123:T126)</f>
        <v>0</v>
      </c>
      <c r="AR122" s="120" t="s">
        <v>430</v>
      </c>
      <c r="AT122" s="127" t="s">
        <v>70</v>
      </c>
      <c r="AU122" s="127" t="s">
        <v>79</v>
      </c>
      <c r="AY122" s="120" t="s">
        <v>429</v>
      </c>
      <c r="BK122" s="128">
        <f>SUM(BK123:BK126)</f>
        <v>0</v>
      </c>
    </row>
    <row r="123" spans="2:65" s="1" customFormat="1" ht="16.5" customHeight="1">
      <c r="B123" s="32"/>
      <c r="C123" s="166" t="s">
        <v>439</v>
      </c>
      <c r="D123" s="166" t="s">
        <v>780</v>
      </c>
      <c r="E123" s="167" t="s">
        <v>2655</v>
      </c>
      <c r="F123" s="168" t="s">
        <v>2656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4790</v>
      </c>
    </row>
    <row r="124" spans="2:65" s="1" customFormat="1">
      <c r="B124" s="32"/>
      <c r="D124" s="189" t="s">
        <v>2193</v>
      </c>
      <c r="F124" s="190" t="s">
        <v>2658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6.5" customHeight="1">
      <c r="B125" s="32"/>
      <c r="C125" s="166" t="s">
        <v>509</v>
      </c>
      <c r="D125" s="166" t="s">
        <v>780</v>
      </c>
      <c r="E125" s="167" t="s">
        <v>2659</v>
      </c>
      <c r="F125" s="168" t="s">
        <v>2660</v>
      </c>
      <c r="G125" s="169" t="s">
        <v>2607</v>
      </c>
      <c r="H125" s="170">
        <v>1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2608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2608</v>
      </c>
      <c r="BM125" s="143" t="s">
        <v>4791</v>
      </c>
    </row>
    <row r="126" spans="2:65" s="1" customFormat="1">
      <c r="B126" s="32"/>
      <c r="D126" s="189" t="s">
        <v>2193</v>
      </c>
      <c r="F126" s="190" t="s">
        <v>2662</v>
      </c>
      <c r="I126" s="176"/>
      <c r="L126" s="32"/>
      <c r="M126" s="187"/>
      <c r="N126" s="183"/>
      <c r="O126" s="183"/>
      <c r="P126" s="183"/>
      <c r="Q126" s="183"/>
      <c r="R126" s="183"/>
      <c r="S126" s="183"/>
      <c r="T126" s="188"/>
      <c r="AT126" s="17" t="s">
        <v>2193</v>
      </c>
      <c r="AU126" s="17" t="s">
        <v>81</v>
      </c>
    </row>
    <row r="127" spans="2:65" s="1" customFormat="1" ht="6.95" customHeight="1"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32"/>
    </row>
  </sheetData>
  <sheetProtection algorithmName="SHA-512" hashValue="ju3mj6lGfH3RpfSVAIGLqlzryqmjDyoXAlin2F1hc8yjl4oZnTxFSRWe8a+n26KGLppOESnx383LGDwMtrFmPQ==" saltValue="ik9/uOu9+QWGvSqF1vQ32Tq1tEb6qqf+GPOWytrXddoCJWHKJasW3XHhFOlqolhwSF1OrgF9b1K+GM+Jl2h3Lg==" spinCount="100000" sheet="1" objects="1" scenarios="1" formatColumns="0" formatRows="0" autoFilter="0"/>
  <autoFilter ref="C96:K126" xr:uid="{00000000-0009-0000-0000-000054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5400-000000000000}"/>
    <hyperlink ref="F104" r:id="rId2" xr:uid="{00000000-0004-0000-5400-000001000000}"/>
    <hyperlink ref="F107" r:id="rId3" xr:uid="{00000000-0004-0000-5400-000002000000}"/>
    <hyperlink ref="F111" r:id="rId4" xr:uid="{00000000-0004-0000-5400-000003000000}"/>
    <hyperlink ref="F115" r:id="rId5" xr:uid="{00000000-0004-0000-5400-000004000000}"/>
    <hyperlink ref="F117" r:id="rId6" xr:uid="{00000000-0004-0000-5400-000005000000}"/>
    <hyperlink ref="F121" r:id="rId7" xr:uid="{00000000-0004-0000-5400-000006000000}"/>
    <hyperlink ref="F124" r:id="rId8" xr:uid="{00000000-0004-0000-5400-000007000000}"/>
    <hyperlink ref="F126" r:id="rId9" xr:uid="{00000000-0004-0000-54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pageSetUpPr fitToPage="1"/>
  </sheetPr>
  <dimension ref="B2:BM16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336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4792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4793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ROUND((SUM(BE98:BE161)),  2)</f>
        <v>0</v>
      </c>
      <c r="I37" s="93">
        <v>0.21</v>
      </c>
      <c r="J37" s="83">
        <f>ROUND(((SUM(BE98:BE161))*I37),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ROUND((SUM(BF98:BF161)),  2)</f>
        <v>0</v>
      </c>
      <c r="I38" s="93">
        <v>0.12</v>
      </c>
      <c r="J38" s="83">
        <f>ROUND(((SUM(BF98:BF161))*I38),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ROUND((SUM(BG98:BG161)),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ROUND((SUM(BH98:BH161)),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ROUND((SUM(BI98:BI161)),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4792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 xml:space="preserve">01 - Propustek v km 27,680_Sanace, římsy 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J128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J132</f>
        <v>0</v>
      </c>
      <c r="L71" s="107"/>
    </row>
    <row r="72" spans="2:47" s="9" customFormat="1" ht="19.899999999999999" customHeight="1">
      <c r="B72" s="107"/>
      <c r="D72" s="108" t="s">
        <v>2374</v>
      </c>
      <c r="E72" s="109"/>
      <c r="F72" s="109"/>
      <c r="G72" s="109"/>
      <c r="H72" s="109"/>
      <c r="I72" s="109"/>
      <c r="J72" s="110">
        <f>J136</f>
        <v>0</v>
      </c>
      <c r="L72" s="107"/>
    </row>
    <row r="73" spans="2:47" s="9" customFormat="1" ht="19.899999999999999" customHeight="1">
      <c r="B73" s="107"/>
      <c r="D73" s="108" t="s">
        <v>2375</v>
      </c>
      <c r="E73" s="109"/>
      <c r="F73" s="109"/>
      <c r="G73" s="109"/>
      <c r="H73" s="109"/>
      <c r="I73" s="109"/>
      <c r="J73" s="110">
        <f>J153</f>
        <v>0</v>
      </c>
      <c r="L73" s="107"/>
    </row>
    <row r="74" spans="2:47" s="8" customFormat="1" ht="24.95" customHeight="1">
      <c r="B74" s="103"/>
      <c r="D74" s="104" t="s">
        <v>2672</v>
      </c>
      <c r="E74" s="105"/>
      <c r="F74" s="105"/>
      <c r="G74" s="105"/>
      <c r="H74" s="105"/>
      <c r="I74" s="105"/>
      <c r="J74" s="106">
        <f>J158</f>
        <v>0</v>
      </c>
      <c r="L74" s="103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23.25" customHeight="1">
      <c r="B86" s="20"/>
      <c r="E86" s="326" t="s">
        <v>4016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4792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 xml:space="preserve">01 - Propustek v km 27,680_Sanace, římsy 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P99+P158</f>
        <v>0</v>
      </c>
      <c r="Q98" s="50"/>
      <c r="R98" s="116">
        <f>R99+R158</f>
        <v>29.055141000000006</v>
      </c>
      <c r="S98" s="50"/>
      <c r="T98" s="117">
        <f>T99+T158</f>
        <v>6.75</v>
      </c>
      <c r="AT98" s="17" t="s">
        <v>70</v>
      </c>
      <c r="AU98" s="17" t="s">
        <v>406</v>
      </c>
      <c r="BK98" s="118">
        <f>BK99+BK158</f>
        <v>0</v>
      </c>
    </row>
    <row r="99" spans="2:65" s="11" customFormat="1" ht="25.9" customHeight="1">
      <c r="B99" s="119"/>
      <c r="D99" s="120" t="s">
        <v>70</v>
      </c>
      <c r="E99" s="121" t="s">
        <v>427</v>
      </c>
      <c r="F99" s="121" t="s">
        <v>428</v>
      </c>
      <c r="I99" s="122"/>
      <c r="J99" s="123">
        <f>BK99</f>
        <v>0</v>
      </c>
      <c r="L99" s="119"/>
      <c r="M99" s="124"/>
      <c r="P99" s="125">
        <f>P100+P128+P132+P136+P153</f>
        <v>0</v>
      </c>
      <c r="R99" s="125">
        <f>R100+R128+R132+R136+R153</f>
        <v>29.055141000000006</v>
      </c>
      <c r="T99" s="126">
        <f>T100+T128+T132+T136+T153</f>
        <v>6.75</v>
      </c>
      <c r="AR99" s="120" t="s">
        <v>79</v>
      </c>
      <c r="AT99" s="127" t="s">
        <v>70</v>
      </c>
      <c r="AU99" s="127" t="s">
        <v>71</v>
      </c>
      <c r="AY99" s="120" t="s">
        <v>429</v>
      </c>
      <c r="BK99" s="128">
        <f>BK100+BK128+BK132+BK136+BK153</f>
        <v>0</v>
      </c>
    </row>
    <row r="100" spans="2:65" s="11" customFormat="1" ht="22.9" customHeight="1">
      <c r="B100" s="119"/>
      <c r="D100" s="120" t="s">
        <v>70</v>
      </c>
      <c r="E100" s="129" t="s">
        <v>79</v>
      </c>
      <c r="F100" s="129" t="s">
        <v>2066</v>
      </c>
      <c r="I100" s="122"/>
      <c r="J100" s="130">
        <f>BK100</f>
        <v>0</v>
      </c>
      <c r="L100" s="119"/>
      <c r="M100" s="124"/>
      <c r="P100" s="125">
        <f>SUM(P101:P127)</f>
        <v>0</v>
      </c>
      <c r="R100" s="125">
        <f>SUM(R101:R127)</f>
        <v>0.03</v>
      </c>
      <c r="T100" s="126">
        <f>SUM(T101:T127)</f>
        <v>0</v>
      </c>
      <c r="AR100" s="120" t="s">
        <v>79</v>
      </c>
      <c r="AT100" s="127" t="s">
        <v>70</v>
      </c>
      <c r="AU100" s="127" t="s">
        <v>79</v>
      </c>
      <c r="AY100" s="120" t="s">
        <v>429</v>
      </c>
      <c r="BK100" s="128">
        <f>SUM(BK101:BK127)</f>
        <v>0</v>
      </c>
    </row>
    <row r="101" spans="2:65" s="1" customFormat="1" ht="33" customHeight="1">
      <c r="B101" s="32"/>
      <c r="C101" s="166" t="s">
        <v>79</v>
      </c>
      <c r="D101" s="166" t="s">
        <v>780</v>
      </c>
      <c r="E101" s="167" t="s">
        <v>2965</v>
      </c>
      <c r="F101" s="168" t="s">
        <v>2966</v>
      </c>
      <c r="G101" s="169" t="s">
        <v>437</v>
      </c>
      <c r="H101" s="170">
        <v>1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440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4794</v>
      </c>
    </row>
    <row r="102" spans="2:65" s="1" customFormat="1">
      <c r="B102" s="32"/>
      <c r="D102" s="189" t="s">
        <v>2193</v>
      </c>
      <c r="F102" s="190" t="s">
        <v>2968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" customFormat="1" ht="37.9" customHeight="1">
      <c r="B103" s="32"/>
      <c r="C103" s="166" t="s">
        <v>81</v>
      </c>
      <c r="D103" s="166" t="s">
        <v>780</v>
      </c>
      <c r="E103" s="167" t="s">
        <v>2969</v>
      </c>
      <c r="F103" s="168" t="s">
        <v>2970</v>
      </c>
      <c r="G103" s="169" t="s">
        <v>437</v>
      </c>
      <c r="H103" s="170">
        <v>1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4795</v>
      </c>
    </row>
    <row r="104" spans="2:65" s="1" customFormat="1">
      <c r="B104" s="32"/>
      <c r="D104" s="189" t="s">
        <v>2193</v>
      </c>
      <c r="F104" s="190" t="s">
        <v>2972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33" customHeight="1">
      <c r="B105" s="32"/>
      <c r="C105" s="166" t="s">
        <v>97</v>
      </c>
      <c r="D105" s="166" t="s">
        <v>780</v>
      </c>
      <c r="E105" s="167" t="s">
        <v>4722</v>
      </c>
      <c r="F105" s="168" t="s">
        <v>4723</v>
      </c>
      <c r="G105" s="169" t="s">
        <v>437</v>
      </c>
      <c r="H105" s="170">
        <v>1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440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440</v>
      </c>
      <c r="BM105" s="143" t="s">
        <v>4796</v>
      </c>
    </row>
    <row r="106" spans="2:65" s="1" customFormat="1">
      <c r="B106" s="32"/>
      <c r="D106" s="189" t="s">
        <v>2193</v>
      </c>
      <c r="F106" s="190" t="s">
        <v>4725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44.25" customHeight="1">
      <c r="B107" s="32"/>
      <c r="C107" s="166" t="s">
        <v>440</v>
      </c>
      <c r="D107" s="166" t="s">
        <v>780</v>
      </c>
      <c r="E107" s="167" t="s">
        <v>2973</v>
      </c>
      <c r="F107" s="168" t="s">
        <v>2974</v>
      </c>
      <c r="G107" s="169" t="s">
        <v>752</v>
      </c>
      <c r="H107" s="170">
        <v>24.2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440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440</v>
      </c>
      <c r="BM107" s="143" t="s">
        <v>4797</v>
      </c>
    </row>
    <row r="108" spans="2:65" s="1" customFormat="1">
      <c r="B108" s="32"/>
      <c r="D108" s="189" t="s">
        <v>2193</v>
      </c>
      <c r="F108" s="190" t="s">
        <v>2976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3" customFormat="1">
      <c r="B109" s="152"/>
      <c r="D109" s="146" t="s">
        <v>442</v>
      </c>
      <c r="E109" s="153" t="s">
        <v>19</v>
      </c>
      <c r="F109" s="154" t="s">
        <v>4798</v>
      </c>
      <c r="H109" s="155">
        <v>24.2</v>
      </c>
      <c r="I109" s="156"/>
      <c r="L109" s="152"/>
      <c r="M109" s="157"/>
      <c r="T109" s="158"/>
      <c r="AT109" s="153" t="s">
        <v>442</v>
      </c>
      <c r="AU109" s="153" t="s">
        <v>81</v>
      </c>
      <c r="AV109" s="13" t="s">
        <v>81</v>
      </c>
      <c r="AW109" s="13" t="s">
        <v>32</v>
      </c>
      <c r="AX109" s="13" t="s">
        <v>79</v>
      </c>
      <c r="AY109" s="153" t="s">
        <v>429</v>
      </c>
    </row>
    <row r="110" spans="2:65" s="1" customFormat="1" ht="55.5" customHeight="1">
      <c r="B110" s="32"/>
      <c r="C110" s="166" t="s">
        <v>430</v>
      </c>
      <c r="D110" s="166" t="s">
        <v>780</v>
      </c>
      <c r="E110" s="167" t="s">
        <v>2978</v>
      </c>
      <c r="F110" s="168" t="s">
        <v>2979</v>
      </c>
      <c r="G110" s="169" t="s">
        <v>752</v>
      </c>
      <c r="H110" s="170">
        <v>26.2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4799</v>
      </c>
    </row>
    <row r="111" spans="2:65" s="1" customFormat="1">
      <c r="B111" s="32"/>
      <c r="D111" s="189" t="s">
        <v>2193</v>
      </c>
      <c r="F111" s="190" t="s">
        <v>2981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3" customFormat="1">
      <c r="B112" s="152"/>
      <c r="D112" s="146" t="s">
        <v>442</v>
      </c>
      <c r="E112" s="153" t="s">
        <v>19</v>
      </c>
      <c r="F112" s="154" t="s">
        <v>4800</v>
      </c>
      <c r="H112" s="155">
        <v>24.2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3" customFormat="1">
      <c r="B113" s="152"/>
      <c r="D113" s="146" t="s">
        <v>442</v>
      </c>
      <c r="E113" s="153" t="s">
        <v>19</v>
      </c>
      <c r="F113" s="154" t="s">
        <v>4731</v>
      </c>
      <c r="H113" s="155">
        <v>2</v>
      </c>
      <c r="I113" s="156"/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71</v>
      </c>
      <c r="AY113" s="153" t="s">
        <v>429</v>
      </c>
    </row>
    <row r="114" spans="2:65" s="14" customFormat="1">
      <c r="B114" s="159"/>
      <c r="D114" s="146" t="s">
        <v>442</v>
      </c>
      <c r="E114" s="160" t="s">
        <v>19</v>
      </c>
      <c r="F114" s="161" t="s">
        <v>451</v>
      </c>
      <c r="H114" s="162">
        <v>26.2</v>
      </c>
      <c r="I114" s="163"/>
      <c r="L114" s="159"/>
      <c r="M114" s="164"/>
      <c r="T114" s="165"/>
      <c r="AT114" s="160" t="s">
        <v>442</v>
      </c>
      <c r="AU114" s="160" t="s">
        <v>81</v>
      </c>
      <c r="AV114" s="14" t="s">
        <v>440</v>
      </c>
      <c r="AW114" s="14" t="s">
        <v>32</v>
      </c>
      <c r="AX114" s="14" t="s">
        <v>79</v>
      </c>
      <c r="AY114" s="160" t="s">
        <v>429</v>
      </c>
    </row>
    <row r="115" spans="2:65" s="1" customFormat="1" ht="62.65" customHeight="1">
      <c r="B115" s="32"/>
      <c r="C115" s="166" t="s">
        <v>493</v>
      </c>
      <c r="D115" s="166" t="s">
        <v>780</v>
      </c>
      <c r="E115" s="167" t="s">
        <v>2982</v>
      </c>
      <c r="F115" s="168" t="s">
        <v>2983</v>
      </c>
      <c r="G115" s="169" t="s">
        <v>752</v>
      </c>
      <c r="H115" s="170">
        <v>14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440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440</v>
      </c>
      <c r="BM115" s="143" t="s">
        <v>4801</v>
      </c>
    </row>
    <row r="116" spans="2:65" s="1" customFormat="1">
      <c r="B116" s="32"/>
      <c r="D116" s="189" t="s">
        <v>2193</v>
      </c>
      <c r="F116" s="190" t="s">
        <v>2985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" customFormat="1" ht="37.9" customHeight="1">
      <c r="B117" s="32"/>
      <c r="C117" s="166" t="s">
        <v>499</v>
      </c>
      <c r="D117" s="166" t="s">
        <v>780</v>
      </c>
      <c r="E117" s="167" t="s">
        <v>2986</v>
      </c>
      <c r="F117" s="168" t="s">
        <v>2987</v>
      </c>
      <c r="G117" s="169" t="s">
        <v>783</v>
      </c>
      <c r="H117" s="170">
        <v>15</v>
      </c>
      <c r="I117" s="171"/>
      <c r="J117" s="172">
        <f>ROUND(I117*H117,2)</f>
        <v>0</v>
      </c>
      <c r="K117" s="168" t="s">
        <v>2192</v>
      </c>
      <c r="L117" s="32"/>
      <c r="M117" s="173" t="s">
        <v>19</v>
      </c>
      <c r="N117" s="174" t="s">
        <v>42</v>
      </c>
      <c r="P117" s="141">
        <f>O117*H117</f>
        <v>0</v>
      </c>
      <c r="Q117" s="141">
        <v>2E-3</v>
      </c>
      <c r="R117" s="141">
        <f>Q117*H117</f>
        <v>0.03</v>
      </c>
      <c r="S117" s="141">
        <v>0</v>
      </c>
      <c r="T117" s="142">
        <f>S117*H117</f>
        <v>0</v>
      </c>
      <c r="AR117" s="143" t="s">
        <v>440</v>
      </c>
      <c r="AT117" s="143" t="s">
        <v>780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440</v>
      </c>
      <c r="BM117" s="143" t="s">
        <v>4802</v>
      </c>
    </row>
    <row r="118" spans="2:65" s="1" customFormat="1">
      <c r="B118" s="32"/>
      <c r="D118" s="189" t="s">
        <v>2193</v>
      </c>
      <c r="F118" s="190" t="s">
        <v>2989</v>
      </c>
      <c r="I118" s="176"/>
      <c r="L118" s="32"/>
      <c r="M118" s="177"/>
      <c r="T118" s="53"/>
      <c r="AT118" s="17" t="s">
        <v>2193</v>
      </c>
      <c r="AU118" s="17" t="s">
        <v>81</v>
      </c>
    </row>
    <row r="119" spans="2:65" s="13" customFormat="1">
      <c r="B119" s="152"/>
      <c r="D119" s="146" t="s">
        <v>442</v>
      </c>
      <c r="E119" s="153" t="s">
        <v>19</v>
      </c>
      <c r="F119" s="154" t="s">
        <v>2990</v>
      </c>
      <c r="H119" s="155">
        <v>15</v>
      </c>
      <c r="I119" s="156"/>
      <c r="L119" s="152"/>
      <c r="M119" s="157"/>
      <c r="T119" s="158"/>
      <c r="AT119" s="153" t="s">
        <v>442</v>
      </c>
      <c r="AU119" s="153" t="s">
        <v>81</v>
      </c>
      <c r="AV119" s="13" t="s">
        <v>81</v>
      </c>
      <c r="AW119" s="13" t="s">
        <v>32</v>
      </c>
      <c r="AX119" s="13" t="s">
        <v>79</v>
      </c>
      <c r="AY119" s="153" t="s">
        <v>429</v>
      </c>
    </row>
    <row r="120" spans="2:65" s="1" customFormat="1" ht="49.15" customHeight="1">
      <c r="B120" s="32"/>
      <c r="C120" s="166" t="s">
        <v>439</v>
      </c>
      <c r="D120" s="166" t="s">
        <v>780</v>
      </c>
      <c r="E120" s="167" t="s">
        <v>2991</v>
      </c>
      <c r="F120" s="168" t="s">
        <v>2992</v>
      </c>
      <c r="G120" s="169" t="s">
        <v>783</v>
      </c>
      <c r="H120" s="170">
        <v>15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4803</v>
      </c>
    </row>
    <row r="121" spans="2:65" s="1" customFormat="1">
      <c r="B121" s="32"/>
      <c r="D121" s="189" t="s">
        <v>2193</v>
      </c>
      <c r="F121" s="190" t="s">
        <v>2994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" customFormat="1" ht="44.25" customHeight="1">
      <c r="B122" s="32"/>
      <c r="C122" s="166" t="s">
        <v>509</v>
      </c>
      <c r="D122" s="166" t="s">
        <v>780</v>
      </c>
      <c r="E122" s="167" t="s">
        <v>2995</v>
      </c>
      <c r="F122" s="168" t="s">
        <v>2996</v>
      </c>
      <c r="G122" s="169" t="s">
        <v>752</v>
      </c>
      <c r="H122" s="170">
        <v>6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440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440</v>
      </c>
      <c r="BM122" s="143" t="s">
        <v>4804</v>
      </c>
    </row>
    <row r="123" spans="2:65" s="1" customFormat="1">
      <c r="B123" s="32"/>
      <c r="D123" s="189" t="s">
        <v>2193</v>
      </c>
      <c r="F123" s="190" t="s">
        <v>2998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3" customFormat="1">
      <c r="B124" s="152"/>
      <c r="D124" s="146" t="s">
        <v>442</v>
      </c>
      <c r="E124" s="153" t="s">
        <v>19</v>
      </c>
      <c r="F124" s="154" t="s">
        <v>2999</v>
      </c>
      <c r="H124" s="155">
        <v>6</v>
      </c>
      <c r="I124" s="156"/>
      <c r="L124" s="152"/>
      <c r="M124" s="157"/>
      <c r="T124" s="158"/>
      <c r="AT124" s="153" t="s">
        <v>442</v>
      </c>
      <c r="AU124" s="153" t="s">
        <v>81</v>
      </c>
      <c r="AV124" s="13" t="s">
        <v>81</v>
      </c>
      <c r="AW124" s="13" t="s">
        <v>32</v>
      </c>
      <c r="AX124" s="13" t="s">
        <v>79</v>
      </c>
      <c r="AY124" s="153" t="s">
        <v>429</v>
      </c>
    </row>
    <row r="125" spans="2:65" s="1" customFormat="1" ht="37.9" customHeight="1">
      <c r="B125" s="32"/>
      <c r="C125" s="166" t="s">
        <v>504</v>
      </c>
      <c r="D125" s="166" t="s">
        <v>780</v>
      </c>
      <c r="E125" s="167" t="s">
        <v>3000</v>
      </c>
      <c r="F125" s="168" t="s">
        <v>3001</v>
      </c>
      <c r="G125" s="169" t="s">
        <v>783</v>
      </c>
      <c r="H125" s="170">
        <v>78.599999999999994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440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440</v>
      </c>
      <c r="BM125" s="143" t="s">
        <v>4805</v>
      </c>
    </row>
    <row r="126" spans="2:65" s="1" customFormat="1">
      <c r="B126" s="32"/>
      <c r="D126" s="189" t="s">
        <v>2193</v>
      </c>
      <c r="F126" s="190" t="s">
        <v>3003</v>
      </c>
      <c r="I126" s="176"/>
      <c r="L126" s="32"/>
      <c r="M126" s="177"/>
      <c r="T126" s="53"/>
      <c r="AT126" s="17" t="s">
        <v>2193</v>
      </c>
      <c r="AU126" s="17" t="s">
        <v>81</v>
      </c>
    </row>
    <row r="127" spans="2:65" s="13" customFormat="1">
      <c r="B127" s="152"/>
      <c r="D127" s="146" t="s">
        <v>442</v>
      </c>
      <c r="E127" s="153" t="s">
        <v>19</v>
      </c>
      <c r="F127" s="154" t="s">
        <v>4806</v>
      </c>
      <c r="H127" s="155">
        <v>78.599999999999994</v>
      </c>
      <c r="I127" s="156"/>
      <c r="L127" s="152"/>
      <c r="M127" s="157"/>
      <c r="T127" s="158"/>
      <c r="AT127" s="153" t="s">
        <v>442</v>
      </c>
      <c r="AU127" s="153" t="s">
        <v>81</v>
      </c>
      <c r="AV127" s="13" t="s">
        <v>81</v>
      </c>
      <c r="AW127" s="13" t="s">
        <v>32</v>
      </c>
      <c r="AX127" s="13" t="s">
        <v>79</v>
      </c>
      <c r="AY127" s="153" t="s">
        <v>429</v>
      </c>
    </row>
    <row r="128" spans="2:65" s="11" customFormat="1" ht="22.9" customHeight="1">
      <c r="B128" s="119"/>
      <c r="D128" s="120" t="s">
        <v>70</v>
      </c>
      <c r="E128" s="129" t="s">
        <v>97</v>
      </c>
      <c r="F128" s="129" t="s">
        <v>2389</v>
      </c>
      <c r="I128" s="122"/>
      <c r="J128" s="130">
        <f>BK128</f>
        <v>0</v>
      </c>
      <c r="L128" s="119"/>
      <c r="M128" s="124"/>
      <c r="P128" s="125">
        <f>SUM(P129:P131)</f>
        <v>0</v>
      </c>
      <c r="R128" s="125">
        <f>SUM(R129:R131)</f>
        <v>27.539520000000003</v>
      </c>
      <c r="T128" s="126">
        <f>SUM(T129:T131)</f>
        <v>0</v>
      </c>
      <c r="AR128" s="120" t="s">
        <v>79</v>
      </c>
      <c r="AT128" s="127" t="s">
        <v>70</v>
      </c>
      <c r="AU128" s="127" t="s">
        <v>79</v>
      </c>
      <c r="AY128" s="120" t="s">
        <v>429</v>
      </c>
      <c r="BK128" s="128">
        <f>SUM(BK129:BK131)</f>
        <v>0</v>
      </c>
    </row>
    <row r="129" spans="2:65" s="1" customFormat="1" ht="37.9" customHeight="1">
      <c r="B129" s="32"/>
      <c r="C129" s="166" t="s">
        <v>525</v>
      </c>
      <c r="D129" s="166" t="s">
        <v>780</v>
      </c>
      <c r="E129" s="167" t="s">
        <v>3005</v>
      </c>
      <c r="F129" s="168" t="s">
        <v>3006</v>
      </c>
      <c r="G129" s="169" t="s">
        <v>752</v>
      </c>
      <c r="H129" s="170">
        <v>12</v>
      </c>
      <c r="I129" s="171"/>
      <c r="J129" s="172">
        <f>ROUND(I129*H129,2)</f>
        <v>0</v>
      </c>
      <c r="K129" s="168" t="s">
        <v>2192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2.2949600000000001</v>
      </c>
      <c r="R129" s="141">
        <f>Q129*H129</f>
        <v>27.539520000000003</v>
      </c>
      <c r="S129" s="141">
        <v>0</v>
      </c>
      <c r="T129" s="142">
        <f>S129*H129</f>
        <v>0</v>
      </c>
      <c r="AR129" s="143" t="s">
        <v>440</v>
      </c>
      <c r="AT129" s="143" t="s">
        <v>780</v>
      </c>
      <c r="AU129" s="143" t="s">
        <v>81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440</v>
      </c>
      <c r="BM129" s="143" t="s">
        <v>4807</v>
      </c>
    </row>
    <row r="130" spans="2:65" s="1" customFormat="1">
      <c r="B130" s="32"/>
      <c r="D130" s="189" t="s">
        <v>2193</v>
      </c>
      <c r="F130" s="190" t="s">
        <v>3008</v>
      </c>
      <c r="I130" s="176"/>
      <c r="L130" s="32"/>
      <c r="M130" s="177"/>
      <c r="T130" s="53"/>
      <c r="AT130" s="17" t="s">
        <v>2193</v>
      </c>
      <c r="AU130" s="17" t="s">
        <v>81</v>
      </c>
    </row>
    <row r="131" spans="2:65" s="13" customFormat="1">
      <c r="B131" s="152"/>
      <c r="D131" s="146" t="s">
        <v>442</v>
      </c>
      <c r="E131" s="153" t="s">
        <v>19</v>
      </c>
      <c r="F131" s="154" t="s">
        <v>4808</v>
      </c>
      <c r="H131" s="155">
        <v>12</v>
      </c>
      <c r="I131" s="156"/>
      <c r="L131" s="152"/>
      <c r="M131" s="157"/>
      <c r="T131" s="158"/>
      <c r="AT131" s="153" t="s">
        <v>442</v>
      </c>
      <c r="AU131" s="153" t="s">
        <v>81</v>
      </c>
      <c r="AV131" s="13" t="s">
        <v>81</v>
      </c>
      <c r="AW131" s="13" t="s">
        <v>32</v>
      </c>
      <c r="AX131" s="13" t="s">
        <v>79</v>
      </c>
      <c r="AY131" s="153" t="s">
        <v>429</v>
      </c>
    </row>
    <row r="132" spans="2:65" s="11" customFormat="1" ht="22.9" customHeight="1">
      <c r="B132" s="119"/>
      <c r="D132" s="120" t="s">
        <v>70</v>
      </c>
      <c r="E132" s="129" t="s">
        <v>440</v>
      </c>
      <c r="F132" s="129" t="s">
        <v>2413</v>
      </c>
      <c r="I132" s="122"/>
      <c r="J132" s="130">
        <f>BK132</f>
        <v>0</v>
      </c>
      <c r="L132" s="119"/>
      <c r="M132" s="124"/>
      <c r="P132" s="125">
        <f>SUM(P133:P135)</f>
        <v>0</v>
      </c>
      <c r="R132" s="125">
        <f>SUM(R133:R135)</f>
        <v>0</v>
      </c>
      <c r="T132" s="126">
        <f>SUM(T133:T135)</f>
        <v>0</v>
      </c>
      <c r="AR132" s="120" t="s">
        <v>79</v>
      </c>
      <c r="AT132" s="127" t="s">
        <v>70</v>
      </c>
      <c r="AU132" s="127" t="s">
        <v>79</v>
      </c>
      <c r="AY132" s="120" t="s">
        <v>429</v>
      </c>
      <c r="BK132" s="128">
        <f>SUM(BK133:BK135)</f>
        <v>0</v>
      </c>
    </row>
    <row r="133" spans="2:65" s="1" customFormat="1" ht="24.2" customHeight="1">
      <c r="B133" s="32"/>
      <c r="C133" s="166" t="s">
        <v>8</v>
      </c>
      <c r="D133" s="166" t="s">
        <v>780</v>
      </c>
      <c r="E133" s="167" t="s">
        <v>2808</v>
      </c>
      <c r="F133" s="168" t="s">
        <v>2809</v>
      </c>
      <c r="G133" s="169" t="s">
        <v>783</v>
      </c>
      <c r="H133" s="170">
        <v>8</v>
      </c>
      <c r="I133" s="171"/>
      <c r="J133" s="172">
        <f>ROUND(I133*H133,2)</f>
        <v>0</v>
      </c>
      <c r="K133" s="168" t="s">
        <v>2192</v>
      </c>
      <c r="L133" s="32"/>
      <c r="M133" s="173" t="s">
        <v>19</v>
      </c>
      <c r="N133" s="174" t="s">
        <v>42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440</v>
      </c>
      <c r="AT133" s="143" t="s">
        <v>780</v>
      </c>
      <c r="AU133" s="143" t="s">
        <v>81</v>
      </c>
      <c r="AY133" s="17" t="s">
        <v>429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7" t="s">
        <v>79</v>
      </c>
      <c r="BK133" s="144">
        <f>ROUND(I133*H133,2)</f>
        <v>0</v>
      </c>
      <c r="BL133" s="17" t="s">
        <v>440</v>
      </c>
      <c r="BM133" s="143" t="s">
        <v>2810</v>
      </c>
    </row>
    <row r="134" spans="2:65" s="1" customFormat="1">
      <c r="B134" s="32"/>
      <c r="D134" s="189" t="s">
        <v>2193</v>
      </c>
      <c r="F134" s="190" t="s">
        <v>2811</v>
      </c>
      <c r="I134" s="176"/>
      <c r="L134" s="32"/>
      <c r="M134" s="177"/>
      <c r="T134" s="53"/>
      <c r="AT134" s="17" t="s">
        <v>2193</v>
      </c>
      <c r="AU134" s="17" t="s">
        <v>81</v>
      </c>
    </row>
    <row r="135" spans="2:65" s="13" customFormat="1">
      <c r="B135" s="152"/>
      <c r="D135" s="146" t="s">
        <v>442</v>
      </c>
      <c r="E135" s="153" t="s">
        <v>19</v>
      </c>
      <c r="F135" s="154" t="s">
        <v>4809</v>
      </c>
      <c r="H135" s="155">
        <v>8</v>
      </c>
      <c r="I135" s="156"/>
      <c r="L135" s="152"/>
      <c r="M135" s="157"/>
      <c r="T135" s="158"/>
      <c r="AT135" s="153" t="s">
        <v>442</v>
      </c>
      <c r="AU135" s="153" t="s">
        <v>81</v>
      </c>
      <c r="AV135" s="13" t="s">
        <v>81</v>
      </c>
      <c r="AW135" s="13" t="s">
        <v>32</v>
      </c>
      <c r="AX135" s="13" t="s">
        <v>79</v>
      </c>
      <c r="AY135" s="153" t="s">
        <v>429</v>
      </c>
    </row>
    <row r="136" spans="2:65" s="11" customFormat="1" ht="22.9" customHeight="1">
      <c r="B136" s="119"/>
      <c r="D136" s="120" t="s">
        <v>70</v>
      </c>
      <c r="E136" s="129" t="s">
        <v>509</v>
      </c>
      <c r="F136" s="129" t="s">
        <v>2442</v>
      </c>
      <c r="I136" s="122"/>
      <c r="J136" s="130">
        <f>BK136</f>
        <v>0</v>
      </c>
      <c r="L136" s="119"/>
      <c r="M136" s="124"/>
      <c r="P136" s="125">
        <f>SUM(P137:P152)</f>
        <v>0</v>
      </c>
      <c r="R136" s="125">
        <f>SUM(R137:R152)</f>
        <v>1.4856210000000003</v>
      </c>
      <c r="T136" s="126">
        <f>SUM(T137:T152)</f>
        <v>6.75</v>
      </c>
      <c r="AR136" s="120" t="s">
        <v>79</v>
      </c>
      <c r="AT136" s="127" t="s">
        <v>70</v>
      </c>
      <c r="AU136" s="127" t="s">
        <v>79</v>
      </c>
      <c r="AY136" s="120" t="s">
        <v>429</v>
      </c>
      <c r="BK136" s="128">
        <f>SUM(BK137:BK152)</f>
        <v>0</v>
      </c>
    </row>
    <row r="137" spans="2:65" s="1" customFormat="1" ht="24.2" customHeight="1">
      <c r="B137" s="32"/>
      <c r="C137" s="166" t="s">
        <v>533</v>
      </c>
      <c r="D137" s="166" t="s">
        <v>780</v>
      </c>
      <c r="E137" s="167" t="s">
        <v>4810</v>
      </c>
      <c r="F137" s="168" t="s">
        <v>4811</v>
      </c>
      <c r="G137" s="169" t="s">
        <v>752</v>
      </c>
      <c r="H137" s="170">
        <v>2.7</v>
      </c>
      <c r="I137" s="171"/>
      <c r="J137" s="172">
        <f>ROUND(I137*H137,2)</f>
        <v>0</v>
      </c>
      <c r="K137" s="168" t="s">
        <v>2192</v>
      </c>
      <c r="L137" s="32"/>
      <c r="M137" s="173" t="s">
        <v>19</v>
      </c>
      <c r="N137" s="174" t="s">
        <v>42</v>
      </c>
      <c r="P137" s="141">
        <f>O137*H137</f>
        <v>0</v>
      </c>
      <c r="Q137" s="141">
        <v>0.50375000000000003</v>
      </c>
      <c r="R137" s="141">
        <f>Q137*H137</f>
        <v>1.3601250000000003</v>
      </c>
      <c r="S137" s="141">
        <v>2.5</v>
      </c>
      <c r="T137" s="142">
        <f>S137*H137</f>
        <v>6.75</v>
      </c>
      <c r="AR137" s="143" t="s">
        <v>440</v>
      </c>
      <c r="AT137" s="143" t="s">
        <v>780</v>
      </c>
      <c r="AU137" s="143" t="s">
        <v>81</v>
      </c>
      <c r="AY137" s="17" t="s">
        <v>429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7" t="s">
        <v>79</v>
      </c>
      <c r="BK137" s="144">
        <f>ROUND(I137*H137,2)</f>
        <v>0</v>
      </c>
      <c r="BL137" s="17" t="s">
        <v>440</v>
      </c>
      <c r="BM137" s="143" t="s">
        <v>4812</v>
      </c>
    </row>
    <row r="138" spans="2:65" s="1" customFormat="1">
      <c r="B138" s="32"/>
      <c r="D138" s="189" t="s">
        <v>2193</v>
      </c>
      <c r="F138" s="190" t="s">
        <v>4813</v>
      </c>
      <c r="I138" s="176"/>
      <c r="L138" s="32"/>
      <c r="M138" s="177"/>
      <c r="T138" s="53"/>
      <c r="AT138" s="17" t="s">
        <v>2193</v>
      </c>
      <c r="AU138" s="17" t="s">
        <v>81</v>
      </c>
    </row>
    <row r="139" spans="2:65" s="13" customFormat="1">
      <c r="B139" s="152"/>
      <c r="D139" s="146" t="s">
        <v>442</v>
      </c>
      <c r="E139" s="153" t="s">
        <v>19</v>
      </c>
      <c r="F139" s="154" t="s">
        <v>4814</v>
      </c>
      <c r="H139" s="155">
        <v>2.7</v>
      </c>
      <c r="I139" s="156"/>
      <c r="L139" s="152"/>
      <c r="M139" s="157"/>
      <c r="T139" s="158"/>
      <c r="AT139" s="153" t="s">
        <v>442</v>
      </c>
      <c r="AU139" s="153" t="s">
        <v>81</v>
      </c>
      <c r="AV139" s="13" t="s">
        <v>81</v>
      </c>
      <c r="AW139" s="13" t="s">
        <v>32</v>
      </c>
      <c r="AX139" s="13" t="s">
        <v>79</v>
      </c>
      <c r="AY139" s="153" t="s">
        <v>429</v>
      </c>
    </row>
    <row r="140" spans="2:65" s="1" customFormat="1" ht="24.2" customHeight="1">
      <c r="B140" s="32"/>
      <c r="C140" s="166" t="s">
        <v>539</v>
      </c>
      <c r="D140" s="166" t="s">
        <v>780</v>
      </c>
      <c r="E140" s="167" t="s">
        <v>3026</v>
      </c>
      <c r="F140" s="168" t="s">
        <v>3027</v>
      </c>
      <c r="G140" s="169" t="s">
        <v>752</v>
      </c>
      <c r="H140" s="170">
        <v>2.7</v>
      </c>
      <c r="I140" s="171"/>
      <c r="J140" s="172">
        <f>ROUND(I140*H140,2)</f>
        <v>0</v>
      </c>
      <c r="K140" s="168" t="s">
        <v>2192</v>
      </c>
      <c r="L140" s="32"/>
      <c r="M140" s="173" t="s">
        <v>19</v>
      </c>
      <c r="N140" s="174" t="s">
        <v>42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440</v>
      </c>
      <c r="AT140" s="143" t="s">
        <v>780</v>
      </c>
      <c r="AU140" s="143" t="s">
        <v>81</v>
      </c>
      <c r="AY140" s="17" t="s">
        <v>429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7" t="s">
        <v>79</v>
      </c>
      <c r="BK140" s="144">
        <f>ROUND(I140*H140,2)</f>
        <v>0</v>
      </c>
      <c r="BL140" s="17" t="s">
        <v>440</v>
      </c>
      <c r="BM140" s="143" t="s">
        <v>4815</v>
      </c>
    </row>
    <row r="141" spans="2:65" s="1" customFormat="1">
      <c r="B141" s="32"/>
      <c r="D141" s="189" t="s">
        <v>2193</v>
      </c>
      <c r="F141" s="190" t="s">
        <v>3029</v>
      </c>
      <c r="I141" s="176"/>
      <c r="L141" s="32"/>
      <c r="M141" s="177"/>
      <c r="T141" s="53"/>
      <c r="AT141" s="17" t="s">
        <v>2193</v>
      </c>
      <c r="AU141" s="17" t="s">
        <v>81</v>
      </c>
    </row>
    <row r="142" spans="2:65" s="1" customFormat="1" ht="37.9" customHeight="1">
      <c r="B142" s="32"/>
      <c r="C142" s="166" t="s">
        <v>544</v>
      </c>
      <c r="D142" s="166" t="s">
        <v>780</v>
      </c>
      <c r="E142" s="167" t="s">
        <v>3039</v>
      </c>
      <c r="F142" s="168" t="s">
        <v>3040</v>
      </c>
      <c r="G142" s="169" t="s">
        <v>783</v>
      </c>
      <c r="H142" s="170">
        <v>5.4</v>
      </c>
      <c r="I142" s="171"/>
      <c r="J142" s="172">
        <f>ROUND(I142*H142,2)</f>
        <v>0</v>
      </c>
      <c r="K142" s="168" t="s">
        <v>2192</v>
      </c>
      <c r="L142" s="32"/>
      <c r="M142" s="173" t="s">
        <v>19</v>
      </c>
      <c r="N142" s="174" t="s">
        <v>42</v>
      </c>
      <c r="P142" s="141">
        <f>O142*H142</f>
        <v>0</v>
      </c>
      <c r="Q142" s="141">
        <v>2.324E-2</v>
      </c>
      <c r="R142" s="141">
        <f>Q142*H142</f>
        <v>0.125496</v>
      </c>
      <c r="S142" s="141">
        <v>0</v>
      </c>
      <c r="T142" s="142">
        <f>S142*H142</f>
        <v>0</v>
      </c>
      <c r="AR142" s="143" t="s">
        <v>440</v>
      </c>
      <c r="AT142" s="143" t="s">
        <v>780</v>
      </c>
      <c r="AU142" s="143" t="s">
        <v>81</v>
      </c>
      <c r="AY142" s="17" t="s">
        <v>429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7" t="s">
        <v>79</v>
      </c>
      <c r="BK142" s="144">
        <f>ROUND(I142*H142,2)</f>
        <v>0</v>
      </c>
      <c r="BL142" s="17" t="s">
        <v>440</v>
      </c>
      <c r="BM142" s="143" t="s">
        <v>4816</v>
      </c>
    </row>
    <row r="143" spans="2:65" s="1" customFormat="1">
      <c r="B143" s="32"/>
      <c r="D143" s="189" t="s">
        <v>2193</v>
      </c>
      <c r="F143" s="190" t="s">
        <v>3042</v>
      </c>
      <c r="I143" s="176"/>
      <c r="L143" s="32"/>
      <c r="M143" s="177"/>
      <c r="T143" s="53"/>
      <c r="AT143" s="17" t="s">
        <v>2193</v>
      </c>
      <c r="AU143" s="17" t="s">
        <v>81</v>
      </c>
    </row>
    <row r="144" spans="2:65" s="1" customFormat="1" ht="19.5">
      <c r="B144" s="32"/>
      <c r="D144" s="146" t="s">
        <v>777</v>
      </c>
      <c r="F144" s="175" t="s">
        <v>4817</v>
      </c>
      <c r="I144" s="176"/>
      <c r="L144" s="32"/>
      <c r="M144" s="177"/>
      <c r="T144" s="53"/>
      <c r="AT144" s="17" t="s">
        <v>777</v>
      </c>
      <c r="AU144" s="17" t="s">
        <v>81</v>
      </c>
    </row>
    <row r="145" spans="2:65" s="1" customFormat="1" ht="33" customHeight="1">
      <c r="B145" s="32"/>
      <c r="C145" s="166" t="s">
        <v>550</v>
      </c>
      <c r="D145" s="166" t="s">
        <v>780</v>
      </c>
      <c r="E145" s="167" t="s">
        <v>3044</v>
      </c>
      <c r="F145" s="168" t="s">
        <v>3045</v>
      </c>
      <c r="G145" s="169" t="s">
        <v>783</v>
      </c>
      <c r="H145" s="170">
        <v>5.4</v>
      </c>
      <c r="I145" s="171"/>
      <c r="J145" s="172">
        <f>ROUND(I145*H145,2)</f>
        <v>0</v>
      </c>
      <c r="K145" s="168" t="s">
        <v>2192</v>
      </c>
      <c r="L145" s="32"/>
      <c r="M145" s="173" t="s">
        <v>19</v>
      </c>
      <c r="N145" s="174" t="s">
        <v>42</v>
      </c>
      <c r="P145" s="141">
        <f>O145*H145</f>
        <v>0</v>
      </c>
      <c r="Q145" s="141">
        <v>0</v>
      </c>
      <c r="R145" s="141">
        <f>Q145*H145</f>
        <v>0</v>
      </c>
      <c r="S145" s="141">
        <v>0</v>
      </c>
      <c r="T145" s="142">
        <f>S145*H145</f>
        <v>0</v>
      </c>
      <c r="AR145" s="143" t="s">
        <v>440</v>
      </c>
      <c r="AT145" s="143" t="s">
        <v>780</v>
      </c>
      <c r="AU145" s="143" t="s">
        <v>81</v>
      </c>
      <c r="AY145" s="17" t="s">
        <v>429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7" t="s">
        <v>79</v>
      </c>
      <c r="BK145" s="144">
        <f>ROUND(I145*H145,2)</f>
        <v>0</v>
      </c>
      <c r="BL145" s="17" t="s">
        <v>440</v>
      </c>
      <c r="BM145" s="143" t="s">
        <v>4818</v>
      </c>
    </row>
    <row r="146" spans="2:65" s="1" customFormat="1">
      <c r="B146" s="32"/>
      <c r="D146" s="189" t="s">
        <v>2193</v>
      </c>
      <c r="F146" s="190" t="s">
        <v>3047</v>
      </c>
      <c r="I146" s="176"/>
      <c r="L146" s="32"/>
      <c r="M146" s="177"/>
      <c r="T146" s="53"/>
      <c r="AT146" s="17" t="s">
        <v>2193</v>
      </c>
      <c r="AU146" s="17" t="s">
        <v>81</v>
      </c>
    </row>
    <row r="147" spans="2:65" s="1" customFormat="1" ht="33" customHeight="1">
      <c r="B147" s="32"/>
      <c r="C147" s="166" t="s">
        <v>562</v>
      </c>
      <c r="D147" s="166" t="s">
        <v>780</v>
      </c>
      <c r="E147" s="167" t="s">
        <v>3048</v>
      </c>
      <c r="F147" s="168" t="s">
        <v>3049</v>
      </c>
      <c r="G147" s="169" t="s">
        <v>783</v>
      </c>
      <c r="H147" s="170">
        <v>5.4</v>
      </c>
      <c r="I147" s="171"/>
      <c r="J147" s="172">
        <f>ROUND(I147*H147,2)</f>
        <v>0</v>
      </c>
      <c r="K147" s="168" t="s">
        <v>2192</v>
      </c>
      <c r="L147" s="32"/>
      <c r="M147" s="173" t="s">
        <v>19</v>
      </c>
      <c r="N147" s="174" t="s">
        <v>42</v>
      </c>
      <c r="P147" s="141">
        <f>O147*H147</f>
        <v>0</v>
      </c>
      <c r="Q147" s="141">
        <v>0</v>
      </c>
      <c r="R147" s="141">
        <f>Q147*H147</f>
        <v>0</v>
      </c>
      <c r="S147" s="141">
        <v>0</v>
      </c>
      <c r="T147" s="142">
        <f>S147*H147</f>
        <v>0</v>
      </c>
      <c r="AR147" s="143" t="s">
        <v>440</v>
      </c>
      <c r="AT147" s="143" t="s">
        <v>780</v>
      </c>
      <c r="AU147" s="143" t="s">
        <v>81</v>
      </c>
      <c r="AY147" s="17" t="s">
        <v>429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7" t="s">
        <v>79</v>
      </c>
      <c r="BK147" s="144">
        <f>ROUND(I147*H147,2)</f>
        <v>0</v>
      </c>
      <c r="BL147" s="17" t="s">
        <v>440</v>
      </c>
      <c r="BM147" s="143" t="s">
        <v>4819</v>
      </c>
    </row>
    <row r="148" spans="2:65" s="1" customFormat="1">
      <c r="B148" s="32"/>
      <c r="D148" s="189" t="s">
        <v>2193</v>
      </c>
      <c r="F148" s="190" t="s">
        <v>3051</v>
      </c>
      <c r="I148" s="176"/>
      <c r="L148" s="32"/>
      <c r="M148" s="177"/>
      <c r="T148" s="53"/>
      <c r="AT148" s="17" t="s">
        <v>2193</v>
      </c>
      <c r="AU148" s="17" t="s">
        <v>81</v>
      </c>
    </row>
    <row r="149" spans="2:65" s="1" customFormat="1" ht="37.9" customHeight="1">
      <c r="B149" s="32"/>
      <c r="C149" s="166" t="s">
        <v>572</v>
      </c>
      <c r="D149" s="166" t="s">
        <v>780</v>
      </c>
      <c r="E149" s="167" t="s">
        <v>3052</v>
      </c>
      <c r="F149" s="168" t="s">
        <v>3053</v>
      </c>
      <c r="G149" s="169" t="s">
        <v>783</v>
      </c>
      <c r="H149" s="170">
        <v>5.4</v>
      </c>
      <c r="I149" s="171"/>
      <c r="J149" s="172">
        <f>ROUND(I149*H149,2)</f>
        <v>0</v>
      </c>
      <c r="K149" s="168" t="s">
        <v>2192</v>
      </c>
      <c r="L149" s="32"/>
      <c r="M149" s="173" t="s">
        <v>19</v>
      </c>
      <c r="N149" s="174" t="s">
        <v>42</v>
      </c>
      <c r="P149" s="141">
        <f>O149*H149</f>
        <v>0</v>
      </c>
      <c r="Q149" s="141">
        <v>0</v>
      </c>
      <c r="R149" s="141">
        <f>Q149*H149</f>
        <v>0</v>
      </c>
      <c r="S149" s="141">
        <v>0</v>
      </c>
      <c r="T149" s="142">
        <f>S149*H149</f>
        <v>0</v>
      </c>
      <c r="AR149" s="143" t="s">
        <v>440</v>
      </c>
      <c r="AT149" s="143" t="s">
        <v>780</v>
      </c>
      <c r="AU149" s="143" t="s">
        <v>81</v>
      </c>
      <c r="AY149" s="17" t="s">
        <v>429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7" t="s">
        <v>79</v>
      </c>
      <c r="BK149" s="144">
        <f>ROUND(I149*H149,2)</f>
        <v>0</v>
      </c>
      <c r="BL149" s="17" t="s">
        <v>440</v>
      </c>
      <c r="BM149" s="143" t="s">
        <v>4820</v>
      </c>
    </row>
    <row r="150" spans="2:65" s="1" customFormat="1">
      <c r="B150" s="32"/>
      <c r="D150" s="189" t="s">
        <v>2193</v>
      </c>
      <c r="F150" s="190" t="s">
        <v>3055</v>
      </c>
      <c r="I150" s="176"/>
      <c r="L150" s="32"/>
      <c r="M150" s="177"/>
      <c r="T150" s="53"/>
      <c r="AT150" s="17" t="s">
        <v>2193</v>
      </c>
      <c r="AU150" s="17" t="s">
        <v>81</v>
      </c>
    </row>
    <row r="151" spans="2:65" s="1" customFormat="1" ht="37.9" customHeight="1">
      <c r="B151" s="32"/>
      <c r="C151" s="166" t="s">
        <v>577</v>
      </c>
      <c r="D151" s="166" t="s">
        <v>780</v>
      </c>
      <c r="E151" s="167" t="s">
        <v>3056</v>
      </c>
      <c r="F151" s="168" t="s">
        <v>3057</v>
      </c>
      <c r="G151" s="169" t="s">
        <v>783</v>
      </c>
      <c r="H151" s="170">
        <v>5.4</v>
      </c>
      <c r="I151" s="171"/>
      <c r="J151" s="172">
        <f>ROUND(I151*H151,2)</f>
        <v>0</v>
      </c>
      <c r="K151" s="168" t="s">
        <v>2192</v>
      </c>
      <c r="L151" s="32"/>
      <c r="M151" s="173" t="s">
        <v>19</v>
      </c>
      <c r="N151" s="174" t="s">
        <v>42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440</v>
      </c>
      <c r="AT151" s="143" t="s">
        <v>780</v>
      </c>
      <c r="AU151" s="143" t="s">
        <v>81</v>
      </c>
      <c r="AY151" s="17" t="s">
        <v>429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7" t="s">
        <v>79</v>
      </c>
      <c r="BK151" s="144">
        <f>ROUND(I151*H151,2)</f>
        <v>0</v>
      </c>
      <c r="BL151" s="17" t="s">
        <v>440</v>
      </c>
      <c r="BM151" s="143" t="s">
        <v>4821</v>
      </c>
    </row>
    <row r="152" spans="2:65" s="1" customFormat="1">
      <c r="B152" s="32"/>
      <c r="D152" s="189" t="s">
        <v>2193</v>
      </c>
      <c r="F152" s="190" t="s">
        <v>3059</v>
      </c>
      <c r="I152" s="176"/>
      <c r="L152" s="32"/>
      <c r="M152" s="177"/>
      <c r="T152" s="53"/>
      <c r="AT152" s="17" t="s">
        <v>2193</v>
      </c>
      <c r="AU152" s="17" t="s">
        <v>81</v>
      </c>
    </row>
    <row r="153" spans="2:65" s="11" customFormat="1" ht="22.9" customHeight="1">
      <c r="B153" s="119"/>
      <c r="D153" s="120" t="s">
        <v>70</v>
      </c>
      <c r="E153" s="129" t="s">
        <v>2457</v>
      </c>
      <c r="F153" s="129" t="s">
        <v>2458</v>
      </c>
      <c r="I153" s="122"/>
      <c r="J153" s="130">
        <f>BK153</f>
        <v>0</v>
      </c>
      <c r="L153" s="119"/>
      <c r="M153" s="124"/>
      <c r="P153" s="125">
        <f>SUM(P154:P157)</f>
        <v>0</v>
      </c>
      <c r="R153" s="125">
        <f>SUM(R154:R157)</f>
        <v>0</v>
      </c>
      <c r="T153" s="126">
        <f>SUM(T154:T157)</f>
        <v>0</v>
      </c>
      <c r="AR153" s="120" t="s">
        <v>79</v>
      </c>
      <c r="AT153" s="127" t="s">
        <v>70</v>
      </c>
      <c r="AU153" s="127" t="s">
        <v>79</v>
      </c>
      <c r="AY153" s="120" t="s">
        <v>429</v>
      </c>
      <c r="BK153" s="128">
        <f>SUM(BK154:BK157)</f>
        <v>0</v>
      </c>
    </row>
    <row r="154" spans="2:65" s="1" customFormat="1" ht="44.25" customHeight="1">
      <c r="B154" s="32"/>
      <c r="C154" s="166" t="s">
        <v>462</v>
      </c>
      <c r="D154" s="166" t="s">
        <v>780</v>
      </c>
      <c r="E154" s="167" t="s">
        <v>2459</v>
      </c>
      <c r="F154" s="168" t="s">
        <v>2460</v>
      </c>
      <c r="G154" s="169" t="s">
        <v>719</v>
      </c>
      <c r="H154" s="170">
        <v>29.055</v>
      </c>
      <c r="I154" s="171"/>
      <c r="J154" s="172">
        <f>ROUND(I154*H154,2)</f>
        <v>0</v>
      </c>
      <c r="K154" s="168" t="s">
        <v>2192</v>
      </c>
      <c r="L154" s="32"/>
      <c r="M154" s="173" t="s">
        <v>19</v>
      </c>
      <c r="N154" s="174" t="s">
        <v>42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440</v>
      </c>
      <c r="AT154" s="143" t="s">
        <v>780</v>
      </c>
      <c r="AU154" s="143" t="s">
        <v>81</v>
      </c>
      <c r="AY154" s="17" t="s">
        <v>429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7" t="s">
        <v>79</v>
      </c>
      <c r="BK154" s="144">
        <f>ROUND(I154*H154,2)</f>
        <v>0</v>
      </c>
      <c r="BL154" s="17" t="s">
        <v>440</v>
      </c>
      <c r="BM154" s="143" t="s">
        <v>2874</v>
      </c>
    </row>
    <row r="155" spans="2:65" s="1" customFormat="1">
      <c r="B155" s="32"/>
      <c r="D155" s="189" t="s">
        <v>2193</v>
      </c>
      <c r="F155" s="190" t="s">
        <v>2462</v>
      </c>
      <c r="I155" s="176"/>
      <c r="L155" s="32"/>
      <c r="M155" s="177"/>
      <c r="T155" s="53"/>
      <c r="AT155" s="17" t="s">
        <v>2193</v>
      </c>
      <c r="AU155" s="17" t="s">
        <v>81</v>
      </c>
    </row>
    <row r="156" spans="2:65" s="1" customFormat="1" ht="55.5" customHeight="1">
      <c r="B156" s="32"/>
      <c r="C156" s="166" t="s">
        <v>7</v>
      </c>
      <c r="D156" s="166" t="s">
        <v>780</v>
      </c>
      <c r="E156" s="167" t="s">
        <v>2463</v>
      </c>
      <c r="F156" s="168" t="s">
        <v>2464</v>
      </c>
      <c r="G156" s="169" t="s">
        <v>719</v>
      </c>
      <c r="H156" s="170">
        <v>29.055</v>
      </c>
      <c r="I156" s="171"/>
      <c r="J156" s="172">
        <f>ROUND(I156*H156,2)</f>
        <v>0</v>
      </c>
      <c r="K156" s="168" t="s">
        <v>2192</v>
      </c>
      <c r="L156" s="32"/>
      <c r="M156" s="173" t="s">
        <v>19</v>
      </c>
      <c r="N156" s="174" t="s">
        <v>42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440</v>
      </c>
      <c r="AT156" s="143" t="s">
        <v>780</v>
      </c>
      <c r="AU156" s="143" t="s">
        <v>81</v>
      </c>
      <c r="AY156" s="17" t="s">
        <v>429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7" t="s">
        <v>79</v>
      </c>
      <c r="BK156" s="144">
        <f>ROUND(I156*H156,2)</f>
        <v>0</v>
      </c>
      <c r="BL156" s="17" t="s">
        <v>440</v>
      </c>
      <c r="BM156" s="143" t="s">
        <v>4822</v>
      </c>
    </row>
    <row r="157" spans="2:65" s="1" customFormat="1">
      <c r="B157" s="32"/>
      <c r="D157" s="189" t="s">
        <v>2193</v>
      </c>
      <c r="F157" s="190" t="s">
        <v>2466</v>
      </c>
      <c r="I157" s="176"/>
      <c r="L157" s="32"/>
      <c r="M157" s="177"/>
      <c r="T157" s="53"/>
      <c r="AT157" s="17" t="s">
        <v>2193</v>
      </c>
      <c r="AU157" s="17" t="s">
        <v>81</v>
      </c>
    </row>
    <row r="158" spans="2:65" s="11" customFormat="1" ht="25.9" customHeight="1">
      <c r="B158" s="119"/>
      <c r="D158" s="120" t="s">
        <v>70</v>
      </c>
      <c r="E158" s="121" t="s">
        <v>2908</v>
      </c>
      <c r="F158" s="121" t="s">
        <v>2909</v>
      </c>
      <c r="I158" s="122"/>
      <c r="J158" s="123">
        <f>BK158</f>
        <v>0</v>
      </c>
      <c r="L158" s="119"/>
      <c r="M158" s="124"/>
      <c r="P158" s="125">
        <f>SUM(P159:P161)</f>
        <v>0</v>
      </c>
      <c r="R158" s="125">
        <f>SUM(R159:R161)</f>
        <v>0</v>
      </c>
      <c r="T158" s="126">
        <f>SUM(T159:T161)</f>
        <v>0</v>
      </c>
      <c r="AR158" s="120" t="s">
        <v>440</v>
      </c>
      <c r="AT158" s="127" t="s">
        <v>70</v>
      </c>
      <c r="AU158" s="127" t="s">
        <v>71</v>
      </c>
      <c r="AY158" s="120" t="s">
        <v>429</v>
      </c>
      <c r="BK158" s="128">
        <f>SUM(BK159:BK161)</f>
        <v>0</v>
      </c>
    </row>
    <row r="159" spans="2:65" s="1" customFormat="1" ht="37.9" customHeight="1">
      <c r="B159" s="32"/>
      <c r="C159" s="166" t="s">
        <v>589</v>
      </c>
      <c r="D159" s="166" t="s">
        <v>780</v>
      </c>
      <c r="E159" s="167" t="s">
        <v>2910</v>
      </c>
      <c r="F159" s="168" t="s">
        <v>2911</v>
      </c>
      <c r="G159" s="169" t="s">
        <v>2183</v>
      </c>
      <c r="H159" s="170">
        <v>40</v>
      </c>
      <c r="I159" s="171"/>
      <c r="J159" s="172">
        <f>ROUND(I159*H159,2)</f>
        <v>0</v>
      </c>
      <c r="K159" s="168" t="s">
        <v>2192</v>
      </c>
      <c r="L159" s="32"/>
      <c r="M159" s="173" t="s">
        <v>19</v>
      </c>
      <c r="N159" s="174" t="s">
        <v>42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1177</v>
      </c>
      <c r="AT159" s="143" t="s">
        <v>780</v>
      </c>
      <c r="AU159" s="143" t="s">
        <v>79</v>
      </c>
      <c r="AY159" s="17" t="s">
        <v>429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7" t="s">
        <v>79</v>
      </c>
      <c r="BK159" s="144">
        <f>ROUND(I159*H159,2)</f>
        <v>0</v>
      </c>
      <c r="BL159" s="17" t="s">
        <v>1177</v>
      </c>
      <c r="BM159" s="143" t="s">
        <v>4823</v>
      </c>
    </row>
    <row r="160" spans="2:65" s="1" customFormat="1">
      <c r="B160" s="32"/>
      <c r="D160" s="189" t="s">
        <v>2193</v>
      </c>
      <c r="F160" s="190" t="s">
        <v>2913</v>
      </c>
      <c r="I160" s="176"/>
      <c r="L160" s="32"/>
      <c r="M160" s="177"/>
      <c r="T160" s="53"/>
      <c r="AT160" s="17" t="s">
        <v>2193</v>
      </c>
      <c r="AU160" s="17" t="s">
        <v>79</v>
      </c>
    </row>
    <row r="161" spans="2:51" s="13" customFormat="1">
      <c r="B161" s="152"/>
      <c r="D161" s="146" t="s">
        <v>442</v>
      </c>
      <c r="E161" s="153" t="s">
        <v>19</v>
      </c>
      <c r="F161" s="154" t="s">
        <v>3062</v>
      </c>
      <c r="H161" s="155">
        <v>40</v>
      </c>
      <c r="I161" s="156"/>
      <c r="L161" s="152"/>
      <c r="M161" s="194"/>
      <c r="N161" s="195"/>
      <c r="O161" s="195"/>
      <c r="P161" s="195"/>
      <c r="Q161" s="195"/>
      <c r="R161" s="195"/>
      <c r="S161" s="195"/>
      <c r="T161" s="196"/>
      <c r="AT161" s="153" t="s">
        <v>442</v>
      </c>
      <c r="AU161" s="153" t="s">
        <v>79</v>
      </c>
      <c r="AV161" s="13" t="s">
        <v>81</v>
      </c>
      <c r="AW161" s="13" t="s">
        <v>32</v>
      </c>
      <c r="AX161" s="13" t="s">
        <v>79</v>
      </c>
      <c r="AY161" s="153" t="s">
        <v>429</v>
      </c>
    </row>
    <row r="162" spans="2:51" s="1" customFormat="1" ht="6.95" customHeight="1">
      <c r="B162" s="41"/>
      <c r="C162" s="42"/>
      <c r="D162" s="42"/>
      <c r="E162" s="42"/>
      <c r="F162" s="42"/>
      <c r="G162" s="42"/>
      <c r="H162" s="42"/>
      <c r="I162" s="42"/>
      <c r="J162" s="42"/>
      <c r="K162" s="42"/>
      <c r="L162" s="32"/>
    </row>
  </sheetData>
  <sheetProtection algorithmName="SHA-512" hashValue="X9Ib5Ihx/GhyCMwtlepnlsxf3qYKdYZOn6VuquV2Vrw71uCI7Uq7haBmn44nma30HHywcc/5R6aY7C9OQr2s/w==" saltValue="I9hCP9AgmQn717pb5z7w7mUVV8UktSOs9p2FNYaz5Q6MwU6eAjlU78TdMRqYx8r3aYrov6abF1lMgKIlSdgSqw==" spinCount="100000" sheet="1" objects="1" scenarios="1" formatColumns="0" formatRows="0" autoFilter="0"/>
  <autoFilter ref="C97:K161" xr:uid="{00000000-0009-0000-0000-000055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5500-000000000000}"/>
    <hyperlink ref="F104" r:id="rId2" xr:uid="{00000000-0004-0000-5500-000001000000}"/>
    <hyperlink ref="F106" r:id="rId3" xr:uid="{00000000-0004-0000-5500-000002000000}"/>
    <hyperlink ref="F108" r:id="rId4" xr:uid="{00000000-0004-0000-5500-000003000000}"/>
    <hyperlink ref="F111" r:id="rId5" xr:uid="{00000000-0004-0000-5500-000004000000}"/>
    <hyperlink ref="F116" r:id="rId6" xr:uid="{00000000-0004-0000-5500-000005000000}"/>
    <hyperlink ref="F118" r:id="rId7" xr:uid="{00000000-0004-0000-5500-000006000000}"/>
    <hyperlink ref="F121" r:id="rId8" xr:uid="{00000000-0004-0000-5500-000007000000}"/>
    <hyperlink ref="F123" r:id="rId9" xr:uid="{00000000-0004-0000-5500-000008000000}"/>
    <hyperlink ref="F126" r:id="rId10" xr:uid="{00000000-0004-0000-5500-000009000000}"/>
    <hyperlink ref="F130" r:id="rId11" xr:uid="{00000000-0004-0000-5500-00000A000000}"/>
    <hyperlink ref="F134" r:id="rId12" xr:uid="{00000000-0004-0000-5500-00000B000000}"/>
    <hyperlink ref="F138" r:id="rId13" xr:uid="{00000000-0004-0000-5500-00000C000000}"/>
    <hyperlink ref="F141" r:id="rId14" xr:uid="{00000000-0004-0000-5500-00000D000000}"/>
    <hyperlink ref="F143" r:id="rId15" xr:uid="{00000000-0004-0000-5500-00000E000000}"/>
    <hyperlink ref="F146" r:id="rId16" xr:uid="{00000000-0004-0000-5500-00000F000000}"/>
    <hyperlink ref="F148" r:id="rId17" xr:uid="{00000000-0004-0000-5500-000010000000}"/>
    <hyperlink ref="F150" r:id="rId18" xr:uid="{00000000-0004-0000-5500-000011000000}"/>
    <hyperlink ref="F152" r:id="rId19" xr:uid="{00000000-0004-0000-5500-000012000000}"/>
    <hyperlink ref="F155" r:id="rId20" xr:uid="{00000000-0004-0000-5500-000013000000}"/>
    <hyperlink ref="F157" r:id="rId21" xr:uid="{00000000-0004-0000-5500-000014000000}"/>
    <hyperlink ref="F160" r:id="rId22" xr:uid="{00000000-0004-0000-5500-00001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pageSetUpPr fitToPage="1"/>
  </sheetPr>
  <dimension ref="B2:BM12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338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4792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4824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ROUND(J96,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ROUND((SUM(BE96:BE121)),  2)</f>
        <v>0</v>
      </c>
      <c r="I37" s="93">
        <v>0.21</v>
      </c>
      <c r="J37" s="83">
        <f>ROUND(((SUM(BE96:BE121))*I37),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ROUND((SUM(BF96:BF121)),  2)</f>
        <v>0</v>
      </c>
      <c r="I38" s="93">
        <v>0.12</v>
      </c>
      <c r="J38" s="83">
        <f>ROUND(((SUM(BF96:BF121))*I38),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ROUND((SUM(BG96:BG121)),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ROUND((SUM(BH96:BH121)),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ROUND((SUM(BI96:BI121)),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4792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27,680_VRN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J96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J97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J98</f>
        <v>0</v>
      </c>
      <c r="L69" s="107"/>
    </row>
    <row r="70" spans="2:47" s="9" customFormat="1" ht="19.899999999999999" customHeight="1">
      <c r="B70" s="107"/>
      <c r="D70" s="108" t="s">
        <v>2600</v>
      </c>
      <c r="E70" s="109"/>
      <c r="F70" s="109"/>
      <c r="G70" s="109"/>
      <c r="H70" s="109"/>
      <c r="I70" s="109"/>
      <c r="J70" s="110">
        <f>J108</f>
        <v>0</v>
      </c>
      <c r="L70" s="107"/>
    </row>
    <row r="71" spans="2:47" s="9" customFormat="1" ht="19.899999999999999" customHeight="1">
      <c r="B71" s="107"/>
      <c r="D71" s="108" t="s">
        <v>2601</v>
      </c>
      <c r="E71" s="109"/>
      <c r="F71" s="109"/>
      <c r="G71" s="109"/>
      <c r="H71" s="109"/>
      <c r="I71" s="109"/>
      <c r="J71" s="110">
        <f>J114</f>
        <v>0</v>
      </c>
      <c r="L71" s="107"/>
    </row>
    <row r="72" spans="2:47" s="9" customFormat="1" ht="19.899999999999999" customHeight="1">
      <c r="B72" s="107"/>
      <c r="D72" s="108" t="s">
        <v>2602</v>
      </c>
      <c r="E72" s="109"/>
      <c r="F72" s="109"/>
      <c r="G72" s="109"/>
      <c r="H72" s="109"/>
      <c r="I72" s="109"/>
      <c r="J72" s="110">
        <f>J117</f>
        <v>0</v>
      </c>
      <c r="L72" s="107"/>
    </row>
    <row r="73" spans="2:47" s="1" customFormat="1" ht="21.75" customHeight="1">
      <c r="B73" s="32"/>
      <c r="L73" s="32"/>
    </row>
    <row r="74" spans="2:47" s="1" customFormat="1" ht="6.95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8" spans="2:47" s="1" customFormat="1" ht="6.95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47" s="1" customFormat="1" ht="24.95" customHeight="1">
      <c r="B79" s="32"/>
      <c r="C79" s="21" t="s">
        <v>414</v>
      </c>
      <c r="L79" s="32"/>
    </row>
    <row r="80" spans="2:47" s="1" customFormat="1" ht="6.95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16.5" customHeight="1">
      <c r="B82" s="32"/>
      <c r="E82" s="326" t="str">
        <f>E7</f>
        <v>Prostá rekonstrukce trati v úseku Mirošovice u Rataj nad Sázavou</v>
      </c>
      <c r="F82" s="327"/>
      <c r="G82" s="327"/>
      <c r="H82" s="327"/>
      <c r="L82" s="32"/>
    </row>
    <row r="83" spans="2:63" ht="12" customHeight="1">
      <c r="B83" s="20"/>
      <c r="C83" s="27" t="s">
        <v>401</v>
      </c>
      <c r="L83" s="20"/>
    </row>
    <row r="84" spans="2:63" ht="23.25" customHeight="1">
      <c r="B84" s="20"/>
      <c r="E84" s="326" t="s">
        <v>4016</v>
      </c>
      <c r="F84" s="290"/>
      <c r="G84" s="290"/>
      <c r="H84" s="290"/>
      <c r="L84" s="20"/>
    </row>
    <row r="85" spans="2:63" ht="12" customHeight="1">
      <c r="B85" s="20"/>
      <c r="C85" s="27" t="s">
        <v>1977</v>
      </c>
      <c r="L85" s="20"/>
    </row>
    <row r="86" spans="2:63" s="1" customFormat="1" ht="16.5" customHeight="1">
      <c r="B86" s="32"/>
      <c r="E86" s="321" t="s">
        <v>4792</v>
      </c>
      <c r="F86" s="325"/>
      <c r="G86" s="325"/>
      <c r="H86" s="325"/>
      <c r="L86" s="32"/>
    </row>
    <row r="87" spans="2:63" s="1" customFormat="1" ht="12" customHeight="1">
      <c r="B87" s="32"/>
      <c r="C87" s="27" t="s">
        <v>1979</v>
      </c>
      <c r="L87" s="32"/>
    </row>
    <row r="88" spans="2:63" s="1" customFormat="1" ht="16.5" customHeight="1">
      <c r="B88" s="32"/>
      <c r="E88" s="308" t="str">
        <f>E13</f>
        <v>02 - Propustek v km 27,680_VRN</v>
      </c>
      <c r="F88" s="325"/>
      <c r="G88" s="325"/>
      <c r="H88" s="325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F16</f>
        <v xml:space="preserve"> </v>
      </c>
      <c r="I90" s="27" t="s">
        <v>23</v>
      </c>
      <c r="J90" s="49" t="str">
        <f>IF(J16="","",J16)</f>
        <v>29. 5. 2025</v>
      </c>
      <c r="L90" s="32"/>
    </row>
    <row r="91" spans="2:63" s="1" customFormat="1" ht="6.95" customHeight="1">
      <c r="B91" s="32"/>
      <c r="L91" s="32"/>
    </row>
    <row r="92" spans="2:63" s="1" customFormat="1" ht="15.2" customHeight="1">
      <c r="B92" s="32"/>
      <c r="C92" s="27" t="s">
        <v>25</v>
      </c>
      <c r="F92" s="25" t="str">
        <f>E19</f>
        <v>Správa železnic, státní organizace</v>
      </c>
      <c r="I92" s="27" t="s">
        <v>31</v>
      </c>
      <c r="J92" s="30" t="str">
        <f>E25</f>
        <v xml:space="preserve"> </v>
      </c>
      <c r="L92" s="32"/>
    </row>
    <row r="93" spans="2:63" s="1" customFormat="1" ht="15.2" customHeight="1">
      <c r="B93" s="32"/>
      <c r="C93" s="27" t="s">
        <v>29</v>
      </c>
      <c r="F93" s="25" t="str">
        <f>IF(E22="","",E22)</f>
        <v>Vyplň údaj</v>
      </c>
      <c r="I93" s="27" t="s">
        <v>33</v>
      </c>
      <c r="J93" s="30" t="str">
        <f>E28</f>
        <v>Hospodková Marcela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415</v>
      </c>
      <c r="D95" s="113" t="s">
        <v>56</v>
      </c>
      <c r="E95" s="113" t="s">
        <v>52</v>
      </c>
      <c r="F95" s="113" t="s">
        <v>53</v>
      </c>
      <c r="G95" s="113" t="s">
        <v>416</v>
      </c>
      <c r="H95" s="113" t="s">
        <v>417</v>
      </c>
      <c r="I95" s="113" t="s">
        <v>418</v>
      </c>
      <c r="J95" s="113" t="s">
        <v>405</v>
      </c>
      <c r="K95" s="114" t="s">
        <v>419</v>
      </c>
      <c r="L95" s="111"/>
      <c r="M95" s="56" t="s">
        <v>19</v>
      </c>
      <c r="N95" s="57" t="s">
        <v>41</v>
      </c>
      <c r="O95" s="57" t="s">
        <v>420</v>
      </c>
      <c r="P95" s="57" t="s">
        <v>421</v>
      </c>
      <c r="Q95" s="57" t="s">
        <v>422</v>
      </c>
      <c r="R95" s="57" t="s">
        <v>423</v>
      </c>
      <c r="S95" s="57" t="s">
        <v>424</v>
      </c>
      <c r="T95" s="58" t="s">
        <v>425</v>
      </c>
    </row>
    <row r="96" spans="2:63" s="1" customFormat="1" ht="22.9" customHeight="1">
      <c r="B96" s="32"/>
      <c r="C96" s="61" t="s">
        <v>426</v>
      </c>
      <c r="J96" s="115">
        <f>BK96</f>
        <v>0</v>
      </c>
      <c r="L96" s="32"/>
      <c r="M96" s="59"/>
      <c r="N96" s="50"/>
      <c r="O96" s="50"/>
      <c r="P96" s="116">
        <f>P97</f>
        <v>0</v>
      </c>
      <c r="Q96" s="50"/>
      <c r="R96" s="116">
        <f>R97</f>
        <v>0</v>
      </c>
      <c r="S96" s="50"/>
      <c r="T96" s="117">
        <f>T97</f>
        <v>0</v>
      </c>
      <c r="AT96" s="17" t="s">
        <v>70</v>
      </c>
      <c r="AU96" s="17" t="s">
        <v>406</v>
      </c>
      <c r="BK96" s="118">
        <f>BK97</f>
        <v>0</v>
      </c>
    </row>
    <row r="97" spans="2:65" s="11" customFormat="1" ht="25.9" customHeight="1">
      <c r="B97" s="119"/>
      <c r="D97" s="120" t="s">
        <v>70</v>
      </c>
      <c r="E97" s="121" t="s">
        <v>103</v>
      </c>
      <c r="F97" s="121" t="s">
        <v>1192</v>
      </c>
      <c r="I97" s="122"/>
      <c r="J97" s="123">
        <f>BK97</f>
        <v>0</v>
      </c>
      <c r="L97" s="119"/>
      <c r="M97" s="124"/>
      <c r="P97" s="125">
        <f>P98+P108+P114+P117</f>
        <v>0</v>
      </c>
      <c r="R97" s="125">
        <f>R98+R108+R114+R117</f>
        <v>0</v>
      </c>
      <c r="T97" s="126">
        <f>T98+T108+T114+T117</f>
        <v>0</v>
      </c>
      <c r="AR97" s="120" t="s">
        <v>430</v>
      </c>
      <c r="AT97" s="127" t="s">
        <v>70</v>
      </c>
      <c r="AU97" s="127" t="s">
        <v>71</v>
      </c>
      <c r="AY97" s="120" t="s">
        <v>429</v>
      </c>
      <c r="BK97" s="128">
        <f>BK98+BK108+BK114+BK117</f>
        <v>0</v>
      </c>
    </row>
    <row r="98" spans="2:65" s="11" customFormat="1" ht="22.9" customHeight="1">
      <c r="B98" s="119"/>
      <c r="D98" s="120" t="s">
        <v>70</v>
      </c>
      <c r="E98" s="129" t="s">
        <v>2611</v>
      </c>
      <c r="F98" s="129" t="s">
        <v>2612</v>
      </c>
      <c r="I98" s="122"/>
      <c r="J98" s="130">
        <f>BK98</f>
        <v>0</v>
      </c>
      <c r="L98" s="119"/>
      <c r="M98" s="124"/>
      <c r="P98" s="125">
        <f>SUM(P99:P107)</f>
        <v>0</v>
      </c>
      <c r="R98" s="125">
        <f>SUM(R99:R107)</f>
        <v>0</v>
      </c>
      <c r="T98" s="126">
        <f>SUM(T99:T107)</f>
        <v>0</v>
      </c>
      <c r="AR98" s="120" t="s">
        <v>430</v>
      </c>
      <c r="AT98" s="127" t="s">
        <v>70</v>
      </c>
      <c r="AU98" s="127" t="s">
        <v>79</v>
      </c>
      <c r="AY98" s="120" t="s">
        <v>429</v>
      </c>
      <c r="BK98" s="128">
        <f>SUM(BK99:BK107)</f>
        <v>0</v>
      </c>
    </row>
    <row r="99" spans="2:65" s="1" customFormat="1" ht="16.5" customHeight="1">
      <c r="B99" s="32"/>
      <c r="C99" s="166" t="s">
        <v>79</v>
      </c>
      <c r="D99" s="166" t="s">
        <v>780</v>
      </c>
      <c r="E99" s="167" t="s">
        <v>2613</v>
      </c>
      <c r="F99" s="168" t="s">
        <v>2612</v>
      </c>
      <c r="G99" s="169" t="s">
        <v>2607</v>
      </c>
      <c r="H99" s="170">
        <v>1</v>
      </c>
      <c r="I99" s="171"/>
      <c r="J99" s="172">
        <f>ROUND(I99*H99,2)</f>
        <v>0</v>
      </c>
      <c r="K99" s="168" t="s">
        <v>2192</v>
      </c>
      <c r="L99" s="32"/>
      <c r="M99" s="173" t="s">
        <v>19</v>
      </c>
      <c r="N99" s="174" t="s">
        <v>42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2608</v>
      </c>
      <c r="AT99" s="143" t="s">
        <v>780</v>
      </c>
      <c r="AU99" s="143" t="s">
        <v>81</v>
      </c>
      <c r="AY99" s="17" t="s">
        <v>429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7" t="s">
        <v>79</v>
      </c>
      <c r="BK99" s="144">
        <f>ROUND(I99*H99,2)</f>
        <v>0</v>
      </c>
      <c r="BL99" s="17" t="s">
        <v>2608</v>
      </c>
      <c r="BM99" s="143" t="s">
        <v>4825</v>
      </c>
    </row>
    <row r="100" spans="2:65" s="1" customFormat="1">
      <c r="B100" s="32"/>
      <c r="D100" s="189" t="s">
        <v>2193</v>
      </c>
      <c r="F100" s="190" t="s">
        <v>2615</v>
      </c>
      <c r="I100" s="176"/>
      <c r="L100" s="32"/>
      <c r="M100" s="177"/>
      <c r="T100" s="53"/>
      <c r="AT100" s="17" t="s">
        <v>2193</v>
      </c>
      <c r="AU100" s="17" t="s">
        <v>81</v>
      </c>
    </row>
    <row r="101" spans="2:65" s="1" customFormat="1" ht="19.5">
      <c r="B101" s="32"/>
      <c r="D101" s="146" t="s">
        <v>777</v>
      </c>
      <c r="F101" s="175" t="s">
        <v>4711</v>
      </c>
      <c r="I101" s="176"/>
      <c r="L101" s="32"/>
      <c r="M101" s="177"/>
      <c r="T101" s="53"/>
      <c r="AT101" s="17" t="s">
        <v>777</v>
      </c>
      <c r="AU101" s="17" t="s">
        <v>81</v>
      </c>
    </row>
    <row r="102" spans="2:65" s="1" customFormat="1" ht="16.5" customHeight="1">
      <c r="B102" s="32"/>
      <c r="C102" s="166" t="s">
        <v>81</v>
      </c>
      <c r="D102" s="166" t="s">
        <v>780</v>
      </c>
      <c r="E102" s="167" t="s">
        <v>2617</v>
      </c>
      <c r="F102" s="168" t="s">
        <v>2618</v>
      </c>
      <c r="G102" s="169" t="s">
        <v>2607</v>
      </c>
      <c r="H102" s="170">
        <v>1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2608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2608</v>
      </c>
      <c r="BM102" s="143" t="s">
        <v>4826</v>
      </c>
    </row>
    <row r="103" spans="2:65" s="1" customFormat="1">
      <c r="B103" s="32"/>
      <c r="D103" s="189" t="s">
        <v>2193</v>
      </c>
      <c r="F103" s="190" t="s">
        <v>2620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" customFormat="1" ht="19.5">
      <c r="B104" s="32"/>
      <c r="D104" s="146" t="s">
        <v>777</v>
      </c>
      <c r="F104" s="175" t="s">
        <v>2621</v>
      </c>
      <c r="I104" s="176"/>
      <c r="L104" s="32"/>
      <c r="M104" s="177"/>
      <c r="T104" s="53"/>
      <c r="AT104" s="17" t="s">
        <v>777</v>
      </c>
      <c r="AU104" s="17" t="s">
        <v>81</v>
      </c>
    </row>
    <row r="105" spans="2:65" s="1" customFormat="1" ht="16.5" customHeight="1">
      <c r="B105" s="32"/>
      <c r="C105" s="166" t="s">
        <v>97</v>
      </c>
      <c r="D105" s="166" t="s">
        <v>780</v>
      </c>
      <c r="E105" s="167" t="s">
        <v>2622</v>
      </c>
      <c r="F105" s="168" t="s">
        <v>2623</v>
      </c>
      <c r="G105" s="169" t="s">
        <v>2607</v>
      </c>
      <c r="H105" s="170">
        <v>1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2608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2608</v>
      </c>
      <c r="BM105" s="143" t="s">
        <v>4827</v>
      </c>
    </row>
    <row r="106" spans="2:65" s="1" customFormat="1">
      <c r="B106" s="32"/>
      <c r="D106" s="189" t="s">
        <v>2193</v>
      </c>
      <c r="F106" s="190" t="s">
        <v>2625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19.5">
      <c r="B107" s="32"/>
      <c r="D107" s="146" t="s">
        <v>777</v>
      </c>
      <c r="F107" s="175" t="s">
        <v>2626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1" customFormat="1" ht="22.9" customHeight="1">
      <c r="B108" s="119"/>
      <c r="D108" s="120" t="s">
        <v>70</v>
      </c>
      <c r="E108" s="129" t="s">
        <v>2638</v>
      </c>
      <c r="F108" s="129" t="s">
        <v>2639</v>
      </c>
      <c r="I108" s="122"/>
      <c r="J108" s="130">
        <f>BK108</f>
        <v>0</v>
      </c>
      <c r="L108" s="119"/>
      <c r="M108" s="124"/>
      <c r="P108" s="125">
        <f>SUM(P109:P113)</f>
        <v>0</v>
      </c>
      <c r="R108" s="125">
        <f>SUM(R109:R113)</f>
        <v>0</v>
      </c>
      <c r="T108" s="126">
        <f>SUM(T109:T113)</f>
        <v>0</v>
      </c>
      <c r="AR108" s="120" t="s">
        <v>430</v>
      </c>
      <c r="AT108" s="127" t="s">
        <v>70</v>
      </c>
      <c r="AU108" s="127" t="s">
        <v>79</v>
      </c>
      <c r="AY108" s="120" t="s">
        <v>429</v>
      </c>
      <c r="BK108" s="128">
        <f>SUM(BK109:BK113)</f>
        <v>0</v>
      </c>
    </row>
    <row r="109" spans="2:65" s="1" customFormat="1" ht="16.5" customHeight="1">
      <c r="B109" s="32"/>
      <c r="C109" s="166" t="s">
        <v>440</v>
      </c>
      <c r="D109" s="166" t="s">
        <v>780</v>
      </c>
      <c r="E109" s="167" t="s">
        <v>2640</v>
      </c>
      <c r="F109" s="168" t="s">
        <v>2639</v>
      </c>
      <c r="G109" s="169" t="s">
        <v>2607</v>
      </c>
      <c r="H109" s="170">
        <v>1</v>
      </c>
      <c r="I109" s="171"/>
      <c r="J109" s="172">
        <f>ROUND(I109*H109,2)</f>
        <v>0</v>
      </c>
      <c r="K109" s="168" t="s">
        <v>2192</v>
      </c>
      <c r="L109" s="32"/>
      <c r="M109" s="173" t="s">
        <v>19</v>
      </c>
      <c r="N109" s="174" t="s">
        <v>42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2608</v>
      </c>
      <c r="AT109" s="143" t="s">
        <v>780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2608</v>
      </c>
      <c r="BM109" s="143" t="s">
        <v>4828</v>
      </c>
    </row>
    <row r="110" spans="2:65" s="1" customFormat="1">
      <c r="B110" s="32"/>
      <c r="D110" s="189" t="s">
        <v>2193</v>
      </c>
      <c r="F110" s="190" t="s">
        <v>2642</v>
      </c>
      <c r="I110" s="176"/>
      <c r="L110" s="32"/>
      <c r="M110" s="177"/>
      <c r="T110" s="53"/>
      <c r="AT110" s="17" t="s">
        <v>2193</v>
      </c>
      <c r="AU110" s="17" t="s">
        <v>81</v>
      </c>
    </row>
    <row r="111" spans="2:65" s="1" customFormat="1" ht="21.75" customHeight="1">
      <c r="B111" s="32"/>
      <c r="C111" s="166" t="s">
        <v>430</v>
      </c>
      <c r="D111" s="166" t="s">
        <v>780</v>
      </c>
      <c r="E111" s="167" t="s">
        <v>2643</v>
      </c>
      <c r="F111" s="168" t="s">
        <v>2644</v>
      </c>
      <c r="G111" s="169" t="s">
        <v>2607</v>
      </c>
      <c r="H111" s="170">
        <v>1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2608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2608</v>
      </c>
      <c r="BM111" s="143" t="s">
        <v>4829</v>
      </c>
    </row>
    <row r="112" spans="2:65" s="1" customFormat="1">
      <c r="B112" s="32"/>
      <c r="D112" s="189" t="s">
        <v>2193</v>
      </c>
      <c r="F112" s="190" t="s">
        <v>2646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" customFormat="1" ht="19.5">
      <c r="B113" s="32"/>
      <c r="D113" s="146" t="s">
        <v>777</v>
      </c>
      <c r="F113" s="175" t="s">
        <v>3069</v>
      </c>
      <c r="I113" s="176"/>
      <c r="L113" s="32"/>
      <c r="M113" s="177"/>
      <c r="T113" s="53"/>
      <c r="AT113" s="17" t="s">
        <v>777</v>
      </c>
      <c r="AU113" s="17" t="s">
        <v>81</v>
      </c>
    </row>
    <row r="114" spans="2:65" s="11" customFormat="1" ht="22.9" customHeight="1">
      <c r="B114" s="119"/>
      <c r="D114" s="120" t="s">
        <v>70</v>
      </c>
      <c r="E114" s="129" t="s">
        <v>2648</v>
      </c>
      <c r="F114" s="129" t="s">
        <v>2649</v>
      </c>
      <c r="I114" s="122"/>
      <c r="J114" s="130">
        <f>BK114</f>
        <v>0</v>
      </c>
      <c r="L114" s="119"/>
      <c r="M114" s="124"/>
      <c r="P114" s="125">
        <f>SUM(P115:P116)</f>
        <v>0</v>
      </c>
      <c r="R114" s="125">
        <f>SUM(R115:R116)</f>
        <v>0</v>
      </c>
      <c r="T114" s="126">
        <f>SUM(T115:T116)</f>
        <v>0</v>
      </c>
      <c r="AR114" s="120" t="s">
        <v>430</v>
      </c>
      <c r="AT114" s="127" t="s">
        <v>70</v>
      </c>
      <c r="AU114" s="127" t="s">
        <v>79</v>
      </c>
      <c r="AY114" s="120" t="s">
        <v>429</v>
      </c>
      <c r="BK114" s="128">
        <f>SUM(BK115:BK116)</f>
        <v>0</v>
      </c>
    </row>
    <row r="115" spans="2:65" s="1" customFormat="1" ht="16.5" customHeight="1">
      <c r="B115" s="32"/>
      <c r="C115" s="166" t="s">
        <v>493</v>
      </c>
      <c r="D115" s="166" t="s">
        <v>780</v>
      </c>
      <c r="E115" s="167" t="s">
        <v>2650</v>
      </c>
      <c r="F115" s="168" t="s">
        <v>2649</v>
      </c>
      <c r="G115" s="169" t="s">
        <v>2607</v>
      </c>
      <c r="H115" s="170">
        <v>1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2608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2608</v>
      </c>
      <c r="BM115" s="143" t="s">
        <v>4830</v>
      </c>
    </row>
    <row r="116" spans="2:65" s="1" customFormat="1">
      <c r="B116" s="32"/>
      <c r="D116" s="189" t="s">
        <v>2193</v>
      </c>
      <c r="F116" s="190" t="s">
        <v>2652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1" customFormat="1" ht="22.9" customHeight="1">
      <c r="B117" s="119"/>
      <c r="D117" s="120" t="s">
        <v>70</v>
      </c>
      <c r="E117" s="129" t="s">
        <v>2653</v>
      </c>
      <c r="F117" s="129" t="s">
        <v>2654</v>
      </c>
      <c r="I117" s="122"/>
      <c r="J117" s="130">
        <f>BK117</f>
        <v>0</v>
      </c>
      <c r="L117" s="119"/>
      <c r="M117" s="124"/>
      <c r="P117" s="125">
        <f>SUM(P118:P121)</f>
        <v>0</v>
      </c>
      <c r="R117" s="125">
        <f>SUM(R118:R121)</f>
        <v>0</v>
      </c>
      <c r="T117" s="126">
        <f>SUM(T118:T121)</f>
        <v>0</v>
      </c>
      <c r="AR117" s="120" t="s">
        <v>430</v>
      </c>
      <c r="AT117" s="127" t="s">
        <v>70</v>
      </c>
      <c r="AU117" s="127" t="s">
        <v>79</v>
      </c>
      <c r="AY117" s="120" t="s">
        <v>429</v>
      </c>
      <c r="BK117" s="128">
        <f>SUM(BK118:BK121)</f>
        <v>0</v>
      </c>
    </row>
    <row r="118" spans="2:65" s="1" customFormat="1" ht="16.5" customHeight="1">
      <c r="B118" s="32"/>
      <c r="C118" s="166" t="s">
        <v>499</v>
      </c>
      <c r="D118" s="166" t="s">
        <v>780</v>
      </c>
      <c r="E118" s="167" t="s">
        <v>2655</v>
      </c>
      <c r="F118" s="168" t="s">
        <v>2656</v>
      </c>
      <c r="G118" s="169" t="s">
        <v>2607</v>
      </c>
      <c r="H118" s="170">
        <v>1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2608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2608</v>
      </c>
      <c r="BM118" s="143" t="s">
        <v>4831</v>
      </c>
    </row>
    <row r="119" spans="2:65" s="1" customFormat="1">
      <c r="B119" s="32"/>
      <c r="D119" s="189" t="s">
        <v>2193</v>
      </c>
      <c r="F119" s="190" t="s">
        <v>2658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16.5" customHeight="1">
      <c r="B120" s="32"/>
      <c r="C120" s="166" t="s">
        <v>439</v>
      </c>
      <c r="D120" s="166" t="s">
        <v>780</v>
      </c>
      <c r="E120" s="167" t="s">
        <v>2659</v>
      </c>
      <c r="F120" s="168" t="s">
        <v>2660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4832</v>
      </c>
    </row>
    <row r="121" spans="2:65" s="1" customFormat="1">
      <c r="B121" s="32"/>
      <c r="D121" s="189" t="s">
        <v>2193</v>
      </c>
      <c r="F121" s="190" t="s">
        <v>2662</v>
      </c>
      <c r="I121" s="176"/>
      <c r="L121" s="32"/>
      <c r="M121" s="187"/>
      <c r="N121" s="183"/>
      <c r="O121" s="183"/>
      <c r="P121" s="183"/>
      <c r="Q121" s="183"/>
      <c r="R121" s="183"/>
      <c r="S121" s="183"/>
      <c r="T121" s="188"/>
      <c r="AT121" s="17" t="s">
        <v>2193</v>
      </c>
      <c r="AU121" s="17" t="s">
        <v>81</v>
      </c>
    </row>
    <row r="122" spans="2:65" s="1" customFormat="1" ht="6.95" customHeight="1"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32"/>
    </row>
  </sheetData>
  <sheetProtection algorithmName="SHA-512" hashValue="RT6o0amj9chLBtGE/niV6+sCtguCXxjE7sdubzjDQro/twgqQcqKdz226DyN1CulRJdv/IhFNKT1zzAExAGEIA==" saltValue="lT0yTzdY6AQCneeYVkd+t03uqeKjIhWhSWBVMtX0+rFTcZYXVlTLaNQdew3K1BqlR52D7Ptb4apiSTI+phKE3Q==" spinCount="100000" sheet="1" objects="1" scenarios="1" formatColumns="0" formatRows="0" autoFilter="0"/>
  <autoFilter ref="C95:K121" xr:uid="{00000000-0009-0000-0000-000056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5600-000000000000}"/>
    <hyperlink ref="F103" r:id="rId2" xr:uid="{00000000-0004-0000-5600-000001000000}"/>
    <hyperlink ref="F106" r:id="rId3" xr:uid="{00000000-0004-0000-5600-000002000000}"/>
    <hyperlink ref="F110" r:id="rId4" xr:uid="{00000000-0004-0000-5600-000003000000}"/>
    <hyperlink ref="F112" r:id="rId5" xr:uid="{00000000-0004-0000-5600-000004000000}"/>
    <hyperlink ref="F116" r:id="rId6" xr:uid="{00000000-0004-0000-5600-000005000000}"/>
    <hyperlink ref="F119" r:id="rId7" xr:uid="{00000000-0004-0000-5600-000006000000}"/>
    <hyperlink ref="F121" r:id="rId8" xr:uid="{00000000-0004-0000-5600-00000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9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>
    <pageSetUpPr fitToPage="1"/>
  </sheetPr>
  <dimension ref="B2:BM16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343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4833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4834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ROUND((SUM(BE98:BE167)),  2)</f>
        <v>0</v>
      </c>
      <c r="I37" s="93">
        <v>0.21</v>
      </c>
      <c r="J37" s="83">
        <f>ROUND(((SUM(BE98:BE167))*I37),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ROUND((SUM(BF98:BF167)),  2)</f>
        <v>0</v>
      </c>
      <c r="I38" s="93">
        <v>0.12</v>
      </c>
      <c r="J38" s="83">
        <f>ROUND(((SUM(BF98:BF167))*I38),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ROUND((SUM(BG98:BG167)),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ROUND((SUM(BH98:BH167)),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ROUND((SUM(BI98:BI167)),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4833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 xml:space="preserve">01 - Propustek v km 28,025_Sanace, římsy 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J127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J131</f>
        <v>0</v>
      </c>
      <c r="L71" s="107"/>
    </row>
    <row r="72" spans="2:47" s="9" customFormat="1" ht="19.899999999999999" customHeight="1">
      <c r="B72" s="107"/>
      <c r="D72" s="108" t="s">
        <v>2374</v>
      </c>
      <c r="E72" s="109"/>
      <c r="F72" s="109"/>
      <c r="G72" s="109"/>
      <c r="H72" s="109"/>
      <c r="I72" s="109"/>
      <c r="J72" s="110">
        <f>J135</f>
        <v>0</v>
      </c>
      <c r="L72" s="107"/>
    </row>
    <row r="73" spans="2:47" s="9" customFormat="1" ht="19.899999999999999" customHeight="1">
      <c r="B73" s="107"/>
      <c r="D73" s="108" t="s">
        <v>2375</v>
      </c>
      <c r="E73" s="109"/>
      <c r="F73" s="109"/>
      <c r="G73" s="109"/>
      <c r="H73" s="109"/>
      <c r="I73" s="109"/>
      <c r="J73" s="110">
        <f>J159</f>
        <v>0</v>
      </c>
      <c r="L73" s="107"/>
    </row>
    <row r="74" spans="2:47" s="8" customFormat="1" ht="24.95" customHeight="1">
      <c r="B74" s="103"/>
      <c r="D74" s="104" t="s">
        <v>2672</v>
      </c>
      <c r="E74" s="105"/>
      <c r="F74" s="105"/>
      <c r="G74" s="105"/>
      <c r="H74" s="105"/>
      <c r="I74" s="105"/>
      <c r="J74" s="106">
        <f>J164</f>
        <v>0</v>
      </c>
      <c r="L74" s="103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23.25" customHeight="1">
      <c r="B86" s="20"/>
      <c r="E86" s="326" t="s">
        <v>4016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4833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 xml:space="preserve">01 - Propustek v km 28,025_Sanace, římsy 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P99+P164</f>
        <v>0</v>
      </c>
      <c r="Q98" s="50"/>
      <c r="R98" s="116">
        <f>R99+R164</f>
        <v>35.039959000000003</v>
      </c>
      <c r="S98" s="50"/>
      <c r="T98" s="117">
        <f>T99+T164</f>
        <v>1.5811299999999999</v>
      </c>
      <c r="AT98" s="17" t="s">
        <v>70</v>
      </c>
      <c r="AU98" s="17" t="s">
        <v>406</v>
      </c>
      <c r="BK98" s="118">
        <f>BK99+BK164</f>
        <v>0</v>
      </c>
    </row>
    <row r="99" spans="2:65" s="11" customFormat="1" ht="25.9" customHeight="1">
      <c r="B99" s="119"/>
      <c r="D99" s="120" t="s">
        <v>70</v>
      </c>
      <c r="E99" s="121" t="s">
        <v>427</v>
      </c>
      <c r="F99" s="121" t="s">
        <v>428</v>
      </c>
      <c r="I99" s="122"/>
      <c r="J99" s="123">
        <f>BK99</f>
        <v>0</v>
      </c>
      <c r="L99" s="119"/>
      <c r="M99" s="124"/>
      <c r="P99" s="125">
        <f>P100+P127+P131+P135+P159</f>
        <v>0</v>
      </c>
      <c r="R99" s="125">
        <f>R100+R127+R131+R135+R159</f>
        <v>35.039959000000003</v>
      </c>
      <c r="T99" s="126">
        <f>T100+T127+T131+T135+T159</f>
        <v>1.5811299999999999</v>
      </c>
      <c r="AR99" s="120" t="s">
        <v>79</v>
      </c>
      <c r="AT99" s="127" t="s">
        <v>70</v>
      </c>
      <c r="AU99" s="127" t="s">
        <v>71</v>
      </c>
      <c r="AY99" s="120" t="s">
        <v>429</v>
      </c>
      <c r="BK99" s="128">
        <f>BK100+BK127+BK131+BK135+BK159</f>
        <v>0</v>
      </c>
    </row>
    <row r="100" spans="2:65" s="11" customFormat="1" ht="22.9" customHeight="1">
      <c r="B100" s="119"/>
      <c r="D100" s="120" t="s">
        <v>70</v>
      </c>
      <c r="E100" s="129" t="s">
        <v>79</v>
      </c>
      <c r="F100" s="129" t="s">
        <v>2066</v>
      </c>
      <c r="I100" s="122"/>
      <c r="J100" s="130">
        <f>BK100</f>
        <v>0</v>
      </c>
      <c r="L100" s="119"/>
      <c r="M100" s="124"/>
      <c r="P100" s="125">
        <f>SUM(P101:P126)</f>
        <v>0</v>
      </c>
      <c r="R100" s="125">
        <f>SUM(R101:R126)</f>
        <v>3.6000000000000004E-2</v>
      </c>
      <c r="T100" s="126">
        <f>SUM(T101:T126)</f>
        <v>0</v>
      </c>
      <c r="AR100" s="120" t="s">
        <v>79</v>
      </c>
      <c r="AT100" s="127" t="s">
        <v>70</v>
      </c>
      <c r="AU100" s="127" t="s">
        <v>79</v>
      </c>
      <c r="AY100" s="120" t="s">
        <v>429</v>
      </c>
      <c r="BK100" s="128">
        <f>SUM(BK101:BK126)</f>
        <v>0</v>
      </c>
    </row>
    <row r="101" spans="2:65" s="1" customFormat="1" ht="37.9" customHeight="1">
      <c r="B101" s="32"/>
      <c r="C101" s="166" t="s">
        <v>79</v>
      </c>
      <c r="D101" s="166" t="s">
        <v>780</v>
      </c>
      <c r="E101" s="167" t="s">
        <v>3423</v>
      </c>
      <c r="F101" s="168" t="s">
        <v>3424</v>
      </c>
      <c r="G101" s="169" t="s">
        <v>783</v>
      </c>
      <c r="H101" s="170">
        <v>20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440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4835</v>
      </c>
    </row>
    <row r="102" spans="2:65" s="1" customFormat="1">
      <c r="B102" s="32"/>
      <c r="D102" s="189" t="s">
        <v>2193</v>
      </c>
      <c r="F102" s="190" t="s">
        <v>3426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" customFormat="1" ht="44.25" customHeight="1">
      <c r="B103" s="32"/>
      <c r="C103" s="166" t="s">
        <v>81</v>
      </c>
      <c r="D103" s="166" t="s">
        <v>780</v>
      </c>
      <c r="E103" s="167" t="s">
        <v>2973</v>
      </c>
      <c r="F103" s="168" t="s">
        <v>2974</v>
      </c>
      <c r="G103" s="169" t="s">
        <v>752</v>
      </c>
      <c r="H103" s="170">
        <v>48.3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4836</v>
      </c>
    </row>
    <row r="104" spans="2:65" s="1" customFormat="1">
      <c r="B104" s="32"/>
      <c r="D104" s="189" t="s">
        <v>2193</v>
      </c>
      <c r="F104" s="190" t="s">
        <v>2976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3" customFormat="1">
      <c r="B105" s="152"/>
      <c r="D105" s="146" t="s">
        <v>442</v>
      </c>
      <c r="E105" s="153" t="s">
        <v>19</v>
      </c>
      <c r="F105" s="154" t="s">
        <v>4837</v>
      </c>
      <c r="H105" s="155">
        <v>29.1</v>
      </c>
      <c r="I105" s="156"/>
      <c r="L105" s="152"/>
      <c r="M105" s="157"/>
      <c r="T105" s="158"/>
      <c r="AT105" s="153" t="s">
        <v>442</v>
      </c>
      <c r="AU105" s="153" t="s">
        <v>81</v>
      </c>
      <c r="AV105" s="13" t="s">
        <v>81</v>
      </c>
      <c r="AW105" s="13" t="s">
        <v>32</v>
      </c>
      <c r="AX105" s="13" t="s">
        <v>71</v>
      </c>
      <c r="AY105" s="153" t="s">
        <v>429</v>
      </c>
    </row>
    <row r="106" spans="2:65" s="13" customFormat="1">
      <c r="B106" s="152"/>
      <c r="D106" s="146" t="s">
        <v>442</v>
      </c>
      <c r="E106" s="153" t="s">
        <v>19</v>
      </c>
      <c r="F106" s="154" t="s">
        <v>4838</v>
      </c>
      <c r="H106" s="155">
        <v>19.2</v>
      </c>
      <c r="I106" s="156"/>
      <c r="L106" s="152"/>
      <c r="M106" s="157"/>
      <c r="T106" s="158"/>
      <c r="AT106" s="153" t="s">
        <v>442</v>
      </c>
      <c r="AU106" s="153" t="s">
        <v>81</v>
      </c>
      <c r="AV106" s="13" t="s">
        <v>81</v>
      </c>
      <c r="AW106" s="13" t="s">
        <v>32</v>
      </c>
      <c r="AX106" s="13" t="s">
        <v>71</v>
      </c>
      <c r="AY106" s="153" t="s">
        <v>429</v>
      </c>
    </row>
    <row r="107" spans="2:65" s="14" customFormat="1">
      <c r="B107" s="159"/>
      <c r="D107" s="146" t="s">
        <v>442</v>
      </c>
      <c r="E107" s="160" t="s">
        <v>19</v>
      </c>
      <c r="F107" s="161" t="s">
        <v>451</v>
      </c>
      <c r="H107" s="162">
        <v>48.3</v>
      </c>
      <c r="I107" s="163"/>
      <c r="L107" s="159"/>
      <c r="M107" s="164"/>
      <c r="T107" s="165"/>
      <c r="AT107" s="160" t="s">
        <v>442</v>
      </c>
      <c r="AU107" s="160" t="s">
        <v>81</v>
      </c>
      <c r="AV107" s="14" t="s">
        <v>440</v>
      </c>
      <c r="AW107" s="14" t="s">
        <v>32</v>
      </c>
      <c r="AX107" s="14" t="s">
        <v>79</v>
      </c>
      <c r="AY107" s="160" t="s">
        <v>429</v>
      </c>
    </row>
    <row r="108" spans="2:65" s="1" customFormat="1" ht="55.5" customHeight="1">
      <c r="B108" s="32"/>
      <c r="C108" s="166" t="s">
        <v>97</v>
      </c>
      <c r="D108" s="166" t="s">
        <v>780</v>
      </c>
      <c r="E108" s="167" t="s">
        <v>2978</v>
      </c>
      <c r="F108" s="168" t="s">
        <v>2979</v>
      </c>
      <c r="G108" s="169" t="s">
        <v>752</v>
      </c>
      <c r="H108" s="170">
        <v>50.9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4839</v>
      </c>
    </row>
    <row r="109" spans="2:65" s="1" customFormat="1">
      <c r="B109" s="32"/>
      <c r="D109" s="189" t="s">
        <v>2193</v>
      </c>
      <c r="F109" s="190" t="s">
        <v>2981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3" customFormat="1">
      <c r="B110" s="152"/>
      <c r="D110" s="146" t="s">
        <v>442</v>
      </c>
      <c r="E110" s="153" t="s">
        <v>19</v>
      </c>
      <c r="F110" s="154" t="s">
        <v>4840</v>
      </c>
      <c r="H110" s="155">
        <v>48.3</v>
      </c>
      <c r="I110" s="156"/>
      <c r="L110" s="152"/>
      <c r="M110" s="157"/>
      <c r="T110" s="158"/>
      <c r="AT110" s="153" t="s">
        <v>442</v>
      </c>
      <c r="AU110" s="153" t="s">
        <v>81</v>
      </c>
      <c r="AV110" s="13" t="s">
        <v>81</v>
      </c>
      <c r="AW110" s="13" t="s">
        <v>32</v>
      </c>
      <c r="AX110" s="13" t="s">
        <v>71</v>
      </c>
      <c r="AY110" s="153" t="s">
        <v>429</v>
      </c>
    </row>
    <row r="111" spans="2:65" s="13" customFormat="1">
      <c r="B111" s="152"/>
      <c r="D111" s="146" t="s">
        <v>442</v>
      </c>
      <c r="E111" s="153" t="s">
        <v>19</v>
      </c>
      <c r="F111" s="154" t="s">
        <v>4841</v>
      </c>
      <c r="H111" s="155">
        <v>2</v>
      </c>
      <c r="I111" s="156"/>
      <c r="L111" s="152"/>
      <c r="M111" s="157"/>
      <c r="T111" s="158"/>
      <c r="AT111" s="153" t="s">
        <v>442</v>
      </c>
      <c r="AU111" s="153" t="s">
        <v>81</v>
      </c>
      <c r="AV111" s="13" t="s">
        <v>81</v>
      </c>
      <c r="AW111" s="13" t="s">
        <v>32</v>
      </c>
      <c r="AX111" s="13" t="s">
        <v>71</v>
      </c>
      <c r="AY111" s="153" t="s">
        <v>429</v>
      </c>
    </row>
    <row r="112" spans="2:65" s="13" customFormat="1">
      <c r="B112" s="152"/>
      <c r="D112" s="146" t="s">
        <v>442</v>
      </c>
      <c r="E112" s="153" t="s">
        <v>19</v>
      </c>
      <c r="F112" s="154" t="s">
        <v>4649</v>
      </c>
      <c r="H112" s="155">
        <v>0.6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4" customFormat="1">
      <c r="B113" s="159"/>
      <c r="D113" s="146" t="s">
        <v>442</v>
      </c>
      <c r="E113" s="160" t="s">
        <v>19</v>
      </c>
      <c r="F113" s="161" t="s">
        <v>451</v>
      </c>
      <c r="H113" s="162">
        <v>50.9</v>
      </c>
      <c r="I113" s="163"/>
      <c r="L113" s="159"/>
      <c r="M113" s="164"/>
      <c r="T113" s="165"/>
      <c r="AT113" s="160" t="s">
        <v>442</v>
      </c>
      <c r="AU113" s="160" t="s">
        <v>81</v>
      </c>
      <c r="AV113" s="14" t="s">
        <v>440</v>
      </c>
      <c r="AW113" s="14" t="s">
        <v>32</v>
      </c>
      <c r="AX113" s="14" t="s">
        <v>79</v>
      </c>
      <c r="AY113" s="160" t="s">
        <v>429</v>
      </c>
    </row>
    <row r="114" spans="2:65" s="1" customFormat="1" ht="62.65" customHeight="1">
      <c r="B114" s="32"/>
      <c r="C114" s="166" t="s">
        <v>440</v>
      </c>
      <c r="D114" s="166" t="s">
        <v>780</v>
      </c>
      <c r="E114" s="167" t="s">
        <v>2982</v>
      </c>
      <c r="F114" s="168" t="s">
        <v>2983</v>
      </c>
      <c r="G114" s="169" t="s">
        <v>752</v>
      </c>
      <c r="H114" s="170">
        <v>30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440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440</v>
      </c>
      <c r="BM114" s="143" t="s">
        <v>4842</v>
      </c>
    </row>
    <row r="115" spans="2:65" s="1" customFormat="1">
      <c r="B115" s="32"/>
      <c r="D115" s="189" t="s">
        <v>2193</v>
      </c>
      <c r="F115" s="190" t="s">
        <v>2985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37.9" customHeight="1">
      <c r="B116" s="32"/>
      <c r="C116" s="166" t="s">
        <v>430</v>
      </c>
      <c r="D116" s="166" t="s">
        <v>780</v>
      </c>
      <c r="E116" s="167" t="s">
        <v>2986</v>
      </c>
      <c r="F116" s="168" t="s">
        <v>2987</v>
      </c>
      <c r="G116" s="169" t="s">
        <v>783</v>
      </c>
      <c r="H116" s="170">
        <v>18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2E-3</v>
      </c>
      <c r="R116" s="141">
        <f>Q116*H116</f>
        <v>3.6000000000000004E-2</v>
      </c>
      <c r="S116" s="141">
        <v>0</v>
      </c>
      <c r="T116" s="142">
        <f>S116*H116</f>
        <v>0</v>
      </c>
      <c r="AR116" s="143" t="s">
        <v>440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4843</v>
      </c>
    </row>
    <row r="117" spans="2:65" s="1" customFormat="1">
      <c r="B117" s="32"/>
      <c r="D117" s="189" t="s">
        <v>2193</v>
      </c>
      <c r="F117" s="190" t="s">
        <v>2989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3" customFormat="1">
      <c r="B118" s="152"/>
      <c r="D118" s="146" t="s">
        <v>442</v>
      </c>
      <c r="E118" s="153" t="s">
        <v>19</v>
      </c>
      <c r="F118" s="154" t="s">
        <v>4844</v>
      </c>
      <c r="H118" s="155">
        <v>18</v>
      </c>
      <c r="I118" s="156"/>
      <c r="L118" s="152"/>
      <c r="M118" s="157"/>
      <c r="T118" s="158"/>
      <c r="AT118" s="153" t="s">
        <v>442</v>
      </c>
      <c r="AU118" s="153" t="s">
        <v>81</v>
      </c>
      <c r="AV118" s="13" t="s">
        <v>81</v>
      </c>
      <c r="AW118" s="13" t="s">
        <v>32</v>
      </c>
      <c r="AX118" s="13" t="s">
        <v>79</v>
      </c>
      <c r="AY118" s="153" t="s">
        <v>429</v>
      </c>
    </row>
    <row r="119" spans="2:65" s="1" customFormat="1" ht="49.15" customHeight="1">
      <c r="B119" s="32"/>
      <c r="C119" s="166" t="s">
        <v>493</v>
      </c>
      <c r="D119" s="166" t="s">
        <v>780</v>
      </c>
      <c r="E119" s="167" t="s">
        <v>2991</v>
      </c>
      <c r="F119" s="168" t="s">
        <v>2992</v>
      </c>
      <c r="G119" s="169" t="s">
        <v>783</v>
      </c>
      <c r="H119" s="170">
        <v>18</v>
      </c>
      <c r="I119" s="171"/>
      <c r="J119" s="172">
        <f>ROUND(I119*H119,2)</f>
        <v>0</v>
      </c>
      <c r="K119" s="168" t="s">
        <v>2192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4845</v>
      </c>
    </row>
    <row r="120" spans="2:65" s="1" customFormat="1">
      <c r="B120" s="32"/>
      <c r="D120" s="189" t="s">
        <v>2193</v>
      </c>
      <c r="F120" s="190" t="s">
        <v>2994</v>
      </c>
      <c r="I120" s="176"/>
      <c r="L120" s="32"/>
      <c r="M120" s="177"/>
      <c r="T120" s="53"/>
      <c r="AT120" s="17" t="s">
        <v>2193</v>
      </c>
      <c r="AU120" s="17" t="s">
        <v>81</v>
      </c>
    </row>
    <row r="121" spans="2:65" s="1" customFormat="1" ht="44.25" customHeight="1">
      <c r="B121" s="32"/>
      <c r="C121" s="166" t="s">
        <v>499</v>
      </c>
      <c r="D121" s="166" t="s">
        <v>780</v>
      </c>
      <c r="E121" s="167" t="s">
        <v>2995</v>
      </c>
      <c r="F121" s="168" t="s">
        <v>2996</v>
      </c>
      <c r="G121" s="169" t="s">
        <v>752</v>
      </c>
      <c r="H121" s="170">
        <v>7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4846</v>
      </c>
    </row>
    <row r="122" spans="2:65" s="1" customFormat="1">
      <c r="B122" s="32"/>
      <c r="D122" s="189" t="s">
        <v>2193</v>
      </c>
      <c r="F122" s="190" t="s">
        <v>2998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3" customFormat="1">
      <c r="B123" s="152"/>
      <c r="D123" s="146" t="s">
        <v>442</v>
      </c>
      <c r="E123" s="153" t="s">
        <v>19</v>
      </c>
      <c r="F123" s="154" t="s">
        <v>4847</v>
      </c>
      <c r="H123" s="155">
        <v>7</v>
      </c>
      <c r="I123" s="156"/>
      <c r="L123" s="152"/>
      <c r="M123" s="157"/>
      <c r="T123" s="158"/>
      <c r="AT123" s="153" t="s">
        <v>442</v>
      </c>
      <c r="AU123" s="153" t="s">
        <v>81</v>
      </c>
      <c r="AV123" s="13" t="s">
        <v>81</v>
      </c>
      <c r="AW123" s="13" t="s">
        <v>32</v>
      </c>
      <c r="AX123" s="13" t="s">
        <v>79</v>
      </c>
      <c r="AY123" s="153" t="s">
        <v>429</v>
      </c>
    </row>
    <row r="124" spans="2:65" s="1" customFormat="1" ht="37.9" customHeight="1">
      <c r="B124" s="32"/>
      <c r="C124" s="166" t="s">
        <v>439</v>
      </c>
      <c r="D124" s="166" t="s">
        <v>780</v>
      </c>
      <c r="E124" s="167" t="s">
        <v>3000</v>
      </c>
      <c r="F124" s="168" t="s">
        <v>3001</v>
      </c>
      <c r="G124" s="169" t="s">
        <v>783</v>
      </c>
      <c r="H124" s="170">
        <v>152.69999999999999</v>
      </c>
      <c r="I124" s="171"/>
      <c r="J124" s="172">
        <f>ROUND(I124*H124,2)</f>
        <v>0</v>
      </c>
      <c r="K124" s="168" t="s">
        <v>2192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440</v>
      </c>
      <c r="AT124" s="143" t="s">
        <v>780</v>
      </c>
      <c r="AU124" s="143" t="s">
        <v>81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440</v>
      </c>
      <c r="BM124" s="143" t="s">
        <v>4848</v>
      </c>
    </row>
    <row r="125" spans="2:65" s="1" customFormat="1">
      <c r="B125" s="32"/>
      <c r="D125" s="189" t="s">
        <v>2193</v>
      </c>
      <c r="F125" s="190" t="s">
        <v>3003</v>
      </c>
      <c r="I125" s="176"/>
      <c r="L125" s="32"/>
      <c r="M125" s="177"/>
      <c r="T125" s="53"/>
      <c r="AT125" s="17" t="s">
        <v>2193</v>
      </c>
      <c r="AU125" s="17" t="s">
        <v>81</v>
      </c>
    </row>
    <row r="126" spans="2:65" s="13" customFormat="1">
      <c r="B126" s="152"/>
      <c r="D126" s="146" t="s">
        <v>442</v>
      </c>
      <c r="E126" s="153" t="s">
        <v>19</v>
      </c>
      <c r="F126" s="154" t="s">
        <v>4849</v>
      </c>
      <c r="H126" s="155">
        <v>152.69999999999999</v>
      </c>
      <c r="I126" s="156"/>
      <c r="L126" s="152"/>
      <c r="M126" s="157"/>
      <c r="T126" s="158"/>
      <c r="AT126" s="153" t="s">
        <v>442</v>
      </c>
      <c r="AU126" s="153" t="s">
        <v>81</v>
      </c>
      <c r="AV126" s="13" t="s">
        <v>81</v>
      </c>
      <c r="AW126" s="13" t="s">
        <v>32</v>
      </c>
      <c r="AX126" s="13" t="s">
        <v>79</v>
      </c>
      <c r="AY126" s="153" t="s">
        <v>429</v>
      </c>
    </row>
    <row r="127" spans="2:65" s="11" customFormat="1" ht="22.9" customHeight="1">
      <c r="B127" s="119"/>
      <c r="D127" s="120" t="s">
        <v>70</v>
      </c>
      <c r="E127" s="129" t="s">
        <v>97</v>
      </c>
      <c r="F127" s="129" t="s">
        <v>2389</v>
      </c>
      <c r="I127" s="122"/>
      <c r="J127" s="130">
        <f>BK127</f>
        <v>0</v>
      </c>
      <c r="L127" s="119"/>
      <c r="M127" s="124"/>
      <c r="P127" s="125">
        <f>SUM(P128:P130)</f>
        <v>0</v>
      </c>
      <c r="R127" s="125">
        <f>SUM(R128:R130)</f>
        <v>34.424399999999999</v>
      </c>
      <c r="T127" s="126">
        <f>SUM(T128:T130)</f>
        <v>0</v>
      </c>
      <c r="AR127" s="120" t="s">
        <v>79</v>
      </c>
      <c r="AT127" s="127" t="s">
        <v>70</v>
      </c>
      <c r="AU127" s="127" t="s">
        <v>79</v>
      </c>
      <c r="AY127" s="120" t="s">
        <v>429</v>
      </c>
      <c r="BK127" s="128">
        <f>SUM(BK128:BK130)</f>
        <v>0</v>
      </c>
    </row>
    <row r="128" spans="2:65" s="1" customFormat="1" ht="37.9" customHeight="1">
      <c r="B128" s="32"/>
      <c r="C128" s="166" t="s">
        <v>509</v>
      </c>
      <c r="D128" s="166" t="s">
        <v>780</v>
      </c>
      <c r="E128" s="167" t="s">
        <v>3005</v>
      </c>
      <c r="F128" s="168" t="s">
        <v>3006</v>
      </c>
      <c r="G128" s="169" t="s">
        <v>752</v>
      </c>
      <c r="H128" s="170">
        <v>15</v>
      </c>
      <c r="I128" s="171"/>
      <c r="J128" s="172">
        <f>ROUND(I128*H128,2)</f>
        <v>0</v>
      </c>
      <c r="K128" s="168" t="s">
        <v>2192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2.2949600000000001</v>
      </c>
      <c r="R128" s="141">
        <f>Q128*H128</f>
        <v>34.424399999999999</v>
      </c>
      <c r="S128" s="141">
        <v>0</v>
      </c>
      <c r="T128" s="142">
        <f>S128*H128</f>
        <v>0</v>
      </c>
      <c r="AR128" s="143" t="s">
        <v>440</v>
      </c>
      <c r="AT128" s="143" t="s">
        <v>780</v>
      </c>
      <c r="AU128" s="143" t="s">
        <v>81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440</v>
      </c>
      <c r="BM128" s="143" t="s">
        <v>4850</v>
      </c>
    </row>
    <row r="129" spans="2:65" s="1" customFormat="1">
      <c r="B129" s="32"/>
      <c r="D129" s="189" t="s">
        <v>2193</v>
      </c>
      <c r="F129" s="190" t="s">
        <v>3008</v>
      </c>
      <c r="I129" s="176"/>
      <c r="L129" s="32"/>
      <c r="M129" s="177"/>
      <c r="T129" s="53"/>
      <c r="AT129" s="17" t="s">
        <v>2193</v>
      </c>
      <c r="AU129" s="17" t="s">
        <v>81</v>
      </c>
    </row>
    <row r="130" spans="2:65" s="13" customFormat="1">
      <c r="B130" s="152"/>
      <c r="D130" s="146" t="s">
        <v>442</v>
      </c>
      <c r="E130" s="153" t="s">
        <v>19</v>
      </c>
      <c r="F130" s="154" t="s">
        <v>4851</v>
      </c>
      <c r="H130" s="155">
        <v>15</v>
      </c>
      <c r="I130" s="156"/>
      <c r="L130" s="152"/>
      <c r="M130" s="157"/>
      <c r="T130" s="158"/>
      <c r="AT130" s="153" t="s">
        <v>442</v>
      </c>
      <c r="AU130" s="153" t="s">
        <v>81</v>
      </c>
      <c r="AV130" s="13" t="s">
        <v>81</v>
      </c>
      <c r="AW130" s="13" t="s">
        <v>32</v>
      </c>
      <c r="AX130" s="13" t="s">
        <v>79</v>
      </c>
      <c r="AY130" s="153" t="s">
        <v>429</v>
      </c>
    </row>
    <row r="131" spans="2:65" s="11" customFormat="1" ht="22.9" customHeight="1">
      <c r="B131" s="119"/>
      <c r="D131" s="120" t="s">
        <v>70</v>
      </c>
      <c r="E131" s="129" t="s">
        <v>440</v>
      </c>
      <c r="F131" s="129" t="s">
        <v>2413</v>
      </c>
      <c r="I131" s="122"/>
      <c r="J131" s="130">
        <f>BK131</f>
        <v>0</v>
      </c>
      <c r="L131" s="119"/>
      <c r="M131" s="124"/>
      <c r="P131" s="125">
        <f>SUM(P132:P134)</f>
        <v>0</v>
      </c>
      <c r="R131" s="125">
        <f>SUM(R132:R134)</f>
        <v>0</v>
      </c>
      <c r="T131" s="126">
        <f>SUM(T132:T134)</f>
        <v>0</v>
      </c>
      <c r="AR131" s="120" t="s">
        <v>79</v>
      </c>
      <c r="AT131" s="127" t="s">
        <v>70</v>
      </c>
      <c r="AU131" s="127" t="s">
        <v>79</v>
      </c>
      <c r="AY131" s="120" t="s">
        <v>429</v>
      </c>
      <c r="BK131" s="128">
        <f>SUM(BK132:BK134)</f>
        <v>0</v>
      </c>
    </row>
    <row r="132" spans="2:65" s="1" customFormat="1" ht="24.2" customHeight="1">
      <c r="B132" s="32"/>
      <c r="C132" s="166" t="s">
        <v>504</v>
      </c>
      <c r="D132" s="166" t="s">
        <v>780</v>
      </c>
      <c r="E132" s="167" t="s">
        <v>2808</v>
      </c>
      <c r="F132" s="168" t="s">
        <v>2809</v>
      </c>
      <c r="G132" s="169" t="s">
        <v>783</v>
      </c>
      <c r="H132" s="170">
        <v>10</v>
      </c>
      <c r="I132" s="171"/>
      <c r="J132" s="172">
        <f>ROUND(I132*H132,2)</f>
        <v>0</v>
      </c>
      <c r="K132" s="168" t="s">
        <v>2192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440</v>
      </c>
      <c r="AT132" s="143" t="s">
        <v>780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440</v>
      </c>
      <c r="BM132" s="143" t="s">
        <v>2810</v>
      </c>
    </row>
    <row r="133" spans="2:65" s="1" customFormat="1">
      <c r="B133" s="32"/>
      <c r="D133" s="189" t="s">
        <v>2193</v>
      </c>
      <c r="F133" s="190" t="s">
        <v>2811</v>
      </c>
      <c r="I133" s="176"/>
      <c r="L133" s="32"/>
      <c r="M133" s="177"/>
      <c r="T133" s="53"/>
      <c r="AT133" s="17" t="s">
        <v>2193</v>
      </c>
      <c r="AU133" s="17" t="s">
        <v>81</v>
      </c>
    </row>
    <row r="134" spans="2:65" s="13" customFormat="1">
      <c r="B134" s="152"/>
      <c r="D134" s="146" t="s">
        <v>442</v>
      </c>
      <c r="E134" s="153" t="s">
        <v>19</v>
      </c>
      <c r="F134" s="154" t="s">
        <v>4852</v>
      </c>
      <c r="H134" s="155">
        <v>10</v>
      </c>
      <c r="I134" s="156"/>
      <c r="L134" s="152"/>
      <c r="M134" s="157"/>
      <c r="T134" s="158"/>
      <c r="AT134" s="153" t="s">
        <v>442</v>
      </c>
      <c r="AU134" s="153" t="s">
        <v>81</v>
      </c>
      <c r="AV134" s="13" t="s">
        <v>81</v>
      </c>
      <c r="AW134" s="13" t="s">
        <v>32</v>
      </c>
      <c r="AX134" s="13" t="s">
        <v>79</v>
      </c>
      <c r="AY134" s="153" t="s">
        <v>429</v>
      </c>
    </row>
    <row r="135" spans="2:65" s="11" customFormat="1" ht="22.9" customHeight="1">
      <c r="B135" s="119"/>
      <c r="D135" s="120" t="s">
        <v>70</v>
      </c>
      <c r="E135" s="129" t="s">
        <v>509</v>
      </c>
      <c r="F135" s="129" t="s">
        <v>2442</v>
      </c>
      <c r="I135" s="122"/>
      <c r="J135" s="130">
        <f>BK135</f>
        <v>0</v>
      </c>
      <c r="L135" s="119"/>
      <c r="M135" s="124"/>
      <c r="P135" s="125">
        <f>SUM(P136:P158)</f>
        <v>0</v>
      </c>
      <c r="R135" s="125">
        <f>SUM(R136:R158)</f>
        <v>0.57955899999999994</v>
      </c>
      <c r="T135" s="126">
        <f>SUM(T136:T158)</f>
        <v>1.5811299999999999</v>
      </c>
      <c r="AR135" s="120" t="s">
        <v>79</v>
      </c>
      <c r="AT135" s="127" t="s">
        <v>70</v>
      </c>
      <c r="AU135" s="127" t="s">
        <v>79</v>
      </c>
      <c r="AY135" s="120" t="s">
        <v>429</v>
      </c>
      <c r="BK135" s="128">
        <f>SUM(BK136:BK158)</f>
        <v>0</v>
      </c>
    </row>
    <row r="136" spans="2:65" s="1" customFormat="1" ht="24.2" customHeight="1">
      <c r="B136" s="32"/>
      <c r="C136" s="166" t="s">
        <v>525</v>
      </c>
      <c r="D136" s="166" t="s">
        <v>780</v>
      </c>
      <c r="E136" s="167" t="s">
        <v>3018</v>
      </c>
      <c r="F136" s="168" t="s">
        <v>3019</v>
      </c>
      <c r="G136" s="169" t="s">
        <v>752</v>
      </c>
      <c r="H136" s="170">
        <v>0.6</v>
      </c>
      <c r="I136" s="171"/>
      <c r="J136" s="172">
        <f>ROUND(I136*H136,2)</f>
        <v>0</v>
      </c>
      <c r="K136" s="168" t="s">
        <v>2192</v>
      </c>
      <c r="L136" s="32"/>
      <c r="M136" s="173" t="s">
        <v>19</v>
      </c>
      <c r="N136" s="174" t="s">
        <v>42</v>
      </c>
      <c r="P136" s="141">
        <f>O136*H136</f>
        <v>0</v>
      </c>
      <c r="Q136" s="141">
        <v>0</v>
      </c>
      <c r="R136" s="141">
        <f>Q136*H136</f>
        <v>0</v>
      </c>
      <c r="S136" s="141">
        <v>1E-3</v>
      </c>
      <c r="T136" s="142">
        <f>S136*H136</f>
        <v>5.9999999999999995E-4</v>
      </c>
      <c r="AR136" s="143" t="s">
        <v>440</v>
      </c>
      <c r="AT136" s="143" t="s">
        <v>780</v>
      </c>
      <c r="AU136" s="143" t="s">
        <v>81</v>
      </c>
      <c r="AY136" s="17" t="s">
        <v>429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7" t="s">
        <v>79</v>
      </c>
      <c r="BK136" s="144">
        <f>ROUND(I136*H136,2)</f>
        <v>0</v>
      </c>
      <c r="BL136" s="17" t="s">
        <v>440</v>
      </c>
      <c r="BM136" s="143" t="s">
        <v>4853</v>
      </c>
    </row>
    <row r="137" spans="2:65" s="1" customFormat="1">
      <c r="B137" s="32"/>
      <c r="D137" s="189" t="s">
        <v>2193</v>
      </c>
      <c r="F137" s="190" t="s">
        <v>3021</v>
      </c>
      <c r="I137" s="176"/>
      <c r="L137" s="32"/>
      <c r="M137" s="177"/>
      <c r="T137" s="53"/>
      <c r="AT137" s="17" t="s">
        <v>2193</v>
      </c>
      <c r="AU137" s="17" t="s">
        <v>81</v>
      </c>
    </row>
    <row r="138" spans="2:65" s="1" customFormat="1" ht="24.2" customHeight="1">
      <c r="B138" s="32"/>
      <c r="C138" s="166" t="s">
        <v>8</v>
      </c>
      <c r="D138" s="166" t="s">
        <v>780</v>
      </c>
      <c r="E138" s="167" t="s">
        <v>3022</v>
      </c>
      <c r="F138" s="168" t="s">
        <v>3023</v>
      </c>
      <c r="G138" s="169" t="s">
        <v>752</v>
      </c>
      <c r="H138" s="170">
        <v>2</v>
      </c>
      <c r="I138" s="171"/>
      <c r="J138" s="172">
        <f>ROUND(I138*H138,2)</f>
        <v>0</v>
      </c>
      <c r="K138" s="168" t="s">
        <v>2192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0</v>
      </c>
      <c r="R138" s="141">
        <f>Q138*H138</f>
        <v>0</v>
      </c>
      <c r="S138" s="141">
        <v>1E-3</v>
      </c>
      <c r="T138" s="142">
        <f>S138*H138</f>
        <v>2E-3</v>
      </c>
      <c r="AR138" s="143" t="s">
        <v>440</v>
      </c>
      <c r="AT138" s="143" t="s">
        <v>780</v>
      </c>
      <c r="AU138" s="143" t="s">
        <v>81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4854</v>
      </c>
    </row>
    <row r="139" spans="2:65" s="1" customFormat="1">
      <c r="B139" s="32"/>
      <c r="D139" s="189" t="s">
        <v>2193</v>
      </c>
      <c r="F139" s="190" t="s">
        <v>3025</v>
      </c>
      <c r="I139" s="176"/>
      <c r="L139" s="32"/>
      <c r="M139" s="177"/>
      <c r="T139" s="53"/>
      <c r="AT139" s="17" t="s">
        <v>2193</v>
      </c>
      <c r="AU139" s="17" t="s">
        <v>81</v>
      </c>
    </row>
    <row r="140" spans="2:65" s="1" customFormat="1" ht="37.9" customHeight="1">
      <c r="B140" s="32"/>
      <c r="C140" s="166" t="s">
        <v>533</v>
      </c>
      <c r="D140" s="166" t="s">
        <v>780</v>
      </c>
      <c r="E140" s="167" t="s">
        <v>3035</v>
      </c>
      <c r="F140" s="168" t="s">
        <v>3036</v>
      </c>
      <c r="G140" s="169" t="s">
        <v>783</v>
      </c>
      <c r="H140" s="170">
        <v>14.1</v>
      </c>
      <c r="I140" s="171"/>
      <c r="J140" s="172">
        <f>ROUND(I140*H140,2)</f>
        <v>0</v>
      </c>
      <c r="K140" s="168" t="s">
        <v>2192</v>
      </c>
      <c r="L140" s="32"/>
      <c r="M140" s="173" t="s">
        <v>19</v>
      </c>
      <c r="N140" s="174" t="s">
        <v>42</v>
      </c>
      <c r="P140" s="141">
        <f>O140*H140</f>
        <v>0</v>
      </c>
      <c r="Q140" s="141">
        <v>0</v>
      </c>
      <c r="R140" s="141">
        <f>Q140*H140</f>
        <v>0</v>
      </c>
      <c r="S140" s="141">
        <v>2.3300000000000001E-2</v>
      </c>
      <c r="T140" s="142">
        <f>S140*H140</f>
        <v>0.32852999999999999</v>
      </c>
      <c r="AR140" s="143" t="s">
        <v>440</v>
      </c>
      <c r="AT140" s="143" t="s">
        <v>780</v>
      </c>
      <c r="AU140" s="143" t="s">
        <v>81</v>
      </c>
      <c r="AY140" s="17" t="s">
        <v>429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7" t="s">
        <v>79</v>
      </c>
      <c r="BK140" s="144">
        <f>ROUND(I140*H140,2)</f>
        <v>0</v>
      </c>
      <c r="BL140" s="17" t="s">
        <v>440</v>
      </c>
      <c r="BM140" s="143" t="s">
        <v>4855</v>
      </c>
    </row>
    <row r="141" spans="2:65" s="1" customFormat="1">
      <c r="B141" s="32"/>
      <c r="D141" s="189" t="s">
        <v>2193</v>
      </c>
      <c r="F141" s="190" t="s">
        <v>3038</v>
      </c>
      <c r="I141" s="176"/>
      <c r="L141" s="32"/>
      <c r="M141" s="177"/>
      <c r="T141" s="53"/>
      <c r="AT141" s="17" t="s">
        <v>2193</v>
      </c>
      <c r="AU141" s="17" t="s">
        <v>81</v>
      </c>
    </row>
    <row r="142" spans="2:65" s="13" customFormat="1">
      <c r="B142" s="152"/>
      <c r="D142" s="146" t="s">
        <v>442</v>
      </c>
      <c r="E142" s="153" t="s">
        <v>19</v>
      </c>
      <c r="F142" s="154" t="s">
        <v>4856</v>
      </c>
      <c r="H142" s="155">
        <v>6.05</v>
      </c>
      <c r="I142" s="156"/>
      <c r="L142" s="152"/>
      <c r="M142" s="157"/>
      <c r="T142" s="158"/>
      <c r="AT142" s="153" t="s">
        <v>442</v>
      </c>
      <c r="AU142" s="153" t="s">
        <v>81</v>
      </c>
      <c r="AV142" s="13" t="s">
        <v>81</v>
      </c>
      <c r="AW142" s="13" t="s">
        <v>32</v>
      </c>
      <c r="AX142" s="13" t="s">
        <v>71</v>
      </c>
      <c r="AY142" s="153" t="s">
        <v>429</v>
      </c>
    </row>
    <row r="143" spans="2:65" s="13" customFormat="1">
      <c r="B143" s="152"/>
      <c r="D143" s="146" t="s">
        <v>442</v>
      </c>
      <c r="E143" s="153" t="s">
        <v>19</v>
      </c>
      <c r="F143" s="154" t="s">
        <v>4857</v>
      </c>
      <c r="H143" s="155">
        <v>8.0500000000000007</v>
      </c>
      <c r="I143" s="156"/>
      <c r="L143" s="152"/>
      <c r="M143" s="157"/>
      <c r="T143" s="158"/>
      <c r="AT143" s="153" t="s">
        <v>442</v>
      </c>
      <c r="AU143" s="153" t="s">
        <v>81</v>
      </c>
      <c r="AV143" s="13" t="s">
        <v>81</v>
      </c>
      <c r="AW143" s="13" t="s">
        <v>32</v>
      </c>
      <c r="AX143" s="13" t="s">
        <v>71</v>
      </c>
      <c r="AY143" s="153" t="s">
        <v>429</v>
      </c>
    </row>
    <row r="144" spans="2:65" s="14" customFormat="1">
      <c r="B144" s="159"/>
      <c r="D144" s="146" t="s">
        <v>442</v>
      </c>
      <c r="E144" s="160" t="s">
        <v>19</v>
      </c>
      <c r="F144" s="161" t="s">
        <v>451</v>
      </c>
      <c r="H144" s="162">
        <v>14.1</v>
      </c>
      <c r="I144" s="163"/>
      <c r="L144" s="159"/>
      <c r="M144" s="164"/>
      <c r="T144" s="165"/>
      <c r="AT144" s="160" t="s">
        <v>442</v>
      </c>
      <c r="AU144" s="160" t="s">
        <v>81</v>
      </c>
      <c r="AV144" s="14" t="s">
        <v>440</v>
      </c>
      <c r="AW144" s="14" t="s">
        <v>32</v>
      </c>
      <c r="AX144" s="14" t="s">
        <v>79</v>
      </c>
      <c r="AY144" s="160" t="s">
        <v>429</v>
      </c>
    </row>
    <row r="145" spans="2:65" s="1" customFormat="1" ht="37.9" customHeight="1">
      <c r="B145" s="32"/>
      <c r="C145" s="166" t="s">
        <v>539</v>
      </c>
      <c r="D145" s="166" t="s">
        <v>780</v>
      </c>
      <c r="E145" s="167" t="s">
        <v>3039</v>
      </c>
      <c r="F145" s="168" t="s">
        <v>3040</v>
      </c>
      <c r="G145" s="169" t="s">
        <v>783</v>
      </c>
      <c r="H145" s="170">
        <v>14.1</v>
      </c>
      <c r="I145" s="171"/>
      <c r="J145" s="172">
        <f>ROUND(I145*H145,2)</f>
        <v>0</v>
      </c>
      <c r="K145" s="168" t="s">
        <v>2192</v>
      </c>
      <c r="L145" s="32"/>
      <c r="M145" s="173" t="s">
        <v>19</v>
      </c>
      <c r="N145" s="174" t="s">
        <v>42</v>
      </c>
      <c r="P145" s="141">
        <f>O145*H145</f>
        <v>0</v>
      </c>
      <c r="Q145" s="141">
        <v>2.324E-2</v>
      </c>
      <c r="R145" s="141">
        <f>Q145*H145</f>
        <v>0.32768399999999998</v>
      </c>
      <c r="S145" s="141">
        <v>0</v>
      </c>
      <c r="T145" s="142">
        <f>S145*H145</f>
        <v>0</v>
      </c>
      <c r="AR145" s="143" t="s">
        <v>440</v>
      </c>
      <c r="AT145" s="143" t="s">
        <v>780</v>
      </c>
      <c r="AU145" s="143" t="s">
        <v>81</v>
      </c>
      <c r="AY145" s="17" t="s">
        <v>429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7" t="s">
        <v>79</v>
      </c>
      <c r="BK145" s="144">
        <f>ROUND(I145*H145,2)</f>
        <v>0</v>
      </c>
      <c r="BL145" s="17" t="s">
        <v>440</v>
      </c>
      <c r="BM145" s="143" t="s">
        <v>4858</v>
      </c>
    </row>
    <row r="146" spans="2:65" s="1" customFormat="1">
      <c r="B146" s="32"/>
      <c r="D146" s="189" t="s">
        <v>2193</v>
      </c>
      <c r="F146" s="190" t="s">
        <v>3042</v>
      </c>
      <c r="I146" s="176"/>
      <c r="L146" s="32"/>
      <c r="M146" s="177"/>
      <c r="T146" s="53"/>
      <c r="AT146" s="17" t="s">
        <v>2193</v>
      </c>
      <c r="AU146" s="17" t="s">
        <v>81</v>
      </c>
    </row>
    <row r="147" spans="2:65" s="1" customFormat="1" ht="33" customHeight="1">
      <c r="B147" s="32"/>
      <c r="C147" s="166" t="s">
        <v>544</v>
      </c>
      <c r="D147" s="166" t="s">
        <v>780</v>
      </c>
      <c r="E147" s="167" t="s">
        <v>3044</v>
      </c>
      <c r="F147" s="168" t="s">
        <v>3045</v>
      </c>
      <c r="G147" s="169" t="s">
        <v>783</v>
      </c>
      <c r="H147" s="170">
        <v>14.1</v>
      </c>
      <c r="I147" s="171"/>
      <c r="J147" s="172">
        <f>ROUND(I147*H147,2)</f>
        <v>0</v>
      </c>
      <c r="K147" s="168" t="s">
        <v>2192</v>
      </c>
      <c r="L147" s="32"/>
      <c r="M147" s="173" t="s">
        <v>19</v>
      </c>
      <c r="N147" s="174" t="s">
        <v>42</v>
      </c>
      <c r="P147" s="141">
        <f>O147*H147</f>
        <v>0</v>
      </c>
      <c r="Q147" s="141">
        <v>0</v>
      </c>
      <c r="R147" s="141">
        <f>Q147*H147</f>
        <v>0</v>
      </c>
      <c r="S147" s="141">
        <v>0</v>
      </c>
      <c r="T147" s="142">
        <f>S147*H147</f>
        <v>0</v>
      </c>
      <c r="AR147" s="143" t="s">
        <v>440</v>
      </c>
      <c r="AT147" s="143" t="s">
        <v>780</v>
      </c>
      <c r="AU147" s="143" t="s">
        <v>81</v>
      </c>
      <c r="AY147" s="17" t="s">
        <v>429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7" t="s">
        <v>79</v>
      </c>
      <c r="BK147" s="144">
        <f>ROUND(I147*H147,2)</f>
        <v>0</v>
      </c>
      <c r="BL147" s="17" t="s">
        <v>440</v>
      </c>
      <c r="BM147" s="143" t="s">
        <v>4859</v>
      </c>
    </row>
    <row r="148" spans="2:65" s="1" customFormat="1">
      <c r="B148" s="32"/>
      <c r="D148" s="189" t="s">
        <v>2193</v>
      </c>
      <c r="F148" s="190" t="s">
        <v>3047</v>
      </c>
      <c r="I148" s="176"/>
      <c r="L148" s="32"/>
      <c r="M148" s="177"/>
      <c r="T148" s="53"/>
      <c r="AT148" s="17" t="s">
        <v>2193</v>
      </c>
      <c r="AU148" s="17" t="s">
        <v>81</v>
      </c>
    </row>
    <row r="149" spans="2:65" s="1" customFormat="1" ht="33" customHeight="1">
      <c r="B149" s="32"/>
      <c r="C149" s="166" t="s">
        <v>550</v>
      </c>
      <c r="D149" s="166" t="s">
        <v>780</v>
      </c>
      <c r="E149" s="167" t="s">
        <v>3048</v>
      </c>
      <c r="F149" s="168" t="s">
        <v>3049</v>
      </c>
      <c r="G149" s="169" t="s">
        <v>783</v>
      </c>
      <c r="H149" s="170">
        <v>14.1</v>
      </c>
      <c r="I149" s="171"/>
      <c r="J149" s="172">
        <f>ROUND(I149*H149,2)</f>
        <v>0</v>
      </c>
      <c r="K149" s="168" t="s">
        <v>2192</v>
      </c>
      <c r="L149" s="32"/>
      <c r="M149" s="173" t="s">
        <v>19</v>
      </c>
      <c r="N149" s="174" t="s">
        <v>42</v>
      </c>
      <c r="P149" s="141">
        <f>O149*H149</f>
        <v>0</v>
      </c>
      <c r="Q149" s="141">
        <v>0</v>
      </c>
      <c r="R149" s="141">
        <f>Q149*H149</f>
        <v>0</v>
      </c>
      <c r="S149" s="141">
        <v>0</v>
      </c>
      <c r="T149" s="142">
        <f>S149*H149</f>
        <v>0</v>
      </c>
      <c r="AR149" s="143" t="s">
        <v>440</v>
      </c>
      <c r="AT149" s="143" t="s">
        <v>780</v>
      </c>
      <c r="AU149" s="143" t="s">
        <v>81</v>
      </c>
      <c r="AY149" s="17" t="s">
        <v>429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7" t="s">
        <v>79</v>
      </c>
      <c r="BK149" s="144">
        <f>ROUND(I149*H149,2)</f>
        <v>0</v>
      </c>
      <c r="BL149" s="17" t="s">
        <v>440</v>
      </c>
      <c r="BM149" s="143" t="s">
        <v>4860</v>
      </c>
    </row>
    <row r="150" spans="2:65" s="1" customFormat="1">
      <c r="B150" s="32"/>
      <c r="D150" s="189" t="s">
        <v>2193</v>
      </c>
      <c r="F150" s="190" t="s">
        <v>3051</v>
      </c>
      <c r="I150" s="176"/>
      <c r="L150" s="32"/>
      <c r="M150" s="177"/>
      <c r="T150" s="53"/>
      <c r="AT150" s="17" t="s">
        <v>2193</v>
      </c>
      <c r="AU150" s="17" t="s">
        <v>81</v>
      </c>
    </row>
    <row r="151" spans="2:65" s="1" customFormat="1" ht="37.9" customHeight="1">
      <c r="B151" s="32"/>
      <c r="C151" s="166" t="s">
        <v>562</v>
      </c>
      <c r="D151" s="166" t="s">
        <v>780</v>
      </c>
      <c r="E151" s="167" t="s">
        <v>3052</v>
      </c>
      <c r="F151" s="168" t="s">
        <v>3053</v>
      </c>
      <c r="G151" s="169" t="s">
        <v>783</v>
      </c>
      <c r="H151" s="170">
        <v>14.1</v>
      </c>
      <c r="I151" s="171"/>
      <c r="J151" s="172">
        <f>ROUND(I151*H151,2)</f>
        <v>0</v>
      </c>
      <c r="K151" s="168" t="s">
        <v>2192</v>
      </c>
      <c r="L151" s="32"/>
      <c r="M151" s="173" t="s">
        <v>19</v>
      </c>
      <c r="N151" s="174" t="s">
        <v>42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440</v>
      </c>
      <c r="AT151" s="143" t="s">
        <v>780</v>
      </c>
      <c r="AU151" s="143" t="s">
        <v>81</v>
      </c>
      <c r="AY151" s="17" t="s">
        <v>429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7" t="s">
        <v>79</v>
      </c>
      <c r="BK151" s="144">
        <f>ROUND(I151*H151,2)</f>
        <v>0</v>
      </c>
      <c r="BL151" s="17" t="s">
        <v>440</v>
      </c>
      <c r="BM151" s="143" t="s">
        <v>4861</v>
      </c>
    </row>
    <row r="152" spans="2:65" s="1" customFormat="1">
      <c r="B152" s="32"/>
      <c r="D152" s="189" t="s">
        <v>2193</v>
      </c>
      <c r="F152" s="190" t="s">
        <v>3055</v>
      </c>
      <c r="I152" s="176"/>
      <c r="L152" s="32"/>
      <c r="M152" s="177"/>
      <c r="T152" s="53"/>
      <c r="AT152" s="17" t="s">
        <v>2193</v>
      </c>
      <c r="AU152" s="17" t="s">
        <v>81</v>
      </c>
    </row>
    <row r="153" spans="2:65" s="1" customFormat="1" ht="37.9" customHeight="1">
      <c r="B153" s="32"/>
      <c r="C153" s="166" t="s">
        <v>572</v>
      </c>
      <c r="D153" s="166" t="s">
        <v>780</v>
      </c>
      <c r="E153" s="167" t="s">
        <v>3056</v>
      </c>
      <c r="F153" s="168" t="s">
        <v>3057</v>
      </c>
      <c r="G153" s="169" t="s">
        <v>783</v>
      </c>
      <c r="H153" s="170">
        <v>14.1</v>
      </c>
      <c r="I153" s="171"/>
      <c r="J153" s="172">
        <f>ROUND(I153*H153,2)</f>
        <v>0</v>
      </c>
      <c r="K153" s="168" t="s">
        <v>2192</v>
      </c>
      <c r="L153" s="32"/>
      <c r="M153" s="173" t="s">
        <v>19</v>
      </c>
      <c r="N153" s="174" t="s">
        <v>42</v>
      </c>
      <c r="P153" s="141">
        <f>O153*H153</f>
        <v>0</v>
      </c>
      <c r="Q153" s="141">
        <v>0</v>
      </c>
      <c r="R153" s="141">
        <f>Q153*H153</f>
        <v>0</v>
      </c>
      <c r="S153" s="141">
        <v>0</v>
      </c>
      <c r="T153" s="142">
        <f>S153*H153</f>
        <v>0</v>
      </c>
      <c r="AR153" s="143" t="s">
        <v>440</v>
      </c>
      <c r="AT153" s="143" t="s">
        <v>780</v>
      </c>
      <c r="AU153" s="143" t="s">
        <v>81</v>
      </c>
      <c r="AY153" s="17" t="s">
        <v>429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7" t="s">
        <v>79</v>
      </c>
      <c r="BK153" s="144">
        <f>ROUND(I153*H153,2)</f>
        <v>0</v>
      </c>
      <c r="BL153" s="17" t="s">
        <v>440</v>
      </c>
      <c r="BM153" s="143" t="s">
        <v>4862</v>
      </c>
    </row>
    <row r="154" spans="2:65" s="1" customFormat="1">
      <c r="B154" s="32"/>
      <c r="D154" s="189" t="s">
        <v>2193</v>
      </c>
      <c r="F154" s="190" t="s">
        <v>3059</v>
      </c>
      <c r="I154" s="176"/>
      <c r="L154" s="32"/>
      <c r="M154" s="177"/>
      <c r="T154" s="53"/>
      <c r="AT154" s="17" t="s">
        <v>2193</v>
      </c>
      <c r="AU154" s="17" t="s">
        <v>81</v>
      </c>
    </row>
    <row r="155" spans="2:65" s="1" customFormat="1" ht="24.2" customHeight="1">
      <c r="B155" s="32"/>
      <c r="C155" s="166" t="s">
        <v>577</v>
      </c>
      <c r="D155" s="166" t="s">
        <v>780</v>
      </c>
      <c r="E155" s="167" t="s">
        <v>3026</v>
      </c>
      <c r="F155" s="168" t="s">
        <v>3027</v>
      </c>
      <c r="G155" s="169" t="s">
        <v>752</v>
      </c>
      <c r="H155" s="170">
        <v>0.5</v>
      </c>
      <c r="I155" s="171"/>
      <c r="J155" s="172">
        <f>ROUND(I155*H155,2)</f>
        <v>0</v>
      </c>
      <c r="K155" s="168" t="s">
        <v>2192</v>
      </c>
      <c r="L155" s="32"/>
      <c r="M155" s="173" t="s">
        <v>19</v>
      </c>
      <c r="N155" s="174" t="s">
        <v>42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440</v>
      </c>
      <c r="AT155" s="143" t="s">
        <v>780</v>
      </c>
      <c r="AU155" s="143" t="s">
        <v>81</v>
      </c>
      <c r="AY155" s="17" t="s">
        <v>429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7" t="s">
        <v>79</v>
      </c>
      <c r="BK155" s="144">
        <f>ROUND(I155*H155,2)</f>
        <v>0</v>
      </c>
      <c r="BL155" s="17" t="s">
        <v>440</v>
      </c>
      <c r="BM155" s="143" t="s">
        <v>4863</v>
      </c>
    </row>
    <row r="156" spans="2:65" s="1" customFormat="1">
      <c r="B156" s="32"/>
      <c r="D156" s="189" t="s">
        <v>2193</v>
      </c>
      <c r="F156" s="190" t="s">
        <v>3029</v>
      </c>
      <c r="I156" s="176"/>
      <c r="L156" s="32"/>
      <c r="M156" s="177"/>
      <c r="T156" s="53"/>
      <c r="AT156" s="17" t="s">
        <v>2193</v>
      </c>
      <c r="AU156" s="17" t="s">
        <v>81</v>
      </c>
    </row>
    <row r="157" spans="2:65" s="1" customFormat="1" ht="24.2" customHeight="1">
      <c r="B157" s="32"/>
      <c r="C157" s="166" t="s">
        <v>462</v>
      </c>
      <c r="D157" s="166" t="s">
        <v>780</v>
      </c>
      <c r="E157" s="167" t="s">
        <v>3171</v>
      </c>
      <c r="F157" s="168" t="s">
        <v>3172</v>
      </c>
      <c r="G157" s="169" t="s">
        <v>752</v>
      </c>
      <c r="H157" s="170">
        <v>0.5</v>
      </c>
      <c r="I157" s="171"/>
      <c r="J157" s="172">
        <f>ROUND(I157*H157,2)</f>
        <v>0</v>
      </c>
      <c r="K157" s="168" t="s">
        <v>2192</v>
      </c>
      <c r="L157" s="32"/>
      <c r="M157" s="173" t="s">
        <v>19</v>
      </c>
      <c r="N157" s="174" t="s">
        <v>42</v>
      </c>
      <c r="P157" s="141">
        <f>O157*H157</f>
        <v>0</v>
      </c>
      <c r="Q157" s="141">
        <v>0.50375000000000003</v>
      </c>
      <c r="R157" s="141">
        <f>Q157*H157</f>
        <v>0.25187500000000002</v>
      </c>
      <c r="S157" s="141">
        <v>2.5</v>
      </c>
      <c r="T157" s="142">
        <f>S157*H157</f>
        <v>1.25</v>
      </c>
      <c r="AR157" s="143" t="s">
        <v>440</v>
      </c>
      <c r="AT157" s="143" t="s">
        <v>780</v>
      </c>
      <c r="AU157" s="143" t="s">
        <v>81</v>
      </c>
      <c r="AY157" s="17" t="s">
        <v>429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7" t="s">
        <v>79</v>
      </c>
      <c r="BK157" s="144">
        <f>ROUND(I157*H157,2)</f>
        <v>0</v>
      </c>
      <c r="BL157" s="17" t="s">
        <v>440</v>
      </c>
      <c r="BM157" s="143" t="s">
        <v>4864</v>
      </c>
    </row>
    <row r="158" spans="2:65" s="1" customFormat="1">
      <c r="B158" s="32"/>
      <c r="D158" s="189" t="s">
        <v>2193</v>
      </c>
      <c r="F158" s="190" t="s">
        <v>3174</v>
      </c>
      <c r="I158" s="176"/>
      <c r="L158" s="32"/>
      <c r="M158" s="177"/>
      <c r="T158" s="53"/>
      <c r="AT158" s="17" t="s">
        <v>2193</v>
      </c>
      <c r="AU158" s="17" t="s">
        <v>81</v>
      </c>
    </row>
    <row r="159" spans="2:65" s="11" customFormat="1" ht="22.9" customHeight="1">
      <c r="B159" s="119"/>
      <c r="D159" s="120" t="s">
        <v>70</v>
      </c>
      <c r="E159" s="129" t="s">
        <v>2457</v>
      </c>
      <c r="F159" s="129" t="s">
        <v>2458</v>
      </c>
      <c r="I159" s="122"/>
      <c r="J159" s="130">
        <f>BK159</f>
        <v>0</v>
      </c>
      <c r="L159" s="119"/>
      <c r="M159" s="124"/>
      <c r="P159" s="125">
        <f>SUM(P160:P163)</f>
        <v>0</v>
      </c>
      <c r="R159" s="125">
        <f>SUM(R160:R163)</f>
        <v>0</v>
      </c>
      <c r="T159" s="126">
        <f>SUM(T160:T163)</f>
        <v>0</v>
      </c>
      <c r="AR159" s="120" t="s">
        <v>79</v>
      </c>
      <c r="AT159" s="127" t="s">
        <v>70</v>
      </c>
      <c r="AU159" s="127" t="s">
        <v>79</v>
      </c>
      <c r="AY159" s="120" t="s">
        <v>429</v>
      </c>
      <c r="BK159" s="128">
        <f>SUM(BK160:BK163)</f>
        <v>0</v>
      </c>
    </row>
    <row r="160" spans="2:65" s="1" customFormat="1" ht="44.25" customHeight="1">
      <c r="B160" s="32"/>
      <c r="C160" s="166" t="s">
        <v>7</v>
      </c>
      <c r="D160" s="166" t="s">
        <v>780</v>
      </c>
      <c r="E160" s="167" t="s">
        <v>2459</v>
      </c>
      <c r="F160" s="168" t="s">
        <v>2460</v>
      </c>
      <c r="G160" s="169" t="s">
        <v>719</v>
      </c>
      <c r="H160" s="170">
        <v>35.04</v>
      </c>
      <c r="I160" s="171"/>
      <c r="J160" s="172">
        <f>ROUND(I160*H160,2)</f>
        <v>0</v>
      </c>
      <c r="K160" s="168" t="s">
        <v>2192</v>
      </c>
      <c r="L160" s="32"/>
      <c r="M160" s="173" t="s">
        <v>19</v>
      </c>
      <c r="N160" s="174" t="s">
        <v>42</v>
      </c>
      <c r="P160" s="141">
        <f>O160*H160</f>
        <v>0</v>
      </c>
      <c r="Q160" s="141">
        <v>0</v>
      </c>
      <c r="R160" s="141">
        <f>Q160*H160</f>
        <v>0</v>
      </c>
      <c r="S160" s="141">
        <v>0</v>
      </c>
      <c r="T160" s="142">
        <f>S160*H160</f>
        <v>0</v>
      </c>
      <c r="AR160" s="143" t="s">
        <v>440</v>
      </c>
      <c r="AT160" s="143" t="s">
        <v>780</v>
      </c>
      <c r="AU160" s="143" t="s">
        <v>81</v>
      </c>
      <c r="AY160" s="17" t="s">
        <v>429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7" t="s">
        <v>79</v>
      </c>
      <c r="BK160" s="144">
        <f>ROUND(I160*H160,2)</f>
        <v>0</v>
      </c>
      <c r="BL160" s="17" t="s">
        <v>440</v>
      </c>
      <c r="BM160" s="143" t="s">
        <v>2874</v>
      </c>
    </row>
    <row r="161" spans="2:65" s="1" customFormat="1">
      <c r="B161" s="32"/>
      <c r="D161" s="189" t="s">
        <v>2193</v>
      </c>
      <c r="F161" s="190" t="s">
        <v>2462</v>
      </c>
      <c r="I161" s="176"/>
      <c r="L161" s="32"/>
      <c r="M161" s="177"/>
      <c r="T161" s="53"/>
      <c r="AT161" s="17" t="s">
        <v>2193</v>
      </c>
      <c r="AU161" s="17" t="s">
        <v>81</v>
      </c>
    </row>
    <row r="162" spans="2:65" s="1" customFormat="1" ht="55.5" customHeight="1">
      <c r="B162" s="32"/>
      <c r="C162" s="166" t="s">
        <v>589</v>
      </c>
      <c r="D162" s="166" t="s">
        <v>780</v>
      </c>
      <c r="E162" s="167" t="s">
        <v>2463</v>
      </c>
      <c r="F162" s="168" t="s">
        <v>2464</v>
      </c>
      <c r="G162" s="169" t="s">
        <v>719</v>
      </c>
      <c r="H162" s="170">
        <v>35.04</v>
      </c>
      <c r="I162" s="171"/>
      <c r="J162" s="172">
        <f>ROUND(I162*H162,2)</f>
        <v>0</v>
      </c>
      <c r="K162" s="168" t="s">
        <v>2192</v>
      </c>
      <c r="L162" s="32"/>
      <c r="M162" s="173" t="s">
        <v>19</v>
      </c>
      <c r="N162" s="174" t="s">
        <v>42</v>
      </c>
      <c r="P162" s="141">
        <f>O162*H162</f>
        <v>0</v>
      </c>
      <c r="Q162" s="141">
        <v>0</v>
      </c>
      <c r="R162" s="141">
        <f>Q162*H162</f>
        <v>0</v>
      </c>
      <c r="S162" s="141">
        <v>0</v>
      </c>
      <c r="T162" s="142">
        <f>S162*H162</f>
        <v>0</v>
      </c>
      <c r="AR162" s="143" t="s">
        <v>440</v>
      </c>
      <c r="AT162" s="143" t="s">
        <v>780</v>
      </c>
      <c r="AU162" s="143" t="s">
        <v>81</v>
      </c>
      <c r="AY162" s="17" t="s">
        <v>429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7" t="s">
        <v>79</v>
      </c>
      <c r="BK162" s="144">
        <f>ROUND(I162*H162,2)</f>
        <v>0</v>
      </c>
      <c r="BL162" s="17" t="s">
        <v>440</v>
      </c>
      <c r="BM162" s="143" t="s">
        <v>4865</v>
      </c>
    </row>
    <row r="163" spans="2:65" s="1" customFormat="1">
      <c r="B163" s="32"/>
      <c r="D163" s="189" t="s">
        <v>2193</v>
      </c>
      <c r="F163" s="190" t="s">
        <v>2466</v>
      </c>
      <c r="I163" s="176"/>
      <c r="L163" s="32"/>
      <c r="M163" s="177"/>
      <c r="T163" s="53"/>
      <c r="AT163" s="17" t="s">
        <v>2193</v>
      </c>
      <c r="AU163" s="17" t="s">
        <v>81</v>
      </c>
    </row>
    <row r="164" spans="2:65" s="11" customFormat="1" ht="25.9" customHeight="1">
      <c r="B164" s="119"/>
      <c r="D164" s="120" t="s">
        <v>70</v>
      </c>
      <c r="E164" s="121" t="s">
        <v>2908</v>
      </c>
      <c r="F164" s="121" t="s">
        <v>2909</v>
      </c>
      <c r="I164" s="122"/>
      <c r="J164" s="123">
        <f>BK164</f>
        <v>0</v>
      </c>
      <c r="L164" s="119"/>
      <c r="M164" s="124"/>
      <c r="P164" s="125">
        <f>SUM(P165:P167)</f>
        <v>0</v>
      </c>
      <c r="R164" s="125">
        <f>SUM(R165:R167)</f>
        <v>0</v>
      </c>
      <c r="T164" s="126">
        <f>SUM(T165:T167)</f>
        <v>0</v>
      </c>
      <c r="AR164" s="120" t="s">
        <v>440</v>
      </c>
      <c r="AT164" s="127" t="s">
        <v>70</v>
      </c>
      <c r="AU164" s="127" t="s">
        <v>71</v>
      </c>
      <c r="AY164" s="120" t="s">
        <v>429</v>
      </c>
      <c r="BK164" s="128">
        <f>SUM(BK165:BK167)</f>
        <v>0</v>
      </c>
    </row>
    <row r="165" spans="2:65" s="1" customFormat="1" ht="37.9" customHeight="1">
      <c r="B165" s="32"/>
      <c r="C165" s="166" t="s">
        <v>593</v>
      </c>
      <c r="D165" s="166" t="s">
        <v>780</v>
      </c>
      <c r="E165" s="167" t="s">
        <v>2910</v>
      </c>
      <c r="F165" s="168" t="s">
        <v>2911</v>
      </c>
      <c r="G165" s="169" t="s">
        <v>2183</v>
      </c>
      <c r="H165" s="170">
        <v>40</v>
      </c>
      <c r="I165" s="171"/>
      <c r="J165" s="172">
        <f>ROUND(I165*H165,2)</f>
        <v>0</v>
      </c>
      <c r="K165" s="168" t="s">
        <v>2192</v>
      </c>
      <c r="L165" s="32"/>
      <c r="M165" s="173" t="s">
        <v>19</v>
      </c>
      <c r="N165" s="174" t="s">
        <v>42</v>
      </c>
      <c r="P165" s="141">
        <f>O165*H165</f>
        <v>0</v>
      </c>
      <c r="Q165" s="141">
        <v>0</v>
      </c>
      <c r="R165" s="141">
        <f>Q165*H165</f>
        <v>0</v>
      </c>
      <c r="S165" s="141">
        <v>0</v>
      </c>
      <c r="T165" s="142">
        <f>S165*H165</f>
        <v>0</v>
      </c>
      <c r="AR165" s="143" t="s">
        <v>1177</v>
      </c>
      <c r="AT165" s="143" t="s">
        <v>780</v>
      </c>
      <c r="AU165" s="143" t="s">
        <v>79</v>
      </c>
      <c r="AY165" s="17" t="s">
        <v>429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7" t="s">
        <v>79</v>
      </c>
      <c r="BK165" s="144">
        <f>ROUND(I165*H165,2)</f>
        <v>0</v>
      </c>
      <c r="BL165" s="17" t="s">
        <v>1177</v>
      </c>
      <c r="BM165" s="143" t="s">
        <v>4866</v>
      </c>
    </row>
    <row r="166" spans="2:65" s="1" customFormat="1">
      <c r="B166" s="32"/>
      <c r="D166" s="189" t="s">
        <v>2193</v>
      </c>
      <c r="F166" s="190" t="s">
        <v>2913</v>
      </c>
      <c r="I166" s="176"/>
      <c r="L166" s="32"/>
      <c r="M166" s="177"/>
      <c r="T166" s="53"/>
      <c r="AT166" s="17" t="s">
        <v>2193</v>
      </c>
      <c r="AU166" s="17" t="s">
        <v>79</v>
      </c>
    </row>
    <row r="167" spans="2:65" s="13" customFormat="1">
      <c r="B167" s="152"/>
      <c r="D167" s="146" t="s">
        <v>442</v>
      </c>
      <c r="E167" s="153" t="s">
        <v>19</v>
      </c>
      <c r="F167" s="154" t="s">
        <v>3062</v>
      </c>
      <c r="H167" s="155">
        <v>40</v>
      </c>
      <c r="I167" s="156"/>
      <c r="L167" s="152"/>
      <c r="M167" s="194"/>
      <c r="N167" s="195"/>
      <c r="O167" s="195"/>
      <c r="P167" s="195"/>
      <c r="Q167" s="195"/>
      <c r="R167" s="195"/>
      <c r="S167" s="195"/>
      <c r="T167" s="196"/>
      <c r="AT167" s="153" t="s">
        <v>442</v>
      </c>
      <c r="AU167" s="153" t="s">
        <v>79</v>
      </c>
      <c r="AV167" s="13" t="s">
        <v>81</v>
      </c>
      <c r="AW167" s="13" t="s">
        <v>32</v>
      </c>
      <c r="AX167" s="13" t="s">
        <v>79</v>
      </c>
      <c r="AY167" s="153" t="s">
        <v>429</v>
      </c>
    </row>
    <row r="168" spans="2:65" s="1" customFormat="1" ht="6.95" customHeight="1">
      <c r="B168" s="41"/>
      <c r="C168" s="42"/>
      <c r="D168" s="42"/>
      <c r="E168" s="42"/>
      <c r="F168" s="42"/>
      <c r="G168" s="42"/>
      <c r="H168" s="42"/>
      <c r="I168" s="42"/>
      <c r="J168" s="42"/>
      <c r="K168" s="42"/>
      <c r="L168" s="32"/>
    </row>
  </sheetData>
  <sheetProtection algorithmName="SHA-512" hashValue="iMkDBsGF/g9wG9ejd+qI1/xlYYnjbSmvy1a02R5M3hbD9Ho40JmAtg8+hlkyYoYdbEv7QhtfLHfHmidStYaJ8A==" saltValue="CSCwiGY/BP23sVi8NfvYIKuYKToWFed2ve/ZApZTFtv2BnRHIg8hskdj9Swz72wiiTpjTLB+zv+fCK5wx9JXUQ==" spinCount="100000" sheet="1" objects="1" scenarios="1" formatColumns="0" formatRows="0" autoFilter="0"/>
  <autoFilter ref="C97:K167" xr:uid="{00000000-0009-0000-0000-000057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5700-000000000000}"/>
    <hyperlink ref="F104" r:id="rId2" xr:uid="{00000000-0004-0000-5700-000001000000}"/>
    <hyperlink ref="F109" r:id="rId3" xr:uid="{00000000-0004-0000-5700-000002000000}"/>
    <hyperlink ref="F115" r:id="rId4" xr:uid="{00000000-0004-0000-5700-000003000000}"/>
    <hyperlink ref="F117" r:id="rId5" xr:uid="{00000000-0004-0000-5700-000004000000}"/>
    <hyperlink ref="F120" r:id="rId6" xr:uid="{00000000-0004-0000-5700-000005000000}"/>
    <hyperlink ref="F122" r:id="rId7" xr:uid="{00000000-0004-0000-5700-000006000000}"/>
    <hyperlink ref="F125" r:id="rId8" xr:uid="{00000000-0004-0000-5700-000007000000}"/>
    <hyperlink ref="F129" r:id="rId9" xr:uid="{00000000-0004-0000-5700-000008000000}"/>
    <hyperlink ref="F133" r:id="rId10" xr:uid="{00000000-0004-0000-5700-000009000000}"/>
    <hyperlink ref="F137" r:id="rId11" xr:uid="{00000000-0004-0000-5700-00000A000000}"/>
    <hyperlink ref="F139" r:id="rId12" xr:uid="{00000000-0004-0000-5700-00000B000000}"/>
    <hyperlink ref="F141" r:id="rId13" xr:uid="{00000000-0004-0000-5700-00000C000000}"/>
    <hyperlink ref="F146" r:id="rId14" xr:uid="{00000000-0004-0000-5700-00000D000000}"/>
    <hyperlink ref="F148" r:id="rId15" xr:uid="{00000000-0004-0000-5700-00000E000000}"/>
    <hyperlink ref="F150" r:id="rId16" xr:uid="{00000000-0004-0000-5700-00000F000000}"/>
    <hyperlink ref="F152" r:id="rId17" xr:uid="{00000000-0004-0000-5700-000010000000}"/>
    <hyperlink ref="F154" r:id="rId18" xr:uid="{00000000-0004-0000-5700-000011000000}"/>
    <hyperlink ref="F156" r:id="rId19" xr:uid="{00000000-0004-0000-5700-000012000000}"/>
    <hyperlink ref="F158" r:id="rId20" xr:uid="{00000000-0004-0000-5700-000013000000}"/>
    <hyperlink ref="F161" r:id="rId21" xr:uid="{00000000-0004-0000-5700-000014000000}"/>
    <hyperlink ref="F163" r:id="rId22" xr:uid="{00000000-0004-0000-5700-000015000000}"/>
    <hyperlink ref="F166" r:id="rId23" xr:uid="{00000000-0004-0000-5700-00001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4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>
    <pageSetUpPr fitToPage="1"/>
  </sheetPr>
  <dimension ref="B2:BM12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345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4833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4867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ROUND(J96,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ROUND((SUM(BE96:BE121)),  2)</f>
        <v>0</v>
      </c>
      <c r="I37" s="93">
        <v>0.21</v>
      </c>
      <c r="J37" s="83">
        <f>ROUND(((SUM(BE96:BE121))*I37),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ROUND((SUM(BF96:BF121)),  2)</f>
        <v>0</v>
      </c>
      <c r="I38" s="93">
        <v>0.12</v>
      </c>
      <c r="J38" s="83">
        <f>ROUND(((SUM(BF96:BF121))*I38),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ROUND((SUM(BG96:BG121)),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ROUND((SUM(BH96:BH121)),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ROUND((SUM(BI96:BI121)),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4833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28,025_VRN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J96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J97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J98</f>
        <v>0</v>
      </c>
      <c r="L69" s="107"/>
    </row>
    <row r="70" spans="2:47" s="9" customFormat="1" ht="19.899999999999999" customHeight="1">
      <c r="B70" s="107"/>
      <c r="D70" s="108" t="s">
        <v>2600</v>
      </c>
      <c r="E70" s="109"/>
      <c r="F70" s="109"/>
      <c r="G70" s="109"/>
      <c r="H70" s="109"/>
      <c r="I70" s="109"/>
      <c r="J70" s="110">
        <f>J108</f>
        <v>0</v>
      </c>
      <c r="L70" s="107"/>
    </row>
    <row r="71" spans="2:47" s="9" customFormat="1" ht="19.899999999999999" customHeight="1">
      <c r="B71" s="107"/>
      <c r="D71" s="108" t="s">
        <v>2601</v>
      </c>
      <c r="E71" s="109"/>
      <c r="F71" s="109"/>
      <c r="G71" s="109"/>
      <c r="H71" s="109"/>
      <c r="I71" s="109"/>
      <c r="J71" s="110">
        <f>J114</f>
        <v>0</v>
      </c>
      <c r="L71" s="107"/>
    </row>
    <row r="72" spans="2:47" s="9" customFormat="1" ht="19.899999999999999" customHeight="1">
      <c r="B72" s="107"/>
      <c r="D72" s="108" t="s">
        <v>2602</v>
      </c>
      <c r="E72" s="109"/>
      <c r="F72" s="109"/>
      <c r="G72" s="109"/>
      <c r="H72" s="109"/>
      <c r="I72" s="109"/>
      <c r="J72" s="110">
        <f>J117</f>
        <v>0</v>
      </c>
      <c r="L72" s="107"/>
    </row>
    <row r="73" spans="2:47" s="1" customFormat="1" ht="21.75" customHeight="1">
      <c r="B73" s="32"/>
      <c r="L73" s="32"/>
    </row>
    <row r="74" spans="2:47" s="1" customFormat="1" ht="6.95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8" spans="2:47" s="1" customFormat="1" ht="6.95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47" s="1" customFormat="1" ht="24.95" customHeight="1">
      <c r="B79" s="32"/>
      <c r="C79" s="21" t="s">
        <v>414</v>
      </c>
      <c r="L79" s="32"/>
    </row>
    <row r="80" spans="2:47" s="1" customFormat="1" ht="6.95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16.5" customHeight="1">
      <c r="B82" s="32"/>
      <c r="E82" s="326" t="str">
        <f>E7</f>
        <v>Prostá rekonstrukce trati v úseku Mirošovice u Rataj nad Sázavou</v>
      </c>
      <c r="F82" s="327"/>
      <c r="G82" s="327"/>
      <c r="H82" s="327"/>
      <c r="L82" s="32"/>
    </row>
    <row r="83" spans="2:63" ht="12" customHeight="1">
      <c r="B83" s="20"/>
      <c r="C83" s="27" t="s">
        <v>401</v>
      </c>
      <c r="L83" s="20"/>
    </row>
    <row r="84" spans="2:63" ht="23.25" customHeight="1">
      <c r="B84" s="20"/>
      <c r="E84" s="326" t="s">
        <v>4016</v>
      </c>
      <c r="F84" s="290"/>
      <c r="G84" s="290"/>
      <c r="H84" s="290"/>
      <c r="L84" s="20"/>
    </row>
    <row r="85" spans="2:63" ht="12" customHeight="1">
      <c r="B85" s="20"/>
      <c r="C85" s="27" t="s">
        <v>1977</v>
      </c>
      <c r="L85" s="20"/>
    </row>
    <row r="86" spans="2:63" s="1" customFormat="1" ht="16.5" customHeight="1">
      <c r="B86" s="32"/>
      <c r="E86" s="321" t="s">
        <v>4833</v>
      </c>
      <c r="F86" s="325"/>
      <c r="G86" s="325"/>
      <c r="H86" s="325"/>
      <c r="L86" s="32"/>
    </row>
    <row r="87" spans="2:63" s="1" customFormat="1" ht="12" customHeight="1">
      <c r="B87" s="32"/>
      <c r="C87" s="27" t="s">
        <v>1979</v>
      </c>
      <c r="L87" s="32"/>
    </row>
    <row r="88" spans="2:63" s="1" customFormat="1" ht="16.5" customHeight="1">
      <c r="B88" s="32"/>
      <c r="E88" s="308" t="str">
        <f>E13</f>
        <v>02 - Propustek v km 28,025_VRN</v>
      </c>
      <c r="F88" s="325"/>
      <c r="G88" s="325"/>
      <c r="H88" s="325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F16</f>
        <v xml:space="preserve"> </v>
      </c>
      <c r="I90" s="27" t="s">
        <v>23</v>
      </c>
      <c r="J90" s="49" t="str">
        <f>IF(J16="","",J16)</f>
        <v>29. 5. 2025</v>
      </c>
      <c r="L90" s="32"/>
    </row>
    <row r="91" spans="2:63" s="1" customFormat="1" ht="6.95" customHeight="1">
      <c r="B91" s="32"/>
      <c r="L91" s="32"/>
    </row>
    <row r="92" spans="2:63" s="1" customFormat="1" ht="15.2" customHeight="1">
      <c r="B92" s="32"/>
      <c r="C92" s="27" t="s">
        <v>25</v>
      </c>
      <c r="F92" s="25" t="str">
        <f>E19</f>
        <v>Správa železnic, státní organizace</v>
      </c>
      <c r="I92" s="27" t="s">
        <v>31</v>
      </c>
      <c r="J92" s="30" t="str">
        <f>E25</f>
        <v xml:space="preserve"> </v>
      </c>
      <c r="L92" s="32"/>
    </row>
    <row r="93" spans="2:63" s="1" customFormat="1" ht="15.2" customHeight="1">
      <c r="B93" s="32"/>
      <c r="C93" s="27" t="s">
        <v>29</v>
      </c>
      <c r="F93" s="25" t="str">
        <f>IF(E22="","",E22)</f>
        <v>Vyplň údaj</v>
      </c>
      <c r="I93" s="27" t="s">
        <v>33</v>
      </c>
      <c r="J93" s="30" t="str">
        <f>E28</f>
        <v>Hospodková Marcela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415</v>
      </c>
      <c r="D95" s="113" t="s">
        <v>56</v>
      </c>
      <c r="E95" s="113" t="s">
        <v>52</v>
      </c>
      <c r="F95" s="113" t="s">
        <v>53</v>
      </c>
      <c r="G95" s="113" t="s">
        <v>416</v>
      </c>
      <c r="H95" s="113" t="s">
        <v>417</v>
      </c>
      <c r="I95" s="113" t="s">
        <v>418</v>
      </c>
      <c r="J95" s="113" t="s">
        <v>405</v>
      </c>
      <c r="K95" s="114" t="s">
        <v>419</v>
      </c>
      <c r="L95" s="111"/>
      <c r="M95" s="56" t="s">
        <v>19</v>
      </c>
      <c r="N95" s="57" t="s">
        <v>41</v>
      </c>
      <c r="O95" s="57" t="s">
        <v>420</v>
      </c>
      <c r="P95" s="57" t="s">
        <v>421</v>
      </c>
      <c r="Q95" s="57" t="s">
        <v>422</v>
      </c>
      <c r="R95" s="57" t="s">
        <v>423</v>
      </c>
      <c r="S95" s="57" t="s">
        <v>424</v>
      </c>
      <c r="T95" s="58" t="s">
        <v>425</v>
      </c>
    </row>
    <row r="96" spans="2:63" s="1" customFormat="1" ht="22.9" customHeight="1">
      <c r="B96" s="32"/>
      <c r="C96" s="61" t="s">
        <v>426</v>
      </c>
      <c r="J96" s="115">
        <f>BK96</f>
        <v>0</v>
      </c>
      <c r="L96" s="32"/>
      <c r="M96" s="59"/>
      <c r="N96" s="50"/>
      <c r="O96" s="50"/>
      <c r="P96" s="116">
        <f>P97</f>
        <v>0</v>
      </c>
      <c r="Q96" s="50"/>
      <c r="R96" s="116">
        <f>R97</f>
        <v>0</v>
      </c>
      <c r="S96" s="50"/>
      <c r="T96" s="117">
        <f>T97</f>
        <v>0</v>
      </c>
      <c r="AT96" s="17" t="s">
        <v>70</v>
      </c>
      <c r="AU96" s="17" t="s">
        <v>406</v>
      </c>
      <c r="BK96" s="118">
        <f>BK97</f>
        <v>0</v>
      </c>
    </row>
    <row r="97" spans="2:65" s="11" customFormat="1" ht="25.9" customHeight="1">
      <c r="B97" s="119"/>
      <c r="D97" s="120" t="s">
        <v>70</v>
      </c>
      <c r="E97" s="121" t="s">
        <v>103</v>
      </c>
      <c r="F97" s="121" t="s">
        <v>1192</v>
      </c>
      <c r="I97" s="122"/>
      <c r="J97" s="123">
        <f>BK97</f>
        <v>0</v>
      </c>
      <c r="L97" s="119"/>
      <c r="M97" s="124"/>
      <c r="P97" s="125">
        <f>P98+P108+P114+P117</f>
        <v>0</v>
      </c>
      <c r="R97" s="125">
        <f>R98+R108+R114+R117</f>
        <v>0</v>
      </c>
      <c r="T97" s="126">
        <f>T98+T108+T114+T117</f>
        <v>0</v>
      </c>
      <c r="AR97" s="120" t="s">
        <v>430</v>
      </c>
      <c r="AT97" s="127" t="s">
        <v>70</v>
      </c>
      <c r="AU97" s="127" t="s">
        <v>71</v>
      </c>
      <c r="AY97" s="120" t="s">
        <v>429</v>
      </c>
      <c r="BK97" s="128">
        <f>BK98+BK108+BK114+BK117</f>
        <v>0</v>
      </c>
    </row>
    <row r="98" spans="2:65" s="11" customFormat="1" ht="22.9" customHeight="1">
      <c r="B98" s="119"/>
      <c r="D98" s="120" t="s">
        <v>70</v>
      </c>
      <c r="E98" s="129" t="s">
        <v>2611</v>
      </c>
      <c r="F98" s="129" t="s">
        <v>2612</v>
      </c>
      <c r="I98" s="122"/>
      <c r="J98" s="130">
        <f>BK98</f>
        <v>0</v>
      </c>
      <c r="L98" s="119"/>
      <c r="M98" s="124"/>
      <c r="P98" s="125">
        <f>SUM(P99:P107)</f>
        <v>0</v>
      </c>
      <c r="R98" s="125">
        <f>SUM(R99:R107)</f>
        <v>0</v>
      </c>
      <c r="T98" s="126">
        <f>SUM(T99:T107)</f>
        <v>0</v>
      </c>
      <c r="AR98" s="120" t="s">
        <v>430</v>
      </c>
      <c r="AT98" s="127" t="s">
        <v>70</v>
      </c>
      <c r="AU98" s="127" t="s">
        <v>79</v>
      </c>
      <c r="AY98" s="120" t="s">
        <v>429</v>
      </c>
      <c r="BK98" s="128">
        <f>SUM(BK99:BK107)</f>
        <v>0</v>
      </c>
    </row>
    <row r="99" spans="2:65" s="1" customFormat="1" ht="16.5" customHeight="1">
      <c r="B99" s="32"/>
      <c r="C99" s="166" t="s">
        <v>79</v>
      </c>
      <c r="D99" s="166" t="s">
        <v>780</v>
      </c>
      <c r="E99" s="167" t="s">
        <v>2613</v>
      </c>
      <c r="F99" s="168" t="s">
        <v>2612</v>
      </c>
      <c r="G99" s="169" t="s">
        <v>2607</v>
      </c>
      <c r="H99" s="170">
        <v>1</v>
      </c>
      <c r="I99" s="171"/>
      <c r="J99" s="172">
        <f>ROUND(I99*H99,2)</f>
        <v>0</v>
      </c>
      <c r="K99" s="168" t="s">
        <v>2192</v>
      </c>
      <c r="L99" s="32"/>
      <c r="M99" s="173" t="s">
        <v>19</v>
      </c>
      <c r="N99" s="174" t="s">
        <v>42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2608</v>
      </c>
      <c r="AT99" s="143" t="s">
        <v>780</v>
      </c>
      <c r="AU99" s="143" t="s">
        <v>81</v>
      </c>
      <c r="AY99" s="17" t="s">
        <v>429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7" t="s">
        <v>79</v>
      </c>
      <c r="BK99" s="144">
        <f>ROUND(I99*H99,2)</f>
        <v>0</v>
      </c>
      <c r="BL99" s="17" t="s">
        <v>2608</v>
      </c>
      <c r="BM99" s="143" t="s">
        <v>4868</v>
      </c>
    </row>
    <row r="100" spans="2:65" s="1" customFormat="1">
      <c r="B100" s="32"/>
      <c r="D100" s="189" t="s">
        <v>2193</v>
      </c>
      <c r="F100" s="190" t="s">
        <v>2615</v>
      </c>
      <c r="I100" s="176"/>
      <c r="L100" s="32"/>
      <c r="M100" s="177"/>
      <c r="T100" s="53"/>
      <c r="AT100" s="17" t="s">
        <v>2193</v>
      </c>
      <c r="AU100" s="17" t="s">
        <v>81</v>
      </c>
    </row>
    <row r="101" spans="2:65" s="1" customFormat="1" ht="19.5">
      <c r="B101" s="32"/>
      <c r="D101" s="146" t="s">
        <v>777</v>
      </c>
      <c r="F101" s="175" t="s">
        <v>4711</v>
      </c>
      <c r="I101" s="176"/>
      <c r="L101" s="32"/>
      <c r="M101" s="177"/>
      <c r="T101" s="53"/>
      <c r="AT101" s="17" t="s">
        <v>777</v>
      </c>
      <c r="AU101" s="17" t="s">
        <v>81</v>
      </c>
    </row>
    <row r="102" spans="2:65" s="1" customFormat="1" ht="16.5" customHeight="1">
      <c r="B102" s="32"/>
      <c r="C102" s="166" t="s">
        <v>81</v>
      </c>
      <c r="D102" s="166" t="s">
        <v>780</v>
      </c>
      <c r="E102" s="167" t="s">
        <v>2617</v>
      </c>
      <c r="F102" s="168" t="s">
        <v>2618</v>
      </c>
      <c r="G102" s="169" t="s">
        <v>2607</v>
      </c>
      <c r="H102" s="170">
        <v>1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2608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2608</v>
      </c>
      <c r="BM102" s="143" t="s">
        <v>4869</v>
      </c>
    </row>
    <row r="103" spans="2:65" s="1" customFormat="1">
      <c r="B103" s="32"/>
      <c r="D103" s="189" t="s">
        <v>2193</v>
      </c>
      <c r="F103" s="190" t="s">
        <v>2620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" customFormat="1" ht="19.5">
      <c r="B104" s="32"/>
      <c r="D104" s="146" t="s">
        <v>777</v>
      </c>
      <c r="F104" s="175" t="s">
        <v>2621</v>
      </c>
      <c r="I104" s="176"/>
      <c r="L104" s="32"/>
      <c r="M104" s="177"/>
      <c r="T104" s="53"/>
      <c r="AT104" s="17" t="s">
        <v>777</v>
      </c>
      <c r="AU104" s="17" t="s">
        <v>81</v>
      </c>
    </row>
    <row r="105" spans="2:65" s="1" customFormat="1" ht="16.5" customHeight="1">
      <c r="B105" s="32"/>
      <c r="C105" s="166" t="s">
        <v>97</v>
      </c>
      <c r="D105" s="166" t="s">
        <v>780</v>
      </c>
      <c r="E105" s="167" t="s">
        <v>2622</v>
      </c>
      <c r="F105" s="168" t="s">
        <v>2623</v>
      </c>
      <c r="G105" s="169" t="s">
        <v>2607</v>
      </c>
      <c r="H105" s="170">
        <v>1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2608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2608</v>
      </c>
      <c r="BM105" s="143" t="s">
        <v>4870</v>
      </c>
    </row>
    <row r="106" spans="2:65" s="1" customFormat="1">
      <c r="B106" s="32"/>
      <c r="D106" s="189" t="s">
        <v>2193</v>
      </c>
      <c r="F106" s="190" t="s">
        <v>2625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19.5">
      <c r="B107" s="32"/>
      <c r="D107" s="146" t="s">
        <v>777</v>
      </c>
      <c r="F107" s="175" t="s">
        <v>2626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1" customFormat="1" ht="22.9" customHeight="1">
      <c r="B108" s="119"/>
      <c r="D108" s="120" t="s">
        <v>70</v>
      </c>
      <c r="E108" s="129" t="s">
        <v>2638</v>
      </c>
      <c r="F108" s="129" t="s">
        <v>2639</v>
      </c>
      <c r="I108" s="122"/>
      <c r="J108" s="130">
        <f>BK108</f>
        <v>0</v>
      </c>
      <c r="L108" s="119"/>
      <c r="M108" s="124"/>
      <c r="P108" s="125">
        <f>SUM(P109:P113)</f>
        <v>0</v>
      </c>
      <c r="R108" s="125">
        <f>SUM(R109:R113)</f>
        <v>0</v>
      </c>
      <c r="T108" s="126">
        <f>SUM(T109:T113)</f>
        <v>0</v>
      </c>
      <c r="AR108" s="120" t="s">
        <v>430</v>
      </c>
      <c r="AT108" s="127" t="s">
        <v>70</v>
      </c>
      <c r="AU108" s="127" t="s">
        <v>79</v>
      </c>
      <c r="AY108" s="120" t="s">
        <v>429</v>
      </c>
      <c r="BK108" s="128">
        <f>SUM(BK109:BK113)</f>
        <v>0</v>
      </c>
    </row>
    <row r="109" spans="2:65" s="1" customFormat="1" ht="16.5" customHeight="1">
      <c r="B109" s="32"/>
      <c r="C109" s="166" t="s">
        <v>440</v>
      </c>
      <c r="D109" s="166" t="s">
        <v>780</v>
      </c>
      <c r="E109" s="167" t="s">
        <v>2640</v>
      </c>
      <c r="F109" s="168" t="s">
        <v>2639</v>
      </c>
      <c r="G109" s="169" t="s">
        <v>2607</v>
      </c>
      <c r="H109" s="170">
        <v>1</v>
      </c>
      <c r="I109" s="171"/>
      <c r="J109" s="172">
        <f>ROUND(I109*H109,2)</f>
        <v>0</v>
      </c>
      <c r="K109" s="168" t="s">
        <v>2192</v>
      </c>
      <c r="L109" s="32"/>
      <c r="M109" s="173" t="s">
        <v>19</v>
      </c>
      <c r="N109" s="174" t="s">
        <v>42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2608</v>
      </c>
      <c r="AT109" s="143" t="s">
        <v>780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2608</v>
      </c>
      <c r="BM109" s="143" t="s">
        <v>4871</v>
      </c>
    </row>
    <row r="110" spans="2:65" s="1" customFormat="1">
      <c r="B110" s="32"/>
      <c r="D110" s="189" t="s">
        <v>2193</v>
      </c>
      <c r="F110" s="190" t="s">
        <v>2642</v>
      </c>
      <c r="I110" s="176"/>
      <c r="L110" s="32"/>
      <c r="M110" s="177"/>
      <c r="T110" s="53"/>
      <c r="AT110" s="17" t="s">
        <v>2193</v>
      </c>
      <c r="AU110" s="17" t="s">
        <v>81</v>
      </c>
    </row>
    <row r="111" spans="2:65" s="1" customFormat="1" ht="21.75" customHeight="1">
      <c r="B111" s="32"/>
      <c r="C111" s="166" t="s">
        <v>430</v>
      </c>
      <c r="D111" s="166" t="s">
        <v>780</v>
      </c>
      <c r="E111" s="167" t="s">
        <v>2643</v>
      </c>
      <c r="F111" s="168" t="s">
        <v>2644</v>
      </c>
      <c r="G111" s="169" t="s">
        <v>2607</v>
      </c>
      <c r="H111" s="170">
        <v>1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2608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2608</v>
      </c>
      <c r="BM111" s="143" t="s">
        <v>4872</v>
      </c>
    </row>
    <row r="112" spans="2:65" s="1" customFormat="1">
      <c r="B112" s="32"/>
      <c r="D112" s="189" t="s">
        <v>2193</v>
      </c>
      <c r="F112" s="190" t="s">
        <v>2646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" customFormat="1" ht="19.5">
      <c r="B113" s="32"/>
      <c r="D113" s="146" t="s">
        <v>777</v>
      </c>
      <c r="F113" s="175" t="s">
        <v>3069</v>
      </c>
      <c r="I113" s="176"/>
      <c r="L113" s="32"/>
      <c r="M113" s="177"/>
      <c r="T113" s="53"/>
      <c r="AT113" s="17" t="s">
        <v>777</v>
      </c>
      <c r="AU113" s="17" t="s">
        <v>81</v>
      </c>
    </row>
    <row r="114" spans="2:65" s="11" customFormat="1" ht="22.9" customHeight="1">
      <c r="B114" s="119"/>
      <c r="D114" s="120" t="s">
        <v>70</v>
      </c>
      <c r="E114" s="129" t="s">
        <v>2648</v>
      </c>
      <c r="F114" s="129" t="s">
        <v>2649</v>
      </c>
      <c r="I114" s="122"/>
      <c r="J114" s="130">
        <f>BK114</f>
        <v>0</v>
      </c>
      <c r="L114" s="119"/>
      <c r="M114" s="124"/>
      <c r="P114" s="125">
        <f>SUM(P115:P116)</f>
        <v>0</v>
      </c>
      <c r="R114" s="125">
        <f>SUM(R115:R116)</f>
        <v>0</v>
      </c>
      <c r="T114" s="126">
        <f>SUM(T115:T116)</f>
        <v>0</v>
      </c>
      <c r="AR114" s="120" t="s">
        <v>430</v>
      </c>
      <c r="AT114" s="127" t="s">
        <v>70</v>
      </c>
      <c r="AU114" s="127" t="s">
        <v>79</v>
      </c>
      <c r="AY114" s="120" t="s">
        <v>429</v>
      </c>
      <c r="BK114" s="128">
        <f>SUM(BK115:BK116)</f>
        <v>0</v>
      </c>
    </row>
    <row r="115" spans="2:65" s="1" customFormat="1" ht="16.5" customHeight="1">
      <c r="B115" s="32"/>
      <c r="C115" s="166" t="s">
        <v>493</v>
      </c>
      <c r="D115" s="166" t="s">
        <v>780</v>
      </c>
      <c r="E115" s="167" t="s">
        <v>2650</v>
      </c>
      <c r="F115" s="168" t="s">
        <v>2649</v>
      </c>
      <c r="G115" s="169" t="s">
        <v>2607</v>
      </c>
      <c r="H115" s="170">
        <v>1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2608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2608</v>
      </c>
      <c r="BM115" s="143" t="s">
        <v>4873</v>
      </c>
    </row>
    <row r="116" spans="2:65" s="1" customFormat="1">
      <c r="B116" s="32"/>
      <c r="D116" s="189" t="s">
        <v>2193</v>
      </c>
      <c r="F116" s="190" t="s">
        <v>2652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1" customFormat="1" ht="22.9" customHeight="1">
      <c r="B117" s="119"/>
      <c r="D117" s="120" t="s">
        <v>70</v>
      </c>
      <c r="E117" s="129" t="s">
        <v>2653</v>
      </c>
      <c r="F117" s="129" t="s">
        <v>2654</v>
      </c>
      <c r="I117" s="122"/>
      <c r="J117" s="130">
        <f>BK117</f>
        <v>0</v>
      </c>
      <c r="L117" s="119"/>
      <c r="M117" s="124"/>
      <c r="P117" s="125">
        <f>SUM(P118:P121)</f>
        <v>0</v>
      </c>
      <c r="R117" s="125">
        <f>SUM(R118:R121)</f>
        <v>0</v>
      </c>
      <c r="T117" s="126">
        <f>SUM(T118:T121)</f>
        <v>0</v>
      </c>
      <c r="AR117" s="120" t="s">
        <v>430</v>
      </c>
      <c r="AT117" s="127" t="s">
        <v>70</v>
      </c>
      <c r="AU117" s="127" t="s">
        <v>79</v>
      </c>
      <c r="AY117" s="120" t="s">
        <v>429</v>
      </c>
      <c r="BK117" s="128">
        <f>SUM(BK118:BK121)</f>
        <v>0</v>
      </c>
    </row>
    <row r="118" spans="2:65" s="1" customFormat="1" ht="16.5" customHeight="1">
      <c r="B118" s="32"/>
      <c r="C118" s="166" t="s">
        <v>499</v>
      </c>
      <c r="D118" s="166" t="s">
        <v>780</v>
      </c>
      <c r="E118" s="167" t="s">
        <v>2655</v>
      </c>
      <c r="F118" s="168" t="s">
        <v>2656</v>
      </c>
      <c r="G118" s="169" t="s">
        <v>2607</v>
      </c>
      <c r="H118" s="170">
        <v>1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2608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2608</v>
      </c>
      <c r="BM118" s="143" t="s">
        <v>4874</v>
      </c>
    </row>
    <row r="119" spans="2:65" s="1" customFormat="1">
      <c r="B119" s="32"/>
      <c r="D119" s="189" t="s">
        <v>2193</v>
      </c>
      <c r="F119" s="190" t="s">
        <v>2658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16.5" customHeight="1">
      <c r="B120" s="32"/>
      <c r="C120" s="166" t="s">
        <v>439</v>
      </c>
      <c r="D120" s="166" t="s">
        <v>780</v>
      </c>
      <c r="E120" s="167" t="s">
        <v>2659</v>
      </c>
      <c r="F120" s="168" t="s">
        <v>2660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4875</v>
      </c>
    </row>
    <row r="121" spans="2:65" s="1" customFormat="1">
      <c r="B121" s="32"/>
      <c r="D121" s="189" t="s">
        <v>2193</v>
      </c>
      <c r="F121" s="190" t="s">
        <v>2662</v>
      </c>
      <c r="I121" s="176"/>
      <c r="L121" s="32"/>
      <c r="M121" s="187"/>
      <c r="N121" s="183"/>
      <c r="O121" s="183"/>
      <c r="P121" s="183"/>
      <c r="Q121" s="183"/>
      <c r="R121" s="183"/>
      <c r="S121" s="183"/>
      <c r="T121" s="188"/>
      <c r="AT121" s="17" t="s">
        <v>2193</v>
      </c>
      <c r="AU121" s="17" t="s">
        <v>81</v>
      </c>
    </row>
    <row r="122" spans="2:65" s="1" customFormat="1" ht="6.95" customHeight="1"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32"/>
    </row>
  </sheetData>
  <sheetProtection algorithmName="SHA-512" hashValue="S146Nnrm749Vn9u0AaduyKs1/BwjoDzwANALf1l5fauuwg8vDjGFLQSuOt+m4xAkw0wQzVb/72PqnkfR0PQw9Q==" saltValue="uSVLUeSK5NZ4sLeWf18BXFhdVUJ3rJZ+qgTcEoMdx6ywlNcbC8KjoORzmHqe1/nntkR7jRY0/94W6MoXoiAKXQ==" spinCount="100000" sheet="1" objects="1" scenarios="1" formatColumns="0" formatRows="0" autoFilter="0"/>
  <autoFilter ref="C95:K121" xr:uid="{00000000-0009-0000-0000-000058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5800-000000000000}"/>
    <hyperlink ref="F103" r:id="rId2" xr:uid="{00000000-0004-0000-5800-000001000000}"/>
    <hyperlink ref="F106" r:id="rId3" xr:uid="{00000000-0004-0000-5800-000002000000}"/>
    <hyperlink ref="F110" r:id="rId4" xr:uid="{00000000-0004-0000-5800-000003000000}"/>
    <hyperlink ref="F112" r:id="rId5" xr:uid="{00000000-0004-0000-5800-000004000000}"/>
    <hyperlink ref="F116" r:id="rId6" xr:uid="{00000000-0004-0000-5800-000005000000}"/>
    <hyperlink ref="F119" r:id="rId7" xr:uid="{00000000-0004-0000-5800-000006000000}"/>
    <hyperlink ref="F121" r:id="rId8" xr:uid="{00000000-0004-0000-5800-00000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9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pageSetUpPr fitToPage="1"/>
  </sheetPr>
  <dimension ref="B2:BM16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350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4876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4877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ROUND((SUM(BE98:BE163)),  2)</f>
        <v>0</v>
      </c>
      <c r="I37" s="93">
        <v>0.21</v>
      </c>
      <c r="J37" s="83">
        <f>ROUND(((SUM(BE98:BE163))*I37),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ROUND((SUM(BF98:BF163)),  2)</f>
        <v>0</v>
      </c>
      <c r="I38" s="93">
        <v>0.12</v>
      </c>
      <c r="J38" s="83">
        <f>ROUND(((SUM(BF98:BF163))*I38),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ROUND((SUM(BG98:BG163)),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ROUND((SUM(BH98:BH163)),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ROUND((SUM(BI98:BI163)),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4876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 xml:space="preserve">01 - Propustek v km 28,113_Sanace, římsy 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J127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J131</f>
        <v>0</v>
      </c>
      <c r="L71" s="107"/>
    </row>
    <row r="72" spans="2:47" s="9" customFormat="1" ht="19.899999999999999" customHeight="1">
      <c r="B72" s="107"/>
      <c r="D72" s="108" t="s">
        <v>2374</v>
      </c>
      <c r="E72" s="109"/>
      <c r="F72" s="109"/>
      <c r="G72" s="109"/>
      <c r="H72" s="109"/>
      <c r="I72" s="109"/>
      <c r="J72" s="110">
        <f>J135</f>
        <v>0</v>
      </c>
      <c r="L72" s="107"/>
    </row>
    <row r="73" spans="2:47" s="9" customFormat="1" ht="19.899999999999999" customHeight="1">
      <c r="B73" s="107"/>
      <c r="D73" s="108" t="s">
        <v>2375</v>
      </c>
      <c r="E73" s="109"/>
      <c r="F73" s="109"/>
      <c r="G73" s="109"/>
      <c r="H73" s="109"/>
      <c r="I73" s="109"/>
      <c r="J73" s="110">
        <f>J153</f>
        <v>0</v>
      </c>
      <c r="L73" s="107"/>
    </row>
    <row r="74" spans="2:47" s="8" customFormat="1" ht="24.95" customHeight="1">
      <c r="B74" s="103"/>
      <c r="D74" s="104" t="s">
        <v>2672</v>
      </c>
      <c r="E74" s="105"/>
      <c r="F74" s="105"/>
      <c r="G74" s="105"/>
      <c r="H74" s="105"/>
      <c r="I74" s="105"/>
      <c r="J74" s="106">
        <f>J158</f>
        <v>0</v>
      </c>
      <c r="L74" s="103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23.25" customHeight="1">
      <c r="B86" s="20"/>
      <c r="E86" s="326" t="s">
        <v>4016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4876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 xml:space="preserve">01 - Propustek v km 28,113_Sanace, římsy 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P99+P158</f>
        <v>0</v>
      </c>
      <c r="Q98" s="50"/>
      <c r="R98" s="116">
        <f>R99+R158</f>
        <v>32.281801999999999</v>
      </c>
      <c r="S98" s="50"/>
      <c r="T98" s="117">
        <f>T99+T158</f>
        <v>0.12026500000000001</v>
      </c>
      <c r="AT98" s="17" t="s">
        <v>70</v>
      </c>
      <c r="AU98" s="17" t="s">
        <v>406</v>
      </c>
      <c r="BK98" s="118">
        <f>BK99+BK158</f>
        <v>0</v>
      </c>
    </row>
    <row r="99" spans="2:65" s="11" customFormat="1" ht="25.9" customHeight="1">
      <c r="B99" s="119"/>
      <c r="D99" s="120" t="s">
        <v>70</v>
      </c>
      <c r="E99" s="121" t="s">
        <v>427</v>
      </c>
      <c r="F99" s="121" t="s">
        <v>428</v>
      </c>
      <c r="I99" s="122"/>
      <c r="J99" s="123">
        <f>BK99</f>
        <v>0</v>
      </c>
      <c r="L99" s="119"/>
      <c r="M99" s="124"/>
      <c r="P99" s="125">
        <f>P100+P127+P131+P135+P153</f>
        <v>0</v>
      </c>
      <c r="R99" s="125">
        <f>R100+R127+R131+R135+R153</f>
        <v>32.281801999999999</v>
      </c>
      <c r="T99" s="126">
        <f>T100+T127+T131+T135+T153</f>
        <v>0.12026500000000001</v>
      </c>
      <c r="AR99" s="120" t="s">
        <v>79</v>
      </c>
      <c r="AT99" s="127" t="s">
        <v>70</v>
      </c>
      <c r="AU99" s="127" t="s">
        <v>71</v>
      </c>
      <c r="AY99" s="120" t="s">
        <v>429</v>
      </c>
      <c r="BK99" s="128">
        <f>BK100+BK127+BK131+BK135+BK153</f>
        <v>0</v>
      </c>
    </row>
    <row r="100" spans="2:65" s="11" customFormat="1" ht="22.9" customHeight="1">
      <c r="B100" s="119"/>
      <c r="D100" s="120" t="s">
        <v>70</v>
      </c>
      <c r="E100" s="129" t="s">
        <v>79</v>
      </c>
      <c r="F100" s="129" t="s">
        <v>2066</v>
      </c>
      <c r="I100" s="122"/>
      <c r="J100" s="130">
        <f>BK100</f>
        <v>0</v>
      </c>
      <c r="L100" s="119"/>
      <c r="M100" s="124"/>
      <c r="P100" s="125">
        <f>SUM(P101:P126)</f>
        <v>0</v>
      </c>
      <c r="R100" s="125">
        <f>SUM(R101:R126)</f>
        <v>3.5000000000000003E-2</v>
      </c>
      <c r="T100" s="126">
        <f>SUM(T101:T126)</f>
        <v>0</v>
      </c>
      <c r="AR100" s="120" t="s">
        <v>79</v>
      </c>
      <c r="AT100" s="127" t="s">
        <v>70</v>
      </c>
      <c r="AU100" s="127" t="s">
        <v>79</v>
      </c>
      <c r="AY100" s="120" t="s">
        <v>429</v>
      </c>
      <c r="BK100" s="128">
        <f>SUM(BK101:BK126)</f>
        <v>0</v>
      </c>
    </row>
    <row r="101" spans="2:65" s="1" customFormat="1" ht="37.9" customHeight="1">
      <c r="B101" s="32"/>
      <c r="C101" s="166" t="s">
        <v>79</v>
      </c>
      <c r="D101" s="166" t="s">
        <v>780</v>
      </c>
      <c r="E101" s="167" t="s">
        <v>3423</v>
      </c>
      <c r="F101" s="168" t="s">
        <v>3424</v>
      </c>
      <c r="G101" s="169" t="s">
        <v>783</v>
      </c>
      <c r="H101" s="170">
        <v>20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440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4878</v>
      </c>
    </row>
    <row r="102" spans="2:65" s="1" customFormat="1">
      <c r="B102" s="32"/>
      <c r="D102" s="189" t="s">
        <v>2193</v>
      </c>
      <c r="F102" s="190" t="s">
        <v>3426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" customFormat="1" ht="44.25" customHeight="1">
      <c r="B103" s="32"/>
      <c r="C103" s="166" t="s">
        <v>81</v>
      </c>
      <c r="D103" s="166" t="s">
        <v>780</v>
      </c>
      <c r="E103" s="167" t="s">
        <v>2973</v>
      </c>
      <c r="F103" s="168" t="s">
        <v>2974</v>
      </c>
      <c r="G103" s="169" t="s">
        <v>752</v>
      </c>
      <c r="H103" s="170">
        <v>31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4879</v>
      </c>
    </row>
    <row r="104" spans="2:65" s="1" customFormat="1">
      <c r="B104" s="32"/>
      <c r="D104" s="189" t="s">
        <v>2193</v>
      </c>
      <c r="F104" s="190" t="s">
        <v>2976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3" customFormat="1">
      <c r="B105" s="152"/>
      <c r="D105" s="146" t="s">
        <v>442</v>
      </c>
      <c r="E105" s="153" t="s">
        <v>19</v>
      </c>
      <c r="F105" s="154" t="s">
        <v>4880</v>
      </c>
      <c r="H105" s="155">
        <v>17</v>
      </c>
      <c r="I105" s="156"/>
      <c r="L105" s="152"/>
      <c r="M105" s="157"/>
      <c r="T105" s="158"/>
      <c r="AT105" s="153" t="s">
        <v>442</v>
      </c>
      <c r="AU105" s="153" t="s">
        <v>81</v>
      </c>
      <c r="AV105" s="13" t="s">
        <v>81</v>
      </c>
      <c r="AW105" s="13" t="s">
        <v>32</v>
      </c>
      <c r="AX105" s="13" t="s">
        <v>71</v>
      </c>
      <c r="AY105" s="153" t="s">
        <v>429</v>
      </c>
    </row>
    <row r="106" spans="2:65" s="13" customFormat="1">
      <c r="B106" s="152"/>
      <c r="D106" s="146" t="s">
        <v>442</v>
      </c>
      <c r="E106" s="153" t="s">
        <v>19</v>
      </c>
      <c r="F106" s="154" t="s">
        <v>4881</v>
      </c>
      <c r="H106" s="155">
        <v>14</v>
      </c>
      <c r="I106" s="156"/>
      <c r="L106" s="152"/>
      <c r="M106" s="157"/>
      <c r="T106" s="158"/>
      <c r="AT106" s="153" t="s">
        <v>442</v>
      </c>
      <c r="AU106" s="153" t="s">
        <v>81</v>
      </c>
      <c r="AV106" s="13" t="s">
        <v>81</v>
      </c>
      <c r="AW106" s="13" t="s">
        <v>32</v>
      </c>
      <c r="AX106" s="13" t="s">
        <v>71</v>
      </c>
      <c r="AY106" s="153" t="s">
        <v>429</v>
      </c>
    </row>
    <row r="107" spans="2:65" s="14" customFormat="1">
      <c r="B107" s="159"/>
      <c r="D107" s="146" t="s">
        <v>442</v>
      </c>
      <c r="E107" s="160" t="s">
        <v>19</v>
      </c>
      <c r="F107" s="161" t="s">
        <v>451</v>
      </c>
      <c r="H107" s="162">
        <v>31</v>
      </c>
      <c r="I107" s="163"/>
      <c r="L107" s="159"/>
      <c r="M107" s="164"/>
      <c r="T107" s="165"/>
      <c r="AT107" s="160" t="s">
        <v>442</v>
      </c>
      <c r="AU107" s="160" t="s">
        <v>81</v>
      </c>
      <c r="AV107" s="14" t="s">
        <v>440</v>
      </c>
      <c r="AW107" s="14" t="s">
        <v>32</v>
      </c>
      <c r="AX107" s="14" t="s">
        <v>79</v>
      </c>
      <c r="AY107" s="160" t="s">
        <v>429</v>
      </c>
    </row>
    <row r="108" spans="2:65" s="1" customFormat="1" ht="55.5" customHeight="1">
      <c r="B108" s="32"/>
      <c r="C108" s="166" t="s">
        <v>97</v>
      </c>
      <c r="D108" s="166" t="s">
        <v>780</v>
      </c>
      <c r="E108" s="167" t="s">
        <v>2978</v>
      </c>
      <c r="F108" s="168" t="s">
        <v>2979</v>
      </c>
      <c r="G108" s="169" t="s">
        <v>752</v>
      </c>
      <c r="H108" s="170">
        <v>33.6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4882</v>
      </c>
    </row>
    <row r="109" spans="2:65" s="1" customFormat="1">
      <c r="B109" s="32"/>
      <c r="D109" s="189" t="s">
        <v>2193</v>
      </c>
      <c r="F109" s="190" t="s">
        <v>2981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3" customFormat="1">
      <c r="B110" s="152"/>
      <c r="D110" s="146" t="s">
        <v>442</v>
      </c>
      <c r="E110" s="153" t="s">
        <v>19</v>
      </c>
      <c r="F110" s="154" t="s">
        <v>4883</v>
      </c>
      <c r="H110" s="155">
        <v>31</v>
      </c>
      <c r="I110" s="156"/>
      <c r="L110" s="152"/>
      <c r="M110" s="157"/>
      <c r="T110" s="158"/>
      <c r="AT110" s="153" t="s">
        <v>442</v>
      </c>
      <c r="AU110" s="153" t="s">
        <v>81</v>
      </c>
      <c r="AV110" s="13" t="s">
        <v>81</v>
      </c>
      <c r="AW110" s="13" t="s">
        <v>32</v>
      </c>
      <c r="AX110" s="13" t="s">
        <v>71</v>
      </c>
      <c r="AY110" s="153" t="s">
        <v>429</v>
      </c>
    </row>
    <row r="111" spans="2:65" s="13" customFormat="1">
      <c r="B111" s="152"/>
      <c r="D111" s="146" t="s">
        <v>442</v>
      </c>
      <c r="E111" s="153" t="s">
        <v>19</v>
      </c>
      <c r="F111" s="154" t="s">
        <v>4841</v>
      </c>
      <c r="H111" s="155">
        <v>2</v>
      </c>
      <c r="I111" s="156"/>
      <c r="L111" s="152"/>
      <c r="M111" s="157"/>
      <c r="T111" s="158"/>
      <c r="AT111" s="153" t="s">
        <v>442</v>
      </c>
      <c r="AU111" s="153" t="s">
        <v>81</v>
      </c>
      <c r="AV111" s="13" t="s">
        <v>81</v>
      </c>
      <c r="AW111" s="13" t="s">
        <v>32</v>
      </c>
      <c r="AX111" s="13" t="s">
        <v>71</v>
      </c>
      <c r="AY111" s="153" t="s">
        <v>429</v>
      </c>
    </row>
    <row r="112" spans="2:65" s="13" customFormat="1">
      <c r="B112" s="152"/>
      <c r="D112" s="146" t="s">
        <v>442</v>
      </c>
      <c r="E112" s="153" t="s">
        <v>19</v>
      </c>
      <c r="F112" s="154" t="s">
        <v>4649</v>
      </c>
      <c r="H112" s="155">
        <v>0.6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4" customFormat="1">
      <c r="B113" s="159"/>
      <c r="D113" s="146" t="s">
        <v>442</v>
      </c>
      <c r="E113" s="160" t="s">
        <v>19</v>
      </c>
      <c r="F113" s="161" t="s">
        <v>451</v>
      </c>
      <c r="H113" s="162">
        <v>33.6</v>
      </c>
      <c r="I113" s="163"/>
      <c r="L113" s="159"/>
      <c r="M113" s="164"/>
      <c r="T113" s="165"/>
      <c r="AT113" s="160" t="s">
        <v>442</v>
      </c>
      <c r="AU113" s="160" t="s">
        <v>81</v>
      </c>
      <c r="AV113" s="14" t="s">
        <v>440</v>
      </c>
      <c r="AW113" s="14" t="s">
        <v>32</v>
      </c>
      <c r="AX113" s="14" t="s">
        <v>79</v>
      </c>
      <c r="AY113" s="160" t="s">
        <v>429</v>
      </c>
    </row>
    <row r="114" spans="2:65" s="1" customFormat="1" ht="62.65" customHeight="1">
      <c r="B114" s="32"/>
      <c r="C114" s="166" t="s">
        <v>440</v>
      </c>
      <c r="D114" s="166" t="s">
        <v>780</v>
      </c>
      <c r="E114" s="167" t="s">
        <v>2982</v>
      </c>
      <c r="F114" s="168" t="s">
        <v>2983</v>
      </c>
      <c r="G114" s="169" t="s">
        <v>752</v>
      </c>
      <c r="H114" s="170">
        <v>20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440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440</v>
      </c>
      <c r="BM114" s="143" t="s">
        <v>4884</v>
      </c>
    </row>
    <row r="115" spans="2:65" s="1" customFormat="1">
      <c r="B115" s="32"/>
      <c r="D115" s="189" t="s">
        <v>2193</v>
      </c>
      <c r="F115" s="190" t="s">
        <v>2985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37.9" customHeight="1">
      <c r="B116" s="32"/>
      <c r="C116" s="166" t="s">
        <v>430</v>
      </c>
      <c r="D116" s="166" t="s">
        <v>780</v>
      </c>
      <c r="E116" s="167" t="s">
        <v>2986</v>
      </c>
      <c r="F116" s="168" t="s">
        <v>2987</v>
      </c>
      <c r="G116" s="169" t="s">
        <v>783</v>
      </c>
      <c r="H116" s="170">
        <v>17.5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2E-3</v>
      </c>
      <c r="R116" s="141">
        <f>Q116*H116</f>
        <v>3.5000000000000003E-2</v>
      </c>
      <c r="S116" s="141">
        <v>0</v>
      </c>
      <c r="T116" s="142">
        <f>S116*H116</f>
        <v>0</v>
      </c>
      <c r="AR116" s="143" t="s">
        <v>440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4885</v>
      </c>
    </row>
    <row r="117" spans="2:65" s="1" customFormat="1">
      <c r="B117" s="32"/>
      <c r="D117" s="189" t="s">
        <v>2193</v>
      </c>
      <c r="F117" s="190" t="s">
        <v>2989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3" customFormat="1">
      <c r="B118" s="152"/>
      <c r="D118" s="146" t="s">
        <v>442</v>
      </c>
      <c r="E118" s="153" t="s">
        <v>19</v>
      </c>
      <c r="F118" s="154" t="s">
        <v>4886</v>
      </c>
      <c r="H118" s="155">
        <v>17.5</v>
      </c>
      <c r="I118" s="156"/>
      <c r="L118" s="152"/>
      <c r="M118" s="157"/>
      <c r="T118" s="158"/>
      <c r="AT118" s="153" t="s">
        <v>442</v>
      </c>
      <c r="AU118" s="153" t="s">
        <v>81</v>
      </c>
      <c r="AV118" s="13" t="s">
        <v>81</v>
      </c>
      <c r="AW118" s="13" t="s">
        <v>32</v>
      </c>
      <c r="AX118" s="13" t="s">
        <v>79</v>
      </c>
      <c r="AY118" s="153" t="s">
        <v>429</v>
      </c>
    </row>
    <row r="119" spans="2:65" s="1" customFormat="1" ht="49.15" customHeight="1">
      <c r="B119" s="32"/>
      <c r="C119" s="166" t="s">
        <v>493</v>
      </c>
      <c r="D119" s="166" t="s">
        <v>780</v>
      </c>
      <c r="E119" s="167" t="s">
        <v>2991</v>
      </c>
      <c r="F119" s="168" t="s">
        <v>2992</v>
      </c>
      <c r="G119" s="169" t="s">
        <v>783</v>
      </c>
      <c r="H119" s="170">
        <v>17.5</v>
      </c>
      <c r="I119" s="171"/>
      <c r="J119" s="172">
        <f>ROUND(I119*H119,2)</f>
        <v>0</v>
      </c>
      <c r="K119" s="168" t="s">
        <v>2192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4887</v>
      </c>
    </row>
    <row r="120" spans="2:65" s="1" customFormat="1">
      <c r="B120" s="32"/>
      <c r="D120" s="189" t="s">
        <v>2193</v>
      </c>
      <c r="F120" s="190" t="s">
        <v>2994</v>
      </c>
      <c r="I120" s="176"/>
      <c r="L120" s="32"/>
      <c r="M120" s="177"/>
      <c r="T120" s="53"/>
      <c r="AT120" s="17" t="s">
        <v>2193</v>
      </c>
      <c r="AU120" s="17" t="s">
        <v>81</v>
      </c>
    </row>
    <row r="121" spans="2:65" s="1" customFormat="1" ht="44.25" customHeight="1">
      <c r="B121" s="32"/>
      <c r="C121" s="166" t="s">
        <v>499</v>
      </c>
      <c r="D121" s="166" t="s">
        <v>780</v>
      </c>
      <c r="E121" s="167" t="s">
        <v>2995</v>
      </c>
      <c r="F121" s="168" t="s">
        <v>2996</v>
      </c>
      <c r="G121" s="169" t="s">
        <v>752</v>
      </c>
      <c r="H121" s="170">
        <v>6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4888</v>
      </c>
    </row>
    <row r="122" spans="2:65" s="1" customFormat="1">
      <c r="B122" s="32"/>
      <c r="D122" s="189" t="s">
        <v>2193</v>
      </c>
      <c r="F122" s="190" t="s">
        <v>2998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3" customFormat="1">
      <c r="B123" s="152"/>
      <c r="D123" s="146" t="s">
        <v>442</v>
      </c>
      <c r="E123" s="153" t="s">
        <v>19</v>
      </c>
      <c r="F123" s="154" t="s">
        <v>2999</v>
      </c>
      <c r="H123" s="155">
        <v>6</v>
      </c>
      <c r="I123" s="156"/>
      <c r="L123" s="152"/>
      <c r="M123" s="157"/>
      <c r="T123" s="158"/>
      <c r="AT123" s="153" t="s">
        <v>442</v>
      </c>
      <c r="AU123" s="153" t="s">
        <v>81</v>
      </c>
      <c r="AV123" s="13" t="s">
        <v>81</v>
      </c>
      <c r="AW123" s="13" t="s">
        <v>32</v>
      </c>
      <c r="AX123" s="13" t="s">
        <v>79</v>
      </c>
      <c r="AY123" s="153" t="s">
        <v>429</v>
      </c>
    </row>
    <row r="124" spans="2:65" s="1" customFormat="1" ht="37.9" customHeight="1">
      <c r="B124" s="32"/>
      <c r="C124" s="166" t="s">
        <v>439</v>
      </c>
      <c r="D124" s="166" t="s">
        <v>780</v>
      </c>
      <c r="E124" s="167" t="s">
        <v>3000</v>
      </c>
      <c r="F124" s="168" t="s">
        <v>3001</v>
      </c>
      <c r="G124" s="169" t="s">
        <v>783</v>
      </c>
      <c r="H124" s="170">
        <v>100.8</v>
      </c>
      <c r="I124" s="171"/>
      <c r="J124" s="172">
        <f>ROUND(I124*H124,2)</f>
        <v>0</v>
      </c>
      <c r="K124" s="168" t="s">
        <v>2192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440</v>
      </c>
      <c r="AT124" s="143" t="s">
        <v>780</v>
      </c>
      <c r="AU124" s="143" t="s">
        <v>81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440</v>
      </c>
      <c r="BM124" s="143" t="s">
        <v>4889</v>
      </c>
    </row>
    <row r="125" spans="2:65" s="1" customFormat="1">
      <c r="B125" s="32"/>
      <c r="D125" s="189" t="s">
        <v>2193</v>
      </c>
      <c r="F125" s="190" t="s">
        <v>3003</v>
      </c>
      <c r="I125" s="176"/>
      <c r="L125" s="32"/>
      <c r="M125" s="177"/>
      <c r="T125" s="53"/>
      <c r="AT125" s="17" t="s">
        <v>2193</v>
      </c>
      <c r="AU125" s="17" t="s">
        <v>81</v>
      </c>
    </row>
    <row r="126" spans="2:65" s="13" customFormat="1">
      <c r="B126" s="152"/>
      <c r="D126" s="146" t="s">
        <v>442</v>
      </c>
      <c r="E126" s="153" t="s">
        <v>19</v>
      </c>
      <c r="F126" s="154" t="s">
        <v>4890</v>
      </c>
      <c r="H126" s="155">
        <v>100.8</v>
      </c>
      <c r="I126" s="156"/>
      <c r="L126" s="152"/>
      <c r="M126" s="157"/>
      <c r="T126" s="158"/>
      <c r="AT126" s="153" t="s">
        <v>442</v>
      </c>
      <c r="AU126" s="153" t="s">
        <v>81</v>
      </c>
      <c r="AV126" s="13" t="s">
        <v>81</v>
      </c>
      <c r="AW126" s="13" t="s">
        <v>32</v>
      </c>
      <c r="AX126" s="13" t="s">
        <v>79</v>
      </c>
      <c r="AY126" s="153" t="s">
        <v>429</v>
      </c>
    </row>
    <row r="127" spans="2:65" s="11" customFormat="1" ht="22.9" customHeight="1">
      <c r="B127" s="119"/>
      <c r="D127" s="120" t="s">
        <v>70</v>
      </c>
      <c r="E127" s="129" t="s">
        <v>97</v>
      </c>
      <c r="F127" s="129" t="s">
        <v>2389</v>
      </c>
      <c r="I127" s="122"/>
      <c r="J127" s="130">
        <f>BK127</f>
        <v>0</v>
      </c>
      <c r="L127" s="119"/>
      <c r="M127" s="124"/>
      <c r="P127" s="125">
        <f>SUM(P128:P130)</f>
        <v>0</v>
      </c>
      <c r="R127" s="125">
        <f>SUM(R128:R130)</f>
        <v>32.129440000000002</v>
      </c>
      <c r="T127" s="126">
        <f>SUM(T128:T130)</f>
        <v>0</v>
      </c>
      <c r="AR127" s="120" t="s">
        <v>79</v>
      </c>
      <c r="AT127" s="127" t="s">
        <v>70</v>
      </c>
      <c r="AU127" s="127" t="s">
        <v>79</v>
      </c>
      <c r="AY127" s="120" t="s">
        <v>429</v>
      </c>
      <c r="BK127" s="128">
        <f>SUM(BK128:BK130)</f>
        <v>0</v>
      </c>
    </row>
    <row r="128" spans="2:65" s="1" customFormat="1" ht="37.9" customHeight="1">
      <c r="B128" s="32"/>
      <c r="C128" s="166" t="s">
        <v>509</v>
      </c>
      <c r="D128" s="166" t="s">
        <v>780</v>
      </c>
      <c r="E128" s="167" t="s">
        <v>3005</v>
      </c>
      <c r="F128" s="168" t="s">
        <v>3006</v>
      </c>
      <c r="G128" s="169" t="s">
        <v>752</v>
      </c>
      <c r="H128" s="170">
        <v>14</v>
      </c>
      <c r="I128" s="171"/>
      <c r="J128" s="172">
        <f>ROUND(I128*H128,2)</f>
        <v>0</v>
      </c>
      <c r="K128" s="168" t="s">
        <v>2192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2.2949600000000001</v>
      </c>
      <c r="R128" s="141">
        <f>Q128*H128</f>
        <v>32.129440000000002</v>
      </c>
      <c r="S128" s="141">
        <v>0</v>
      </c>
      <c r="T128" s="142">
        <f>S128*H128</f>
        <v>0</v>
      </c>
      <c r="AR128" s="143" t="s">
        <v>440</v>
      </c>
      <c r="AT128" s="143" t="s">
        <v>780</v>
      </c>
      <c r="AU128" s="143" t="s">
        <v>81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440</v>
      </c>
      <c r="BM128" s="143" t="s">
        <v>4891</v>
      </c>
    </row>
    <row r="129" spans="2:65" s="1" customFormat="1">
      <c r="B129" s="32"/>
      <c r="D129" s="189" t="s">
        <v>2193</v>
      </c>
      <c r="F129" s="190" t="s">
        <v>3008</v>
      </c>
      <c r="I129" s="176"/>
      <c r="L129" s="32"/>
      <c r="M129" s="177"/>
      <c r="T129" s="53"/>
      <c r="AT129" s="17" t="s">
        <v>2193</v>
      </c>
      <c r="AU129" s="17" t="s">
        <v>81</v>
      </c>
    </row>
    <row r="130" spans="2:65" s="13" customFormat="1">
      <c r="B130" s="152"/>
      <c r="D130" s="146" t="s">
        <v>442</v>
      </c>
      <c r="E130" s="153" t="s">
        <v>19</v>
      </c>
      <c r="F130" s="154" t="s">
        <v>4892</v>
      </c>
      <c r="H130" s="155">
        <v>14</v>
      </c>
      <c r="I130" s="156"/>
      <c r="L130" s="152"/>
      <c r="M130" s="157"/>
      <c r="T130" s="158"/>
      <c r="AT130" s="153" t="s">
        <v>442</v>
      </c>
      <c r="AU130" s="153" t="s">
        <v>81</v>
      </c>
      <c r="AV130" s="13" t="s">
        <v>81</v>
      </c>
      <c r="AW130" s="13" t="s">
        <v>32</v>
      </c>
      <c r="AX130" s="13" t="s">
        <v>79</v>
      </c>
      <c r="AY130" s="153" t="s">
        <v>429</v>
      </c>
    </row>
    <row r="131" spans="2:65" s="11" customFormat="1" ht="22.9" customHeight="1">
      <c r="B131" s="119"/>
      <c r="D131" s="120" t="s">
        <v>70</v>
      </c>
      <c r="E131" s="129" t="s">
        <v>440</v>
      </c>
      <c r="F131" s="129" t="s">
        <v>2413</v>
      </c>
      <c r="I131" s="122"/>
      <c r="J131" s="130">
        <f>BK131</f>
        <v>0</v>
      </c>
      <c r="L131" s="119"/>
      <c r="M131" s="124"/>
      <c r="P131" s="125">
        <f>SUM(P132:P134)</f>
        <v>0</v>
      </c>
      <c r="R131" s="125">
        <f>SUM(R132:R134)</f>
        <v>0</v>
      </c>
      <c r="T131" s="126">
        <f>SUM(T132:T134)</f>
        <v>0</v>
      </c>
      <c r="AR131" s="120" t="s">
        <v>79</v>
      </c>
      <c r="AT131" s="127" t="s">
        <v>70</v>
      </c>
      <c r="AU131" s="127" t="s">
        <v>79</v>
      </c>
      <c r="AY131" s="120" t="s">
        <v>429</v>
      </c>
      <c r="BK131" s="128">
        <f>SUM(BK132:BK134)</f>
        <v>0</v>
      </c>
    </row>
    <row r="132" spans="2:65" s="1" customFormat="1" ht="24.2" customHeight="1">
      <c r="B132" s="32"/>
      <c r="C132" s="166" t="s">
        <v>504</v>
      </c>
      <c r="D132" s="166" t="s">
        <v>780</v>
      </c>
      <c r="E132" s="167" t="s">
        <v>2808</v>
      </c>
      <c r="F132" s="168" t="s">
        <v>2809</v>
      </c>
      <c r="G132" s="169" t="s">
        <v>783</v>
      </c>
      <c r="H132" s="170">
        <v>8</v>
      </c>
      <c r="I132" s="171"/>
      <c r="J132" s="172">
        <f>ROUND(I132*H132,2)</f>
        <v>0</v>
      </c>
      <c r="K132" s="168" t="s">
        <v>2192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440</v>
      </c>
      <c r="AT132" s="143" t="s">
        <v>780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440</v>
      </c>
      <c r="BM132" s="143" t="s">
        <v>2810</v>
      </c>
    </row>
    <row r="133" spans="2:65" s="1" customFormat="1">
      <c r="B133" s="32"/>
      <c r="D133" s="189" t="s">
        <v>2193</v>
      </c>
      <c r="F133" s="190" t="s">
        <v>2811</v>
      </c>
      <c r="I133" s="176"/>
      <c r="L133" s="32"/>
      <c r="M133" s="177"/>
      <c r="T133" s="53"/>
      <c r="AT133" s="17" t="s">
        <v>2193</v>
      </c>
      <c r="AU133" s="17" t="s">
        <v>81</v>
      </c>
    </row>
    <row r="134" spans="2:65" s="13" customFormat="1">
      <c r="B134" s="152"/>
      <c r="D134" s="146" t="s">
        <v>442</v>
      </c>
      <c r="E134" s="153" t="s">
        <v>19</v>
      </c>
      <c r="F134" s="154" t="s">
        <v>4893</v>
      </c>
      <c r="H134" s="155">
        <v>8</v>
      </c>
      <c r="I134" s="156"/>
      <c r="L134" s="152"/>
      <c r="M134" s="157"/>
      <c r="T134" s="158"/>
      <c r="AT134" s="153" t="s">
        <v>442</v>
      </c>
      <c r="AU134" s="153" t="s">
        <v>81</v>
      </c>
      <c r="AV134" s="13" t="s">
        <v>81</v>
      </c>
      <c r="AW134" s="13" t="s">
        <v>32</v>
      </c>
      <c r="AX134" s="13" t="s">
        <v>79</v>
      </c>
      <c r="AY134" s="153" t="s">
        <v>429</v>
      </c>
    </row>
    <row r="135" spans="2:65" s="11" customFormat="1" ht="22.9" customHeight="1">
      <c r="B135" s="119"/>
      <c r="D135" s="120" t="s">
        <v>70</v>
      </c>
      <c r="E135" s="129" t="s">
        <v>509</v>
      </c>
      <c r="F135" s="129" t="s">
        <v>2442</v>
      </c>
      <c r="I135" s="122"/>
      <c r="J135" s="130">
        <f>BK135</f>
        <v>0</v>
      </c>
      <c r="L135" s="119"/>
      <c r="M135" s="124"/>
      <c r="P135" s="125">
        <f>SUM(P136:P152)</f>
        <v>0</v>
      </c>
      <c r="R135" s="125">
        <f>SUM(R136:R152)</f>
        <v>0.11736199999999999</v>
      </c>
      <c r="T135" s="126">
        <f>SUM(T136:T152)</f>
        <v>0.12026500000000001</v>
      </c>
      <c r="AR135" s="120" t="s">
        <v>79</v>
      </c>
      <c r="AT135" s="127" t="s">
        <v>70</v>
      </c>
      <c r="AU135" s="127" t="s">
        <v>79</v>
      </c>
      <c r="AY135" s="120" t="s">
        <v>429</v>
      </c>
      <c r="BK135" s="128">
        <f>SUM(BK136:BK152)</f>
        <v>0</v>
      </c>
    </row>
    <row r="136" spans="2:65" s="1" customFormat="1" ht="24.2" customHeight="1">
      <c r="B136" s="32"/>
      <c r="C136" s="166" t="s">
        <v>525</v>
      </c>
      <c r="D136" s="166" t="s">
        <v>780</v>
      </c>
      <c r="E136" s="167" t="s">
        <v>3018</v>
      </c>
      <c r="F136" s="168" t="s">
        <v>3019</v>
      </c>
      <c r="G136" s="169" t="s">
        <v>752</v>
      </c>
      <c r="H136" s="170">
        <v>0.6</v>
      </c>
      <c r="I136" s="171"/>
      <c r="J136" s="172">
        <f>ROUND(I136*H136,2)</f>
        <v>0</v>
      </c>
      <c r="K136" s="168" t="s">
        <v>2192</v>
      </c>
      <c r="L136" s="32"/>
      <c r="M136" s="173" t="s">
        <v>19</v>
      </c>
      <c r="N136" s="174" t="s">
        <v>42</v>
      </c>
      <c r="P136" s="141">
        <f>O136*H136</f>
        <v>0</v>
      </c>
      <c r="Q136" s="141">
        <v>0</v>
      </c>
      <c r="R136" s="141">
        <f>Q136*H136</f>
        <v>0</v>
      </c>
      <c r="S136" s="141">
        <v>1E-3</v>
      </c>
      <c r="T136" s="142">
        <f>S136*H136</f>
        <v>5.9999999999999995E-4</v>
      </c>
      <c r="AR136" s="143" t="s">
        <v>440</v>
      </c>
      <c r="AT136" s="143" t="s">
        <v>780</v>
      </c>
      <c r="AU136" s="143" t="s">
        <v>81</v>
      </c>
      <c r="AY136" s="17" t="s">
        <v>429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7" t="s">
        <v>79</v>
      </c>
      <c r="BK136" s="144">
        <f>ROUND(I136*H136,2)</f>
        <v>0</v>
      </c>
      <c r="BL136" s="17" t="s">
        <v>440</v>
      </c>
      <c r="BM136" s="143" t="s">
        <v>4894</v>
      </c>
    </row>
    <row r="137" spans="2:65" s="1" customFormat="1">
      <c r="B137" s="32"/>
      <c r="D137" s="189" t="s">
        <v>2193</v>
      </c>
      <c r="F137" s="190" t="s">
        <v>3021</v>
      </c>
      <c r="I137" s="176"/>
      <c r="L137" s="32"/>
      <c r="M137" s="177"/>
      <c r="T137" s="53"/>
      <c r="AT137" s="17" t="s">
        <v>2193</v>
      </c>
      <c r="AU137" s="17" t="s">
        <v>81</v>
      </c>
    </row>
    <row r="138" spans="2:65" s="1" customFormat="1" ht="24.2" customHeight="1">
      <c r="B138" s="32"/>
      <c r="C138" s="166" t="s">
        <v>8</v>
      </c>
      <c r="D138" s="166" t="s">
        <v>780</v>
      </c>
      <c r="E138" s="167" t="s">
        <v>3022</v>
      </c>
      <c r="F138" s="168" t="s">
        <v>3023</v>
      </c>
      <c r="G138" s="169" t="s">
        <v>752</v>
      </c>
      <c r="H138" s="170">
        <v>2</v>
      </c>
      <c r="I138" s="171"/>
      <c r="J138" s="172">
        <f>ROUND(I138*H138,2)</f>
        <v>0</v>
      </c>
      <c r="K138" s="168" t="s">
        <v>2192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0</v>
      </c>
      <c r="R138" s="141">
        <f>Q138*H138</f>
        <v>0</v>
      </c>
      <c r="S138" s="141">
        <v>1E-3</v>
      </c>
      <c r="T138" s="142">
        <f>S138*H138</f>
        <v>2E-3</v>
      </c>
      <c r="AR138" s="143" t="s">
        <v>440</v>
      </c>
      <c r="AT138" s="143" t="s">
        <v>780</v>
      </c>
      <c r="AU138" s="143" t="s">
        <v>81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4895</v>
      </c>
    </row>
    <row r="139" spans="2:65" s="1" customFormat="1">
      <c r="B139" s="32"/>
      <c r="D139" s="189" t="s">
        <v>2193</v>
      </c>
      <c r="F139" s="190" t="s">
        <v>3025</v>
      </c>
      <c r="I139" s="176"/>
      <c r="L139" s="32"/>
      <c r="M139" s="177"/>
      <c r="T139" s="53"/>
      <c r="AT139" s="17" t="s">
        <v>2193</v>
      </c>
      <c r="AU139" s="17" t="s">
        <v>81</v>
      </c>
    </row>
    <row r="140" spans="2:65" s="1" customFormat="1" ht="37.9" customHeight="1">
      <c r="B140" s="32"/>
      <c r="C140" s="166" t="s">
        <v>533</v>
      </c>
      <c r="D140" s="166" t="s">
        <v>780</v>
      </c>
      <c r="E140" s="167" t="s">
        <v>3035</v>
      </c>
      <c r="F140" s="168" t="s">
        <v>3036</v>
      </c>
      <c r="G140" s="169" t="s">
        <v>783</v>
      </c>
      <c r="H140" s="170">
        <v>5.05</v>
      </c>
      <c r="I140" s="171"/>
      <c r="J140" s="172">
        <f>ROUND(I140*H140,2)</f>
        <v>0</v>
      </c>
      <c r="K140" s="168" t="s">
        <v>2192</v>
      </c>
      <c r="L140" s="32"/>
      <c r="M140" s="173" t="s">
        <v>19</v>
      </c>
      <c r="N140" s="174" t="s">
        <v>42</v>
      </c>
      <c r="P140" s="141">
        <f>O140*H140</f>
        <v>0</v>
      </c>
      <c r="Q140" s="141">
        <v>0</v>
      </c>
      <c r="R140" s="141">
        <f>Q140*H140</f>
        <v>0</v>
      </c>
      <c r="S140" s="141">
        <v>2.3300000000000001E-2</v>
      </c>
      <c r="T140" s="142">
        <f>S140*H140</f>
        <v>0.11766500000000001</v>
      </c>
      <c r="AR140" s="143" t="s">
        <v>440</v>
      </c>
      <c r="AT140" s="143" t="s">
        <v>780</v>
      </c>
      <c r="AU140" s="143" t="s">
        <v>81</v>
      </c>
      <c r="AY140" s="17" t="s">
        <v>429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7" t="s">
        <v>79</v>
      </c>
      <c r="BK140" s="144">
        <f>ROUND(I140*H140,2)</f>
        <v>0</v>
      </c>
      <c r="BL140" s="17" t="s">
        <v>440</v>
      </c>
      <c r="BM140" s="143" t="s">
        <v>4896</v>
      </c>
    </row>
    <row r="141" spans="2:65" s="1" customFormat="1">
      <c r="B141" s="32"/>
      <c r="D141" s="189" t="s">
        <v>2193</v>
      </c>
      <c r="F141" s="190" t="s">
        <v>3038</v>
      </c>
      <c r="I141" s="176"/>
      <c r="L141" s="32"/>
      <c r="M141" s="177"/>
      <c r="T141" s="53"/>
      <c r="AT141" s="17" t="s">
        <v>2193</v>
      </c>
      <c r="AU141" s="17" t="s">
        <v>81</v>
      </c>
    </row>
    <row r="142" spans="2:65" s="13" customFormat="1">
      <c r="B142" s="152"/>
      <c r="D142" s="146" t="s">
        <v>442</v>
      </c>
      <c r="E142" s="153" t="s">
        <v>19</v>
      </c>
      <c r="F142" s="154" t="s">
        <v>4897</v>
      </c>
      <c r="H142" s="155">
        <v>5.05</v>
      </c>
      <c r="I142" s="156"/>
      <c r="L142" s="152"/>
      <c r="M142" s="157"/>
      <c r="T142" s="158"/>
      <c r="AT142" s="153" t="s">
        <v>442</v>
      </c>
      <c r="AU142" s="153" t="s">
        <v>81</v>
      </c>
      <c r="AV142" s="13" t="s">
        <v>81</v>
      </c>
      <c r="AW142" s="13" t="s">
        <v>32</v>
      </c>
      <c r="AX142" s="13" t="s">
        <v>79</v>
      </c>
      <c r="AY142" s="153" t="s">
        <v>429</v>
      </c>
    </row>
    <row r="143" spans="2:65" s="1" customFormat="1" ht="37.9" customHeight="1">
      <c r="B143" s="32"/>
      <c r="C143" s="166" t="s">
        <v>539</v>
      </c>
      <c r="D143" s="166" t="s">
        <v>780</v>
      </c>
      <c r="E143" s="167" t="s">
        <v>3039</v>
      </c>
      <c r="F143" s="168" t="s">
        <v>3040</v>
      </c>
      <c r="G143" s="169" t="s">
        <v>783</v>
      </c>
      <c r="H143" s="170">
        <v>5.05</v>
      </c>
      <c r="I143" s="171"/>
      <c r="J143" s="172">
        <f>ROUND(I143*H143,2)</f>
        <v>0</v>
      </c>
      <c r="K143" s="168" t="s">
        <v>2192</v>
      </c>
      <c r="L143" s="32"/>
      <c r="M143" s="173" t="s">
        <v>19</v>
      </c>
      <c r="N143" s="174" t="s">
        <v>42</v>
      </c>
      <c r="P143" s="141">
        <f>O143*H143</f>
        <v>0</v>
      </c>
      <c r="Q143" s="141">
        <v>2.324E-2</v>
      </c>
      <c r="R143" s="141">
        <f>Q143*H143</f>
        <v>0.11736199999999999</v>
      </c>
      <c r="S143" s="141">
        <v>0</v>
      </c>
      <c r="T143" s="142">
        <f>S143*H143</f>
        <v>0</v>
      </c>
      <c r="AR143" s="143" t="s">
        <v>440</v>
      </c>
      <c r="AT143" s="143" t="s">
        <v>780</v>
      </c>
      <c r="AU143" s="143" t="s">
        <v>81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440</v>
      </c>
      <c r="BM143" s="143" t="s">
        <v>4898</v>
      </c>
    </row>
    <row r="144" spans="2:65" s="1" customFormat="1">
      <c r="B144" s="32"/>
      <c r="D144" s="189" t="s">
        <v>2193</v>
      </c>
      <c r="F144" s="190" t="s">
        <v>3042</v>
      </c>
      <c r="I144" s="176"/>
      <c r="L144" s="32"/>
      <c r="M144" s="177"/>
      <c r="T144" s="53"/>
      <c r="AT144" s="17" t="s">
        <v>2193</v>
      </c>
      <c r="AU144" s="17" t="s">
        <v>81</v>
      </c>
    </row>
    <row r="145" spans="2:65" s="1" customFormat="1" ht="33" customHeight="1">
      <c r="B145" s="32"/>
      <c r="C145" s="166" t="s">
        <v>544</v>
      </c>
      <c r="D145" s="166" t="s">
        <v>780</v>
      </c>
      <c r="E145" s="167" t="s">
        <v>3044</v>
      </c>
      <c r="F145" s="168" t="s">
        <v>3045</v>
      </c>
      <c r="G145" s="169" t="s">
        <v>783</v>
      </c>
      <c r="H145" s="170">
        <v>5.05</v>
      </c>
      <c r="I145" s="171"/>
      <c r="J145" s="172">
        <f>ROUND(I145*H145,2)</f>
        <v>0</v>
      </c>
      <c r="K145" s="168" t="s">
        <v>2192</v>
      </c>
      <c r="L145" s="32"/>
      <c r="M145" s="173" t="s">
        <v>19</v>
      </c>
      <c r="N145" s="174" t="s">
        <v>42</v>
      </c>
      <c r="P145" s="141">
        <f>O145*H145</f>
        <v>0</v>
      </c>
      <c r="Q145" s="141">
        <v>0</v>
      </c>
      <c r="R145" s="141">
        <f>Q145*H145</f>
        <v>0</v>
      </c>
      <c r="S145" s="141">
        <v>0</v>
      </c>
      <c r="T145" s="142">
        <f>S145*H145</f>
        <v>0</v>
      </c>
      <c r="AR145" s="143" t="s">
        <v>440</v>
      </c>
      <c r="AT145" s="143" t="s">
        <v>780</v>
      </c>
      <c r="AU145" s="143" t="s">
        <v>81</v>
      </c>
      <c r="AY145" s="17" t="s">
        <v>429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7" t="s">
        <v>79</v>
      </c>
      <c r="BK145" s="144">
        <f>ROUND(I145*H145,2)</f>
        <v>0</v>
      </c>
      <c r="BL145" s="17" t="s">
        <v>440</v>
      </c>
      <c r="BM145" s="143" t="s">
        <v>4899</v>
      </c>
    </row>
    <row r="146" spans="2:65" s="1" customFormat="1">
      <c r="B146" s="32"/>
      <c r="D146" s="189" t="s">
        <v>2193</v>
      </c>
      <c r="F146" s="190" t="s">
        <v>3047</v>
      </c>
      <c r="I146" s="176"/>
      <c r="L146" s="32"/>
      <c r="M146" s="177"/>
      <c r="T146" s="53"/>
      <c r="AT146" s="17" t="s">
        <v>2193</v>
      </c>
      <c r="AU146" s="17" t="s">
        <v>81</v>
      </c>
    </row>
    <row r="147" spans="2:65" s="1" customFormat="1" ht="33" customHeight="1">
      <c r="B147" s="32"/>
      <c r="C147" s="166" t="s">
        <v>550</v>
      </c>
      <c r="D147" s="166" t="s">
        <v>780</v>
      </c>
      <c r="E147" s="167" t="s">
        <v>3048</v>
      </c>
      <c r="F147" s="168" t="s">
        <v>3049</v>
      </c>
      <c r="G147" s="169" t="s">
        <v>783</v>
      </c>
      <c r="H147" s="170">
        <v>5.05</v>
      </c>
      <c r="I147" s="171"/>
      <c r="J147" s="172">
        <f>ROUND(I147*H147,2)</f>
        <v>0</v>
      </c>
      <c r="K147" s="168" t="s">
        <v>2192</v>
      </c>
      <c r="L147" s="32"/>
      <c r="M147" s="173" t="s">
        <v>19</v>
      </c>
      <c r="N147" s="174" t="s">
        <v>42</v>
      </c>
      <c r="P147" s="141">
        <f>O147*H147</f>
        <v>0</v>
      </c>
      <c r="Q147" s="141">
        <v>0</v>
      </c>
      <c r="R147" s="141">
        <f>Q147*H147</f>
        <v>0</v>
      </c>
      <c r="S147" s="141">
        <v>0</v>
      </c>
      <c r="T147" s="142">
        <f>S147*H147</f>
        <v>0</v>
      </c>
      <c r="AR147" s="143" t="s">
        <v>440</v>
      </c>
      <c r="AT147" s="143" t="s">
        <v>780</v>
      </c>
      <c r="AU147" s="143" t="s">
        <v>81</v>
      </c>
      <c r="AY147" s="17" t="s">
        <v>429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7" t="s">
        <v>79</v>
      </c>
      <c r="BK147" s="144">
        <f>ROUND(I147*H147,2)</f>
        <v>0</v>
      </c>
      <c r="BL147" s="17" t="s">
        <v>440</v>
      </c>
      <c r="BM147" s="143" t="s">
        <v>4900</v>
      </c>
    </row>
    <row r="148" spans="2:65" s="1" customFormat="1">
      <c r="B148" s="32"/>
      <c r="D148" s="189" t="s">
        <v>2193</v>
      </c>
      <c r="F148" s="190" t="s">
        <v>3051</v>
      </c>
      <c r="I148" s="176"/>
      <c r="L148" s="32"/>
      <c r="M148" s="177"/>
      <c r="T148" s="53"/>
      <c r="AT148" s="17" t="s">
        <v>2193</v>
      </c>
      <c r="AU148" s="17" t="s">
        <v>81</v>
      </c>
    </row>
    <row r="149" spans="2:65" s="1" customFormat="1" ht="37.9" customHeight="1">
      <c r="B149" s="32"/>
      <c r="C149" s="166" t="s">
        <v>562</v>
      </c>
      <c r="D149" s="166" t="s">
        <v>780</v>
      </c>
      <c r="E149" s="167" t="s">
        <v>3052</v>
      </c>
      <c r="F149" s="168" t="s">
        <v>3053</v>
      </c>
      <c r="G149" s="169" t="s">
        <v>783</v>
      </c>
      <c r="H149" s="170">
        <v>5.05</v>
      </c>
      <c r="I149" s="171"/>
      <c r="J149" s="172">
        <f>ROUND(I149*H149,2)</f>
        <v>0</v>
      </c>
      <c r="K149" s="168" t="s">
        <v>2192</v>
      </c>
      <c r="L149" s="32"/>
      <c r="M149" s="173" t="s">
        <v>19</v>
      </c>
      <c r="N149" s="174" t="s">
        <v>42</v>
      </c>
      <c r="P149" s="141">
        <f>O149*H149</f>
        <v>0</v>
      </c>
      <c r="Q149" s="141">
        <v>0</v>
      </c>
      <c r="R149" s="141">
        <f>Q149*H149</f>
        <v>0</v>
      </c>
      <c r="S149" s="141">
        <v>0</v>
      </c>
      <c r="T149" s="142">
        <f>S149*H149</f>
        <v>0</v>
      </c>
      <c r="AR149" s="143" t="s">
        <v>440</v>
      </c>
      <c r="AT149" s="143" t="s">
        <v>780</v>
      </c>
      <c r="AU149" s="143" t="s">
        <v>81</v>
      </c>
      <c r="AY149" s="17" t="s">
        <v>429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7" t="s">
        <v>79</v>
      </c>
      <c r="BK149" s="144">
        <f>ROUND(I149*H149,2)</f>
        <v>0</v>
      </c>
      <c r="BL149" s="17" t="s">
        <v>440</v>
      </c>
      <c r="BM149" s="143" t="s">
        <v>4901</v>
      </c>
    </row>
    <row r="150" spans="2:65" s="1" customFormat="1">
      <c r="B150" s="32"/>
      <c r="D150" s="189" t="s">
        <v>2193</v>
      </c>
      <c r="F150" s="190" t="s">
        <v>3055</v>
      </c>
      <c r="I150" s="176"/>
      <c r="L150" s="32"/>
      <c r="M150" s="177"/>
      <c r="T150" s="53"/>
      <c r="AT150" s="17" t="s">
        <v>2193</v>
      </c>
      <c r="AU150" s="17" t="s">
        <v>81</v>
      </c>
    </row>
    <row r="151" spans="2:65" s="1" customFormat="1" ht="37.9" customHeight="1">
      <c r="B151" s="32"/>
      <c r="C151" s="166" t="s">
        <v>572</v>
      </c>
      <c r="D151" s="166" t="s">
        <v>780</v>
      </c>
      <c r="E151" s="167" t="s">
        <v>3056</v>
      </c>
      <c r="F151" s="168" t="s">
        <v>3057</v>
      </c>
      <c r="G151" s="169" t="s">
        <v>783</v>
      </c>
      <c r="H151" s="170">
        <v>5.05</v>
      </c>
      <c r="I151" s="171"/>
      <c r="J151" s="172">
        <f>ROUND(I151*H151,2)</f>
        <v>0</v>
      </c>
      <c r="K151" s="168" t="s">
        <v>2192</v>
      </c>
      <c r="L151" s="32"/>
      <c r="M151" s="173" t="s">
        <v>19</v>
      </c>
      <c r="N151" s="174" t="s">
        <v>42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440</v>
      </c>
      <c r="AT151" s="143" t="s">
        <v>780</v>
      </c>
      <c r="AU151" s="143" t="s">
        <v>81</v>
      </c>
      <c r="AY151" s="17" t="s">
        <v>429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7" t="s">
        <v>79</v>
      </c>
      <c r="BK151" s="144">
        <f>ROUND(I151*H151,2)</f>
        <v>0</v>
      </c>
      <c r="BL151" s="17" t="s">
        <v>440</v>
      </c>
      <c r="BM151" s="143" t="s">
        <v>4902</v>
      </c>
    </row>
    <row r="152" spans="2:65" s="1" customFormat="1">
      <c r="B152" s="32"/>
      <c r="D152" s="189" t="s">
        <v>2193</v>
      </c>
      <c r="F152" s="190" t="s">
        <v>3059</v>
      </c>
      <c r="I152" s="176"/>
      <c r="L152" s="32"/>
      <c r="M152" s="177"/>
      <c r="T152" s="53"/>
      <c r="AT152" s="17" t="s">
        <v>2193</v>
      </c>
      <c r="AU152" s="17" t="s">
        <v>81</v>
      </c>
    </row>
    <row r="153" spans="2:65" s="11" customFormat="1" ht="22.9" customHeight="1">
      <c r="B153" s="119"/>
      <c r="D153" s="120" t="s">
        <v>70</v>
      </c>
      <c r="E153" s="129" t="s">
        <v>2457</v>
      </c>
      <c r="F153" s="129" t="s">
        <v>2458</v>
      </c>
      <c r="I153" s="122"/>
      <c r="J153" s="130">
        <f>BK153</f>
        <v>0</v>
      </c>
      <c r="L153" s="119"/>
      <c r="M153" s="124"/>
      <c r="P153" s="125">
        <f>SUM(P154:P157)</f>
        <v>0</v>
      </c>
      <c r="R153" s="125">
        <f>SUM(R154:R157)</f>
        <v>0</v>
      </c>
      <c r="T153" s="126">
        <f>SUM(T154:T157)</f>
        <v>0</v>
      </c>
      <c r="AR153" s="120" t="s">
        <v>79</v>
      </c>
      <c r="AT153" s="127" t="s">
        <v>70</v>
      </c>
      <c r="AU153" s="127" t="s">
        <v>79</v>
      </c>
      <c r="AY153" s="120" t="s">
        <v>429</v>
      </c>
      <c r="BK153" s="128">
        <f>SUM(BK154:BK157)</f>
        <v>0</v>
      </c>
    </row>
    <row r="154" spans="2:65" s="1" customFormat="1" ht="44.25" customHeight="1">
      <c r="B154" s="32"/>
      <c r="C154" s="166" t="s">
        <v>577</v>
      </c>
      <c r="D154" s="166" t="s">
        <v>780</v>
      </c>
      <c r="E154" s="167" t="s">
        <v>2459</v>
      </c>
      <c r="F154" s="168" t="s">
        <v>2460</v>
      </c>
      <c r="G154" s="169" t="s">
        <v>719</v>
      </c>
      <c r="H154" s="170">
        <v>32.281999999999996</v>
      </c>
      <c r="I154" s="171"/>
      <c r="J154" s="172">
        <f>ROUND(I154*H154,2)</f>
        <v>0</v>
      </c>
      <c r="K154" s="168" t="s">
        <v>2192</v>
      </c>
      <c r="L154" s="32"/>
      <c r="M154" s="173" t="s">
        <v>19</v>
      </c>
      <c r="N154" s="174" t="s">
        <v>42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440</v>
      </c>
      <c r="AT154" s="143" t="s">
        <v>780</v>
      </c>
      <c r="AU154" s="143" t="s">
        <v>81</v>
      </c>
      <c r="AY154" s="17" t="s">
        <v>429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7" t="s">
        <v>79</v>
      </c>
      <c r="BK154" s="144">
        <f>ROUND(I154*H154,2)</f>
        <v>0</v>
      </c>
      <c r="BL154" s="17" t="s">
        <v>440</v>
      </c>
      <c r="BM154" s="143" t="s">
        <v>2874</v>
      </c>
    </row>
    <row r="155" spans="2:65" s="1" customFormat="1">
      <c r="B155" s="32"/>
      <c r="D155" s="189" t="s">
        <v>2193</v>
      </c>
      <c r="F155" s="190" t="s">
        <v>2462</v>
      </c>
      <c r="I155" s="176"/>
      <c r="L155" s="32"/>
      <c r="M155" s="177"/>
      <c r="T155" s="53"/>
      <c r="AT155" s="17" t="s">
        <v>2193</v>
      </c>
      <c r="AU155" s="17" t="s">
        <v>81</v>
      </c>
    </row>
    <row r="156" spans="2:65" s="1" customFormat="1" ht="55.5" customHeight="1">
      <c r="B156" s="32"/>
      <c r="C156" s="166" t="s">
        <v>462</v>
      </c>
      <c r="D156" s="166" t="s">
        <v>780</v>
      </c>
      <c r="E156" s="167" t="s">
        <v>2463</v>
      </c>
      <c r="F156" s="168" t="s">
        <v>2464</v>
      </c>
      <c r="G156" s="169" t="s">
        <v>719</v>
      </c>
      <c r="H156" s="170">
        <v>32.281999999999996</v>
      </c>
      <c r="I156" s="171"/>
      <c r="J156" s="172">
        <f>ROUND(I156*H156,2)</f>
        <v>0</v>
      </c>
      <c r="K156" s="168" t="s">
        <v>2192</v>
      </c>
      <c r="L156" s="32"/>
      <c r="M156" s="173" t="s">
        <v>19</v>
      </c>
      <c r="N156" s="174" t="s">
        <v>42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440</v>
      </c>
      <c r="AT156" s="143" t="s">
        <v>780</v>
      </c>
      <c r="AU156" s="143" t="s">
        <v>81</v>
      </c>
      <c r="AY156" s="17" t="s">
        <v>429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7" t="s">
        <v>79</v>
      </c>
      <c r="BK156" s="144">
        <f>ROUND(I156*H156,2)</f>
        <v>0</v>
      </c>
      <c r="BL156" s="17" t="s">
        <v>440</v>
      </c>
      <c r="BM156" s="143" t="s">
        <v>4903</v>
      </c>
    </row>
    <row r="157" spans="2:65" s="1" customFormat="1">
      <c r="B157" s="32"/>
      <c r="D157" s="189" t="s">
        <v>2193</v>
      </c>
      <c r="F157" s="190" t="s">
        <v>2466</v>
      </c>
      <c r="I157" s="176"/>
      <c r="L157" s="32"/>
      <c r="M157" s="177"/>
      <c r="T157" s="53"/>
      <c r="AT157" s="17" t="s">
        <v>2193</v>
      </c>
      <c r="AU157" s="17" t="s">
        <v>81</v>
      </c>
    </row>
    <row r="158" spans="2:65" s="11" customFormat="1" ht="25.9" customHeight="1">
      <c r="B158" s="119"/>
      <c r="D158" s="120" t="s">
        <v>70</v>
      </c>
      <c r="E158" s="121" t="s">
        <v>2908</v>
      </c>
      <c r="F158" s="121" t="s">
        <v>2909</v>
      </c>
      <c r="I158" s="122"/>
      <c r="J158" s="123">
        <f>BK158</f>
        <v>0</v>
      </c>
      <c r="L158" s="119"/>
      <c r="M158" s="124"/>
      <c r="P158" s="125">
        <f>SUM(P159:P163)</f>
        <v>0</v>
      </c>
      <c r="R158" s="125">
        <f>SUM(R159:R163)</f>
        <v>0</v>
      </c>
      <c r="T158" s="126">
        <f>SUM(T159:T163)</f>
        <v>0</v>
      </c>
      <c r="AR158" s="120" t="s">
        <v>440</v>
      </c>
      <c r="AT158" s="127" t="s">
        <v>70</v>
      </c>
      <c r="AU158" s="127" t="s">
        <v>71</v>
      </c>
      <c r="AY158" s="120" t="s">
        <v>429</v>
      </c>
      <c r="BK158" s="128">
        <f>SUM(BK159:BK163)</f>
        <v>0</v>
      </c>
    </row>
    <row r="159" spans="2:65" s="1" customFormat="1" ht="37.9" customHeight="1">
      <c r="B159" s="32"/>
      <c r="C159" s="166" t="s">
        <v>7</v>
      </c>
      <c r="D159" s="166" t="s">
        <v>780</v>
      </c>
      <c r="E159" s="167" t="s">
        <v>2910</v>
      </c>
      <c r="F159" s="168" t="s">
        <v>2911</v>
      </c>
      <c r="G159" s="169" t="s">
        <v>2183</v>
      </c>
      <c r="H159" s="170">
        <v>52</v>
      </c>
      <c r="I159" s="171"/>
      <c r="J159" s="172">
        <f>ROUND(I159*H159,2)</f>
        <v>0</v>
      </c>
      <c r="K159" s="168" t="s">
        <v>2192</v>
      </c>
      <c r="L159" s="32"/>
      <c r="M159" s="173" t="s">
        <v>19</v>
      </c>
      <c r="N159" s="174" t="s">
        <v>42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1177</v>
      </c>
      <c r="AT159" s="143" t="s">
        <v>780</v>
      </c>
      <c r="AU159" s="143" t="s">
        <v>79</v>
      </c>
      <c r="AY159" s="17" t="s">
        <v>429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7" t="s">
        <v>79</v>
      </c>
      <c r="BK159" s="144">
        <f>ROUND(I159*H159,2)</f>
        <v>0</v>
      </c>
      <c r="BL159" s="17" t="s">
        <v>1177</v>
      </c>
      <c r="BM159" s="143" t="s">
        <v>4904</v>
      </c>
    </row>
    <row r="160" spans="2:65" s="1" customFormat="1">
      <c r="B160" s="32"/>
      <c r="D160" s="189" t="s">
        <v>2193</v>
      </c>
      <c r="F160" s="190" t="s">
        <v>2913</v>
      </c>
      <c r="I160" s="176"/>
      <c r="L160" s="32"/>
      <c r="M160" s="177"/>
      <c r="T160" s="53"/>
      <c r="AT160" s="17" t="s">
        <v>2193</v>
      </c>
      <c r="AU160" s="17" t="s">
        <v>79</v>
      </c>
    </row>
    <row r="161" spans="2:51" s="13" customFormat="1">
      <c r="B161" s="152"/>
      <c r="D161" s="146" t="s">
        <v>442</v>
      </c>
      <c r="E161" s="153" t="s">
        <v>19</v>
      </c>
      <c r="F161" s="154" t="s">
        <v>4303</v>
      </c>
      <c r="H161" s="155">
        <v>32</v>
      </c>
      <c r="I161" s="156"/>
      <c r="L161" s="152"/>
      <c r="M161" s="157"/>
      <c r="T161" s="158"/>
      <c r="AT161" s="153" t="s">
        <v>442</v>
      </c>
      <c r="AU161" s="153" t="s">
        <v>79</v>
      </c>
      <c r="AV161" s="13" t="s">
        <v>81</v>
      </c>
      <c r="AW161" s="13" t="s">
        <v>32</v>
      </c>
      <c r="AX161" s="13" t="s">
        <v>71</v>
      </c>
      <c r="AY161" s="153" t="s">
        <v>429</v>
      </c>
    </row>
    <row r="162" spans="2:51" s="13" customFormat="1">
      <c r="B162" s="152"/>
      <c r="D162" s="146" t="s">
        <v>442</v>
      </c>
      <c r="E162" s="153" t="s">
        <v>19</v>
      </c>
      <c r="F162" s="154" t="s">
        <v>4905</v>
      </c>
      <c r="H162" s="155">
        <v>20</v>
      </c>
      <c r="I162" s="156"/>
      <c r="L162" s="152"/>
      <c r="M162" s="157"/>
      <c r="T162" s="158"/>
      <c r="AT162" s="153" t="s">
        <v>442</v>
      </c>
      <c r="AU162" s="153" t="s">
        <v>79</v>
      </c>
      <c r="AV162" s="13" t="s">
        <v>81</v>
      </c>
      <c r="AW162" s="13" t="s">
        <v>32</v>
      </c>
      <c r="AX162" s="13" t="s">
        <v>71</v>
      </c>
      <c r="AY162" s="153" t="s">
        <v>429</v>
      </c>
    </row>
    <row r="163" spans="2:51" s="14" customFormat="1">
      <c r="B163" s="159"/>
      <c r="D163" s="146" t="s">
        <v>442</v>
      </c>
      <c r="E163" s="160" t="s">
        <v>19</v>
      </c>
      <c r="F163" s="161" t="s">
        <v>451</v>
      </c>
      <c r="H163" s="162">
        <v>52</v>
      </c>
      <c r="I163" s="163"/>
      <c r="L163" s="159"/>
      <c r="M163" s="178"/>
      <c r="N163" s="179"/>
      <c r="O163" s="179"/>
      <c r="P163" s="179"/>
      <c r="Q163" s="179"/>
      <c r="R163" s="179"/>
      <c r="S163" s="179"/>
      <c r="T163" s="180"/>
      <c r="AT163" s="160" t="s">
        <v>442</v>
      </c>
      <c r="AU163" s="160" t="s">
        <v>79</v>
      </c>
      <c r="AV163" s="14" t="s">
        <v>440</v>
      </c>
      <c r="AW163" s="14" t="s">
        <v>32</v>
      </c>
      <c r="AX163" s="14" t="s">
        <v>79</v>
      </c>
      <c r="AY163" s="160" t="s">
        <v>429</v>
      </c>
    </row>
    <row r="164" spans="2:51" s="1" customFormat="1" ht="6.95" customHeight="1">
      <c r="B164" s="41"/>
      <c r="C164" s="42"/>
      <c r="D164" s="42"/>
      <c r="E164" s="42"/>
      <c r="F164" s="42"/>
      <c r="G164" s="42"/>
      <c r="H164" s="42"/>
      <c r="I164" s="42"/>
      <c r="J164" s="42"/>
      <c r="K164" s="42"/>
      <c r="L164" s="32"/>
    </row>
  </sheetData>
  <sheetProtection algorithmName="SHA-512" hashValue="bIwKrDBo2PJYUm5BTqkCAUSIGtse03mJEgz+E5WI6se5lPoA/WJDNIyVqN8KLGJlyy1Ho/Bf3ZZfxUQ7PffYFg==" saltValue="UXIQfTkdHbeVippig0wsMsSHML5KfsS+ewyIF90GuKfE5NC5Sf0Mgrl2guhT0VRaLHXTGwLaTGfVxeMtf9oWtw==" spinCount="100000" sheet="1" objects="1" scenarios="1" formatColumns="0" formatRows="0" autoFilter="0"/>
  <autoFilter ref="C97:K163" xr:uid="{00000000-0009-0000-0000-000059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5900-000000000000}"/>
    <hyperlink ref="F104" r:id="rId2" xr:uid="{00000000-0004-0000-5900-000001000000}"/>
    <hyperlink ref="F109" r:id="rId3" xr:uid="{00000000-0004-0000-5900-000002000000}"/>
    <hyperlink ref="F115" r:id="rId4" xr:uid="{00000000-0004-0000-5900-000003000000}"/>
    <hyperlink ref="F117" r:id="rId5" xr:uid="{00000000-0004-0000-5900-000004000000}"/>
    <hyperlink ref="F120" r:id="rId6" xr:uid="{00000000-0004-0000-5900-000005000000}"/>
    <hyperlink ref="F122" r:id="rId7" xr:uid="{00000000-0004-0000-5900-000006000000}"/>
    <hyperlink ref="F125" r:id="rId8" xr:uid="{00000000-0004-0000-5900-000007000000}"/>
    <hyperlink ref="F129" r:id="rId9" xr:uid="{00000000-0004-0000-5900-000008000000}"/>
    <hyperlink ref="F133" r:id="rId10" xr:uid="{00000000-0004-0000-5900-000009000000}"/>
    <hyperlink ref="F137" r:id="rId11" xr:uid="{00000000-0004-0000-5900-00000A000000}"/>
    <hyperlink ref="F139" r:id="rId12" xr:uid="{00000000-0004-0000-5900-00000B000000}"/>
    <hyperlink ref="F141" r:id="rId13" xr:uid="{00000000-0004-0000-5900-00000C000000}"/>
    <hyperlink ref="F144" r:id="rId14" xr:uid="{00000000-0004-0000-5900-00000D000000}"/>
    <hyperlink ref="F146" r:id="rId15" xr:uid="{00000000-0004-0000-5900-00000E000000}"/>
    <hyperlink ref="F148" r:id="rId16" xr:uid="{00000000-0004-0000-5900-00000F000000}"/>
    <hyperlink ref="F150" r:id="rId17" xr:uid="{00000000-0004-0000-5900-000010000000}"/>
    <hyperlink ref="F152" r:id="rId18" xr:uid="{00000000-0004-0000-5900-000011000000}"/>
    <hyperlink ref="F155" r:id="rId19" xr:uid="{00000000-0004-0000-5900-000012000000}"/>
    <hyperlink ref="F157" r:id="rId20" xr:uid="{00000000-0004-0000-5900-000013000000}"/>
    <hyperlink ref="F160" r:id="rId21" xr:uid="{00000000-0004-0000-5900-00001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pageSetUpPr fitToPage="1"/>
  </sheetPr>
  <dimension ref="B2:BM12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352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4876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4906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ROUND(J96,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ROUND((SUM(BE96:BE121)),  2)</f>
        <v>0</v>
      </c>
      <c r="I37" s="93">
        <v>0.21</v>
      </c>
      <c r="J37" s="83">
        <f>ROUND(((SUM(BE96:BE121))*I37),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ROUND((SUM(BF96:BF121)),  2)</f>
        <v>0</v>
      </c>
      <c r="I38" s="93">
        <v>0.12</v>
      </c>
      <c r="J38" s="83">
        <f>ROUND(((SUM(BF96:BF121))*I38),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ROUND((SUM(BG96:BG121)),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ROUND((SUM(BH96:BH121)),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ROUND((SUM(BI96:BI121)),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4876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28,113_VRN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J96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J97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J98</f>
        <v>0</v>
      </c>
      <c r="L69" s="107"/>
    </row>
    <row r="70" spans="2:47" s="9" customFormat="1" ht="19.899999999999999" customHeight="1">
      <c r="B70" s="107"/>
      <c r="D70" s="108" t="s">
        <v>2600</v>
      </c>
      <c r="E70" s="109"/>
      <c r="F70" s="109"/>
      <c r="G70" s="109"/>
      <c r="H70" s="109"/>
      <c r="I70" s="109"/>
      <c r="J70" s="110">
        <f>J108</f>
        <v>0</v>
      </c>
      <c r="L70" s="107"/>
    </row>
    <row r="71" spans="2:47" s="9" customFormat="1" ht="19.899999999999999" customHeight="1">
      <c r="B71" s="107"/>
      <c r="D71" s="108" t="s">
        <v>2601</v>
      </c>
      <c r="E71" s="109"/>
      <c r="F71" s="109"/>
      <c r="G71" s="109"/>
      <c r="H71" s="109"/>
      <c r="I71" s="109"/>
      <c r="J71" s="110">
        <f>J114</f>
        <v>0</v>
      </c>
      <c r="L71" s="107"/>
    </row>
    <row r="72" spans="2:47" s="9" customFormat="1" ht="19.899999999999999" customHeight="1">
      <c r="B72" s="107"/>
      <c r="D72" s="108" t="s">
        <v>2602</v>
      </c>
      <c r="E72" s="109"/>
      <c r="F72" s="109"/>
      <c r="G72" s="109"/>
      <c r="H72" s="109"/>
      <c r="I72" s="109"/>
      <c r="J72" s="110">
        <f>J117</f>
        <v>0</v>
      </c>
      <c r="L72" s="107"/>
    </row>
    <row r="73" spans="2:47" s="1" customFormat="1" ht="21.75" customHeight="1">
      <c r="B73" s="32"/>
      <c r="L73" s="32"/>
    </row>
    <row r="74" spans="2:47" s="1" customFormat="1" ht="6.95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8" spans="2:47" s="1" customFormat="1" ht="6.95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47" s="1" customFormat="1" ht="24.95" customHeight="1">
      <c r="B79" s="32"/>
      <c r="C79" s="21" t="s">
        <v>414</v>
      </c>
      <c r="L79" s="32"/>
    </row>
    <row r="80" spans="2:47" s="1" customFormat="1" ht="6.95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16.5" customHeight="1">
      <c r="B82" s="32"/>
      <c r="E82" s="326" t="str">
        <f>E7</f>
        <v>Prostá rekonstrukce trati v úseku Mirošovice u Rataj nad Sázavou</v>
      </c>
      <c r="F82" s="327"/>
      <c r="G82" s="327"/>
      <c r="H82" s="327"/>
      <c r="L82" s="32"/>
    </row>
    <row r="83" spans="2:63" ht="12" customHeight="1">
      <c r="B83" s="20"/>
      <c r="C83" s="27" t="s">
        <v>401</v>
      </c>
      <c r="L83" s="20"/>
    </row>
    <row r="84" spans="2:63" ht="23.25" customHeight="1">
      <c r="B84" s="20"/>
      <c r="E84" s="326" t="s">
        <v>4016</v>
      </c>
      <c r="F84" s="290"/>
      <c r="G84" s="290"/>
      <c r="H84" s="290"/>
      <c r="L84" s="20"/>
    </row>
    <row r="85" spans="2:63" ht="12" customHeight="1">
      <c r="B85" s="20"/>
      <c r="C85" s="27" t="s">
        <v>1977</v>
      </c>
      <c r="L85" s="20"/>
    </row>
    <row r="86" spans="2:63" s="1" customFormat="1" ht="16.5" customHeight="1">
      <c r="B86" s="32"/>
      <c r="E86" s="321" t="s">
        <v>4876</v>
      </c>
      <c r="F86" s="325"/>
      <c r="G86" s="325"/>
      <c r="H86" s="325"/>
      <c r="L86" s="32"/>
    </row>
    <row r="87" spans="2:63" s="1" customFormat="1" ht="12" customHeight="1">
      <c r="B87" s="32"/>
      <c r="C87" s="27" t="s">
        <v>1979</v>
      </c>
      <c r="L87" s="32"/>
    </row>
    <row r="88" spans="2:63" s="1" customFormat="1" ht="16.5" customHeight="1">
      <c r="B88" s="32"/>
      <c r="E88" s="308" t="str">
        <f>E13</f>
        <v>02 - Propustek v km 28,113_VRN</v>
      </c>
      <c r="F88" s="325"/>
      <c r="G88" s="325"/>
      <c r="H88" s="325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F16</f>
        <v xml:space="preserve"> </v>
      </c>
      <c r="I90" s="27" t="s">
        <v>23</v>
      </c>
      <c r="J90" s="49" t="str">
        <f>IF(J16="","",J16)</f>
        <v>29. 5. 2025</v>
      </c>
      <c r="L90" s="32"/>
    </row>
    <row r="91" spans="2:63" s="1" customFormat="1" ht="6.95" customHeight="1">
      <c r="B91" s="32"/>
      <c r="L91" s="32"/>
    </row>
    <row r="92" spans="2:63" s="1" customFormat="1" ht="15.2" customHeight="1">
      <c r="B92" s="32"/>
      <c r="C92" s="27" t="s">
        <v>25</v>
      </c>
      <c r="F92" s="25" t="str">
        <f>E19</f>
        <v>Správa železnic, státní organizace</v>
      </c>
      <c r="I92" s="27" t="s">
        <v>31</v>
      </c>
      <c r="J92" s="30" t="str">
        <f>E25</f>
        <v xml:space="preserve"> </v>
      </c>
      <c r="L92" s="32"/>
    </row>
    <row r="93" spans="2:63" s="1" customFormat="1" ht="15.2" customHeight="1">
      <c r="B93" s="32"/>
      <c r="C93" s="27" t="s">
        <v>29</v>
      </c>
      <c r="F93" s="25" t="str">
        <f>IF(E22="","",E22)</f>
        <v>Vyplň údaj</v>
      </c>
      <c r="I93" s="27" t="s">
        <v>33</v>
      </c>
      <c r="J93" s="30" t="str">
        <f>E28</f>
        <v>Hospodková Marcela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415</v>
      </c>
      <c r="D95" s="113" t="s">
        <v>56</v>
      </c>
      <c r="E95" s="113" t="s">
        <v>52</v>
      </c>
      <c r="F95" s="113" t="s">
        <v>53</v>
      </c>
      <c r="G95" s="113" t="s">
        <v>416</v>
      </c>
      <c r="H95" s="113" t="s">
        <v>417</v>
      </c>
      <c r="I95" s="113" t="s">
        <v>418</v>
      </c>
      <c r="J95" s="113" t="s">
        <v>405</v>
      </c>
      <c r="K95" s="114" t="s">
        <v>419</v>
      </c>
      <c r="L95" s="111"/>
      <c r="M95" s="56" t="s">
        <v>19</v>
      </c>
      <c r="N95" s="57" t="s">
        <v>41</v>
      </c>
      <c r="O95" s="57" t="s">
        <v>420</v>
      </c>
      <c r="P95" s="57" t="s">
        <v>421</v>
      </c>
      <c r="Q95" s="57" t="s">
        <v>422</v>
      </c>
      <c r="R95" s="57" t="s">
        <v>423</v>
      </c>
      <c r="S95" s="57" t="s">
        <v>424</v>
      </c>
      <c r="T95" s="58" t="s">
        <v>425</v>
      </c>
    </row>
    <row r="96" spans="2:63" s="1" customFormat="1" ht="22.9" customHeight="1">
      <c r="B96" s="32"/>
      <c r="C96" s="61" t="s">
        <v>426</v>
      </c>
      <c r="J96" s="115">
        <f>BK96</f>
        <v>0</v>
      </c>
      <c r="L96" s="32"/>
      <c r="M96" s="59"/>
      <c r="N96" s="50"/>
      <c r="O96" s="50"/>
      <c r="P96" s="116">
        <f>P97</f>
        <v>0</v>
      </c>
      <c r="Q96" s="50"/>
      <c r="R96" s="116">
        <f>R97</f>
        <v>0</v>
      </c>
      <c r="S96" s="50"/>
      <c r="T96" s="117">
        <f>T97</f>
        <v>0</v>
      </c>
      <c r="AT96" s="17" t="s">
        <v>70</v>
      </c>
      <c r="AU96" s="17" t="s">
        <v>406</v>
      </c>
      <c r="BK96" s="118">
        <f>BK97</f>
        <v>0</v>
      </c>
    </row>
    <row r="97" spans="2:65" s="11" customFormat="1" ht="25.9" customHeight="1">
      <c r="B97" s="119"/>
      <c r="D97" s="120" t="s">
        <v>70</v>
      </c>
      <c r="E97" s="121" t="s">
        <v>103</v>
      </c>
      <c r="F97" s="121" t="s">
        <v>1192</v>
      </c>
      <c r="I97" s="122"/>
      <c r="J97" s="123">
        <f>BK97</f>
        <v>0</v>
      </c>
      <c r="L97" s="119"/>
      <c r="M97" s="124"/>
      <c r="P97" s="125">
        <f>P98+P108+P114+P117</f>
        <v>0</v>
      </c>
      <c r="R97" s="125">
        <f>R98+R108+R114+R117</f>
        <v>0</v>
      </c>
      <c r="T97" s="126">
        <f>T98+T108+T114+T117</f>
        <v>0</v>
      </c>
      <c r="AR97" s="120" t="s">
        <v>430</v>
      </c>
      <c r="AT97" s="127" t="s">
        <v>70</v>
      </c>
      <c r="AU97" s="127" t="s">
        <v>71</v>
      </c>
      <c r="AY97" s="120" t="s">
        <v>429</v>
      </c>
      <c r="BK97" s="128">
        <f>BK98+BK108+BK114+BK117</f>
        <v>0</v>
      </c>
    </row>
    <row r="98" spans="2:65" s="11" customFormat="1" ht="22.9" customHeight="1">
      <c r="B98" s="119"/>
      <c r="D98" s="120" t="s">
        <v>70</v>
      </c>
      <c r="E98" s="129" t="s">
        <v>2611</v>
      </c>
      <c r="F98" s="129" t="s">
        <v>2612</v>
      </c>
      <c r="I98" s="122"/>
      <c r="J98" s="130">
        <f>BK98</f>
        <v>0</v>
      </c>
      <c r="L98" s="119"/>
      <c r="M98" s="124"/>
      <c r="P98" s="125">
        <f>SUM(P99:P107)</f>
        <v>0</v>
      </c>
      <c r="R98" s="125">
        <f>SUM(R99:R107)</f>
        <v>0</v>
      </c>
      <c r="T98" s="126">
        <f>SUM(T99:T107)</f>
        <v>0</v>
      </c>
      <c r="AR98" s="120" t="s">
        <v>430</v>
      </c>
      <c r="AT98" s="127" t="s">
        <v>70</v>
      </c>
      <c r="AU98" s="127" t="s">
        <v>79</v>
      </c>
      <c r="AY98" s="120" t="s">
        <v>429</v>
      </c>
      <c r="BK98" s="128">
        <f>SUM(BK99:BK107)</f>
        <v>0</v>
      </c>
    </row>
    <row r="99" spans="2:65" s="1" customFormat="1" ht="16.5" customHeight="1">
      <c r="B99" s="32"/>
      <c r="C99" s="166" t="s">
        <v>79</v>
      </c>
      <c r="D99" s="166" t="s">
        <v>780</v>
      </c>
      <c r="E99" s="167" t="s">
        <v>2613</v>
      </c>
      <c r="F99" s="168" t="s">
        <v>2612</v>
      </c>
      <c r="G99" s="169" t="s">
        <v>2607</v>
      </c>
      <c r="H99" s="170">
        <v>1</v>
      </c>
      <c r="I99" s="171"/>
      <c r="J99" s="172">
        <f>ROUND(I99*H99,2)</f>
        <v>0</v>
      </c>
      <c r="K99" s="168" t="s">
        <v>2192</v>
      </c>
      <c r="L99" s="32"/>
      <c r="M99" s="173" t="s">
        <v>19</v>
      </c>
      <c r="N99" s="174" t="s">
        <v>42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2608</v>
      </c>
      <c r="AT99" s="143" t="s">
        <v>780</v>
      </c>
      <c r="AU99" s="143" t="s">
        <v>81</v>
      </c>
      <c r="AY99" s="17" t="s">
        <v>429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7" t="s">
        <v>79</v>
      </c>
      <c r="BK99" s="144">
        <f>ROUND(I99*H99,2)</f>
        <v>0</v>
      </c>
      <c r="BL99" s="17" t="s">
        <v>2608</v>
      </c>
      <c r="BM99" s="143" t="s">
        <v>4907</v>
      </c>
    </row>
    <row r="100" spans="2:65" s="1" customFormat="1">
      <c r="B100" s="32"/>
      <c r="D100" s="189" t="s">
        <v>2193</v>
      </c>
      <c r="F100" s="190" t="s">
        <v>2615</v>
      </c>
      <c r="I100" s="176"/>
      <c r="L100" s="32"/>
      <c r="M100" s="177"/>
      <c r="T100" s="53"/>
      <c r="AT100" s="17" t="s">
        <v>2193</v>
      </c>
      <c r="AU100" s="17" t="s">
        <v>81</v>
      </c>
    </row>
    <row r="101" spans="2:65" s="1" customFormat="1" ht="19.5">
      <c r="B101" s="32"/>
      <c r="D101" s="146" t="s">
        <v>777</v>
      </c>
      <c r="F101" s="175" t="s">
        <v>4711</v>
      </c>
      <c r="I101" s="176"/>
      <c r="L101" s="32"/>
      <c r="M101" s="177"/>
      <c r="T101" s="53"/>
      <c r="AT101" s="17" t="s">
        <v>777</v>
      </c>
      <c r="AU101" s="17" t="s">
        <v>81</v>
      </c>
    </row>
    <row r="102" spans="2:65" s="1" customFormat="1" ht="16.5" customHeight="1">
      <c r="B102" s="32"/>
      <c r="C102" s="166" t="s">
        <v>81</v>
      </c>
      <c r="D102" s="166" t="s">
        <v>780</v>
      </c>
      <c r="E102" s="167" t="s">
        <v>2617</v>
      </c>
      <c r="F102" s="168" t="s">
        <v>2618</v>
      </c>
      <c r="G102" s="169" t="s">
        <v>2607</v>
      </c>
      <c r="H102" s="170">
        <v>1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2608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2608</v>
      </c>
      <c r="BM102" s="143" t="s">
        <v>4908</v>
      </c>
    </row>
    <row r="103" spans="2:65" s="1" customFormat="1">
      <c r="B103" s="32"/>
      <c r="D103" s="189" t="s">
        <v>2193</v>
      </c>
      <c r="F103" s="190" t="s">
        <v>2620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" customFormat="1" ht="19.5">
      <c r="B104" s="32"/>
      <c r="D104" s="146" t="s">
        <v>777</v>
      </c>
      <c r="F104" s="175" t="s">
        <v>3410</v>
      </c>
      <c r="I104" s="176"/>
      <c r="L104" s="32"/>
      <c r="M104" s="177"/>
      <c r="T104" s="53"/>
      <c r="AT104" s="17" t="s">
        <v>777</v>
      </c>
      <c r="AU104" s="17" t="s">
        <v>81</v>
      </c>
    </row>
    <row r="105" spans="2:65" s="1" customFormat="1" ht="16.5" customHeight="1">
      <c r="B105" s="32"/>
      <c r="C105" s="166" t="s">
        <v>97</v>
      </c>
      <c r="D105" s="166" t="s">
        <v>780</v>
      </c>
      <c r="E105" s="167" t="s">
        <v>2622</v>
      </c>
      <c r="F105" s="168" t="s">
        <v>2623</v>
      </c>
      <c r="G105" s="169" t="s">
        <v>2607</v>
      </c>
      <c r="H105" s="170">
        <v>1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2608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2608</v>
      </c>
      <c r="BM105" s="143" t="s">
        <v>4909</v>
      </c>
    </row>
    <row r="106" spans="2:65" s="1" customFormat="1">
      <c r="B106" s="32"/>
      <c r="D106" s="189" t="s">
        <v>2193</v>
      </c>
      <c r="F106" s="190" t="s">
        <v>2625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19.5">
      <c r="B107" s="32"/>
      <c r="D107" s="146" t="s">
        <v>777</v>
      </c>
      <c r="F107" s="175" t="s">
        <v>2626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1" customFormat="1" ht="22.9" customHeight="1">
      <c r="B108" s="119"/>
      <c r="D108" s="120" t="s">
        <v>70</v>
      </c>
      <c r="E108" s="129" t="s">
        <v>2638</v>
      </c>
      <c r="F108" s="129" t="s">
        <v>2639</v>
      </c>
      <c r="I108" s="122"/>
      <c r="J108" s="130">
        <f>BK108</f>
        <v>0</v>
      </c>
      <c r="L108" s="119"/>
      <c r="M108" s="124"/>
      <c r="P108" s="125">
        <f>SUM(P109:P113)</f>
        <v>0</v>
      </c>
      <c r="R108" s="125">
        <f>SUM(R109:R113)</f>
        <v>0</v>
      </c>
      <c r="T108" s="126">
        <f>SUM(T109:T113)</f>
        <v>0</v>
      </c>
      <c r="AR108" s="120" t="s">
        <v>430</v>
      </c>
      <c r="AT108" s="127" t="s">
        <v>70</v>
      </c>
      <c r="AU108" s="127" t="s">
        <v>79</v>
      </c>
      <c r="AY108" s="120" t="s">
        <v>429</v>
      </c>
      <c r="BK108" s="128">
        <f>SUM(BK109:BK113)</f>
        <v>0</v>
      </c>
    </row>
    <row r="109" spans="2:65" s="1" customFormat="1" ht="16.5" customHeight="1">
      <c r="B109" s="32"/>
      <c r="C109" s="166" t="s">
        <v>440</v>
      </c>
      <c r="D109" s="166" t="s">
        <v>780</v>
      </c>
      <c r="E109" s="167" t="s">
        <v>2640</v>
      </c>
      <c r="F109" s="168" t="s">
        <v>2639</v>
      </c>
      <c r="G109" s="169" t="s">
        <v>2607</v>
      </c>
      <c r="H109" s="170">
        <v>1</v>
      </c>
      <c r="I109" s="171"/>
      <c r="J109" s="172">
        <f>ROUND(I109*H109,2)</f>
        <v>0</v>
      </c>
      <c r="K109" s="168" t="s">
        <v>2192</v>
      </c>
      <c r="L109" s="32"/>
      <c r="M109" s="173" t="s">
        <v>19</v>
      </c>
      <c r="N109" s="174" t="s">
        <v>42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2608</v>
      </c>
      <c r="AT109" s="143" t="s">
        <v>780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2608</v>
      </c>
      <c r="BM109" s="143" t="s">
        <v>4910</v>
      </c>
    </row>
    <row r="110" spans="2:65" s="1" customFormat="1">
      <c r="B110" s="32"/>
      <c r="D110" s="189" t="s">
        <v>2193</v>
      </c>
      <c r="F110" s="190" t="s">
        <v>2642</v>
      </c>
      <c r="I110" s="176"/>
      <c r="L110" s="32"/>
      <c r="M110" s="177"/>
      <c r="T110" s="53"/>
      <c r="AT110" s="17" t="s">
        <v>2193</v>
      </c>
      <c r="AU110" s="17" t="s">
        <v>81</v>
      </c>
    </row>
    <row r="111" spans="2:65" s="1" customFormat="1" ht="21.75" customHeight="1">
      <c r="B111" s="32"/>
      <c r="C111" s="166" t="s">
        <v>430</v>
      </c>
      <c r="D111" s="166" t="s">
        <v>780</v>
      </c>
      <c r="E111" s="167" t="s">
        <v>2643</v>
      </c>
      <c r="F111" s="168" t="s">
        <v>2644</v>
      </c>
      <c r="G111" s="169" t="s">
        <v>2607</v>
      </c>
      <c r="H111" s="170">
        <v>1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2608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2608</v>
      </c>
      <c r="BM111" s="143" t="s">
        <v>4911</v>
      </c>
    </row>
    <row r="112" spans="2:65" s="1" customFormat="1">
      <c r="B112" s="32"/>
      <c r="D112" s="189" t="s">
        <v>2193</v>
      </c>
      <c r="F112" s="190" t="s">
        <v>2646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" customFormat="1" ht="19.5">
      <c r="B113" s="32"/>
      <c r="D113" s="146" t="s">
        <v>777</v>
      </c>
      <c r="F113" s="175" t="s">
        <v>3069</v>
      </c>
      <c r="I113" s="176"/>
      <c r="L113" s="32"/>
      <c r="M113" s="177"/>
      <c r="T113" s="53"/>
      <c r="AT113" s="17" t="s">
        <v>777</v>
      </c>
      <c r="AU113" s="17" t="s">
        <v>81</v>
      </c>
    </row>
    <row r="114" spans="2:65" s="11" customFormat="1" ht="22.9" customHeight="1">
      <c r="B114" s="119"/>
      <c r="D114" s="120" t="s">
        <v>70</v>
      </c>
      <c r="E114" s="129" t="s">
        <v>2648</v>
      </c>
      <c r="F114" s="129" t="s">
        <v>2649</v>
      </c>
      <c r="I114" s="122"/>
      <c r="J114" s="130">
        <f>BK114</f>
        <v>0</v>
      </c>
      <c r="L114" s="119"/>
      <c r="M114" s="124"/>
      <c r="P114" s="125">
        <f>SUM(P115:P116)</f>
        <v>0</v>
      </c>
      <c r="R114" s="125">
        <f>SUM(R115:R116)</f>
        <v>0</v>
      </c>
      <c r="T114" s="126">
        <f>SUM(T115:T116)</f>
        <v>0</v>
      </c>
      <c r="AR114" s="120" t="s">
        <v>430</v>
      </c>
      <c r="AT114" s="127" t="s">
        <v>70</v>
      </c>
      <c r="AU114" s="127" t="s">
        <v>79</v>
      </c>
      <c r="AY114" s="120" t="s">
        <v>429</v>
      </c>
      <c r="BK114" s="128">
        <f>SUM(BK115:BK116)</f>
        <v>0</v>
      </c>
    </row>
    <row r="115" spans="2:65" s="1" customFormat="1" ht="16.5" customHeight="1">
      <c r="B115" s="32"/>
      <c r="C115" s="166" t="s">
        <v>493</v>
      </c>
      <c r="D115" s="166" t="s">
        <v>780</v>
      </c>
      <c r="E115" s="167" t="s">
        <v>2650</v>
      </c>
      <c r="F115" s="168" t="s">
        <v>2649</v>
      </c>
      <c r="G115" s="169" t="s">
        <v>2607</v>
      </c>
      <c r="H115" s="170">
        <v>1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2608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2608</v>
      </c>
      <c r="BM115" s="143" t="s">
        <v>4912</v>
      </c>
    </row>
    <row r="116" spans="2:65" s="1" customFormat="1">
      <c r="B116" s="32"/>
      <c r="D116" s="189" t="s">
        <v>2193</v>
      </c>
      <c r="F116" s="190" t="s">
        <v>2652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1" customFormat="1" ht="22.9" customHeight="1">
      <c r="B117" s="119"/>
      <c r="D117" s="120" t="s">
        <v>70</v>
      </c>
      <c r="E117" s="129" t="s">
        <v>2653</v>
      </c>
      <c r="F117" s="129" t="s">
        <v>2654</v>
      </c>
      <c r="I117" s="122"/>
      <c r="J117" s="130">
        <f>BK117</f>
        <v>0</v>
      </c>
      <c r="L117" s="119"/>
      <c r="M117" s="124"/>
      <c r="P117" s="125">
        <f>SUM(P118:P121)</f>
        <v>0</v>
      </c>
      <c r="R117" s="125">
        <f>SUM(R118:R121)</f>
        <v>0</v>
      </c>
      <c r="T117" s="126">
        <f>SUM(T118:T121)</f>
        <v>0</v>
      </c>
      <c r="AR117" s="120" t="s">
        <v>430</v>
      </c>
      <c r="AT117" s="127" t="s">
        <v>70</v>
      </c>
      <c r="AU117" s="127" t="s">
        <v>79</v>
      </c>
      <c r="AY117" s="120" t="s">
        <v>429</v>
      </c>
      <c r="BK117" s="128">
        <f>SUM(BK118:BK121)</f>
        <v>0</v>
      </c>
    </row>
    <row r="118" spans="2:65" s="1" customFormat="1" ht="16.5" customHeight="1">
      <c r="B118" s="32"/>
      <c r="C118" s="166" t="s">
        <v>499</v>
      </c>
      <c r="D118" s="166" t="s">
        <v>780</v>
      </c>
      <c r="E118" s="167" t="s">
        <v>2655</v>
      </c>
      <c r="F118" s="168" t="s">
        <v>2656</v>
      </c>
      <c r="G118" s="169" t="s">
        <v>2607</v>
      </c>
      <c r="H118" s="170">
        <v>1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2608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2608</v>
      </c>
      <c r="BM118" s="143" t="s">
        <v>4913</v>
      </c>
    </row>
    <row r="119" spans="2:65" s="1" customFormat="1">
      <c r="B119" s="32"/>
      <c r="D119" s="189" t="s">
        <v>2193</v>
      </c>
      <c r="F119" s="190" t="s">
        <v>2658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16.5" customHeight="1">
      <c r="B120" s="32"/>
      <c r="C120" s="166" t="s">
        <v>439</v>
      </c>
      <c r="D120" s="166" t="s">
        <v>780</v>
      </c>
      <c r="E120" s="167" t="s">
        <v>2659</v>
      </c>
      <c r="F120" s="168" t="s">
        <v>2660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4914</v>
      </c>
    </row>
    <row r="121" spans="2:65" s="1" customFormat="1">
      <c r="B121" s="32"/>
      <c r="D121" s="189" t="s">
        <v>2193</v>
      </c>
      <c r="F121" s="190" t="s">
        <v>2662</v>
      </c>
      <c r="I121" s="176"/>
      <c r="L121" s="32"/>
      <c r="M121" s="187"/>
      <c r="N121" s="183"/>
      <c r="O121" s="183"/>
      <c r="P121" s="183"/>
      <c r="Q121" s="183"/>
      <c r="R121" s="183"/>
      <c r="S121" s="183"/>
      <c r="T121" s="188"/>
      <c r="AT121" s="17" t="s">
        <v>2193</v>
      </c>
      <c r="AU121" s="17" t="s">
        <v>81</v>
      </c>
    </row>
    <row r="122" spans="2:65" s="1" customFormat="1" ht="6.95" customHeight="1"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32"/>
    </row>
  </sheetData>
  <sheetProtection algorithmName="SHA-512" hashValue="uFtT6DAjOxZXdSNubh4hbs0yl/amxmxA1Sm0fY+AiHIvGzNbGHhD6fCGmw9af37V3EesT4RkPmhMNGNBFJ1R8w==" saltValue="BfBLajdpO7B8UnqHaR3oJJxvXZdzwAOH5LOHbijslWLq3+x9JYFu1dAky9RTBwXirEYtfw2vmiRsKiNAgDXAsg==" spinCount="100000" sheet="1" objects="1" scenarios="1" formatColumns="0" formatRows="0" autoFilter="0"/>
  <autoFilter ref="C95:K121" xr:uid="{00000000-0009-0000-0000-00005A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5A00-000000000000}"/>
    <hyperlink ref="F103" r:id="rId2" xr:uid="{00000000-0004-0000-5A00-000001000000}"/>
    <hyperlink ref="F106" r:id="rId3" xr:uid="{00000000-0004-0000-5A00-000002000000}"/>
    <hyperlink ref="F110" r:id="rId4" xr:uid="{00000000-0004-0000-5A00-000003000000}"/>
    <hyperlink ref="F112" r:id="rId5" xr:uid="{00000000-0004-0000-5A00-000004000000}"/>
    <hyperlink ref="F116" r:id="rId6" xr:uid="{00000000-0004-0000-5A00-000005000000}"/>
    <hyperlink ref="F119" r:id="rId7" xr:uid="{00000000-0004-0000-5A00-000006000000}"/>
    <hyperlink ref="F121" r:id="rId8" xr:uid="{00000000-0004-0000-5A00-00000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9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pageSetUpPr fitToPage="1"/>
  </sheetPr>
  <dimension ref="B2:BM16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357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4915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4916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ROUND((SUM(BE98:BE166)),  2)</f>
        <v>0</v>
      </c>
      <c r="I37" s="93">
        <v>0.21</v>
      </c>
      <c r="J37" s="83">
        <f>ROUND(((SUM(BE98:BE166))*I37),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ROUND((SUM(BF98:BF166)),  2)</f>
        <v>0</v>
      </c>
      <c r="I38" s="93">
        <v>0.12</v>
      </c>
      <c r="J38" s="83">
        <f>ROUND(((SUM(BF98:BF166))*I38),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ROUND((SUM(BG98:BG166)),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ROUND((SUM(BH98:BH166)),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ROUND((SUM(BI98:BI166)),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4915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 xml:space="preserve">01 - Propustek v km 28,394_Sanace, římsy 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J127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J131</f>
        <v>0</v>
      </c>
      <c r="L71" s="107"/>
    </row>
    <row r="72" spans="2:47" s="9" customFormat="1" ht="19.899999999999999" customHeight="1">
      <c r="B72" s="107"/>
      <c r="D72" s="108" t="s">
        <v>2374</v>
      </c>
      <c r="E72" s="109"/>
      <c r="F72" s="109"/>
      <c r="G72" s="109"/>
      <c r="H72" s="109"/>
      <c r="I72" s="109"/>
      <c r="J72" s="110">
        <f>J135</f>
        <v>0</v>
      </c>
      <c r="L72" s="107"/>
    </row>
    <row r="73" spans="2:47" s="9" customFormat="1" ht="19.899999999999999" customHeight="1">
      <c r="B73" s="107"/>
      <c r="D73" s="108" t="s">
        <v>2375</v>
      </c>
      <c r="E73" s="109"/>
      <c r="F73" s="109"/>
      <c r="G73" s="109"/>
      <c r="H73" s="109"/>
      <c r="I73" s="109"/>
      <c r="J73" s="110">
        <f>J158</f>
        <v>0</v>
      </c>
      <c r="L73" s="107"/>
    </row>
    <row r="74" spans="2:47" s="8" customFormat="1" ht="24.95" customHeight="1">
      <c r="B74" s="103"/>
      <c r="D74" s="104" t="s">
        <v>2672</v>
      </c>
      <c r="E74" s="105"/>
      <c r="F74" s="105"/>
      <c r="G74" s="105"/>
      <c r="H74" s="105"/>
      <c r="I74" s="105"/>
      <c r="J74" s="106">
        <f>J161</f>
        <v>0</v>
      </c>
      <c r="L74" s="103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23.25" customHeight="1">
      <c r="B86" s="20"/>
      <c r="E86" s="326" t="s">
        <v>4016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4915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 xml:space="preserve">01 - Propustek v km 28,394_Sanace, římsy 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P99+P161</f>
        <v>0</v>
      </c>
      <c r="Q98" s="50"/>
      <c r="R98" s="116">
        <f>R99+R161</f>
        <v>21.553053900000002</v>
      </c>
      <c r="S98" s="50"/>
      <c r="T98" s="117">
        <f>T99+T161</f>
        <v>4.1712380000000007</v>
      </c>
      <c r="AT98" s="17" t="s">
        <v>70</v>
      </c>
      <c r="AU98" s="17" t="s">
        <v>406</v>
      </c>
      <c r="BK98" s="118">
        <f>BK99+BK161</f>
        <v>0</v>
      </c>
    </row>
    <row r="99" spans="2:65" s="11" customFormat="1" ht="25.9" customHeight="1">
      <c r="B99" s="119"/>
      <c r="D99" s="120" t="s">
        <v>70</v>
      </c>
      <c r="E99" s="121" t="s">
        <v>427</v>
      </c>
      <c r="F99" s="121" t="s">
        <v>428</v>
      </c>
      <c r="I99" s="122"/>
      <c r="J99" s="123">
        <f>BK99</f>
        <v>0</v>
      </c>
      <c r="L99" s="119"/>
      <c r="M99" s="124"/>
      <c r="P99" s="125">
        <f>P100+P127+P131+P135+P158</f>
        <v>0</v>
      </c>
      <c r="R99" s="125">
        <f>R100+R127+R131+R135+R158</f>
        <v>21.553053900000002</v>
      </c>
      <c r="T99" s="126">
        <f>T100+T127+T131+T135+T158</f>
        <v>4.1712380000000007</v>
      </c>
      <c r="AR99" s="120" t="s">
        <v>79</v>
      </c>
      <c r="AT99" s="127" t="s">
        <v>70</v>
      </c>
      <c r="AU99" s="127" t="s">
        <v>71</v>
      </c>
      <c r="AY99" s="120" t="s">
        <v>429</v>
      </c>
      <c r="BK99" s="128">
        <f>BK100+BK127+BK131+BK135+BK158</f>
        <v>0</v>
      </c>
    </row>
    <row r="100" spans="2:65" s="11" customFormat="1" ht="22.9" customHeight="1">
      <c r="B100" s="119"/>
      <c r="D100" s="120" t="s">
        <v>70</v>
      </c>
      <c r="E100" s="129" t="s">
        <v>79</v>
      </c>
      <c r="F100" s="129" t="s">
        <v>2066</v>
      </c>
      <c r="I100" s="122"/>
      <c r="J100" s="130">
        <f>BK100</f>
        <v>0</v>
      </c>
      <c r="L100" s="119"/>
      <c r="M100" s="124"/>
      <c r="P100" s="125">
        <f>SUM(P101:P126)</f>
        <v>0</v>
      </c>
      <c r="R100" s="125">
        <f>SUM(R101:R126)</f>
        <v>2.4E-2</v>
      </c>
      <c r="T100" s="126">
        <f>SUM(T101:T126)</f>
        <v>0</v>
      </c>
      <c r="AR100" s="120" t="s">
        <v>79</v>
      </c>
      <c r="AT100" s="127" t="s">
        <v>70</v>
      </c>
      <c r="AU100" s="127" t="s">
        <v>79</v>
      </c>
      <c r="AY100" s="120" t="s">
        <v>429</v>
      </c>
      <c r="BK100" s="128">
        <f>SUM(BK101:BK126)</f>
        <v>0</v>
      </c>
    </row>
    <row r="101" spans="2:65" s="1" customFormat="1" ht="44.25" customHeight="1">
      <c r="B101" s="32"/>
      <c r="C101" s="166" t="s">
        <v>79</v>
      </c>
      <c r="D101" s="166" t="s">
        <v>780</v>
      </c>
      <c r="E101" s="167" t="s">
        <v>2973</v>
      </c>
      <c r="F101" s="168" t="s">
        <v>2974</v>
      </c>
      <c r="G101" s="169" t="s">
        <v>752</v>
      </c>
      <c r="H101" s="170">
        <v>13.3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440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4917</v>
      </c>
    </row>
    <row r="102" spans="2:65" s="1" customFormat="1">
      <c r="B102" s="32"/>
      <c r="D102" s="189" t="s">
        <v>2193</v>
      </c>
      <c r="F102" s="190" t="s">
        <v>2976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3" customFormat="1">
      <c r="B103" s="152"/>
      <c r="D103" s="146" t="s">
        <v>442</v>
      </c>
      <c r="E103" s="153" t="s">
        <v>19</v>
      </c>
      <c r="F103" s="154" t="s">
        <v>4918</v>
      </c>
      <c r="H103" s="155">
        <v>4.4000000000000004</v>
      </c>
      <c r="I103" s="156"/>
      <c r="L103" s="152"/>
      <c r="M103" s="157"/>
      <c r="T103" s="158"/>
      <c r="AT103" s="153" t="s">
        <v>442</v>
      </c>
      <c r="AU103" s="153" t="s">
        <v>81</v>
      </c>
      <c r="AV103" s="13" t="s">
        <v>81</v>
      </c>
      <c r="AW103" s="13" t="s">
        <v>32</v>
      </c>
      <c r="AX103" s="13" t="s">
        <v>71</v>
      </c>
      <c r="AY103" s="153" t="s">
        <v>429</v>
      </c>
    </row>
    <row r="104" spans="2:65" s="13" customFormat="1">
      <c r="B104" s="152"/>
      <c r="D104" s="146" t="s">
        <v>442</v>
      </c>
      <c r="E104" s="153" t="s">
        <v>19</v>
      </c>
      <c r="F104" s="154" t="s">
        <v>4919</v>
      </c>
      <c r="H104" s="155">
        <v>4.4000000000000004</v>
      </c>
      <c r="I104" s="156"/>
      <c r="L104" s="152"/>
      <c r="M104" s="157"/>
      <c r="T104" s="158"/>
      <c r="AT104" s="153" t="s">
        <v>442</v>
      </c>
      <c r="AU104" s="153" t="s">
        <v>81</v>
      </c>
      <c r="AV104" s="13" t="s">
        <v>81</v>
      </c>
      <c r="AW104" s="13" t="s">
        <v>32</v>
      </c>
      <c r="AX104" s="13" t="s">
        <v>71</v>
      </c>
      <c r="AY104" s="153" t="s">
        <v>429</v>
      </c>
    </row>
    <row r="105" spans="2:65" s="13" customFormat="1">
      <c r="B105" s="152"/>
      <c r="D105" s="146" t="s">
        <v>442</v>
      </c>
      <c r="E105" s="153" t="s">
        <v>19</v>
      </c>
      <c r="F105" s="154" t="s">
        <v>4920</v>
      </c>
      <c r="H105" s="155">
        <v>3</v>
      </c>
      <c r="I105" s="156"/>
      <c r="L105" s="152"/>
      <c r="M105" s="157"/>
      <c r="T105" s="158"/>
      <c r="AT105" s="153" t="s">
        <v>442</v>
      </c>
      <c r="AU105" s="153" t="s">
        <v>81</v>
      </c>
      <c r="AV105" s="13" t="s">
        <v>81</v>
      </c>
      <c r="AW105" s="13" t="s">
        <v>32</v>
      </c>
      <c r="AX105" s="13" t="s">
        <v>71</v>
      </c>
      <c r="AY105" s="153" t="s">
        <v>429</v>
      </c>
    </row>
    <row r="106" spans="2:65" s="13" customFormat="1">
      <c r="B106" s="152"/>
      <c r="D106" s="146" t="s">
        <v>442</v>
      </c>
      <c r="E106" s="153" t="s">
        <v>19</v>
      </c>
      <c r="F106" s="154" t="s">
        <v>3438</v>
      </c>
      <c r="H106" s="155">
        <v>1.5</v>
      </c>
      <c r="I106" s="156"/>
      <c r="L106" s="152"/>
      <c r="M106" s="157"/>
      <c r="T106" s="158"/>
      <c r="AT106" s="153" t="s">
        <v>442</v>
      </c>
      <c r="AU106" s="153" t="s">
        <v>81</v>
      </c>
      <c r="AV106" s="13" t="s">
        <v>81</v>
      </c>
      <c r="AW106" s="13" t="s">
        <v>32</v>
      </c>
      <c r="AX106" s="13" t="s">
        <v>71</v>
      </c>
      <c r="AY106" s="153" t="s">
        <v>429</v>
      </c>
    </row>
    <row r="107" spans="2:65" s="14" customFormat="1">
      <c r="B107" s="159"/>
      <c r="D107" s="146" t="s">
        <v>442</v>
      </c>
      <c r="E107" s="160" t="s">
        <v>19</v>
      </c>
      <c r="F107" s="161" t="s">
        <v>451</v>
      </c>
      <c r="H107" s="162">
        <v>13.3</v>
      </c>
      <c r="I107" s="163"/>
      <c r="L107" s="159"/>
      <c r="M107" s="164"/>
      <c r="T107" s="165"/>
      <c r="AT107" s="160" t="s">
        <v>442</v>
      </c>
      <c r="AU107" s="160" t="s">
        <v>81</v>
      </c>
      <c r="AV107" s="14" t="s">
        <v>440</v>
      </c>
      <c r="AW107" s="14" t="s">
        <v>32</v>
      </c>
      <c r="AX107" s="14" t="s">
        <v>79</v>
      </c>
      <c r="AY107" s="160" t="s">
        <v>429</v>
      </c>
    </row>
    <row r="108" spans="2:65" s="1" customFormat="1" ht="55.5" customHeight="1">
      <c r="B108" s="32"/>
      <c r="C108" s="166" t="s">
        <v>81</v>
      </c>
      <c r="D108" s="166" t="s">
        <v>780</v>
      </c>
      <c r="E108" s="167" t="s">
        <v>2978</v>
      </c>
      <c r="F108" s="168" t="s">
        <v>2979</v>
      </c>
      <c r="G108" s="169" t="s">
        <v>752</v>
      </c>
      <c r="H108" s="170">
        <v>14.7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4921</v>
      </c>
    </row>
    <row r="109" spans="2:65" s="1" customFormat="1">
      <c r="B109" s="32"/>
      <c r="D109" s="189" t="s">
        <v>2193</v>
      </c>
      <c r="F109" s="190" t="s">
        <v>2981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3" customFormat="1">
      <c r="B110" s="152"/>
      <c r="D110" s="146" t="s">
        <v>442</v>
      </c>
      <c r="E110" s="153" t="s">
        <v>19</v>
      </c>
      <c r="F110" s="154" t="s">
        <v>4922</v>
      </c>
      <c r="H110" s="155">
        <v>11.8</v>
      </c>
      <c r="I110" s="156"/>
      <c r="L110" s="152"/>
      <c r="M110" s="157"/>
      <c r="T110" s="158"/>
      <c r="AT110" s="153" t="s">
        <v>442</v>
      </c>
      <c r="AU110" s="153" t="s">
        <v>81</v>
      </c>
      <c r="AV110" s="13" t="s">
        <v>81</v>
      </c>
      <c r="AW110" s="13" t="s">
        <v>32</v>
      </c>
      <c r="AX110" s="13" t="s">
        <v>71</v>
      </c>
      <c r="AY110" s="153" t="s">
        <v>429</v>
      </c>
    </row>
    <row r="111" spans="2:65" s="13" customFormat="1">
      <c r="B111" s="152"/>
      <c r="D111" s="146" t="s">
        <v>442</v>
      </c>
      <c r="E111" s="153" t="s">
        <v>19</v>
      </c>
      <c r="F111" s="154" t="s">
        <v>4841</v>
      </c>
      <c r="H111" s="155">
        <v>2</v>
      </c>
      <c r="I111" s="156"/>
      <c r="L111" s="152"/>
      <c r="M111" s="157"/>
      <c r="T111" s="158"/>
      <c r="AT111" s="153" t="s">
        <v>442</v>
      </c>
      <c r="AU111" s="153" t="s">
        <v>81</v>
      </c>
      <c r="AV111" s="13" t="s">
        <v>81</v>
      </c>
      <c r="AW111" s="13" t="s">
        <v>32</v>
      </c>
      <c r="AX111" s="13" t="s">
        <v>71</v>
      </c>
      <c r="AY111" s="153" t="s">
        <v>429</v>
      </c>
    </row>
    <row r="112" spans="2:65" s="13" customFormat="1">
      <c r="B112" s="152"/>
      <c r="D112" s="146" t="s">
        <v>442</v>
      </c>
      <c r="E112" s="153" t="s">
        <v>19</v>
      </c>
      <c r="F112" s="154" t="s">
        <v>4923</v>
      </c>
      <c r="H112" s="155">
        <v>0.9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4" customFormat="1">
      <c r="B113" s="159"/>
      <c r="D113" s="146" t="s">
        <v>442</v>
      </c>
      <c r="E113" s="160" t="s">
        <v>19</v>
      </c>
      <c r="F113" s="161" t="s">
        <v>451</v>
      </c>
      <c r="H113" s="162">
        <v>14.7</v>
      </c>
      <c r="I113" s="163"/>
      <c r="L113" s="159"/>
      <c r="M113" s="164"/>
      <c r="T113" s="165"/>
      <c r="AT113" s="160" t="s">
        <v>442</v>
      </c>
      <c r="AU113" s="160" t="s">
        <v>81</v>
      </c>
      <c r="AV113" s="14" t="s">
        <v>440</v>
      </c>
      <c r="AW113" s="14" t="s">
        <v>32</v>
      </c>
      <c r="AX113" s="14" t="s">
        <v>79</v>
      </c>
      <c r="AY113" s="160" t="s">
        <v>429</v>
      </c>
    </row>
    <row r="114" spans="2:65" s="1" customFormat="1" ht="62.65" customHeight="1">
      <c r="B114" s="32"/>
      <c r="C114" s="166" t="s">
        <v>97</v>
      </c>
      <c r="D114" s="166" t="s">
        <v>780</v>
      </c>
      <c r="E114" s="167" t="s">
        <v>2982</v>
      </c>
      <c r="F114" s="168" t="s">
        <v>2983</v>
      </c>
      <c r="G114" s="169" t="s">
        <v>752</v>
      </c>
      <c r="H114" s="170">
        <v>8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440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440</v>
      </c>
      <c r="BM114" s="143" t="s">
        <v>4924</v>
      </c>
    </row>
    <row r="115" spans="2:65" s="1" customFormat="1">
      <c r="B115" s="32"/>
      <c r="D115" s="189" t="s">
        <v>2193</v>
      </c>
      <c r="F115" s="190" t="s">
        <v>2985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37.9" customHeight="1">
      <c r="B116" s="32"/>
      <c r="C116" s="166" t="s">
        <v>440</v>
      </c>
      <c r="D116" s="166" t="s">
        <v>780</v>
      </c>
      <c r="E116" s="167" t="s">
        <v>2986</v>
      </c>
      <c r="F116" s="168" t="s">
        <v>2987</v>
      </c>
      <c r="G116" s="169" t="s">
        <v>783</v>
      </c>
      <c r="H116" s="170">
        <v>12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2E-3</v>
      </c>
      <c r="R116" s="141">
        <f>Q116*H116</f>
        <v>2.4E-2</v>
      </c>
      <c r="S116" s="141">
        <v>0</v>
      </c>
      <c r="T116" s="142">
        <f>S116*H116</f>
        <v>0</v>
      </c>
      <c r="AR116" s="143" t="s">
        <v>440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4925</v>
      </c>
    </row>
    <row r="117" spans="2:65" s="1" customFormat="1">
      <c r="B117" s="32"/>
      <c r="D117" s="189" t="s">
        <v>2193</v>
      </c>
      <c r="F117" s="190" t="s">
        <v>2989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3" customFormat="1">
      <c r="B118" s="152"/>
      <c r="D118" s="146" t="s">
        <v>442</v>
      </c>
      <c r="E118" s="153" t="s">
        <v>19</v>
      </c>
      <c r="F118" s="154" t="s">
        <v>4926</v>
      </c>
      <c r="H118" s="155">
        <v>12</v>
      </c>
      <c r="I118" s="156"/>
      <c r="L118" s="152"/>
      <c r="M118" s="157"/>
      <c r="T118" s="158"/>
      <c r="AT118" s="153" t="s">
        <v>442</v>
      </c>
      <c r="AU118" s="153" t="s">
        <v>81</v>
      </c>
      <c r="AV118" s="13" t="s">
        <v>81</v>
      </c>
      <c r="AW118" s="13" t="s">
        <v>32</v>
      </c>
      <c r="AX118" s="13" t="s">
        <v>79</v>
      </c>
      <c r="AY118" s="153" t="s">
        <v>429</v>
      </c>
    </row>
    <row r="119" spans="2:65" s="1" customFormat="1" ht="49.15" customHeight="1">
      <c r="B119" s="32"/>
      <c r="C119" s="166" t="s">
        <v>430</v>
      </c>
      <c r="D119" s="166" t="s">
        <v>780</v>
      </c>
      <c r="E119" s="167" t="s">
        <v>2991</v>
      </c>
      <c r="F119" s="168" t="s">
        <v>2992</v>
      </c>
      <c r="G119" s="169" t="s">
        <v>783</v>
      </c>
      <c r="H119" s="170">
        <v>12</v>
      </c>
      <c r="I119" s="171"/>
      <c r="J119" s="172">
        <f>ROUND(I119*H119,2)</f>
        <v>0</v>
      </c>
      <c r="K119" s="168" t="s">
        <v>2192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4927</v>
      </c>
    </row>
    <row r="120" spans="2:65" s="1" customFormat="1">
      <c r="B120" s="32"/>
      <c r="D120" s="189" t="s">
        <v>2193</v>
      </c>
      <c r="F120" s="190" t="s">
        <v>2994</v>
      </c>
      <c r="I120" s="176"/>
      <c r="L120" s="32"/>
      <c r="M120" s="177"/>
      <c r="T120" s="53"/>
      <c r="AT120" s="17" t="s">
        <v>2193</v>
      </c>
      <c r="AU120" s="17" t="s">
        <v>81</v>
      </c>
    </row>
    <row r="121" spans="2:65" s="1" customFormat="1" ht="44.25" customHeight="1">
      <c r="B121" s="32"/>
      <c r="C121" s="166" t="s">
        <v>493</v>
      </c>
      <c r="D121" s="166" t="s">
        <v>780</v>
      </c>
      <c r="E121" s="167" t="s">
        <v>2995</v>
      </c>
      <c r="F121" s="168" t="s">
        <v>2996</v>
      </c>
      <c r="G121" s="169" t="s">
        <v>752</v>
      </c>
      <c r="H121" s="170">
        <v>5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4928</v>
      </c>
    </row>
    <row r="122" spans="2:65" s="1" customFormat="1">
      <c r="B122" s="32"/>
      <c r="D122" s="189" t="s">
        <v>2193</v>
      </c>
      <c r="F122" s="190" t="s">
        <v>2998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3" customFormat="1">
      <c r="B123" s="152"/>
      <c r="D123" s="146" t="s">
        <v>442</v>
      </c>
      <c r="E123" s="153" t="s">
        <v>19</v>
      </c>
      <c r="F123" s="154" t="s">
        <v>4929</v>
      </c>
      <c r="H123" s="155">
        <v>5</v>
      </c>
      <c r="I123" s="156"/>
      <c r="L123" s="152"/>
      <c r="M123" s="157"/>
      <c r="T123" s="158"/>
      <c r="AT123" s="153" t="s">
        <v>442</v>
      </c>
      <c r="AU123" s="153" t="s">
        <v>81</v>
      </c>
      <c r="AV123" s="13" t="s">
        <v>81</v>
      </c>
      <c r="AW123" s="13" t="s">
        <v>32</v>
      </c>
      <c r="AX123" s="13" t="s">
        <v>79</v>
      </c>
      <c r="AY123" s="153" t="s">
        <v>429</v>
      </c>
    </row>
    <row r="124" spans="2:65" s="1" customFormat="1" ht="37.9" customHeight="1">
      <c r="B124" s="32"/>
      <c r="C124" s="166" t="s">
        <v>499</v>
      </c>
      <c r="D124" s="166" t="s">
        <v>780</v>
      </c>
      <c r="E124" s="167" t="s">
        <v>3000</v>
      </c>
      <c r="F124" s="168" t="s">
        <v>3001</v>
      </c>
      <c r="G124" s="169" t="s">
        <v>783</v>
      </c>
      <c r="H124" s="170">
        <v>44.1</v>
      </c>
      <c r="I124" s="171"/>
      <c r="J124" s="172">
        <f>ROUND(I124*H124,2)</f>
        <v>0</v>
      </c>
      <c r="K124" s="168" t="s">
        <v>2192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440</v>
      </c>
      <c r="AT124" s="143" t="s">
        <v>780</v>
      </c>
      <c r="AU124" s="143" t="s">
        <v>81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440</v>
      </c>
      <c r="BM124" s="143" t="s">
        <v>4930</v>
      </c>
    </row>
    <row r="125" spans="2:65" s="1" customFormat="1">
      <c r="B125" s="32"/>
      <c r="D125" s="189" t="s">
        <v>2193</v>
      </c>
      <c r="F125" s="190" t="s">
        <v>3003</v>
      </c>
      <c r="I125" s="176"/>
      <c r="L125" s="32"/>
      <c r="M125" s="177"/>
      <c r="T125" s="53"/>
      <c r="AT125" s="17" t="s">
        <v>2193</v>
      </c>
      <c r="AU125" s="17" t="s">
        <v>81</v>
      </c>
    </row>
    <row r="126" spans="2:65" s="13" customFormat="1">
      <c r="B126" s="152"/>
      <c r="D126" s="146" t="s">
        <v>442</v>
      </c>
      <c r="E126" s="153" t="s">
        <v>19</v>
      </c>
      <c r="F126" s="154" t="s">
        <v>4931</v>
      </c>
      <c r="H126" s="155">
        <v>44.1</v>
      </c>
      <c r="I126" s="156"/>
      <c r="L126" s="152"/>
      <c r="M126" s="157"/>
      <c r="T126" s="158"/>
      <c r="AT126" s="153" t="s">
        <v>442</v>
      </c>
      <c r="AU126" s="153" t="s">
        <v>81</v>
      </c>
      <c r="AV126" s="13" t="s">
        <v>81</v>
      </c>
      <c r="AW126" s="13" t="s">
        <v>32</v>
      </c>
      <c r="AX126" s="13" t="s">
        <v>79</v>
      </c>
      <c r="AY126" s="153" t="s">
        <v>429</v>
      </c>
    </row>
    <row r="127" spans="2:65" s="11" customFormat="1" ht="22.9" customHeight="1">
      <c r="B127" s="119"/>
      <c r="D127" s="120" t="s">
        <v>70</v>
      </c>
      <c r="E127" s="129" t="s">
        <v>97</v>
      </c>
      <c r="F127" s="129" t="s">
        <v>2389</v>
      </c>
      <c r="I127" s="122"/>
      <c r="J127" s="130">
        <f>BK127</f>
        <v>0</v>
      </c>
      <c r="L127" s="119"/>
      <c r="M127" s="124"/>
      <c r="P127" s="125">
        <f>SUM(P128:P130)</f>
        <v>0</v>
      </c>
      <c r="R127" s="125">
        <f>SUM(R128:R130)</f>
        <v>20.654640000000001</v>
      </c>
      <c r="T127" s="126">
        <f>SUM(T128:T130)</f>
        <v>0</v>
      </c>
      <c r="AR127" s="120" t="s">
        <v>79</v>
      </c>
      <c r="AT127" s="127" t="s">
        <v>70</v>
      </c>
      <c r="AU127" s="127" t="s">
        <v>79</v>
      </c>
      <c r="AY127" s="120" t="s">
        <v>429</v>
      </c>
      <c r="BK127" s="128">
        <f>SUM(BK128:BK130)</f>
        <v>0</v>
      </c>
    </row>
    <row r="128" spans="2:65" s="1" customFormat="1" ht="37.9" customHeight="1">
      <c r="B128" s="32"/>
      <c r="C128" s="166" t="s">
        <v>439</v>
      </c>
      <c r="D128" s="166" t="s">
        <v>780</v>
      </c>
      <c r="E128" s="167" t="s">
        <v>3005</v>
      </c>
      <c r="F128" s="168" t="s">
        <v>3006</v>
      </c>
      <c r="G128" s="169" t="s">
        <v>752</v>
      </c>
      <c r="H128" s="170">
        <v>9</v>
      </c>
      <c r="I128" s="171"/>
      <c r="J128" s="172">
        <f>ROUND(I128*H128,2)</f>
        <v>0</v>
      </c>
      <c r="K128" s="168" t="s">
        <v>2192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2.2949600000000001</v>
      </c>
      <c r="R128" s="141">
        <f>Q128*H128</f>
        <v>20.654640000000001</v>
      </c>
      <c r="S128" s="141">
        <v>0</v>
      </c>
      <c r="T128" s="142">
        <f>S128*H128</f>
        <v>0</v>
      </c>
      <c r="AR128" s="143" t="s">
        <v>440</v>
      </c>
      <c r="AT128" s="143" t="s">
        <v>780</v>
      </c>
      <c r="AU128" s="143" t="s">
        <v>81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440</v>
      </c>
      <c r="BM128" s="143" t="s">
        <v>4932</v>
      </c>
    </row>
    <row r="129" spans="2:65" s="1" customFormat="1">
      <c r="B129" s="32"/>
      <c r="D129" s="189" t="s">
        <v>2193</v>
      </c>
      <c r="F129" s="190" t="s">
        <v>3008</v>
      </c>
      <c r="I129" s="176"/>
      <c r="L129" s="32"/>
      <c r="M129" s="177"/>
      <c r="T129" s="53"/>
      <c r="AT129" s="17" t="s">
        <v>2193</v>
      </c>
      <c r="AU129" s="17" t="s">
        <v>81</v>
      </c>
    </row>
    <row r="130" spans="2:65" s="13" customFormat="1">
      <c r="B130" s="152"/>
      <c r="D130" s="146" t="s">
        <v>442</v>
      </c>
      <c r="E130" s="153" t="s">
        <v>19</v>
      </c>
      <c r="F130" s="154" t="s">
        <v>4933</v>
      </c>
      <c r="H130" s="155">
        <v>9</v>
      </c>
      <c r="I130" s="156"/>
      <c r="L130" s="152"/>
      <c r="M130" s="157"/>
      <c r="T130" s="158"/>
      <c r="AT130" s="153" t="s">
        <v>442</v>
      </c>
      <c r="AU130" s="153" t="s">
        <v>81</v>
      </c>
      <c r="AV130" s="13" t="s">
        <v>81</v>
      </c>
      <c r="AW130" s="13" t="s">
        <v>32</v>
      </c>
      <c r="AX130" s="13" t="s">
        <v>79</v>
      </c>
      <c r="AY130" s="153" t="s">
        <v>429</v>
      </c>
    </row>
    <row r="131" spans="2:65" s="11" customFormat="1" ht="22.9" customHeight="1">
      <c r="B131" s="119"/>
      <c r="D131" s="120" t="s">
        <v>70</v>
      </c>
      <c r="E131" s="129" t="s">
        <v>440</v>
      </c>
      <c r="F131" s="129" t="s">
        <v>2413</v>
      </c>
      <c r="I131" s="122"/>
      <c r="J131" s="130">
        <f>BK131</f>
        <v>0</v>
      </c>
      <c r="L131" s="119"/>
      <c r="M131" s="124"/>
      <c r="P131" s="125">
        <f>SUM(P132:P134)</f>
        <v>0</v>
      </c>
      <c r="R131" s="125">
        <f>SUM(R132:R134)</f>
        <v>0</v>
      </c>
      <c r="T131" s="126">
        <f>SUM(T132:T134)</f>
        <v>0</v>
      </c>
      <c r="AR131" s="120" t="s">
        <v>79</v>
      </c>
      <c r="AT131" s="127" t="s">
        <v>70</v>
      </c>
      <c r="AU131" s="127" t="s">
        <v>79</v>
      </c>
      <c r="AY131" s="120" t="s">
        <v>429</v>
      </c>
      <c r="BK131" s="128">
        <f>SUM(BK132:BK134)</f>
        <v>0</v>
      </c>
    </row>
    <row r="132" spans="2:65" s="1" customFormat="1" ht="24.2" customHeight="1">
      <c r="B132" s="32"/>
      <c r="C132" s="166" t="s">
        <v>509</v>
      </c>
      <c r="D132" s="166" t="s">
        <v>780</v>
      </c>
      <c r="E132" s="167" t="s">
        <v>2808</v>
      </c>
      <c r="F132" s="168" t="s">
        <v>2809</v>
      </c>
      <c r="G132" s="169" t="s">
        <v>783</v>
      </c>
      <c r="H132" s="170">
        <v>6</v>
      </c>
      <c r="I132" s="171"/>
      <c r="J132" s="172">
        <f>ROUND(I132*H132,2)</f>
        <v>0</v>
      </c>
      <c r="K132" s="168" t="s">
        <v>2192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440</v>
      </c>
      <c r="AT132" s="143" t="s">
        <v>780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440</v>
      </c>
      <c r="BM132" s="143" t="s">
        <v>2810</v>
      </c>
    </row>
    <row r="133" spans="2:65" s="1" customFormat="1">
      <c r="B133" s="32"/>
      <c r="D133" s="189" t="s">
        <v>2193</v>
      </c>
      <c r="F133" s="190" t="s">
        <v>2811</v>
      </c>
      <c r="I133" s="176"/>
      <c r="L133" s="32"/>
      <c r="M133" s="177"/>
      <c r="T133" s="53"/>
      <c r="AT133" s="17" t="s">
        <v>2193</v>
      </c>
      <c r="AU133" s="17" t="s">
        <v>81</v>
      </c>
    </row>
    <row r="134" spans="2:65" s="13" customFormat="1">
      <c r="B134" s="152"/>
      <c r="D134" s="146" t="s">
        <v>442</v>
      </c>
      <c r="E134" s="153" t="s">
        <v>19</v>
      </c>
      <c r="F134" s="154" t="s">
        <v>4934</v>
      </c>
      <c r="H134" s="155">
        <v>6</v>
      </c>
      <c r="I134" s="156"/>
      <c r="L134" s="152"/>
      <c r="M134" s="157"/>
      <c r="T134" s="158"/>
      <c r="AT134" s="153" t="s">
        <v>442</v>
      </c>
      <c r="AU134" s="153" t="s">
        <v>81</v>
      </c>
      <c r="AV134" s="13" t="s">
        <v>81</v>
      </c>
      <c r="AW134" s="13" t="s">
        <v>32</v>
      </c>
      <c r="AX134" s="13" t="s">
        <v>79</v>
      </c>
      <c r="AY134" s="153" t="s">
        <v>429</v>
      </c>
    </row>
    <row r="135" spans="2:65" s="11" customFormat="1" ht="22.9" customHeight="1">
      <c r="B135" s="119"/>
      <c r="D135" s="120" t="s">
        <v>70</v>
      </c>
      <c r="E135" s="129" t="s">
        <v>509</v>
      </c>
      <c r="F135" s="129" t="s">
        <v>2442</v>
      </c>
      <c r="I135" s="122"/>
      <c r="J135" s="130">
        <f>BK135</f>
        <v>0</v>
      </c>
      <c r="L135" s="119"/>
      <c r="M135" s="124"/>
      <c r="P135" s="125">
        <f>SUM(P136:P157)</f>
        <v>0</v>
      </c>
      <c r="R135" s="125">
        <f>SUM(R136:R157)</f>
        <v>0.87441389999999997</v>
      </c>
      <c r="T135" s="126">
        <f>SUM(T136:T157)</f>
        <v>4.1712380000000007</v>
      </c>
      <c r="AR135" s="120" t="s">
        <v>79</v>
      </c>
      <c r="AT135" s="127" t="s">
        <v>70</v>
      </c>
      <c r="AU135" s="127" t="s">
        <v>79</v>
      </c>
      <c r="AY135" s="120" t="s">
        <v>429</v>
      </c>
      <c r="BK135" s="128">
        <f>SUM(BK136:BK157)</f>
        <v>0</v>
      </c>
    </row>
    <row r="136" spans="2:65" s="1" customFormat="1" ht="24.2" customHeight="1">
      <c r="B136" s="32"/>
      <c r="C136" s="166" t="s">
        <v>504</v>
      </c>
      <c r="D136" s="166" t="s">
        <v>780</v>
      </c>
      <c r="E136" s="167" t="s">
        <v>3018</v>
      </c>
      <c r="F136" s="168" t="s">
        <v>3019</v>
      </c>
      <c r="G136" s="169" t="s">
        <v>752</v>
      </c>
      <c r="H136" s="170">
        <v>0.9</v>
      </c>
      <c r="I136" s="171"/>
      <c r="J136" s="172">
        <f>ROUND(I136*H136,2)</f>
        <v>0</v>
      </c>
      <c r="K136" s="168" t="s">
        <v>2192</v>
      </c>
      <c r="L136" s="32"/>
      <c r="M136" s="173" t="s">
        <v>19</v>
      </c>
      <c r="N136" s="174" t="s">
        <v>42</v>
      </c>
      <c r="P136" s="141">
        <f>O136*H136</f>
        <v>0</v>
      </c>
      <c r="Q136" s="141">
        <v>0</v>
      </c>
      <c r="R136" s="141">
        <f>Q136*H136</f>
        <v>0</v>
      </c>
      <c r="S136" s="141">
        <v>1E-3</v>
      </c>
      <c r="T136" s="142">
        <f>S136*H136</f>
        <v>9.0000000000000008E-4</v>
      </c>
      <c r="AR136" s="143" t="s">
        <v>440</v>
      </c>
      <c r="AT136" s="143" t="s">
        <v>780</v>
      </c>
      <c r="AU136" s="143" t="s">
        <v>81</v>
      </c>
      <c r="AY136" s="17" t="s">
        <v>429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7" t="s">
        <v>79</v>
      </c>
      <c r="BK136" s="144">
        <f>ROUND(I136*H136,2)</f>
        <v>0</v>
      </c>
      <c r="BL136" s="17" t="s">
        <v>440</v>
      </c>
      <c r="BM136" s="143" t="s">
        <v>4935</v>
      </c>
    </row>
    <row r="137" spans="2:65" s="1" customFormat="1">
      <c r="B137" s="32"/>
      <c r="D137" s="189" t="s">
        <v>2193</v>
      </c>
      <c r="F137" s="190" t="s">
        <v>3021</v>
      </c>
      <c r="I137" s="176"/>
      <c r="L137" s="32"/>
      <c r="M137" s="177"/>
      <c r="T137" s="53"/>
      <c r="AT137" s="17" t="s">
        <v>2193</v>
      </c>
      <c r="AU137" s="17" t="s">
        <v>81</v>
      </c>
    </row>
    <row r="138" spans="2:65" s="1" customFormat="1" ht="24.2" customHeight="1">
      <c r="B138" s="32"/>
      <c r="C138" s="166" t="s">
        <v>525</v>
      </c>
      <c r="D138" s="166" t="s">
        <v>780</v>
      </c>
      <c r="E138" s="167" t="s">
        <v>3022</v>
      </c>
      <c r="F138" s="168" t="s">
        <v>3023</v>
      </c>
      <c r="G138" s="169" t="s">
        <v>752</v>
      </c>
      <c r="H138" s="170">
        <v>2</v>
      </c>
      <c r="I138" s="171"/>
      <c r="J138" s="172">
        <f>ROUND(I138*H138,2)</f>
        <v>0</v>
      </c>
      <c r="K138" s="168" t="s">
        <v>2192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0</v>
      </c>
      <c r="R138" s="141">
        <f>Q138*H138</f>
        <v>0</v>
      </c>
      <c r="S138" s="141">
        <v>1E-3</v>
      </c>
      <c r="T138" s="142">
        <f>S138*H138</f>
        <v>2E-3</v>
      </c>
      <c r="AR138" s="143" t="s">
        <v>440</v>
      </c>
      <c r="AT138" s="143" t="s">
        <v>780</v>
      </c>
      <c r="AU138" s="143" t="s">
        <v>81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4936</v>
      </c>
    </row>
    <row r="139" spans="2:65" s="1" customFormat="1">
      <c r="B139" s="32"/>
      <c r="D139" s="189" t="s">
        <v>2193</v>
      </c>
      <c r="F139" s="190" t="s">
        <v>3025</v>
      </c>
      <c r="I139" s="176"/>
      <c r="L139" s="32"/>
      <c r="M139" s="177"/>
      <c r="T139" s="53"/>
      <c r="AT139" s="17" t="s">
        <v>2193</v>
      </c>
      <c r="AU139" s="17" t="s">
        <v>81</v>
      </c>
    </row>
    <row r="140" spans="2:65" s="1" customFormat="1" ht="24.2" customHeight="1">
      <c r="B140" s="32"/>
      <c r="C140" s="166" t="s">
        <v>8</v>
      </c>
      <c r="D140" s="166" t="s">
        <v>780</v>
      </c>
      <c r="E140" s="167" t="s">
        <v>3026</v>
      </c>
      <c r="F140" s="168" t="s">
        <v>3027</v>
      </c>
      <c r="G140" s="169" t="s">
        <v>752</v>
      </c>
      <c r="H140" s="170">
        <v>1.65</v>
      </c>
      <c r="I140" s="171"/>
      <c r="J140" s="172">
        <f>ROUND(I140*H140,2)</f>
        <v>0</v>
      </c>
      <c r="K140" s="168" t="s">
        <v>2192</v>
      </c>
      <c r="L140" s="32"/>
      <c r="M140" s="173" t="s">
        <v>19</v>
      </c>
      <c r="N140" s="174" t="s">
        <v>42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440</v>
      </c>
      <c r="AT140" s="143" t="s">
        <v>780</v>
      </c>
      <c r="AU140" s="143" t="s">
        <v>81</v>
      </c>
      <c r="AY140" s="17" t="s">
        <v>429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7" t="s">
        <v>79</v>
      </c>
      <c r="BK140" s="144">
        <f>ROUND(I140*H140,2)</f>
        <v>0</v>
      </c>
      <c r="BL140" s="17" t="s">
        <v>440</v>
      </c>
      <c r="BM140" s="143" t="s">
        <v>4937</v>
      </c>
    </row>
    <row r="141" spans="2:65" s="1" customFormat="1">
      <c r="B141" s="32"/>
      <c r="D141" s="189" t="s">
        <v>2193</v>
      </c>
      <c r="F141" s="190" t="s">
        <v>3029</v>
      </c>
      <c r="I141" s="176"/>
      <c r="L141" s="32"/>
      <c r="M141" s="177"/>
      <c r="T141" s="53"/>
      <c r="AT141" s="17" t="s">
        <v>2193</v>
      </c>
      <c r="AU141" s="17" t="s">
        <v>81</v>
      </c>
    </row>
    <row r="142" spans="2:65" s="1" customFormat="1" ht="24.2" customHeight="1">
      <c r="B142" s="32"/>
      <c r="C142" s="166" t="s">
        <v>533</v>
      </c>
      <c r="D142" s="166" t="s">
        <v>780</v>
      </c>
      <c r="E142" s="167" t="s">
        <v>4810</v>
      </c>
      <c r="F142" s="168" t="s">
        <v>4811</v>
      </c>
      <c r="G142" s="169" t="s">
        <v>752</v>
      </c>
      <c r="H142" s="170">
        <v>1.65</v>
      </c>
      <c r="I142" s="171"/>
      <c r="J142" s="172">
        <f>ROUND(I142*H142,2)</f>
        <v>0</v>
      </c>
      <c r="K142" s="168" t="s">
        <v>2192</v>
      </c>
      <c r="L142" s="32"/>
      <c r="M142" s="173" t="s">
        <v>19</v>
      </c>
      <c r="N142" s="174" t="s">
        <v>42</v>
      </c>
      <c r="P142" s="141">
        <f>O142*H142</f>
        <v>0</v>
      </c>
      <c r="Q142" s="141">
        <v>0.50375000000000003</v>
      </c>
      <c r="R142" s="141">
        <f>Q142*H142</f>
        <v>0.83118749999999997</v>
      </c>
      <c r="S142" s="141">
        <v>2.5</v>
      </c>
      <c r="T142" s="142">
        <f>S142*H142</f>
        <v>4.125</v>
      </c>
      <c r="AR142" s="143" t="s">
        <v>440</v>
      </c>
      <c r="AT142" s="143" t="s">
        <v>780</v>
      </c>
      <c r="AU142" s="143" t="s">
        <v>81</v>
      </c>
      <c r="AY142" s="17" t="s">
        <v>429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7" t="s">
        <v>79</v>
      </c>
      <c r="BK142" s="144">
        <f>ROUND(I142*H142,2)</f>
        <v>0</v>
      </c>
      <c r="BL142" s="17" t="s">
        <v>440</v>
      </c>
      <c r="BM142" s="143" t="s">
        <v>4938</v>
      </c>
    </row>
    <row r="143" spans="2:65" s="1" customFormat="1">
      <c r="B143" s="32"/>
      <c r="D143" s="189" t="s">
        <v>2193</v>
      </c>
      <c r="F143" s="190" t="s">
        <v>4813</v>
      </c>
      <c r="I143" s="176"/>
      <c r="L143" s="32"/>
      <c r="M143" s="177"/>
      <c r="T143" s="53"/>
      <c r="AT143" s="17" t="s">
        <v>2193</v>
      </c>
      <c r="AU143" s="17" t="s">
        <v>81</v>
      </c>
    </row>
    <row r="144" spans="2:65" s="13" customFormat="1">
      <c r="B144" s="152"/>
      <c r="D144" s="146" t="s">
        <v>442</v>
      </c>
      <c r="E144" s="153" t="s">
        <v>19</v>
      </c>
      <c r="F144" s="154" t="s">
        <v>4939</v>
      </c>
      <c r="H144" s="155">
        <v>1.65</v>
      </c>
      <c r="I144" s="156"/>
      <c r="L144" s="152"/>
      <c r="M144" s="157"/>
      <c r="T144" s="158"/>
      <c r="AT144" s="153" t="s">
        <v>442</v>
      </c>
      <c r="AU144" s="153" t="s">
        <v>81</v>
      </c>
      <c r="AV144" s="13" t="s">
        <v>81</v>
      </c>
      <c r="AW144" s="13" t="s">
        <v>32</v>
      </c>
      <c r="AX144" s="13" t="s">
        <v>79</v>
      </c>
      <c r="AY144" s="153" t="s">
        <v>429</v>
      </c>
    </row>
    <row r="145" spans="2:65" s="1" customFormat="1" ht="37.9" customHeight="1">
      <c r="B145" s="32"/>
      <c r="C145" s="166" t="s">
        <v>539</v>
      </c>
      <c r="D145" s="166" t="s">
        <v>780</v>
      </c>
      <c r="E145" s="167" t="s">
        <v>3035</v>
      </c>
      <c r="F145" s="168" t="s">
        <v>3036</v>
      </c>
      <c r="G145" s="169" t="s">
        <v>783</v>
      </c>
      <c r="H145" s="170">
        <v>1.86</v>
      </c>
      <c r="I145" s="171"/>
      <c r="J145" s="172">
        <f>ROUND(I145*H145,2)</f>
        <v>0</v>
      </c>
      <c r="K145" s="168" t="s">
        <v>2192</v>
      </c>
      <c r="L145" s="32"/>
      <c r="M145" s="173" t="s">
        <v>19</v>
      </c>
      <c r="N145" s="174" t="s">
        <v>42</v>
      </c>
      <c r="P145" s="141">
        <f>O145*H145</f>
        <v>0</v>
      </c>
      <c r="Q145" s="141">
        <v>0</v>
      </c>
      <c r="R145" s="141">
        <f>Q145*H145</f>
        <v>0</v>
      </c>
      <c r="S145" s="141">
        <v>2.3300000000000001E-2</v>
      </c>
      <c r="T145" s="142">
        <f>S145*H145</f>
        <v>4.3338000000000002E-2</v>
      </c>
      <c r="AR145" s="143" t="s">
        <v>440</v>
      </c>
      <c r="AT145" s="143" t="s">
        <v>780</v>
      </c>
      <c r="AU145" s="143" t="s">
        <v>81</v>
      </c>
      <c r="AY145" s="17" t="s">
        <v>429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7" t="s">
        <v>79</v>
      </c>
      <c r="BK145" s="144">
        <f>ROUND(I145*H145,2)</f>
        <v>0</v>
      </c>
      <c r="BL145" s="17" t="s">
        <v>440</v>
      </c>
      <c r="BM145" s="143" t="s">
        <v>4940</v>
      </c>
    </row>
    <row r="146" spans="2:65" s="1" customFormat="1">
      <c r="B146" s="32"/>
      <c r="D146" s="189" t="s">
        <v>2193</v>
      </c>
      <c r="F146" s="190" t="s">
        <v>3038</v>
      </c>
      <c r="I146" s="176"/>
      <c r="L146" s="32"/>
      <c r="M146" s="177"/>
      <c r="T146" s="53"/>
      <c r="AT146" s="17" t="s">
        <v>2193</v>
      </c>
      <c r="AU146" s="17" t="s">
        <v>81</v>
      </c>
    </row>
    <row r="147" spans="2:65" s="13" customFormat="1">
      <c r="B147" s="152"/>
      <c r="D147" s="146" t="s">
        <v>442</v>
      </c>
      <c r="E147" s="153" t="s">
        <v>19</v>
      </c>
      <c r="F147" s="154" t="s">
        <v>4941</v>
      </c>
      <c r="H147" s="155">
        <v>1.86</v>
      </c>
      <c r="I147" s="156"/>
      <c r="L147" s="152"/>
      <c r="M147" s="157"/>
      <c r="T147" s="158"/>
      <c r="AT147" s="153" t="s">
        <v>442</v>
      </c>
      <c r="AU147" s="153" t="s">
        <v>81</v>
      </c>
      <c r="AV147" s="13" t="s">
        <v>81</v>
      </c>
      <c r="AW147" s="13" t="s">
        <v>32</v>
      </c>
      <c r="AX147" s="13" t="s">
        <v>79</v>
      </c>
      <c r="AY147" s="153" t="s">
        <v>429</v>
      </c>
    </row>
    <row r="148" spans="2:65" s="1" customFormat="1" ht="37.9" customHeight="1">
      <c r="B148" s="32"/>
      <c r="C148" s="166" t="s">
        <v>544</v>
      </c>
      <c r="D148" s="166" t="s">
        <v>780</v>
      </c>
      <c r="E148" s="167" t="s">
        <v>3039</v>
      </c>
      <c r="F148" s="168" t="s">
        <v>3040</v>
      </c>
      <c r="G148" s="169" t="s">
        <v>783</v>
      </c>
      <c r="H148" s="170">
        <v>1.86</v>
      </c>
      <c r="I148" s="171"/>
      <c r="J148" s="172">
        <f>ROUND(I148*H148,2)</f>
        <v>0</v>
      </c>
      <c r="K148" s="168" t="s">
        <v>2192</v>
      </c>
      <c r="L148" s="32"/>
      <c r="M148" s="173" t="s">
        <v>19</v>
      </c>
      <c r="N148" s="174" t="s">
        <v>42</v>
      </c>
      <c r="P148" s="141">
        <f>O148*H148</f>
        <v>0</v>
      </c>
      <c r="Q148" s="141">
        <v>2.324E-2</v>
      </c>
      <c r="R148" s="141">
        <f>Q148*H148</f>
        <v>4.3226400000000005E-2</v>
      </c>
      <c r="S148" s="141">
        <v>0</v>
      </c>
      <c r="T148" s="142">
        <f>S148*H148</f>
        <v>0</v>
      </c>
      <c r="AR148" s="143" t="s">
        <v>440</v>
      </c>
      <c r="AT148" s="143" t="s">
        <v>780</v>
      </c>
      <c r="AU148" s="143" t="s">
        <v>81</v>
      </c>
      <c r="AY148" s="17" t="s">
        <v>429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7" t="s">
        <v>79</v>
      </c>
      <c r="BK148" s="144">
        <f>ROUND(I148*H148,2)</f>
        <v>0</v>
      </c>
      <c r="BL148" s="17" t="s">
        <v>440</v>
      </c>
      <c r="BM148" s="143" t="s">
        <v>4942</v>
      </c>
    </row>
    <row r="149" spans="2:65" s="1" customFormat="1">
      <c r="B149" s="32"/>
      <c r="D149" s="189" t="s">
        <v>2193</v>
      </c>
      <c r="F149" s="190" t="s">
        <v>3042</v>
      </c>
      <c r="I149" s="176"/>
      <c r="L149" s="32"/>
      <c r="M149" s="177"/>
      <c r="T149" s="53"/>
      <c r="AT149" s="17" t="s">
        <v>2193</v>
      </c>
      <c r="AU149" s="17" t="s">
        <v>81</v>
      </c>
    </row>
    <row r="150" spans="2:65" s="1" customFormat="1" ht="33" customHeight="1">
      <c r="B150" s="32"/>
      <c r="C150" s="166" t="s">
        <v>550</v>
      </c>
      <c r="D150" s="166" t="s">
        <v>780</v>
      </c>
      <c r="E150" s="167" t="s">
        <v>3044</v>
      </c>
      <c r="F150" s="168" t="s">
        <v>3045</v>
      </c>
      <c r="G150" s="169" t="s">
        <v>783</v>
      </c>
      <c r="H150" s="170">
        <v>1.86</v>
      </c>
      <c r="I150" s="171"/>
      <c r="J150" s="172">
        <f>ROUND(I150*H150,2)</f>
        <v>0</v>
      </c>
      <c r="K150" s="168" t="s">
        <v>2192</v>
      </c>
      <c r="L150" s="32"/>
      <c r="M150" s="173" t="s">
        <v>19</v>
      </c>
      <c r="N150" s="174" t="s">
        <v>42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440</v>
      </c>
      <c r="AT150" s="143" t="s">
        <v>780</v>
      </c>
      <c r="AU150" s="143" t="s">
        <v>81</v>
      </c>
      <c r="AY150" s="17" t="s">
        <v>429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7" t="s">
        <v>79</v>
      </c>
      <c r="BK150" s="144">
        <f>ROUND(I150*H150,2)</f>
        <v>0</v>
      </c>
      <c r="BL150" s="17" t="s">
        <v>440</v>
      </c>
      <c r="BM150" s="143" t="s">
        <v>4943</v>
      </c>
    </row>
    <row r="151" spans="2:65" s="1" customFormat="1">
      <c r="B151" s="32"/>
      <c r="D151" s="189" t="s">
        <v>2193</v>
      </c>
      <c r="F151" s="190" t="s">
        <v>3047</v>
      </c>
      <c r="I151" s="176"/>
      <c r="L151" s="32"/>
      <c r="M151" s="177"/>
      <c r="T151" s="53"/>
      <c r="AT151" s="17" t="s">
        <v>2193</v>
      </c>
      <c r="AU151" s="17" t="s">
        <v>81</v>
      </c>
    </row>
    <row r="152" spans="2:65" s="1" customFormat="1" ht="33" customHeight="1">
      <c r="B152" s="32"/>
      <c r="C152" s="166" t="s">
        <v>562</v>
      </c>
      <c r="D152" s="166" t="s">
        <v>780</v>
      </c>
      <c r="E152" s="167" t="s">
        <v>3048</v>
      </c>
      <c r="F152" s="168" t="s">
        <v>3049</v>
      </c>
      <c r="G152" s="169" t="s">
        <v>783</v>
      </c>
      <c r="H152" s="170">
        <v>1.86</v>
      </c>
      <c r="I152" s="171"/>
      <c r="J152" s="172">
        <f>ROUND(I152*H152,2)</f>
        <v>0</v>
      </c>
      <c r="K152" s="168" t="s">
        <v>2192</v>
      </c>
      <c r="L152" s="32"/>
      <c r="M152" s="173" t="s">
        <v>19</v>
      </c>
      <c r="N152" s="174" t="s">
        <v>42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440</v>
      </c>
      <c r="AT152" s="143" t="s">
        <v>780</v>
      </c>
      <c r="AU152" s="143" t="s">
        <v>81</v>
      </c>
      <c r="AY152" s="17" t="s">
        <v>429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7" t="s">
        <v>79</v>
      </c>
      <c r="BK152" s="144">
        <f>ROUND(I152*H152,2)</f>
        <v>0</v>
      </c>
      <c r="BL152" s="17" t="s">
        <v>440</v>
      </c>
      <c r="BM152" s="143" t="s">
        <v>4944</v>
      </c>
    </row>
    <row r="153" spans="2:65" s="1" customFormat="1">
      <c r="B153" s="32"/>
      <c r="D153" s="189" t="s">
        <v>2193</v>
      </c>
      <c r="F153" s="190" t="s">
        <v>3051</v>
      </c>
      <c r="I153" s="176"/>
      <c r="L153" s="32"/>
      <c r="M153" s="177"/>
      <c r="T153" s="53"/>
      <c r="AT153" s="17" t="s">
        <v>2193</v>
      </c>
      <c r="AU153" s="17" t="s">
        <v>81</v>
      </c>
    </row>
    <row r="154" spans="2:65" s="1" customFormat="1" ht="37.9" customHeight="1">
      <c r="B154" s="32"/>
      <c r="C154" s="166" t="s">
        <v>572</v>
      </c>
      <c r="D154" s="166" t="s">
        <v>780</v>
      </c>
      <c r="E154" s="167" t="s">
        <v>3052</v>
      </c>
      <c r="F154" s="168" t="s">
        <v>3053</v>
      </c>
      <c r="G154" s="169" t="s">
        <v>783</v>
      </c>
      <c r="H154" s="170">
        <v>1.86</v>
      </c>
      <c r="I154" s="171"/>
      <c r="J154" s="172">
        <f>ROUND(I154*H154,2)</f>
        <v>0</v>
      </c>
      <c r="K154" s="168" t="s">
        <v>2192</v>
      </c>
      <c r="L154" s="32"/>
      <c r="M154" s="173" t="s">
        <v>19</v>
      </c>
      <c r="N154" s="174" t="s">
        <v>42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440</v>
      </c>
      <c r="AT154" s="143" t="s">
        <v>780</v>
      </c>
      <c r="AU154" s="143" t="s">
        <v>81</v>
      </c>
      <c r="AY154" s="17" t="s">
        <v>429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7" t="s">
        <v>79</v>
      </c>
      <c r="BK154" s="144">
        <f>ROUND(I154*H154,2)</f>
        <v>0</v>
      </c>
      <c r="BL154" s="17" t="s">
        <v>440</v>
      </c>
      <c r="BM154" s="143" t="s">
        <v>4945</v>
      </c>
    </row>
    <row r="155" spans="2:65" s="1" customFormat="1">
      <c r="B155" s="32"/>
      <c r="D155" s="189" t="s">
        <v>2193</v>
      </c>
      <c r="F155" s="190" t="s">
        <v>3055</v>
      </c>
      <c r="I155" s="176"/>
      <c r="L155" s="32"/>
      <c r="M155" s="177"/>
      <c r="T155" s="53"/>
      <c r="AT155" s="17" t="s">
        <v>2193</v>
      </c>
      <c r="AU155" s="17" t="s">
        <v>81</v>
      </c>
    </row>
    <row r="156" spans="2:65" s="1" customFormat="1" ht="37.9" customHeight="1">
      <c r="B156" s="32"/>
      <c r="C156" s="166" t="s">
        <v>577</v>
      </c>
      <c r="D156" s="166" t="s">
        <v>780</v>
      </c>
      <c r="E156" s="167" t="s">
        <v>3056</v>
      </c>
      <c r="F156" s="168" t="s">
        <v>3057</v>
      </c>
      <c r="G156" s="169" t="s">
        <v>783</v>
      </c>
      <c r="H156" s="170">
        <v>1.86</v>
      </c>
      <c r="I156" s="171"/>
      <c r="J156" s="172">
        <f>ROUND(I156*H156,2)</f>
        <v>0</v>
      </c>
      <c r="K156" s="168" t="s">
        <v>2192</v>
      </c>
      <c r="L156" s="32"/>
      <c r="M156" s="173" t="s">
        <v>19</v>
      </c>
      <c r="N156" s="174" t="s">
        <v>42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440</v>
      </c>
      <c r="AT156" s="143" t="s">
        <v>780</v>
      </c>
      <c r="AU156" s="143" t="s">
        <v>81</v>
      </c>
      <c r="AY156" s="17" t="s">
        <v>429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7" t="s">
        <v>79</v>
      </c>
      <c r="BK156" s="144">
        <f>ROUND(I156*H156,2)</f>
        <v>0</v>
      </c>
      <c r="BL156" s="17" t="s">
        <v>440</v>
      </c>
      <c r="BM156" s="143" t="s">
        <v>4946</v>
      </c>
    </row>
    <row r="157" spans="2:65" s="1" customFormat="1">
      <c r="B157" s="32"/>
      <c r="D157" s="189" t="s">
        <v>2193</v>
      </c>
      <c r="F157" s="190" t="s">
        <v>3059</v>
      </c>
      <c r="I157" s="176"/>
      <c r="L157" s="32"/>
      <c r="M157" s="177"/>
      <c r="T157" s="53"/>
      <c r="AT157" s="17" t="s">
        <v>2193</v>
      </c>
      <c r="AU157" s="17" t="s">
        <v>81</v>
      </c>
    </row>
    <row r="158" spans="2:65" s="11" customFormat="1" ht="22.9" customHeight="1">
      <c r="B158" s="119"/>
      <c r="D158" s="120" t="s">
        <v>70</v>
      </c>
      <c r="E158" s="129" t="s">
        <v>2457</v>
      </c>
      <c r="F158" s="129" t="s">
        <v>2458</v>
      </c>
      <c r="I158" s="122"/>
      <c r="J158" s="130">
        <f>BK158</f>
        <v>0</v>
      </c>
      <c r="L158" s="119"/>
      <c r="M158" s="124"/>
      <c r="P158" s="125">
        <f>SUM(P159:P160)</f>
        <v>0</v>
      </c>
      <c r="R158" s="125">
        <f>SUM(R159:R160)</f>
        <v>0</v>
      </c>
      <c r="T158" s="126">
        <f>SUM(T159:T160)</f>
        <v>0</v>
      </c>
      <c r="AR158" s="120" t="s">
        <v>79</v>
      </c>
      <c r="AT158" s="127" t="s">
        <v>70</v>
      </c>
      <c r="AU158" s="127" t="s">
        <v>79</v>
      </c>
      <c r="AY158" s="120" t="s">
        <v>429</v>
      </c>
      <c r="BK158" s="128">
        <f>SUM(BK159:BK160)</f>
        <v>0</v>
      </c>
    </row>
    <row r="159" spans="2:65" s="1" customFormat="1" ht="44.25" customHeight="1">
      <c r="B159" s="32"/>
      <c r="C159" s="166" t="s">
        <v>462</v>
      </c>
      <c r="D159" s="166" t="s">
        <v>780</v>
      </c>
      <c r="E159" s="167" t="s">
        <v>2459</v>
      </c>
      <c r="F159" s="168" t="s">
        <v>2460</v>
      </c>
      <c r="G159" s="169" t="s">
        <v>719</v>
      </c>
      <c r="H159" s="170">
        <v>21.553000000000001</v>
      </c>
      <c r="I159" s="171"/>
      <c r="J159" s="172">
        <f>ROUND(I159*H159,2)</f>
        <v>0</v>
      </c>
      <c r="K159" s="168" t="s">
        <v>2192</v>
      </c>
      <c r="L159" s="32"/>
      <c r="M159" s="173" t="s">
        <v>19</v>
      </c>
      <c r="N159" s="174" t="s">
        <v>42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440</v>
      </c>
      <c r="AT159" s="143" t="s">
        <v>780</v>
      </c>
      <c r="AU159" s="143" t="s">
        <v>81</v>
      </c>
      <c r="AY159" s="17" t="s">
        <v>429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7" t="s">
        <v>79</v>
      </c>
      <c r="BK159" s="144">
        <f>ROUND(I159*H159,2)</f>
        <v>0</v>
      </c>
      <c r="BL159" s="17" t="s">
        <v>440</v>
      </c>
      <c r="BM159" s="143" t="s">
        <v>2874</v>
      </c>
    </row>
    <row r="160" spans="2:65" s="1" customFormat="1">
      <c r="B160" s="32"/>
      <c r="D160" s="189" t="s">
        <v>2193</v>
      </c>
      <c r="F160" s="190" t="s">
        <v>2462</v>
      </c>
      <c r="I160" s="176"/>
      <c r="L160" s="32"/>
      <c r="M160" s="177"/>
      <c r="T160" s="53"/>
      <c r="AT160" s="17" t="s">
        <v>2193</v>
      </c>
      <c r="AU160" s="17" t="s">
        <v>81</v>
      </c>
    </row>
    <row r="161" spans="2:65" s="11" customFormat="1" ht="25.9" customHeight="1">
      <c r="B161" s="119"/>
      <c r="D161" s="120" t="s">
        <v>70</v>
      </c>
      <c r="E161" s="121" t="s">
        <v>2908</v>
      </c>
      <c r="F161" s="121" t="s">
        <v>2909</v>
      </c>
      <c r="I161" s="122"/>
      <c r="J161" s="123">
        <f>BK161</f>
        <v>0</v>
      </c>
      <c r="L161" s="119"/>
      <c r="M161" s="124"/>
      <c r="P161" s="125">
        <f>SUM(P162:P166)</f>
        <v>0</v>
      </c>
      <c r="R161" s="125">
        <f>SUM(R162:R166)</f>
        <v>0</v>
      </c>
      <c r="T161" s="126">
        <f>SUM(T162:T166)</f>
        <v>0</v>
      </c>
      <c r="AR161" s="120" t="s">
        <v>440</v>
      </c>
      <c r="AT161" s="127" t="s">
        <v>70</v>
      </c>
      <c r="AU161" s="127" t="s">
        <v>71</v>
      </c>
      <c r="AY161" s="120" t="s">
        <v>429</v>
      </c>
      <c r="BK161" s="128">
        <f>SUM(BK162:BK166)</f>
        <v>0</v>
      </c>
    </row>
    <row r="162" spans="2:65" s="1" customFormat="1" ht="37.9" customHeight="1">
      <c r="B162" s="32"/>
      <c r="C162" s="166" t="s">
        <v>7</v>
      </c>
      <c r="D162" s="166" t="s">
        <v>780</v>
      </c>
      <c r="E162" s="167" t="s">
        <v>2910</v>
      </c>
      <c r="F162" s="168" t="s">
        <v>2911</v>
      </c>
      <c r="G162" s="169" t="s">
        <v>2183</v>
      </c>
      <c r="H162" s="170">
        <v>52</v>
      </c>
      <c r="I162" s="171"/>
      <c r="J162" s="172">
        <f>ROUND(I162*H162,2)</f>
        <v>0</v>
      </c>
      <c r="K162" s="168" t="s">
        <v>2192</v>
      </c>
      <c r="L162" s="32"/>
      <c r="M162" s="173" t="s">
        <v>19</v>
      </c>
      <c r="N162" s="174" t="s">
        <v>42</v>
      </c>
      <c r="P162" s="141">
        <f>O162*H162</f>
        <v>0</v>
      </c>
      <c r="Q162" s="141">
        <v>0</v>
      </c>
      <c r="R162" s="141">
        <f>Q162*H162</f>
        <v>0</v>
      </c>
      <c r="S162" s="141">
        <v>0</v>
      </c>
      <c r="T162" s="142">
        <f>S162*H162</f>
        <v>0</v>
      </c>
      <c r="AR162" s="143" t="s">
        <v>1177</v>
      </c>
      <c r="AT162" s="143" t="s">
        <v>780</v>
      </c>
      <c r="AU162" s="143" t="s">
        <v>79</v>
      </c>
      <c r="AY162" s="17" t="s">
        <v>429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7" t="s">
        <v>79</v>
      </c>
      <c r="BK162" s="144">
        <f>ROUND(I162*H162,2)</f>
        <v>0</v>
      </c>
      <c r="BL162" s="17" t="s">
        <v>1177</v>
      </c>
      <c r="BM162" s="143" t="s">
        <v>4947</v>
      </c>
    </row>
    <row r="163" spans="2:65" s="1" customFormat="1">
      <c r="B163" s="32"/>
      <c r="D163" s="189" t="s">
        <v>2193</v>
      </c>
      <c r="F163" s="190" t="s">
        <v>2913</v>
      </c>
      <c r="I163" s="176"/>
      <c r="L163" s="32"/>
      <c r="M163" s="177"/>
      <c r="T163" s="53"/>
      <c r="AT163" s="17" t="s">
        <v>2193</v>
      </c>
      <c r="AU163" s="17" t="s">
        <v>79</v>
      </c>
    </row>
    <row r="164" spans="2:65" s="13" customFormat="1">
      <c r="B164" s="152"/>
      <c r="D164" s="146" t="s">
        <v>442</v>
      </c>
      <c r="E164" s="153" t="s">
        <v>19</v>
      </c>
      <c r="F164" s="154" t="s">
        <v>4303</v>
      </c>
      <c r="H164" s="155">
        <v>32</v>
      </c>
      <c r="I164" s="156"/>
      <c r="L164" s="152"/>
      <c r="M164" s="157"/>
      <c r="T164" s="158"/>
      <c r="AT164" s="153" t="s">
        <v>442</v>
      </c>
      <c r="AU164" s="153" t="s">
        <v>79</v>
      </c>
      <c r="AV164" s="13" t="s">
        <v>81</v>
      </c>
      <c r="AW164" s="13" t="s">
        <v>32</v>
      </c>
      <c r="AX164" s="13" t="s">
        <v>71</v>
      </c>
      <c r="AY164" s="153" t="s">
        <v>429</v>
      </c>
    </row>
    <row r="165" spans="2:65" s="13" customFormat="1">
      <c r="B165" s="152"/>
      <c r="D165" s="146" t="s">
        <v>442</v>
      </c>
      <c r="E165" s="153" t="s">
        <v>19</v>
      </c>
      <c r="F165" s="154" t="s">
        <v>4948</v>
      </c>
      <c r="H165" s="155">
        <v>20</v>
      </c>
      <c r="I165" s="156"/>
      <c r="L165" s="152"/>
      <c r="M165" s="157"/>
      <c r="T165" s="158"/>
      <c r="AT165" s="153" t="s">
        <v>442</v>
      </c>
      <c r="AU165" s="153" t="s">
        <v>79</v>
      </c>
      <c r="AV165" s="13" t="s">
        <v>81</v>
      </c>
      <c r="AW165" s="13" t="s">
        <v>32</v>
      </c>
      <c r="AX165" s="13" t="s">
        <v>71</v>
      </c>
      <c r="AY165" s="153" t="s">
        <v>429</v>
      </c>
    </row>
    <row r="166" spans="2:65" s="14" customFormat="1">
      <c r="B166" s="159"/>
      <c r="D166" s="146" t="s">
        <v>442</v>
      </c>
      <c r="E166" s="160" t="s">
        <v>19</v>
      </c>
      <c r="F166" s="161" t="s">
        <v>451</v>
      </c>
      <c r="H166" s="162">
        <v>52</v>
      </c>
      <c r="I166" s="163"/>
      <c r="L166" s="159"/>
      <c r="M166" s="178"/>
      <c r="N166" s="179"/>
      <c r="O166" s="179"/>
      <c r="P166" s="179"/>
      <c r="Q166" s="179"/>
      <c r="R166" s="179"/>
      <c r="S166" s="179"/>
      <c r="T166" s="180"/>
      <c r="AT166" s="160" t="s">
        <v>442</v>
      </c>
      <c r="AU166" s="160" t="s">
        <v>79</v>
      </c>
      <c r="AV166" s="14" t="s">
        <v>440</v>
      </c>
      <c r="AW166" s="14" t="s">
        <v>32</v>
      </c>
      <c r="AX166" s="14" t="s">
        <v>79</v>
      </c>
      <c r="AY166" s="160" t="s">
        <v>429</v>
      </c>
    </row>
    <row r="167" spans="2:65" s="1" customFormat="1" ht="6.95" customHeight="1">
      <c r="B167" s="41"/>
      <c r="C167" s="42"/>
      <c r="D167" s="42"/>
      <c r="E167" s="42"/>
      <c r="F167" s="42"/>
      <c r="G167" s="42"/>
      <c r="H167" s="42"/>
      <c r="I167" s="42"/>
      <c r="J167" s="42"/>
      <c r="K167" s="42"/>
      <c r="L167" s="32"/>
    </row>
  </sheetData>
  <sheetProtection algorithmName="SHA-512" hashValue="NDxSdOy3l00yFPatpqfP3lAa6M6SHFGzH93W2yBdOaO8WetlqIkh1InsLD1+i/cAc76iaQfyABwHpZ0S18TbRg==" saltValue="qCf4EHB7nKSTIQZbwPWidwMBKvtqAVlRBcihhjJOskvMRSw/K/T3hhUT22m2JgzYiWSWA0Xr7iKNgM+n9y3JIg==" spinCount="100000" sheet="1" objects="1" scenarios="1" formatColumns="0" formatRows="0" autoFilter="0"/>
  <autoFilter ref="C97:K166" xr:uid="{00000000-0009-0000-0000-00005B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5B00-000000000000}"/>
    <hyperlink ref="F109" r:id="rId2" xr:uid="{00000000-0004-0000-5B00-000001000000}"/>
    <hyperlink ref="F115" r:id="rId3" xr:uid="{00000000-0004-0000-5B00-000002000000}"/>
    <hyperlink ref="F117" r:id="rId4" xr:uid="{00000000-0004-0000-5B00-000003000000}"/>
    <hyperlink ref="F120" r:id="rId5" xr:uid="{00000000-0004-0000-5B00-000004000000}"/>
    <hyperlink ref="F122" r:id="rId6" xr:uid="{00000000-0004-0000-5B00-000005000000}"/>
    <hyperlink ref="F125" r:id="rId7" xr:uid="{00000000-0004-0000-5B00-000006000000}"/>
    <hyperlink ref="F129" r:id="rId8" xr:uid="{00000000-0004-0000-5B00-000007000000}"/>
    <hyperlink ref="F133" r:id="rId9" xr:uid="{00000000-0004-0000-5B00-000008000000}"/>
    <hyperlink ref="F137" r:id="rId10" xr:uid="{00000000-0004-0000-5B00-000009000000}"/>
    <hyperlink ref="F139" r:id="rId11" xr:uid="{00000000-0004-0000-5B00-00000A000000}"/>
    <hyperlink ref="F141" r:id="rId12" xr:uid="{00000000-0004-0000-5B00-00000B000000}"/>
    <hyperlink ref="F143" r:id="rId13" xr:uid="{00000000-0004-0000-5B00-00000C000000}"/>
    <hyperlink ref="F146" r:id="rId14" xr:uid="{00000000-0004-0000-5B00-00000D000000}"/>
    <hyperlink ref="F149" r:id="rId15" xr:uid="{00000000-0004-0000-5B00-00000E000000}"/>
    <hyperlink ref="F151" r:id="rId16" xr:uid="{00000000-0004-0000-5B00-00000F000000}"/>
    <hyperlink ref="F153" r:id="rId17" xr:uid="{00000000-0004-0000-5B00-000010000000}"/>
    <hyperlink ref="F155" r:id="rId18" xr:uid="{00000000-0004-0000-5B00-000011000000}"/>
    <hyperlink ref="F157" r:id="rId19" xr:uid="{00000000-0004-0000-5B00-000012000000}"/>
    <hyperlink ref="F160" r:id="rId20" xr:uid="{00000000-0004-0000-5B00-000013000000}"/>
    <hyperlink ref="F163" r:id="rId21" xr:uid="{00000000-0004-0000-5B00-00001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pageSetUpPr fitToPage="1"/>
  </sheetPr>
  <dimension ref="B2:BM12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359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4915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4949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ROUND(J96,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ROUND((SUM(BE96:BE121)),  2)</f>
        <v>0</v>
      </c>
      <c r="I37" s="93">
        <v>0.21</v>
      </c>
      <c r="J37" s="83">
        <f>ROUND(((SUM(BE96:BE121))*I37),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ROUND((SUM(BF96:BF121)),  2)</f>
        <v>0</v>
      </c>
      <c r="I38" s="93">
        <v>0.12</v>
      </c>
      <c r="J38" s="83">
        <f>ROUND(((SUM(BF96:BF121))*I38),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ROUND((SUM(BG96:BG121)),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ROUND((SUM(BH96:BH121)),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ROUND((SUM(BI96:BI121)),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4915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28,394_VRN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J96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J97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J98</f>
        <v>0</v>
      </c>
      <c r="L69" s="107"/>
    </row>
    <row r="70" spans="2:47" s="9" customFormat="1" ht="19.899999999999999" customHeight="1">
      <c r="B70" s="107"/>
      <c r="D70" s="108" t="s">
        <v>2600</v>
      </c>
      <c r="E70" s="109"/>
      <c r="F70" s="109"/>
      <c r="G70" s="109"/>
      <c r="H70" s="109"/>
      <c r="I70" s="109"/>
      <c r="J70" s="110">
        <f>J108</f>
        <v>0</v>
      </c>
      <c r="L70" s="107"/>
    </row>
    <row r="71" spans="2:47" s="9" customFormat="1" ht="19.899999999999999" customHeight="1">
      <c r="B71" s="107"/>
      <c r="D71" s="108" t="s">
        <v>2601</v>
      </c>
      <c r="E71" s="109"/>
      <c r="F71" s="109"/>
      <c r="G71" s="109"/>
      <c r="H71" s="109"/>
      <c r="I71" s="109"/>
      <c r="J71" s="110">
        <f>J114</f>
        <v>0</v>
      </c>
      <c r="L71" s="107"/>
    </row>
    <row r="72" spans="2:47" s="9" customFormat="1" ht="19.899999999999999" customHeight="1">
      <c r="B72" s="107"/>
      <c r="D72" s="108" t="s">
        <v>2602</v>
      </c>
      <c r="E72" s="109"/>
      <c r="F72" s="109"/>
      <c r="G72" s="109"/>
      <c r="H72" s="109"/>
      <c r="I72" s="109"/>
      <c r="J72" s="110">
        <f>J117</f>
        <v>0</v>
      </c>
      <c r="L72" s="107"/>
    </row>
    <row r="73" spans="2:47" s="1" customFormat="1" ht="21.75" customHeight="1">
      <c r="B73" s="32"/>
      <c r="L73" s="32"/>
    </row>
    <row r="74" spans="2:47" s="1" customFormat="1" ht="6.95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8" spans="2:47" s="1" customFormat="1" ht="6.95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47" s="1" customFormat="1" ht="24.95" customHeight="1">
      <c r="B79" s="32"/>
      <c r="C79" s="21" t="s">
        <v>414</v>
      </c>
      <c r="L79" s="32"/>
    </row>
    <row r="80" spans="2:47" s="1" customFormat="1" ht="6.95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16.5" customHeight="1">
      <c r="B82" s="32"/>
      <c r="E82" s="326" t="str">
        <f>E7</f>
        <v>Prostá rekonstrukce trati v úseku Mirošovice u Rataj nad Sázavou</v>
      </c>
      <c r="F82" s="327"/>
      <c r="G82" s="327"/>
      <c r="H82" s="327"/>
      <c r="L82" s="32"/>
    </row>
    <row r="83" spans="2:63" ht="12" customHeight="1">
      <c r="B83" s="20"/>
      <c r="C83" s="27" t="s">
        <v>401</v>
      </c>
      <c r="L83" s="20"/>
    </row>
    <row r="84" spans="2:63" ht="23.25" customHeight="1">
      <c r="B84" s="20"/>
      <c r="E84" s="326" t="s">
        <v>4016</v>
      </c>
      <c r="F84" s="290"/>
      <c r="G84" s="290"/>
      <c r="H84" s="290"/>
      <c r="L84" s="20"/>
    </row>
    <row r="85" spans="2:63" ht="12" customHeight="1">
      <c r="B85" s="20"/>
      <c r="C85" s="27" t="s">
        <v>1977</v>
      </c>
      <c r="L85" s="20"/>
    </row>
    <row r="86" spans="2:63" s="1" customFormat="1" ht="16.5" customHeight="1">
      <c r="B86" s="32"/>
      <c r="E86" s="321" t="s">
        <v>4915</v>
      </c>
      <c r="F86" s="325"/>
      <c r="G86" s="325"/>
      <c r="H86" s="325"/>
      <c r="L86" s="32"/>
    </row>
    <row r="87" spans="2:63" s="1" customFormat="1" ht="12" customHeight="1">
      <c r="B87" s="32"/>
      <c r="C87" s="27" t="s">
        <v>1979</v>
      </c>
      <c r="L87" s="32"/>
    </row>
    <row r="88" spans="2:63" s="1" customFormat="1" ht="16.5" customHeight="1">
      <c r="B88" s="32"/>
      <c r="E88" s="308" t="str">
        <f>E13</f>
        <v>02 - Propustek v km 28,394_VRN</v>
      </c>
      <c r="F88" s="325"/>
      <c r="G88" s="325"/>
      <c r="H88" s="325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F16</f>
        <v xml:space="preserve"> </v>
      </c>
      <c r="I90" s="27" t="s">
        <v>23</v>
      </c>
      <c r="J90" s="49" t="str">
        <f>IF(J16="","",J16)</f>
        <v>29. 5. 2025</v>
      </c>
      <c r="L90" s="32"/>
    </row>
    <row r="91" spans="2:63" s="1" customFormat="1" ht="6.95" customHeight="1">
      <c r="B91" s="32"/>
      <c r="L91" s="32"/>
    </row>
    <row r="92" spans="2:63" s="1" customFormat="1" ht="15.2" customHeight="1">
      <c r="B92" s="32"/>
      <c r="C92" s="27" t="s">
        <v>25</v>
      </c>
      <c r="F92" s="25" t="str">
        <f>E19</f>
        <v>Správa železnic, státní organizace</v>
      </c>
      <c r="I92" s="27" t="s">
        <v>31</v>
      </c>
      <c r="J92" s="30" t="str">
        <f>E25</f>
        <v xml:space="preserve"> </v>
      </c>
      <c r="L92" s="32"/>
    </row>
    <row r="93" spans="2:63" s="1" customFormat="1" ht="15.2" customHeight="1">
      <c r="B93" s="32"/>
      <c r="C93" s="27" t="s">
        <v>29</v>
      </c>
      <c r="F93" s="25" t="str">
        <f>IF(E22="","",E22)</f>
        <v>Vyplň údaj</v>
      </c>
      <c r="I93" s="27" t="s">
        <v>33</v>
      </c>
      <c r="J93" s="30" t="str">
        <f>E28</f>
        <v>Hospodková Marcela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415</v>
      </c>
      <c r="D95" s="113" t="s">
        <v>56</v>
      </c>
      <c r="E95" s="113" t="s">
        <v>52</v>
      </c>
      <c r="F95" s="113" t="s">
        <v>53</v>
      </c>
      <c r="G95" s="113" t="s">
        <v>416</v>
      </c>
      <c r="H95" s="113" t="s">
        <v>417</v>
      </c>
      <c r="I95" s="113" t="s">
        <v>418</v>
      </c>
      <c r="J95" s="113" t="s">
        <v>405</v>
      </c>
      <c r="K95" s="114" t="s">
        <v>419</v>
      </c>
      <c r="L95" s="111"/>
      <c r="M95" s="56" t="s">
        <v>19</v>
      </c>
      <c r="N95" s="57" t="s">
        <v>41</v>
      </c>
      <c r="O95" s="57" t="s">
        <v>420</v>
      </c>
      <c r="P95" s="57" t="s">
        <v>421</v>
      </c>
      <c r="Q95" s="57" t="s">
        <v>422</v>
      </c>
      <c r="R95" s="57" t="s">
        <v>423</v>
      </c>
      <c r="S95" s="57" t="s">
        <v>424</v>
      </c>
      <c r="T95" s="58" t="s">
        <v>425</v>
      </c>
    </row>
    <row r="96" spans="2:63" s="1" customFormat="1" ht="22.9" customHeight="1">
      <c r="B96" s="32"/>
      <c r="C96" s="61" t="s">
        <v>426</v>
      </c>
      <c r="J96" s="115">
        <f>BK96</f>
        <v>0</v>
      </c>
      <c r="L96" s="32"/>
      <c r="M96" s="59"/>
      <c r="N96" s="50"/>
      <c r="O96" s="50"/>
      <c r="P96" s="116">
        <f>P97</f>
        <v>0</v>
      </c>
      <c r="Q96" s="50"/>
      <c r="R96" s="116">
        <f>R97</f>
        <v>0</v>
      </c>
      <c r="S96" s="50"/>
      <c r="T96" s="117">
        <f>T97</f>
        <v>0</v>
      </c>
      <c r="AT96" s="17" t="s">
        <v>70</v>
      </c>
      <c r="AU96" s="17" t="s">
        <v>406</v>
      </c>
      <c r="BK96" s="118">
        <f>BK97</f>
        <v>0</v>
      </c>
    </row>
    <row r="97" spans="2:65" s="11" customFormat="1" ht="25.9" customHeight="1">
      <c r="B97" s="119"/>
      <c r="D97" s="120" t="s">
        <v>70</v>
      </c>
      <c r="E97" s="121" t="s">
        <v>103</v>
      </c>
      <c r="F97" s="121" t="s">
        <v>1192</v>
      </c>
      <c r="I97" s="122"/>
      <c r="J97" s="123">
        <f>BK97</f>
        <v>0</v>
      </c>
      <c r="L97" s="119"/>
      <c r="M97" s="124"/>
      <c r="P97" s="125">
        <f>P98+P108+P114+P117</f>
        <v>0</v>
      </c>
      <c r="R97" s="125">
        <f>R98+R108+R114+R117</f>
        <v>0</v>
      </c>
      <c r="T97" s="126">
        <f>T98+T108+T114+T117</f>
        <v>0</v>
      </c>
      <c r="AR97" s="120" t="s">
        <v>430</v>
      </c>
      <c r="AT97" s="127" t="s">
        <v>70</v>
      </c>
      <c r="AU97" s="127" t="s">
        <v>71</v>
      </c>
      <c r="AY97" s="120" t="s">
        <v>429</v>
      </c>
      <c r="BK97" s="128">
        <f>BK98+BK108+BK114+BK117</f>
        <v>0</v>
      </c>
    </row>
    <row r="98" spans="2:65" s="11" customFormat="1" ht="22.9" customHeight="1">
      <c r="B98" s="119"/>
      <c r="D98" s="120" t="s">
        <v>70</v>
      </c>
      <c r="E98" s="129" t="s">
        <v>2611</v>
      </c>
      <c r="F98" s="129" t="s">
        <v>2612</v>
      </c>
      <c r="I98" s="122"/>
      <c r="J98" s="130">
        <f>BK98</f>
        <v>0</v>
      </c>
      <c r="L98" s="119"/>
      <c r="M98" s="124"/>
      <c r="P98" s="125">
        <f>SUM(P99:P107)</f>
        <v>0</v>
      </c>
      <c r="R98" s="125">
        <f>SUM(R99:R107)</f>
        <v>0</v>
      </c>
      <c r="T98" s="126">
        <f>SUM(T99:T107)</f>
        <v>0</v>
      </c>
      <c r="AR98" s="120" t="s">
        <v>430</v>
      </c>
      <c r="AT98" s="127" t="s">
        <v>70</v>
      </c>
      <c r="AU98" s="127" t="s">
        <v>79</v>
      </c>
      <c r="AY98" s="120" t="s">
        <v>429</v>
      </c>
      <c r="BK98" s="128">
        <f>SUM(BK99:BK107)</f>
        <v>0</v>
      </c>
    </row>
    <row r="99" spans="2:65" s="1" customFormat="1" ht="16.5" customHeight="1">
      <c r="B99" s="32"/>
      <c r="C99" s="166" t="s">
        <v>79</v>
      </c>
      <c r="D99" s="166" t="s">
        <v>780</v>
      </c>
      <c r="E99" s="167" t="s">
        <v>2613</v>
      </c>
      <c r="F99" s="168" t="s">
        <v>2612</v>
      </c>
      <c r="G99" s="169" t="s">
        <v>2607</v>
      </c>
      <c r="H99" s="170">
        <v>1</v>
      </c>
      <c r="I99" s="171"/>
      <c r="J99" s="172">
        <f>ROUND(I99*H99,2)</f>
        <v>0</v>
      </c>
      <c r="K99" s="168" t="s">
        <v>2192</v>
      </c>
      <c r="L99" s="32"/>
      <c r="M99" s="173" t="s">
        <v>19</v>
      </c>
      <c r="N99" s="174" t="s">
        <v>42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2608</v>
      </c>
      <c r="AT99" s="143" t="s">
        <v>780</v>
      </c>
      <c r="AU99" s="143" t="s">
        <v>81</v>
      </c>
      <c r="AY99" s="17" t="s">
        <v>429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7" t="s">
        <v>79</v>
      </c>
      <c r="BK99" s="144">
        <f>ROUND(I99*H99,2)</f>
        <v>0</v>
      </c>
      <c r="BL99" s="17" t="s">
        <v>2608</v>
      </c>
      <c r="BM99" s="143" t="s">
        <v>4950</v>
      </c>
    </row>
    <row r="100" spans="2:65" s="1" customFormat="1">
      <c r="B100" s="32"/>
      <c r="D100" s="189" t="s">
        <v>2193</v>
      </c>
      <c r="F100" s="190" t="s">
        <v>2615</v>
      </c>
      <c r="I100" s="176"/>
      <c r="L100" s="32"/>
      <c r="M100" s="177"/>
      <c r="T100" s="53"/>
      <c r="AT100" s="17" t="s">
        <v>2193</v>
      </c>
      <c r="AU100" s="17" t="s">
        <v>81</v>
      </c>
    </row>
    <row r="101" spans="2:65" s="1" customFormat="1" ht="19.5">
      <c r="B101" s="32"/>
      <c r="D101" s="146" t="s">
        <v>777</v>
      </c>
      <c r="F101" s="175" t="s">
        <v>4711</v>
      </c>
      <c r="I101" s="176"/>
      <c r="L101" s="32"/>
      <c r="M101" s="177"/>
      <c r="T101" s="53"/>
      <c r="AT101" s="17" t="s">
        <v>777</v>
      </c>
      <c r="AU101" s="17" t="s">
        <v>81</v>
      </c>
    </row>
    <row r="102" spans="2:65" s="1" customFormat="1" ht="16.5" customHeight="1">
      <c r="B102" s="32"/>
      <c r="C102" s="166" t="s">
        <v>81</v>
      </c>
      <c r="D102" s="166" t="s">
        <v>780</v>
      </c>
      <c r="E102" s="167" t="s">
        <v>2617</v>
      </c>
      <c r="F102" s="168" t="s">
        <v>2618</v>
      </c>
      <c r="G102" s="169" t="s">
        <v>2607</v>
      </c>
      <c r="H102" s="170">
        <v>1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2608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2608</v>
      </c>
      <c r="BM102" s="143" t="s">
        <v>4951</v>
      </c>
    </row>
    <row r="103" spans="2:65" s="1" customFormat="1">
      <c r="B103" s="32"/>
      <c r="D103" s="189" t="s">
        <v>2193</v>
      </c>
      <c r="F103" s="190" t="s">
        <v>2620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" customFormat="1" ht="19.5">
      <c r="B104" s="32"/>
      <c r="D104" s="146" t="s">
        <v>777</v>
      </c>
      <c r="F104" s="175" t="s">
        <v>2621</v>
      </c>
      <c r="I104" s="176"/>
      <c r="L104" s="32"/>
      <c r="M104" s="177"/>
      <c r="T104" s="53"/>
      <c r="AT104" s="17" t="s">
        <v>777</v>
      </c>
      <c r="AU104" s="17" t="s">
        <v>81</v>
      </c>
    </row>
    <row r="105" spans="2:65" s="1" customFormat="1" ht="16.5" customHeight="1">
      <c r="B105" s="32"/>
      <c r="C105" s="166" t="s">
        <v>97</v>
      </c>
      <c r="D105" s="166" t="s">
        <v>780</v>
      </c>
      <c r="E105" s="167" t="s">
        <v>2622</v>
      </c>
      <c r="F105" s="168" t="s">
        <v>2623</v>
      </c>
      <c r="G105" s="169" t="s">
        <v>2607</v>
      </c>
      <c r="H105" s="170">
        <v>1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2608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2608</v>
      </c>
      <c r="BM105" s="143" t="s">
        <v>4952</v>
      </c>
    </row>
    <row r="106" spans="2:65" s="1" customFormat="1">
      <c r="B106" s="32"/>
      <c r="D106" s="189" t="s">
        <v>2193</v>
      </c>
      <c r="F106" s="190" t="s">
        <v>2625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19.5">
      <c r="B107" s="32"/>
      <c r="D107" s="146" t="s">
        <v>777</v>
      </c>
      <c r="F107" s="175" t="s">
        <v>2626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1" customFormat="1" ht="22.9" customHeight="1">
      <c r="B108" s="119"/>
      <c r="D108" s="120" t="s">
        <v>70</v>
      </c>
      <c r="E108" s="129" t="s">
        <v>2638</v>
      </c>
      <c r="F108" s="129" t="s">
        <v>2639</v>
      </c>
      <c r="I108" s="122"/>
      <c r="J108" s="130">
        <f>BK108</f>
        <v>0</v>
      </c>
      <c r="L108" s="119"/>
      <c r="M108" s="124"/>
      <c r="P108" s="125">
        <f>SUM(P109:P113)</f>
        <v>0</v>
      </c>
      <c r="R108" s="125">
        <f>SUM(R109:R113)</f>
        <v>0</v>
      </c>
      <c r="T108" s="126">
        <f>SUM(T109:T113)</f>
        <v>0</v>
      </c>
      <c r="AR108" s="120" t="s">
        <v>430</v>
      </c>
      <c r="AT108" s="127" t="s">
        <v>70</v>
      </c>
      <c r="AU108" s="127" t="s">
        <v>79</v>
      </c>
      <c r="AY108" s="120" t="s">
        <v>429</v>
      </c>
      <c r="BK108" s="128">
        <f>SUM(BK109:BK113)</f>
        <v>0</v>
      </c>
    </row>
    <row r="109" spans="2:65" s="1" customFormat="1" ht="16.5" customHeight="1">
      <c r="B109" s="32"/>
      <c r="C109" s="166" t="s">
        <v>440</v>
      </c>
      <c r="D109" s="166" t="s">
        <v>780</v>
      </c>
      <c r="E109" s="167" t="s">
        <v>2640</v>
      </c>
      <c r="F109" s="168" t="s">
        <v>2639</v>
      </c>
      <c r="G109" s="169" t="s">
        <v>2607</v>
      </c>
      <c r="H109" s="170">
        <v>1</v>
      </c>
      <c r="I109" s="171"/>
      <c r="J109" s="172">
        <f>ROUND(I109*H109,2)</f>
        <v>0</v>
      </c>
      <c r="K109" s="168" t="s">
        <v>2192</v>
      </c>
      <c r="L109" s="32"/>
      <c r="M109" s="173" t="s">
        <v>19</v>
      </c>
      <c r="N109" s="174" t="s">
        <v>42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2608</v>
      </c>
      <c r="AT109" s="143" t="s">
        <v>780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2608</v>
      </c>
      <c r="BM109" s="143" t="s">
        <v>4953</v>
      </c>
    </row>
    <row r="110" spans="2:65" s="1" customFormat="1">
      <c r="B110" s="32"/>
      <c r="D110" s="189" t="s">
        <v>2193</v>
      </c>
      <c r="F110" s="190" t="s">
        <v>2642</v>
      </c>
      <c r="I110" s="176"/>
      <c r="L110" s="32"/>
      <c r="M110" s="177"/>
      <c r="T110" s="53"/>
      <c r="AT110" s="17" t="s">
        <v>2193</v>
      </c>
      <c r="AU110" s="17" t="s">
        <v>81</v>
      </c>
    </row>
    <row r="111" spans="2:65" s="1" customFormat="1" ht="21.75" customHeight="1">
      <c r="B111" s="32"/>
      <c r="C111" s="166" t="s">
        <v>430</v>
      </c>
      <c r="D111" s="166" t="s">
        <v>780</v>
      </c>
      <c r="E111" s="167" t="s">
        <v>2643</v>
      </c>
      <c r="F111" s="168" t="s">
        <v>2644</v>
      </c>
      <c r="G111" s="169" t="s">
        <v>2607</v>
      </c>
      <c r="H111" s="170">
        <v>1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2608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2608</v>
      </c>
      <c r="BM111" s="143" t="s">
        <v>4954</v>
      </c>
    </row>
    <row r="112" spans="2:65" s="1" customFormat="1">
      <c r="B112" s="32"/>
      <c r="D112" s="189" t="s">
        <v>2193</v>
      </c>
      <c r="F112" s="190" t="s">
        <v>2646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" customFormat="1" ht="19.5">
      <c r="B113" s="32"/>
      <c r="D113" s="146" t="s">
        <v>777</v>
      </c>
      <c r="F113" s="175" t="s">
        <v>3069</v>
      </c>
      <c r="I113" s="176"/>
      <c r="L113" s="32"/>
      <c r="M113" s="177"/>
      <c r="T113" s="53"/>
      <c r="AT113" s="17" t="s">
        <v>777</v>
      </c>
      <c r="AU113" s="17" t="s">
        <v>81</v>
      </c>
    </row>
    <row r="114" spans="2:65" s="11" customFormat="1" ht="22.9" customHeight="1">
      <c r="B114" s="119"/>
      <c r="D114" s="120" t="s">
        <v>70</v>
      </c>
      <c r="E114" s="129" t="s">
        <v>2648</v>
      </c>
      <c r="F114" s="129" t="s">
        <v>2649</v>
      </c>
      <c r="I114" s="122"/>
      <c r="J114" s="130">
        <f>BK114</f>
        <v>0</v>
      </c>
      <c r="L114" s="119"/>
      <c r="M114" s="124"/>
      <c r="P114" s="125">
        <f>SUM(P115:P116)</f>
        <v>0</v>
      </c>
      <c r="R114" s="125">
        <f>SUM(R115:R116)</f>
        <v>0</v>
      </c>
      <c r="T114" s="126">
        <f>SUM(T115:T116)</f>
        <v>0</v>
      </c>
      <c r="AR114" s="120" t="s">
        <v>430</v>
      </c>
      <c r="AT114" s="127" t="s">
        <v>70</v>
      </c>
      <c r="AU114" s="127" t="s">
        <v>79</v>
      </c>
      <c r="AY114" s="120" t="s">
        <v>429</v>
      </c>
      <c r="BK114" s="128">
        <f>SUM(BK115:BK116)</f>
        <v>0</v>
      </c>
    </row>
    <row r="115" spans="2:65" s="1" customFormat="1" ht="16.5" customHeight="1">
      <c r="B115" s="32"/>
      <c r="C115" s="166" t="s">
        <v>493</v>
      </c>
      <c r="D115" s="166" t="s">
        <v>780</v>
      </c>
      <c r="E115" s="167" t="s">
        <v>2650</v>
      </c>
      <c r="F115" s="168" t="s">
        <v>2649</v>
      </c>
      <c r="G115" s="169" t="s">
        <v>2607</v>
      </c>
      <c r="H115" s="170">
        <v>1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2608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2608</v>
      </c>
      <c r="BM115" s="143" t="s">
        <v>4955</v>
      </c>
    </row>
    <row r="116" spans="2:65" s="1" customFormat="1">
      <c r="B116" s="32"/>
      <c r="D116" s="189" t="s">
        <v>2193</v>
      </c>
      <c r="F116" s="190" t="s">
        <v>2652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1" customFormat="1" ht="22.9" customHeight="1">
      <c r="B117" s="119"/>
      <c r="D117" s="120" t="s">
        <v>70</v>
      </c>
      <c r="E117" s="129" t="s">
        <v>2653</v>
      </c>
      <c r="F117" s="129" t="s">
        <v>2654</v>
      </c>
      <c r="I117" s="122"/>
      <c r="J117" s="130">
        <f>BK117</f>
        <v>0</v>
      </c>
      <c r="L117" s="119"/>
      <c r="M117" s="124"/>
      <c r="P117" s="125">
        <f>SUM(P118:P121)</f>
        <v>0</v>
      </c>
      <c r="R117" s="125">
        <f>SUM(R118:R121)</f>
        <v>0</v>
      </c>
      <c r="T117" s="126">
        <f>SUM(T118:T121)</f>
        <v>0</v>
      </c>
      <c r="AR117" s="120" t="s">
        <v>430</v>
      </c>
      <c r="AT117" s="127" t="s">
        <v>70</v>
      </c>
      <c r="AU117" s="127" t="s">
        <v>79</v>
      </c>
      <c r="AY117" s="120" t="s">
        <v>429</v>
      </c>
      <c r="BK117" s="128">
        <f>SUM(BK118:BK121)</f>
        <v>0</v>
      </c>
    </row>
    <row r="118" spans="2:65" s="1" customFormat="1" ht="16.5" customHeight="1">
      <c r="B118" s="32"/>
      <c r="C118" s="166" t="s">
        <v>499</v>
      </c>
      <c r="D118" s="166" t="s">
        <v>780</v>
      </c>
      <c r="E118" s="167" t="s">
        <v>2655</v>
      </c>
      <c r="F118" s="168" t="s">
        <v>2656</v>
      </c>
      <c r="G118" s="169" t="s">
        <v>2607</v>
      </c>
      <c r="H118" s="170">
        <v>1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2608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2608</v>
      </c>
      <c r="BM118" s="143" t="s">
        <v>4956</v>
      </c>
    </row>
    <row r="119" spans="2:65" s="1" customFormat="1">
      <c r="B119" s="32"/>
      <c r="D119" s="189" t="s">
        <v>2193</v>
      </c>
      <c r="F119" s="190" t="s">
        <v>2658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16.5" customHeight="1">
      <c r="B120" s="32"/>
      <c r="C120" s="166" t="s">
        <v>439</v>
      </c>
      <c r="D120" s="166" t="s">
        <v>780</v>
      </c>
      <c r="E120" s="167" t="s">
        <v>2659</v>
      </c>
      <c r="F120" s="168" t="s">
        <v>2660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4957</v>
      </c>
    </row>
    <row r="121" spans="2:65" s="1" customFormat="1">
      <c r="B121" s="32"/>
      <c r="D121" s="189" t="s">
        <v>2193</v>
      </c>
      <c r="F121" s="190" t="s">
        <v>2662</v>
      </c>
      <c r="I121" s="176"/>
      <c r="L121" s="32"/>
      <c r="M121" s="187"/>
      <c r="N121" s="183"/>
      <c r="O121" s="183"/>
      <c r="P121" s="183"/>
      <c r="Q121" s="183"/>
      <c r="R121" s="183"/>
      <c r="S121" s="183"/>
      <c r="T121" s="188"/>
      <c r="AT121" s="17" t="s">
        <v>2193</v>
      </c>
      <c r="AU121" s="17" t="s">
        <v>81</v>
      </c>
    </row>
    <row r="122" spans="2:65" s="1" customFormat="1" ht="6.95" customHeight="1"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32"/>
    </row>
  </sheetData>
  <sheetProtection algorithmName="SHA-512" hashValue="TlvCY2zprUheEqsuoqUpDD8css0wM2pfWEhxeIu8GhO3X0DKyKSgZeQpcY6UZehs20saL7mg9WSrxAd+kROI5A==" saltValue="LEIP/08tojdGbu9yofhp1mvn5ZCMIv7cDRpX4OSOG4fR/DmnuGEW0zz4grmtcFi1XIRovMV95aGwlyd0ioOaeg==" spinCount="100000" sheet="1" objects="1" scenarios="1" formatColumns="0" formatRows="0" autoFilter="0"/>
  <autoFilter ref="C95:K121" xr:uid="{00000000-0009-0000-0000-00005C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5C00-000000000000}"/>
    <hyperlink ref="F103" r:id="rId2" xr:uid="{00000000-0004-0000-5C00-000001000000}"/>
    <hyperlink ref="F106" r:id="rId3" xr:uid="{00000000-0004-0000-5C00-000002000000}"/>
    <hyperlink ref="F110" r:id="rId4" xr:uid="{00000000-0004-0000-5C00-000003000000}"/>
    <hyperlink ref="F112" r:id="rId5" xr:uid="{00000000-0004-0000-5C00-000004000000}"/>
    <hyperlink ref="F116" r:id="rId6" xr:uid="{00000000-0004-0000-5C00-000005000000}"/>
    <hyperlink ref="F119" r:id="rId7" xr:uid="{00000000-0004-0000-5C00-000006000000}"/>
    <hyperlink ref="F121" r:id="rId8" xr:uid="{00000000-0004-0000-5C00-00000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9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pageSetUpPr fitToPage="1"/>
  </sheetPr>
  <dimension ref="B2:BM16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364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4958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4959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ROUND((SUM(BE98:BE161)),  2)</f>
        <v>0</v>
      </c>
      <c r="I37" s="93">
        <v>0.21</v>
      </c>
      <c r="J37" s="83">
        <f>ROUND(((SUM(BE98:BE161))*I37),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ROUND((SUM(BF98:BF161)),  2)</f>
        <v>0</v>
      </c>
      <c r="I38" s="93">
        <v>0.12</v>
      </c>
      <c r="J38" s="83">
        <f>ROUND(((SUM(BF98:BF161))*I38),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ROUND((SUM(BG98:BG161)),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ROUND((SUM(BH98:BH161)),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ROUND((SUM(BI98:BI161)),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4958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 xml:space="preserve">01 - Propustek v km 28,688_Sanace, římsy 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J122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J126</f>
        <v>0</v>
      </c>
      <c r="L71" s="107"/>
    </row>
    <row r="72" spans="2:47" s="9" customFormat="1" ht="19.899999999999999" customHeight="1">
      <c r="B72" s="107"/>
      <c r="D72" s="108" t="s">
        <v>2374</v>
      </c>
      <c r="E72" s="109"/>
      <c r="F72" s="109"/>
      <c r="G72" s="109"/>
      <c r="H72" s="109"/>
      <c r="I72" s="109"/>
      <c r="J72" s="110">
        <f>J130</f>
        <v>0</v>
      </c>
      <c r="L72" s="107"/>
    </row>
    <row r="73" spans="2:47" s="9" customFormat="1" ht="19.899999999999999" customHeight="1">
      <c r="B73" s="107"/>
      <c r="D73" s="108" t="s">
        <v>2375</v>
      </c>
      <c r="E73" s="109"/>
      <c r="F73" s="109"/>
      <c r="G73" s="109"/>
      <c r="H73" s="109"/>
      <c r="I73" s="109"/>
      <c r="J73" s="110">
        <f>J155</f>
        <v>0</v>
      </c>
      <c r="L73" s="107"/>
    </row>
    <row r="74" spans="2:47" s="8" customFormat="1" ht="24.95" customHeight="1">
      <c r="B74" s="103"/>
      <c r="D74" s="104" t="s">
        <v>2672</v>
      </c>
      <c r="E74" s="105"/>
      <c r="F74" s="105"/>
      <c r="G74" s="105"/>
      <c r="H74" s="105"/>
      <c r="I74" s="105"/>
      <c r="J74" s="106">
        <f>J158</f>
        <v>0</v>
      </c>
      <c r="L74" s="103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23.25" customHeight="1">
      <c r="B86" s="20"/>
      <c r="E86" s="326" t="s">
        <v>4016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4958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 xml:space="preserve">01 - Propustek v km 28,688_Sanace, římsy 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P99+P158</f>
        <v>0</v>
      </c>
      <c r="Q98" s="50"/>
      <c r="R98" s="116">
        <f>R99+R158</f>
        <v>15.014249100000001</v>
      </c>
      <c r="S98" s="50"/>
      <c r="T98" s="117">
        <f>T99+T158</f>
        <v>5.7230970000000001</v>
      </c>
      <c r="AT98" s="17" t="s">
        <v>70</v>
      </c>
      <c r="AU98" s="17" t="s">
        <v>406</v>
      </c>
      <c r="BK98" s="118">
        <f>BK99+BK158</f>
        <v>0</v>
      </c>
    </row>
    <row r="99" spans="2:65" s="11" customFormat="1" ht="25.9" customHeight="1">
      <c r="B99" s="119"/>
      <c r="D99" s="120" t="s">
        <v>70</v>
      </c>
      <c r="E99" s="121" t="s">
        <v>427</v>
      </c>
      <c r="F99" s="121" t="s">
        <v>428</v>
      </c>
      <c r="I99" s="122"/>
      <c r="J99" s="123">
        <f>BK99</f>
        <v>0</v>
      </c>
      <c r="L99" s="119"/>
      <c r="M99" s="124"/>
      <c r="P99" s="125">
        <f>P100+P122+P126+P130+P155</f>
        <v>0</v>
      </c>
      <c r="R99" s="125">
        <f>R100+R122+R126+R130+R155</f>
        <v>15.014249100000001</v>
      </c>
      <c r="T99" s="126">
        <f>T100+T122+T126+T130+T155</f>
        <v>5.7230970000000001</v>
      </c>
      <c r="AR99" s="120" t="s">
        <v>79</v>
      </c>
      <c r="AT99" s="127" t="s">
        <v>70</v>
      </c>
      <c r="AU99" s="127" t="s">
        <v>71</v>
      </c>
      <c r="AY99" s="120" t="s">
        <v>429</v>
      </c>
      <c r="BK99" s="128">
        <f>BK100+BK122+BK126+BK130+BK155</f>
        <v>0</v>
      </c>
    </row>
    <row r="100" spans="2:65" s="11" customFormat="1" ht="22.9" customHeight="1">
      <c r="B100" s="119"/>
      <c r="D100" s="120" t="s">
        <v>70</v>
      </c>
      <c r="E100" s="129" t="s">
        <v>79</v>
      </c>
      <c r="F100" s="129" t="s">
        <v>2066</v>
      </c>
      <c r="I100" s="122"/>
      <c r="J100" s="130">
        <f>BK100</f>
        <v>0</v>
      </c>
      <c r="L100" s="119"/>
      <c r="M100" s="124"/>
      <c r="P100" s="125">
        <f>SUM(P101:P121)</f>
        <v>0</v>
      </c>
      <c r="R100" s="125">
        <f>SUM(R101:R121)</f>
        <v>1.6E-2</v>
      </c>
      <c r="T100" s="126">
        <f>SUM(T101:T121)</f>
        <v>0</v>
      </c>
      <c r="AR100" s="120" t="s">
        <v>79</v>
      </c>
      <c r="AT100" s="127" t="s">
        <v>70</v>
      </c>
      <c r="AU100" s="127" t="s">
        <v>79</v>
      </c>
      <c r="AY100" s="120" t="s">
        <v>429</v>
      </c>
      <c r="BK100" s="128">
        <f>SUM(BK101:BK121)</f>
        <v>0</v>
      </c>
    </row>
    <row r="101" spans="2:65" s="1" customFormat="1" ht="44.25" customHeight="1">
      <c r="B101" s="32"/>
      <c r="C101" s="166" t="s">
        <v>79</v>
      </c>
      <c r="D101" s="166" t="s">
        <v>780</v>
      </c>
      <c r="E101" s="167" t="s">
        <v>2973</v>
      </c>
      <c r="F101" s="168" t="s">
        <v>2974</v>
      </c>
      <c r="G101" s="169" t="s">
        <v>752</v>
      </c>
      <c r="H101" s="170">
        <v>13.6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440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4960</v>
      </c>
    </row>
    <row r="102" spans="2:65" s="1" customFormat="1">
      <c r="B102" s="32"/>
      <c r="D102" s="189" t="s">
        <v>2193</v>
      </c>
      <c r="F102" s="190" t="s">
        <v>2976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3" customFormat="1">
      <c r="B103" s="152"/>
      <c r="D103" s="146" t="s">
        <v>442</v>
      </c>
      <c r="E103" s="153" t="s">
        <v>19</v>
      </c>
      <c r="F103" s="154" t="s">
        <v>4961</v>
      </c>
      <c r="H103" s="155">
        <v>13.6</v>
      </c>
      <c r="I103" s="156"/>
      <c r="L103" s="152"/>
      <c r="M103" s="157"/>
      <c r="T103" s="158"/>
      <c r="AT103" s="153" t="s">
        <v>442</v>
      </c>
      <c r="AU103" s="153" t="s">
        <v>81</v>
      </c>
      <c r="AV103" s="13" t="s">
        <v>81</v>
      </c>
      <c r="AW103" s="13" t="s">
        <v>32</v>
      </c>
      <c r="AX103" s="13" t="s">
        <v>79</v>
      </c>
      <c r="AY103" s="153" t="s">
        <v>429</v>
      </c>
    </row>
    <row r="104" spans="2:65" s="1" customFormat="1" ht="55.5" customHeight="1">
      <c r="B104" s="32"/>
      <c r="C104" s="166" t="s">
        <v>81</v>
      </c>
      <c r="D104" s="166" t="s">
        <v>780</v>
      </c>
      <c r="E104" s="167" t="s">
        <v>2978</v>
      </c>
      <c r="F104" s="168" t="s">
        <v>2979</v>
      </c>
      <c r="G104" s="169" t="s">
        <v>752</v>
      </c>
      <c r="H104" s="170">
        <v>15.6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440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4962</v>
      </c>
    </row>
    <row r="105" spans="2:65" s="1" customFormat="1">
      <c r="B105" s="32"/>
      <c r="D105" s="189" t="s">
        <v>2193</v>
      </c>
      <c r="F105" s="190" t="s">
        <v>2981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3" customFormat="1">
      <c r="B106" s="152"/>
      <c r="D106" s="146" t="s">
        <v>442</v>
      </c>
      <c r="E106" s="153" t="s">
        <v>19</v>
      </c>
      <c r="F106" s="154" t="s">
        <v>4963</v>
      </c>
      <c r="H106" s="155">
        <v>13.6</v>
      </c>
      <c r="I106" s="156"/>
      <c r="L106" s="152"/>
      <c r="M106" s="157"/>
      <c r="T106" s="158"/>
      <c r="AT106" s="153" t="s">
        <v>442</v>
      </c>
      <c r="AU106" s="153" t="s">
        <v>81</v>
      </c>
      <c r="AV106" s="13" t="s">
        <v>81</v>
      </c>
      <c r="AW106" s="13" t="s">
        <v>32</v>
      </c>
      <c r="AX106" s="13" t="s">
        <v>71</v>
      </c>
      <c r="AY106" s="153" t="s">
        <v>429</v>
      </c>
    </row>
    <row r="107" spans="2:65" s="13" customFormat="1">
      <c r="B107" s="152"/>
      <c r="D107" s="146" t="s">
        <v>442</v>
      </c>
      <c r="E107" s="153" t="s">
        <v>19</v>
      </c>
      <c r="F107" s="154" t="s">
        <v>4731</v>
      </c>
      <c r="H107" s="155">
        <v>2</v>
      </c>
      <c r="I107" s="156"/>
      <c r="L107" s="152"/>
      <c r="M107" s="157"/>
      <c r="T107" s="158"/>
      <c r="AT107" s="153" t="s">
        <v>442</v>
      </c>
      <c r="AU107" s="153" t="s">
        <v>81</v>
      </c>
      <c r="AV107" s="13" t="s">
        <v>81</v>
      </c>
      <c r="AW107" s="13" t="s">
        <v>32</v>
      </c>
      <c r="AX107" s="13" t="s">
        <v>71</v>
      </c>
      <c r="AY107" s="153" t="s">
        <v>429</v>
      </c>
    </row>
    <row r="108" spans="2:65" s="14" customFormat="1">
      <c r="B108" s="159"/>
      <c r="D108" s="146" t="s">
        <v>442</v>
      </c>
      <c r="E108" s="160" t="s">
        <v>19</v>
      </c>
      <c r="F108" s="161" t="s">
        <v>451</v>
      </c>
      <c r="H108" s="162">
        <v>15.6</v>
      </c>
      <c r="I108" s="163"/>
      <c r="L108" s="159"/>
      <c r="M108" s="164"/>
      <c r="T108" s="165"/>
      <c r="AT108" s="160" t="s">
        <v>442</v>
      </c>
      <c r="AU108" s="160" t="s">
        <v>81</v>
      </c>
      <c r="AV108" s="14" t="s">
        <v>440</v>
      </c>
      <c r="AW108" s="14" t="s">
        <v>32</v>
      </c>
      <c r="AX108" s="14" t="s">
        <v>79</v>
      </c>
      <c r="AY108" s="160" t="s">
        <v>429</v>
      </c>
    </row>
    <row r="109" spans="2:65" s="1" customFormat="1" ht="62.65" customHeight="1">
      <c r="B109" s="32"/>
      <c r="C109" s="166" t="s">
        <v>97</v>
      </c>
      <c r="D109" s="166" t="s">
        <v>780</v>
      </c>
      <c r="E109" s="167" t="s">
        <v>2982</v>
      </c>
      <c r="F109" s="168" t="s">
        <v>2983</v>
      </c>
      <c r="G109" s="169" t="s">
        <v>752</v>
      </c>
      <c r="H109" s="170">
        <v>6</v>
      </c>
      <c r="I109" s="171"/>
      <c r="J109" s="172">
        <f>ROUND(I109*H109,2)</f>
        <v>0</v>
      </c>
      <c r="K109" s="168" t="s">
        <v>2192</v>
      </c>
      <c r="L109" s="32"/>
      <c r="M109" s="173" t="s">
        <v>19</v>
      </c>
      <c r="N109" s="174" t="s">
        <v>42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440</v>
      </c>
      <c r="AT109" s="143" t="s">
        <v>780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440</v>
      </c>
      <c r="BM109" s="143" t="s">
        <v>4964</v>
      </c>
    </row>
    <row r="110" spans="2:65" s="1" customFormat="1">
      <c r="B110" s="32"/>
      <c r="D110" s="189" t="s">
        <v>2193</v>
      </c>
      <c r="F110" s="190" t="s">
        <v>2985</v>
      </c>
      <c r="I110" s="176"/>
      <c r="L110" s="32"/>
      <c r="M110" s="177"/>
      <c r="T110" s="53"/>
      <c r="AT110" s="17" t="s">
        <v>2193</v>
      </c>
      <c r="AU110" s="17" t="s">
        <v>81</v>
      </c>
    </row>
    <row r="111" spans="2:65" s="1" customFormat="1" ht="37.9" customHeight="1">
      <c r="B111" s="32"/>
      <c r="C111" s="166" t="s">
        <v>440</v>
      </c>
      <c r="D111" s="166" t="s">
        <v>780</v>
      </c>
      <c r="E111" s="167" t="s">
        <v>2986</v>
      </c>
      <c r="F111" s="168" t="s">
        <v>2987</v>
      </c>
      <c r="G111" s="169" t="s">
        <v>783</v>
      </c>
      <c r="H111" s="170">
        <v>8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2E-3</v>
      </c>
      <c r="R111" s="141">
        <f>Q111*H111</f>
        <v>1.6E-2</v>
      </c>
      <c r="S111" s="141">
        <v>0</v>
      </c>
      <c r="T111" s="142">
        <f>S111*H111</f>
        <v>0</v>
      </c>
      <c r="AR111" s="143" t="s">
        <v>440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440</v>
      </c>
      <c r="BM111" s="143" t="s">
        <v>4965</v>
      </c>
    </row>
    <row r="112" spans="2:65" s="1" customFormat="1">
      <c r="B112" s="32"/>
      <c r="D112" s="189" t="s">
        <v>2193</v>
      </c>
      <c r="F112" s="190" t="s">
        <v>2989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3" customFormat="1">
      <c r="B113" s="152"/>
      <c r="D113" s="146" t="s">
        <v>442</v>
      </c>
      <c r="E113" s="153" t="s">
        <v>19</v>
      </c>
      <c r="F113" s="154" t="s">
        <v>4966</v>
      </c>
      <c r="H113" s="155">
        <v>8</v>
      </c>
      <c r="I113" s="156"/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79</v>
      </c>
      <c r="AY113" s="153" t="s">
        <v>429</v>
      </c>
    </row>
    <row r="114" spans="2:65" s="1" customFormat="1" ht="49.15" customHeight="1">
      <c r="B114" s="32"/>
      <c r="C114" s="166" t="s">
        <v>430</v>
      </c>
      <c r="D114" s="166" t="s">
        <v>780</v>
      </c>
      <c r="E114" s="167" t="s">
        <v>2991</v>
      </c>
      <c r="F114" s="168" t="s">
        <v>2992</v>
      </c>
      <c r="G114" s="169" t="s">
        <v>783</v>
      </c>
      <c r="H114" s="170">
        <v>8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440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440</v>
      </c>
      <c r="BM114" s="143" t="s">
        <v>4967</v>
      </c>
    </row>
    <row r="115" spans="2:65" s="1" customFormat="1">
      <c r="B115" s="32"/>
      <c r="D115" s="189" t="s">
        <v>2193</v>
      </c>
      <c r="F115" s="190" t="s">
        <v>2994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44.25" customHeight="1">
      <c r="B116" s="32"/>
      <c r="C116" s="166" t="s">
        <v>493</v>
      </c>
      <c r="D116" s="166" t="s">
        <v>780</v>
      </c>
      <c r="E116" s="167" t="s">
        <v>2995</v>
      </c>
      <c r="F116" s="168" t="s">
        <v>2996</v>
      </c>
      <c r="G116" s="169" t="s">
        <v>752</v>
      </c>
      <c r="H116" s="170">
        <v>4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440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4968</v>
      </c>
    </row>
    <row r="117" spans="2:65" s="1" customFormat="1">
      <c r="B117" s="32"/>
      <c r="D117" s="189" t="s">
        <v>2193</v>
      </c>
      <c r="F117" s="190" t="s">
        <v>2998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3" customFormat="1">
      <c r="B118" s="152"/>
      <c r="D118" s="146" t="s">
        <v>442</v>
      </c>
      <c r="E118" s="153" t="s">
        <v>19</v>
      </c>
      <c r="F118" s="154" t="s">
        <v>4655</v>
      </c>
      <c r="H118" s="155">
        <v>4</v>
      </c>
      <c r="I118" s="156"/>
      <c r="L118" s="152"/>
      <c r="M118" s="157"/>
      <c r="T118" s="158"/>
      <c r="AT118" s="153" t="s">
        <v>442</v>
      </c>
      <c r="AU118" s="153" t="s">
        <v>81</v>
      </c>
      <c r="AV118" s="13" t="s">
        <v>81</v>
      </c>
      <c r="AW118" s="13" t="s">
        <v>32</v>
      </c>
      <c r="AX118" s="13" t="s">
        <v>79</v>
      </c>
      <c r="AY118" s="153" t="s">
        <v>429</v>
      </c>
    </row>
    <row r="119" spans="2:65" s="1" customFormat="1" ht="37.9" customHeight="1">
      <c r="B119" s="32"/>
      <c r="C119" s="166" t="s">
        <v>499</v>
      </c>
      <c r="D119" s="166" t="s">
        <v>780</v>
      </c>
      <c r="E119" s="167" t="s">
        <v>3000</v>
      </c>
      <c r="F119" s="168" t="s">
        <v>3001</v>
      </c>
      <c r="G119" s="169" t="s">
        <v>783</v>
      </c>
      <c r="H119" s="170">
        <v>46.8</v>
      </c>
      <c r="I119" s="171"/>
      <c r="J119" s="172">
        <f>ROUND(I119*H119,2)</f>
        <v>0</v>
      </c>
      <c r="K119" s="168" t="s">
        <v>2192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4969</v>
      </c>
    </row>
    <row r="120" spans="2:65" s="1" customFormat="1">
      <c r="B120" s="32"/>
      <c r="D120" s="189" t="s">
        <v>2193</v>
      </c>
      <c r="F120" s="190" t="s">
        <v>3003</v>
      </c>
      <c r="I120" s="176"/>
      <c r="L120" s="32"/>
      <c r="M120" s="177"/>
      <c r="T120" s="53"/>
      <c r="AT120" s="17" t="s">
        <v>2193</v>
      </c>
      <c r="AU120" s="17" t="s">
        <v>81</v>
      </c>
    </row>
    <row r="121" spans="2:65" s="13" customFormat="1">
      <c r="B121" s="152"/>
      <c r="D121" s="146" t="s">
        <v>442</v>
      </c>
      <c r="E121" s="153" t="s">
        <v>19</v>
      </c>
      <c r="F121" s="154" t="s">
        <v>4970</v>
      </c>
      <c r="H121" s="155">
        <v>46.8</v>
      </c>
      <c r="I121" s="156"/>
      <c r="L121" s="152"/>
      <c r="M121" s="157"/>
      <c r="T121" s="158"/>
      <c r="AT121" s="153" t="s">
        <v>442</v>
      </c>
      <c r="AU121" s="153" t="s">
        <v>81</v>
      </c>
      <c r="AV121" s="13" t="s">
        <v>81</v>
      </c>
      <c r="AW121" s="13" t="s">
        <v>32</v>
      </c>
      <c r="AX121" s="13" t="s">
        <v>79</v>
      </c>
      <c r="AY121" s="153" t="s">
        <v>429</v>
      </c>
    </row>
    <row r="122" spans="2:65" s="11" customFormat="1" ht="22.9" customHeight="1">
      <c r="B122" s="119"/>
      <c r="D122" s="120" t="s">
        <v>70</v>
      </c>
      <c r="E122" s="129" t="s">
        <v>97</v>
      </c>
      <c r="F122" s="129" t="s">
        <v>2389</v>
      </c>
      <c r="I122" s="122"/>
      <c r="J122" s="130">
        <f>BK122</f>
        <v>0</v>
      </c>
      <c r="L122" s="119"/>
      <c r="M122" s="124"/>
      <c r="P122" s="125">
        <f>SUM(P123:P125)</f>
        <v>0</v>
      </c>
      <c r="R122" s="125">
        <f>SUM(R123:R125)</f>
        <v>13.769760000000002</v>
      </c>
      <c r="T122" s="126">
        <f>SUM(T123:T125)</f>
        <v>0</v>
      </c>
      <c r="AR122" s="120" t="s">
        <v>79</v>
      </c>
      <c r="AT122" s="127" t="s">
        <v>70</v>
      </c>
      <c r="AU122" s="127" t="s">
        <v>79</v>
      </c>
      <c r="AY122" s="120" t="s">
        <v>429</v>
      </c>
      <c r="BK122" s="128">
        <f>SUM(BK123:BK125)</f>
        <v>0</v>
      </c>
    </row>
    <row r="123" spans="2:65" s="1" customFormat="1" ht="37.9" customHeight="1">
      <c r="B123" s="32"/>
      <c r="C123" s="166" t="s">
        <v>439</v>
      </c>
      <c r="D123" s="166" t="s">
        <v>780</v>
      </c>
      <c r="E123" s="167" t="s">
        <v>3005</v>
      </c>
      <c r="F123" s="168" t="s">
        <v>3006</v>
      </c>
      <c r="G123" s="169" t="s">
        <v>752</v>
      </c>
      <c r="H123" s="170">
        <v>6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2.2949600000000001</v>
      </c>
      <c r="R123" s="141">
        <f>Q123*H123</f>
        <v>13.769760000000002</v>
      </c>
      <c r="S123" s="141">
        <v>0</v>
      </c>
      <c r="T123" s="142">
        <f>S123*H123</f>
        <v>0</v>
      </c>
      <c r="AR123" s="143" t="s">
        <v>440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440</v>
      </c>
      <c r="BM123" s="143" t="s">
        <v>4971</v>
      </c>
    </row>
    <row r="124" spans="2:65" s="1" customFormat="1">
      <c r="B124" s="32"/>
      <c r="D124" s="189" t="s">
        <v>2193</v>
      </c>
      <c r="F124" s="190" t="s">
        <v>3008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3" customFormat="1">
      <c r="B125" s="152"/>
      <c r="D125" s="146" t="s">
        <v>442</v>
      </c>
      <c r="E125" s="153" t="s">
        <v>19</v>
      </c>
      <c r="F125" s="154" t="s">
        <v>4972</v>
      </c>
      <c r="H125" s="155">
        <v>6</v>
      </c>
      <c r="I125" s="156"/>
      <c r="L125" s="152"/>
      <c r="M125" s="157"/>
      <c r="T125" s="158"/>
      <c r="AT125" s="153" t="s">
        <v>442</v>
      </c>
      <c r="AU125" s="153" t="s">
        <v>81</v>
      </c>
      <c r="AV125" s="13" t="s">
        <v>81</v>
      </c>
      <c r="AW125" s="13" t="s">
        <v>32</v>
      </c>
      <c r="AX125" s="13" t="s">
        <v>79</v>
      </c>
      <c r="AY125" s="153" t="s">
        <v>429</v>
      </c>
    </row>
    <row r="126" spans="2:65" s="11" customFormat="1" ht="22.9" customHeight="1">
      <c r="B126" s="119"/>
      <c r="D126" s="120" t="s">
        <v>70</v>
      </c>
      <c r="E126" s="129" t="s">
        <v>440</v>
      </c>
      <c r="F126" s="129" t="s">
        <v>2413</v>
      </c>
      <c r="I126" s="122"/>
      <c r="J126" s="130">
        <f>BK126</f>
        <v>0</v>
      </c>
      <c r="L126" s="119"/>
      <c r="M126" s="124"/>
      <c r="P126" s="125">
        <f>SUM(P127:P129)</f>
        <v>0</v>
      </c>
      <c r="R126" s="125">
        <f>SUM(R127:R129)</f>
        <v>0</v>
      </c>
      <c r="T126" s="126">
        <f>SUM(T127:T129)</f>
        <v>0</v>
      </c>
      <c r="AR126" s="120" t="s">
        <v>79</v>
      </c>
      <c r="AT126" s="127" t="s">
        <v>70</v>
      </c>
      <c r="AU126" s="127" t="s">
        <v>79</v>
      </c>
      <c r="AY126" s="120" t="s">
        <v>429</v>
      </c>
      <c r="BK126" s="128">
        <f>SUM(BK127:BK129)</f>
        <v>0</v>
      </c>
    </row>
    <row r="127" spans="2:65" s="1" customFormat="1" ht="24.2" customHeight="1">
      <c r="B127" s="32"/>
      <c r="C127" s="166" t="s">
        <v>509</v>
      </c>
      <c r="D127" s="166" t="s">
        <v>780</v>
      </c>
      <c r="E127" s="167" t="s">
        <v>2808</v>
      </c>
      <c r="F127" s="168" t="s">
        <v>2809</v>
      </c>
      <c r="G127" s="169" t="s">
        <v>783</v>
      </c>
      <c r="H127" s="170">
        <v>6</v>
      </c>
      <c r="I127" s="171"/>
      <c r="J127" s="172">
        <f>ROUND(I127*H127,2)</f>
        <v>0</v>
      </c>
      <c r="K127" s="168" t="s">
        <v>2192</v>
      </c>
      <c r="L127" s="32"/>
      <c r="M127" s="173" t="s">
        <v>19</v>
      </c>
      <c r="N127" s="174" t="s">
        <v>42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440</v>
      </c>
      <c r="AT127" s="143" t="s">
        <v>780</v>
      </c>
      <c r="AU127" s="143" t="s">
        <v>81</v>
      </c>
      <c r="AY127" s="17" t="s">
        <v>429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7" t="s">
        <v>79</v>
      </c>
      <c r="BK127" s="144">
        <f>ROUND(I127*H127,2)</f>
        <v>0</v>
      </c>
      <c r="BL127" s="17" t="s">
        <v>440</v>
      </c>
      <c r="BM127" s="143" t="s">
        <v>2810</v>
      </c>
    </row>
    <row r="128" spans="2:65" s="1" customFormat="1">
      <c r="B128" s="32"/>
      <c r="D128" s="189" t="s">
        <v>2193</v>
      </c>
      <c r="F128" s="190" t="s">
        <v>2811</v>
      </c>
      <c r="I128" s="176"/>
      <c r="L128" s="32"/>
      <c r="M128" s="177"/>
      <c r="T128" s="53"/>
      <c r="AT128" s="17" t="s">
        <v>2193</v>
      </c>
      <c r="AU128" s="17" t="s">
        <v>81</v>
      </c>
    </row>
    <row r="129" spans="2:65" s="13" customFormat="1">
      <c r="B129" s="152"/>
      <c r="D129" s="146" t="s">
        <v>442</v>
      </c>
      <c r="E129" s="153" t="s">
        <v>19</v>
      </c>
      <c r="F129" s="154" t="s">
        <v>4973</v>
      </c>
      <c r="H129" s="155">
        <v>6</v>
      </c>
      <c r="I129" s="156"/>
      <c r="L129" s="152"/>
      <c r="M129" s="157"/>
      <c r="T129" s="158"/>
      <c r="AT129" s="153" t="s">
        <v>442</v>
      </c>
      <c r="AU129" s="153" t="s">
        <v>81</v>
      </c>
      <c r="AV129" s="13" t="s">
        <v>81</v>
      </c>
      <c r="AW129" s="13" t="s">
        <v>32</v>
      </c>
      <c r="AX129" s="13" t="s">
        <v>79</v>
      </c>
      <c r="AY129" s="153" t="s">
        <v>429</v>
      </c>
    </row>
    <row r="130" spans="2:65" s="11" customFormat="1" ht="22.9" customHeight="1">
      <c r="B130" s="119"/>
      <c r="D130" s="120" t="s">
        <v>70</v>
      </c>
      <c r="E130" s="129" t="s">
        <v>509</v>
      </c>
      <c r="F130" s="129" t="s">
        <v>2442</v>
      </c>
      <c r="I130" s="122"/>
      <c r="J130" s="130">
        <f>BK130</f>
        <v>0</v>
      </c>
      <c r="L130" s="119"/>
      <c r="M130" s="124"/>
      <c r="P130" s="125">
        <f>SUM(P131:P154)</f>
        <v>0</v>
      </c>
      <c r="R130" s="125">
        <f>SUM(R131:R154)</f>
        <v>1.2284891</v>
      </c>
      <c r="T130" s="126">
        <f>SUM(T131:T154)</f>
        <v>5.7230970000000001</v>
      </c>
      <c r="AR130" s="120" t="s">
        <v>79</v>
      </c>
      <c r="AT130" s="127" t="s">
        <v>70</v>
      </c>
      <c r="AU130" s="127" t="s">
        <v>79</v>
      </c>
      <c r="AY130" s="120" t="s">
        <v>429</v>
      </c>
      <c r="BK130" s="128">
        <f>SUM(BK131:BK154)</f>
        <v>0</v>
      </c>
    </row>
    <row r="131" spans="2:65" s="1" customFormat="1" ht="24.2" customHeight="1">
      <c r="B131" s="32"/>
      <c r="C131" s="166" t="s">
        <v>504</v>
      </c>
      <c r="D131" s="166" t="s">
        <v>780</v>
      </c>
      <c r="E131" s="167" t="s">
        <v>3018</v>
      </c>
      <c r="F131" s="168" t="s">
        <v>3019</v>
      </c>
      <c r="G131" s="169" t="s">
        <v>752</v>
      </c>
      <c r="H131" s="170">
        <v>0.8</v>
      </c>
      <c r="I131" s="171"/>
      <c r="J131" s="172">
        <f>ROUND(I131*H131,2)</f>
        <v>0</v>
      </c>
      <c r="K131" s="168" t="s">
        <v>2192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0</v>
      </c>
      <c r="R131" s="141">
        <f>Q131*H131</f>
        <v>0</v>
      </c>
      <c r="S131" s="141">
        <v>1E-3</v>
      </c>
      <c r="T131" s="142">
        <f>S131*H131</f>
        <v>8.0000000000000004E-4</v>
      </c>
      <c r="AR131" s="143" t="s">
        <v>440</v>
      </c>
      <c r="AT131" s="143" t="s">
        <v>780</v>
      </c>
      <c r="AU131" s="143" t="s">
        <v>81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440</v>
      </c>
      <c r="BM131" s="143" t="s">
        <v>4974</v>
      </c>
    </row>
    <row r="132" spans="2:65" s="1" customFormat="1">
      <c r="B132" s="32"/>
      <c r="D132" s="189" t="s">
        <v>2193</v>
      </c>
      <c r="F132" s="190" t="s">
        <v>3021</v>
      </c>
      <c r="I132" s="176"/>
      <c r="L132" s="32"/>
      <c r="M132" s="177"/>
      <c r="T132" s="53"/>
      <c r="AT132" s="17" t="s">
        <v>2193</v>
      </c>
      <c r="AU132" s="17" t="s">
        <v>81</v>
      </c>
    </row>
    <row r="133" spans="2:65" s="1" customFormat="1" ht="24.2" customHeight="1">
      <c r="B133" s="32"/>
      <c r="C133" s="166" t="s">
        <v>525</v>
      </c>
      <c r="D133" s="166" t="s">
        <v>780</v>
      </c>
      <c r="E133" s="167" t="s">
        <v>3022</v>
      </c>
      <c r="F133" s="168" t="s">
        <v>3023</v>
      </c>
      <c r="G133" s="169" t="s">
        <v>752</v>
      </c>
      <c r="H133" s="170">
        <v>2</v>
      </c>
      <c r="I133" s="171"/>
      <c r="J133" s="172">
        <f>ROUND(I133*H133,2)</f>
        <v>0</v>
      </c>
      <c r="K133" s="168" t="s">
        <v>2192</v>
      </c>
      <c r="L133" s="32"/>
      <c r="M133" s="173" t="s">
        <v>19</v>
      </c>
      <c r="N133" s="174" t="s">
        <v>42</v>
      </c>
      <c r="P133" s="141">
        <f>O133*H133</f>
        <v>0</v>
      </c>
      <c r="Q133" s="141">
        <v>0</v>
      </c>
      <c r="R133" s="141">
        <f>Q133*H133</f>
        <v>0</v>
      </c>
      <c r="S133" s="141">
        <v>1E-3</v>
      </c>
      <c r="T133" s="142">
        <f>S133*H133</f>
        <v>2E-3</v>
      </c>
      <c r="AR133" s="143" t="s">
        <v>440</v>
      </c>
      <c r="AT133" s="143" t="s">
        <v>780</v>
      </c>
      <c r="AU133" s="143" t="s">
        <v>81</v>
      </c>
      <c r="AY133" s="17" t="s">
        <v>429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7" t="s">
        <v>79</v>
      </c>
      <c r="BK133" s="144">
        <f>ROUND(I133*H133,2)</f>
        <v>0</v>
      </c>
      <c r="BL133" s="17" t="s">
        <v>440</v>
      </c>
      <c r="BM133" s="143" t="s">
        <v>4975</v>
      </c>
    </row>
    <row r="134" spans="2:65" s="1" customFormat="1">
      <c r="B134" s="32"/>
      <c r="D134" s="189" t="s">
        <v>2193</v>
      </c>
      <c r="F134" s="190" t="s">
        <v>3025</v>
      </c>
      <c r="I134" s="176"/>
      <c r="L134" s="32"/>
      <c r="M134" s="177"/>
      <c r="T134" s="53"/>
      <c r="AT134" s="17" t="s">
        <v>2193</v>
      </c>
      <c r="AU134" s="17" t="s">
        <v>81</v>
      </c>
    </row>
    <row r="135" spans="2:65" s="1" customFormat="1" ht="37.9" customHeight="1">
      <c r="B135" s="32"/>
      <c r="C135" s="166" t="s">
        <v>8</v>
      </c>
      <c r="D135" s="166" t="s">
        <v>780</v>
      </c>
      <c r="E135" s="167" t="s">
        <v>3035</v>
      </c>
      <c r="F135" s="168" t="s">
        <v>3036</v>
      </c>
      <c r="G135" s="169" t="s">
        <v>783</v>
      </c>
      <c r="H135" s="170">
        <v>4.09</v>
      </c>
      <c r="I135" s="171"/>
      <c r="J135" s="172">
        <f>ROUND(I135*H135,2)</f>
        <v>0</v>
      </c>
      <c r="K135" s="168" t="s">
        <v>2192</v>
      </c>
      <c r="L135" s="32"/>
      <c r="M135" s="173" t="s">
        <v>19</v>
      </c>
      <c r="N135" s="174" t="s">
        <v>42</v>
      </c>
      <c r="P135" s="141">
        <f>O135*H135</f>
        <v>0</v>
      </c>
      <c r="Q135" s="141">
        <v>0</v>
      </c>
      <c r="R135" s="141">
        <f>Q135*H135</f>
        <v>0</v>
      </c>
      <c r="S135" s="141">
        <v>2.3300000000000001E-2</v>
      </c>
      <c r="T135" s="142">
        <f>S135*H135</f>
        <v>9.5297000000000007E-2</v>
      </c>
      <c r="AR135" s="143" t="s">
        <v>440</v>
      </c>
      <c r="AT135" s="143" t="s">
        <v>780</v>
      </c>
      <c r="AU135" s="143" t="s">
        <v>81</v>
      </c>
      <c r="AY135" s="17" t="s">
        <v>429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7" t="s">
        <v>79</v>
      </c>
      <c r="BK135" s="144">
        <f>ROUND(I135*H135,2)</f>
        <v>0</v>
      </c>
      <c r="BL135" s="17" t="s">
        <v>440</v>
      </c>
      <c r="BM135" s="143" t="s">
        <v>4976</v>
      </c>
    </row>
    <row r="136" spans="2:65" s="1" customFormat="1">
      <c r="B136" s="32"/>
      <c r="D136" s="189" t="s">
        <v>2193</v>
      </c>
      <c r="F136" s="190" t="s">
        <v>3038</v>
      </c>
      <c r="I136" s="176"/>
      <c r="L136" s="32"/>
      <c r="M136" s="177"/>
      <c r="T136" s="53"/>
      <c r="AT136" s="17" t="s">
        <v>2193</v>
      </c>
      <c r="AU136" s="17" t="s">
        <v>81</v>
      </c>
    </row>
    <row r="137" spans="2:65" s="13" customFormat="1">
      <c r="B137" s="152"/>
      <c r="D137" s="146" t="s">
        <v>442</v>
      </c>
      <c r="E137" s="153" t="s">
        <v>19</v>
      </c>
      <c r="F137" s="154" t="s">
        <v>4977</v>
      </c>
      <c r="H137" s="155">
        <v>0.99</v>
      </c>
      <c r="I137" s="156"/>
      <c r="L137" s="152"/>
      <c r="M137" s="157"/>
      <c r="T137" s="158"/>
      <c r="AT137" s="153" t="s">
        <v>442</v>
      </c>
      <c r="AU137" s="153" t="s">
        <v>81</v>
      </c>
      <c r="AV137" s="13" t="s">
        <v>81</v>
      </c>
      <c r="AW137" s="13" t="s">
        <v>32</v>
      </c>
      <c r="AX137" s="13" t="s">
        <v>71</v>
      </c>
      <c r="AY137" s="153" t="s">
        <v>429</v>
      </c>
    </row>
    <row r="138" spans="2:65" s="13" customFormat="1">
      <c r="B138" s="152"/>
      <c r="D138" s="146" t="s">
        <v>442</v>
      </c>
      <c r="E138" s="153" t="s">
        <v>19</v>
      </c>
      <c r="F138" s="154" t="s">
        <v>4978</v>
      </c>
      <c r="H138" s="155">
        <v>3.1</v>
      </c>
      <c r="I138" s="156"/>
      <c r="L138" s="152"/>
      <c r="M138" s="157"/>
      <c r="T138" s="158"/>
      <c r="AT138" s="153" t="s">
        <v>442</v>
      </c>
      <c r="AU138" s="153" t="s">
        <v>81</v>
      </c>
      <c r="AV138" s="13" t="s">
        <v>81</v>
      </c>
      <c r="AW138" s="13" t="s">
        <v>32</v>
      </c>
      <c r="AX138" s="13" t="s">
        <v>71</v>
      </c>
      <c r="AY138" s="153" t="s">
        <v>429</v>
      </c>
    </row>
    <row r="139" spans="2:65" s="14" customFormat="1">
      <c r="B139" s="159"/>
      <c r="D139" s="146" t="s">
        <v>442</v>
      </c>
      <c r="E139" s="160" t="s">
        <v>19</v>
      </c>
      <c r="F139" s="161" t="s">
        <v>451</v>
      </c>
      <c r="H139" s="162">
        <v>4.09</v>
      </c>
      <c r="I139" s="163"/>
      <c r="L139" s="159"/>
      <c r="M139" s="164"/>
      <c r="T139" s="165"/>
      <c r="AT139" s="160" t="s">
        <v>442</v>
      </c>
      <c r="AU139" s="160" t="s">
        <v>81</v>
      </c>
      <c r="AV139" s="14" t="s">
        <v>440</v>
      </c>
      <c r="AW139" s="14" t="s">
        <v>32</v>
      </c>
      <c r="AX139" s="14" t="s">
        <v>79</v>
      </c>
      <c r="AY139" s="160" t="s">
        <v>429</v>
      </c>
    </row>
    <row r="140" spans="2:65" s="1" customFormat="1" ht="37.9" customHeight="1">
      <c r="B140" s="32"/>
      <c r="C140" s="166" t="s">
        <v>533</v>
      </c>
      <c r="D140" s="166" t="s">
        <v>780</v>
      </c>
      <c r="E140" s="167" t="s">
        <v>3039</v>
      </c>
      <c r="F140" s="168" t="s">
        <v>3040</v>
      </c>
      <c r="G140" s="169" t="s">
        <v>783</v>
      </c>
      <c r="H140" s="170">
        <v>4.09</v>
      </c>
      <c r="I140" s="171"/>
      <c r="J140" s="172">
        <f>ROUND(I140*H140,2)</f>
        <v>0</v>
      </c>
      <c r="K140" s="168" t="s">
        <v>2192</v>
      </c>
      <c r="L140" s="32"/>
      <c r="M140" s="173" t="s">
        <v>19</v>
      </c>
      <c r="N140" s="174" t="s">
        <v>42</v>
      </c>
      <c r="P140" s="141">
        <f>O140*H140</f>
        <v>0</v>
      </c>
      <c r="Q140" s="141">
        <v>2.324E-2</v>
      </c>
      <c r="R140" s="141">
        <f>Q140*H140</f>
        <v>9.50516E-2</v>
      </c>
      <c r="S140" s="141">
        <v>0</v>
      </c>
      <c r="T140" s="142">
        <f>S140*H140</f>
        <v>0</v>
      </c>
      <c r="AR140" s="143" t="s">
        <v>440</v>
      </c>
      <c r="AT140" s="143" t="s">
        <v>780</v>
      </c>
      <c r="AU140" s="143" t="s">
        <v>81</v>
      </c>
      <c r="AY140" s="17" t="s">
        <v>429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7" t="s">
        <v>79</v>
      </c>
      <c r="BK140" s="144">
        <f>ROUND(I140*H140,2)</f>
        <v>0</v>
      </c>
      <c r="BL140" s="17" t="s">
        <v>440</v>
      </c>
      <c r="BM140" s="143" t="s">
        <v>4979</v>
      </c>
    </row>
    <row r="141" spans="2:65" s="1" customFormat="1">
      <c r="B141" s="32"/>
      <c r="D141" s="189" t="s">
        <v>2193</v>
      </c>
      <c r="F141" s="190" t="s">
        <v>3042</v>
      </c>
      <c r="I141" s="176"/>
      <c r="L141" s="32"/>
      <c r="M141" s="177"/>
      <c r="T141" s="53"/>
      <c r="AT141" s="17" t="s">
        <v>2193</v>
      </c>
      <c r="AU141" s="17" t="s">
        <v>81</v>
      </c>
    </row>
    <row r="142" spans="2:65" s="1" customFormat="1" ht="33" customHeight="1">
      <c r="B142" s="32"/>
      <c r="C142" s="166" t="s">
        <v>539</v>
      </c>
      <c r="D142" s="166" t="s">
        <v>780</v>
      </c>
      <c r="E142" s="167" t="s">
        <v>3044</v>
      </c>
      <c r="F142" s="168" t="s">
        <v>3045</v>
      </c>
      <c r="G142" s="169" t="s">
        <v>783</v>
      </c>
      <c r="H142" s="170">
        <v>4.09</v>
      </c>
      <c r="I142" s="171"/>
      <c r="J142" s="172">
        <f>ROUND(I142*H142,2)</f>
        <v>0</v>
      </c>
      <c r="K142" s="168" t="s">
        <v>2192</v>
      </c>
      <c r="L142" s="32"/>
      <c r="M142" s="173" t="s">
        <v>19</v>
      </c>
      <c r="N142" s="174" t="s">
        <v>42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440</v>
      </c>
      <c r="AT142" s="143" t="s">
        <v>780</v>
      </c>
      <c r="AU142" s="143" t="s">
        <v>81</v>
      </c>
      <c r="AY142" s="17" t="s">
        <v>429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7" t="s">
        <v>79</v>
      </c>
      <c r="BK142" s="144">
        <f>ROUND(I142*H142,2)</f>
        <v>0</v>
      </c>
      <c r="BL142" s="17" t="s">
        <v>440</v>
      </c>
      <c r="BM142" s="143" t="s">
        <v>4980</v>
      </c>
    </row>
    <row r="143" spans="2:65" s="1" customFormat="1">
      <c r="B143" s="32"/>
      <c r="D143" s="189" t="s">
        <v>2193</v>
      </c>
      <c r="F143" s="190" t="s">
        <v>3047</v>
      </c>
      <c r="I143" s="176"/>
      <c r="L143" s="32"/>
      <c r="M143" s="177"/>
      <c r="T143" s="53"/>
      <c r="AT143" s="17" t="s">
        <v>2193</v>
      </c>
      <c r="AU143" s="17" t="s">
        <v>81</v>
      </c>
    </row>
    <row r="144" spans="2:65" s="1" customFormat="1" ht="33" customHeight="1">
      <c r="B144" s="32"/>
      <c r="C144" s="166" t="s">
        <v>544</v>
      </c>
      <c r="D144" s="166" t="s">
        <v>780</v>
      </c>
      <c r="E144" s="167" t="s">
        <v>3048</v>
      </c>
      <c r="F144" s="168" t="s">
        <v>3049</v>
      </c>
      <c r="G144" s="169" t="s">
        <v>783</v>
      </c>
      <c r="H144" s="170">
        <v>4.09</v>
      </c>
      <c r="I144" s="171"/>
      <c r="J144" s="172">
        <f>ROUND(I144*H144,2)</f>
        <v>0</v>
      </c>
      <c r="K144" s="168" t="s">
        <v>2192</v>
      </c>
      <c r="L144" s="32"/>
      <c r="M144" s="173" t="s">
        <v>19</v>
      </c>
      <c r="N144" s="174" t="s">
        <v>42</v>
      </c>
      <c r="P144" s="141">
        <f>O144*H144</f>
        <v>0</v>
      </c>
      <c r="Q144" s="141">
        <v>0</v>
      </c>
      <c r="R144" s="141">
        <f>Q144*H144</f>
        <v>0</v>
      </c>
      <c r="S144" s="141">
        <v>0</v>
      </c>
      <c r="T144" s="142">
        <f>S144*H144</f>
        <v>0</v>
      </c>
      <c r="AR144" s="143" t="s">
        <v>440</v>
      </c>
      <c r="AT144" s="143" t="s">
        <v>780</v>
      </c>
      <c r="AU144" s="143" t="s">
        <v>81</v>
      </c>
      <c r="AY144" s="17" t="s">
        <v>429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7" t="s">
        <v>79</v>
      </c>
      <c r="BK144" s="144">
        <f>ROUND(I144*H144,2)</f>
        <v>0</v>
      </c>
      <c r="BL144" s="17" t="s">
        <v>440</v>
      </c>
      <c r="BM144" s="143" t="s">
        <v>4981</v>
      </c>
    </row>
    <row r="145" spans="2:65" s="1" customFormat="1">
      <c r="B145" s="32"/>
      <c r="D145" s="189" t="s">
        <v>2193</v>
      </c>
      <c r="F145" s="190" t="s">
        <v>3051</v>
      </c>
      <c r="I145" s="176"/>
      <c r="L145" s="32"/>
      <c r="M145" s="177"/>
      <c r="T145" s="53"/>
      <c r="AT145" s="17" t="s">
        <v>2193</v>
      </c>
      <c r="AU145" s="17" t="s">
        <v>81</v>
      </c>
    </row>
    <row r="146" spans="2:65" s="1" customFormat="1" ht="37.9" customHeight="1">
      <c r="B146" s="32"/>
      <c r="C146" s="166" t="s">
        <v>550</v>
      </c>
      <c r="D146" s="166" t="s">
        <v>780</v>
      </c>
      <c r="E146" s="167" t="s">
        <v>3052</v>
      </c>
      <c r="F146" s="168" t="s">
        <v>3053</v>
      </c>
      <c r="G146" s="169" t="s">
        <v>783</v>
      </c>
      <c r="H146" s="170">
        <v>4.09</v>
      </c>
      <c r="I146" s="171"/>
      <c r="J146" s="172">
        <f>ROUND(I146*H146,2)</f>
        <v>0</v>
      </c>
      <c r="K146" s="168" t="s">
        <v>2192</v>
      </c>
      <c r="L146" s="32"/>
      <c r="M146" s="173" t="s">
        <v>19</v>
      </c>
      <c r="N146" s="174" t="s">
        <v>42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440</v>
      </c>
      <c r="AT146" s="143" t="s">
        <v>780</v>
      </c>
      <c r="AU146" s="143" t="s">
        <v>81</v>
      </c>
      <c r="AY146" s="17" t="s">
        <v>429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7" t="s">
        <v>79</v>
      </c>
      <c r="BK146" s="144">
        <f>ROUND(I146*H146,2)</f>
        <v>0</v>
      </c>
      <c r="BL146" s="17" t="s">
        <v>440</v>
      </c>
      <c r="BM146" s="143" t="s">
        <v>4982</v>
      </c>
    </row>
    <row r="147" spans="2:65" s="1" customFormat="1">
      <c r="B147" s="32"/>
      <c r="D147" s="189" t="s">
        <v>2193</v>
      </c>
      <c r="F147" s="190" t="s">
        <v>3055</v>
      </c>
      <c r="I147" s="176"/>
      <c r="L147" s="32"/>
      <c r="M147" s="177"/>
      <c r="T147" s="53"/>
      <c r="AT147" s="17" t="s">
        <v>2193</v>
      </c>
      <c r="AU147" s="17" t="s">
        <v>81</v>
      </c>
    </row>
    <row r="148" spans="2:65" s="1" customFormat="1" ht="37.9" customHeight="1">
      <c r="B148" s="32"/>
      <c r="C148" s="166" t="s">
        <v>562</v>
      </c>
      <c r="D148" s="166" t="s">
        <v>780</v>
      </c>
      <c r="E148" s="167" t="s">
        <v>3056</v>
      </c>
      <c r="F148" s="168" t="s">
        <v>3057</v>
      </c>
      <c r="G148" s="169" t="s">
        <v>783</v>
      </c>
      <c r="H148" s="170">
        <v>4.09</v>
      </c>
      <c r="I148" s="171"/>
      <c r="J148" s="172">
        <f>ROUND(I148*H148,2)</f>
        <v>0</v>
      </c>
      <c r="K148" s="168" t="s">
        <v>2192</v>
      </c>
      <c r="L148" s="32"/>
      <c r="M148" s="173" t="s">
        <v>19</v>
      </c>
      <c r="N148" s="174" t="s">
        <v>42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440</v>
      </c>
      <c r="AT148" s="143" t="s">
        <v>780</v>
      </c>
      <c r="AU148" s="143" t="s">
        <v>81</v>
      </c>
      <c r="AY148" s="17" t="s">
        <v>429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7" t="s">
        <v>79</v>
      </c>
      <c r="BK148" s="144">
        <f>ROUND(I148*H148,2)</f>
        <v>0</v>
      </c>
      <c r="BL148" s="17" t="s">
        <v>440</v>
      </c>
      <c r="BM148" s="143" t="s">
        <v>4983</v>
      </c>
    </row>
    <row r="149" spans="2:65" s="1" customFormat="1">
      <c r="B149" s="32"/>
      <c r="D149" s="189" t="s">
        <v>2193</v>
      </c>
      <c r="F149" s="190" t="s">
        <v>3059</v>
      </c>
      <c r="I149" s="176"/>
      <c r="L149" s="32"/>
      <c r="M149" s="177"/>
      <c r="T149" s="53"/>
      <c r="AT149" s="17" t="s">
        <v>2193</v>
      </c>
      <c r="AU149" s="17" t="s">
        <v>81</v>
      </c>
    </row>
    <row r="150" spans="2:65" s="1" customFormat="1" ht="24.2" customHeight="1">
      <c r="B150" s="32"/>
      <c r="C150" s="166" t="s">
        <v>572</v>
      </c>
      <c r="D150" s="166" t="s">
        <v>780</v>
      </c>
      <c r="E150" s="167" t="s">
        <v>3026</v>
      </c>
      <c r="F150" s="168" t="s">
        <v>3027</v>
      </c>
      <c r="G150" s="169" t="s">
        <v>752</v>
      </c>
      <c r="H150" s="170">
        <v>2.25</v>
      </c>
      <c r="I150" s="171"/>
      <c r="J150" s="172">
        <f>ROUND(I150*H150,2)</f>
        <v>0</v>
      </c>
      <c r="K150" s="168" t="s">
        <v>2192</v>
      </c>
      <c r="L150" s="32"/>
      <c r="M150" s="173" t="s">
        <v>19</v>
      </c>
      <c r="N150" s="174" t="s">
        <v>42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440</v>
      </c>
      <c r="AT150" s="143" t="s">
        <v>780</v>
      </c>
      <c r="AU150" s="143" t="s">
        <v>81</v>
      </c>
      <c r="AY150" s="17" t="s">
        <v>429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7" t="s">
        <v>79</v>
      </c>
      <c r="BK150" s="144">
        <f>ROUND(I150*H150,2)</f>
        <v>0</v>
      </c>
      <c r="BL150" s="17" t="s">
        <v>440</v>
      </c>
      <c r="BM150" s="143" t="s">
        <v>4984</v>
      </c>
    </row>
    <row r="151" spans="2:65" s="1" customFormat="1">
      <c r="B151" s="32"/>
      <c r="D151" s="189" t="s">
        <v>2193</v>
      </c>
      <c r="F151" s="190" t="s">
        <v>3029</v>
      </c>
      <c r="I151" s="176"/>
      <c r="L151" s="32"/>
      <c r="M151" s="177"/>
      <c r="T151" s="53"/>
      <c r="AT151" s="17" t="s">
        <v>2193</v>
      </c>
      <c r="AU151" s="17" t="s">
        <v>81</v>
      </c>
    </row>
    <row r="152" spans="2:65" s="1" customFormat="1" ht="24.2" customHeight="1">
      <c r="B152" s="32"/>
      <c r="C152" s="166" t="s">
        <v>577</v>
      </c>
      <c r="D152" s="166" t="s">
        <v>780</v>
      </c>
      <c r="E152" s="167" t="s">
        <v>3030</v>
      </c>
      <c r="F152" s="168" t="s">
        <v>3031</v>
      </c>
      <c r="G152" s="169" t="s">
        <v>752</v>
      </c>
      <c r="H152" s="170">
        <v>2.25</v>
      </c>
      <c r="I152" s="171"/>
      <c r="J152" s="172">
        <f>ROUND(I152*H152,2)</f>
        <v>0</v>
      </c>
      <c r="K152" s="168" t="s">
        <v>2192</v>
      </c>
      <c r="L152" s="32"/>
      <c r="M152" s="173" t="s">
        <v>19</v>
      </c>
      <c r="N152" s="174" t="s">
        <v>42</v>
      </c>
      <c r="P152" s="141">
        <f>O152*H152</f>
        <v>0</v>
      </c>
      <c r="Q152" s="141">
        <v>0.50375000000000003</v>
      </c>
      <c r="R152" s="141">
        <f>Q152*H152</f>
        <v>1.1334375000000001</v>
      </c>
      <c r="S152" s="141">
        <v>2.5</v>
      </c>
      <c r="T152" s="142">
        <f>S152*H152</f>
        <v>5.625</v>
      </c>
      <c r="AR152" s="143" t="s">
        <v>440</v>
      </c>
      <c r="AT152" s="143" t="s">
        <v>780</v>
      </c>
      <c r="AU152" s="143" t="s">
        <v>81</v>
      </c>
      <c r="AY152" s="17" t="s">
        <v>429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7" t="s">
        <v>79</v>
      </c>
      <c r="BK152" s="144">
        <f>ROUND(I152*H152,2)</f>
        <v>0</v>
      </c>
      <c r="BL152" s="17" t="s">
        <v>440</v>
      </c>
      <c r="BM152" s="143" t="s">
        <v>4985</v>
      </c>
    </row>
    <row r="153" spans="2:65" s="1" customFormat="1">
      <c r="B153" s="32"/>
      <c r="D153" s="189" t="s">
        <v>2193</v>
      </c>
      <c r="F153" s="190" t="s">
        <v>3033</v>
      </c>
      <c r="I153" s="176"/>
      <c r="L153" s="32"/>
      <c r="M153" s="177"/>
      <c r="T153" s="53"/>
      <c r="AT153" s="17" t="s">
        <v>2193</v>
      </c>
      <c r="AU153" s="17" t="s">
        <v>81</v>
      </c>
    </row>
    <row r="154" spans="2:65" s="13" customFormat="1">
      <c r="B154" s="152"/>
      <c r="D154" s="146" t="s">
        <v>442</v>
      </c>
      <c r="E154" s="153" t="s">
        <v>19</v>
      </c>
      <c r="F154" s="154" t="s">
        <v>4986</v>
      </c>
      <c r="H154" s="155">
        <v>2.25</v>
      </c>
      <c r="I154" s="156"/>
      <c r="L154" s="152"/>
      <c r="M154" s="157"/>
      <c r="T154" s="158"/>
      <c r="AT154" s="153" t="s">
        <v>442</v>
      </c>
      <c r="AU154" s="153" t="s">
        <v>81</v>
      </c>
      <c r="AV154" s="13" t="s">
        <v>81</v>
      </c>
      <c r="AW154" s="13" t="s">
        <v>32</v>
      </c>
      <c r="AX154" s="13" t="s">
        <v>79</v>
      </c>
      <c r="AY154" s="153" t="s">
        <v>429</v>
      </c>
    </row>
    <row r="155" spans="2:65" s="11" customFormat="1" ht="22.9" customHeight="1">
      <c r="B155" s="119"/>
      <c r="D155" s="120" t="s">
        <v>70</v>
      </c>
      <c r="E155" s="129" t="s">
        <v>2457</v>
      </c>
      <c r="F155" s="129" t="s">
        <v>2458</v>
      </c>
      <c r="I155" s="122"/>
      <c r="J155" s="130">
        <f>BK155</f>
        <v>0</v>
      </c>
      <c r="L155" s="119"/>
      <c r="M155" s="124"/>
      <c r="P155" s="125">
        <f>SUM(P156:P157)</f>
        <v>0</v>
      </c>
      <c r="R155" s="125">
        <f>SUM(R156:R157)</f>
        <v>0</v>
      </c>
      <c r="T155" s="126">
        <f>SUM(T156:T157)</f>
        <v>0</v>
      </c>
      <c r="AR155" s="120" t="s">
        <v>79</v>
      </c>
      <c r="AT155" s="127" t="s">
        <v>70</v>
      </c>
      <c r="AU155" s="127" t="s">
        <v>79</v>
      </c>
      <c r="AY155" s="120" t="s">
        <v>429</v>
      </c>
      <c r="BK155" s="128">
        <f>SUM(BK156:BK157)</f>
        <v>0</v>
      </c>
    </row>
    <row r="156" spans="2:65" s="1" customFormat="1" ht="44.25" customHeight="1">
      <c r="B156" s="32"/>
      <c r="C156" s="166" t="s">
        <v>462</v>
      </c>
      <c r="D156" s="166" t="s">
        <v>780</v>
      </c>
      <c r="E156" s="167" t="s">
        <v>2459</v>
      </c>
      <c r="F156" s="168" t="s">
        <v>2460</v>
      </c>
      <c r="G156" s="169" t="s">
        <v>719</v>
      </c>
      <c r="H156" s="170">
        <v>15.013999999999999</v>
      </c>
      <c r="I156" s="171"/>
      <c r="J156" s="172">
        <f>ROUND(I156*H156,2)</f>
        <v>0</v>
      </c>
      <c r="K156" s="168" t="s">
        <v>2192</v>
      </c>
      <c r="L156" s="32"/>
      <c r="M156" s="173" t="s">
        <v>19</v>
      </c>
      <c r="N156" s="174" t="s">
        <v>42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440</v>
      </c>
      <c r="AT156" s="143" t="s">
        <v>780</v>
      </c>
      <c r="AU156" s="143" t="s">
        <v>81</v>
      </c>
      <c r="AY156" s="17" t="s">
        <v>429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7" t="s">
        <v>79</v>
      </c>
      <c r="BK156" s="144">
        <f>ROUND(I156*H156,2)</f>
        <v>0</v>
      </c>
      <c r="BL156" s="17" t="s">
        <v>440</v>
      </c>
      <c r="BM156" s="143" t="s">
        <v>2874</v>
      </c>
    </row>
    <row r="157" spans="2:65" s="1" customFormat="1">
      <c r="B157" s="32"/>
      <c r="D157" s="189" t="s">
        <v>2193</v>
      </c>
      <c r="F157" s="190" t="s">
        <v>2462</v>
      </c>
      <c r="I157" s="176"/>
      <c r="L157" s="32"/>
      <c r="M157" s="177"/>
      <c r="T157" s="53"/>
      <c r="AT157" s="17" t="s">
        <v>2193</v>
      </c>
      <c r="AU157" s="17" t="s">
        <v>81</v>
      </c>
    </row>
    <row r="158" spans="2:65" s="11" customFormat="1" ht="25.9" customHeight="1">
      <c r="B158" s="119"/>
      <c r="D158" s="120" t="s">
        <v>70</v>
      </c>
      <c r="E158" s="121" t="s">
        <v>2908</v>
      </c>
      <c r="F158" s="121" t="s">
        <v>2909</v>
      </c>
      <c r="I158" s="122"/>
      <c r="J158" s="123">
        <f>BK158</f>
        <v>0</v>
      </c>
      <c r="L158" s="119"/>
      <c r="M158" s="124"/>
      <c r="P158" s="125">
        <f>SUM(P159:P161)</f>
        <v>0</v>
      </c>
      <c r="R158" s="125">
        <f>SUM(R159:R161)</f>
        <v>0</v>
      </c>
      <c r="T158" s="126">
        <f>SUM(T159:T161)</f>
        <v>0</v>
      </c>
      <c r="AR158" s="120" t="s">
        <v>440</v>
      </c>
      <c r="AT158" s="127" t="s">
        <v>70</v>
      </c>
      <c r="AU158" s="127" t="s">
        <v>71</v>
      </c>
      <c r="AY158" s="120" t="s">
        <v>429</v>
      </c>
      <c r="BK158" s="128">
        <f>SUM(BK159:BK161)</f>
        <v>0</v>
      </c>
    </row>
    <row r="159" spans="2:65" s="1" customFormat="1" ht="37.9" customHeight="1">
      <c r="B159" s="32"/>
      <c r="C159" s="166" t="s">
        <v>7</v>
      </c>
      <c r="D159" s="166" t="s">
        <v>780</v>
      </c>
      <c r="E159" s="167" t="s">
        <v>2910</v>
      </c>
      <c r="F159" s="168" t="s">
        <v>2911</v>
      </c>
      <c r="G159" s="169" t="s">
        <v>2183</v>
      </c>
      <c r="H159" s="170">
        <v>32</v>
      </c>
      <c r="I159" s="171"/>
      <c r="J159" s="172">
        <f>ROUND(I159*H159,2)</f>
        <v>0</v>
      </c>
      <c r="K159" s="168" t="s">
        <v>2192</v>
      </c>
      <c r="L159" s="32"/>
      <c r="M159" s="173" t="s">
        <v>19</v>
      </c>
      <c r="N159" s="174" t="s">
        <v>42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1177</v>
      </c>
      <c r="AT159" s="143" t="s">
        <v>780</v>
      </c>
      <c r="AU159" s="143" t="s">
        <v>79</v>
      </c>
      <c r="AY159" s="17" t="s">
        <v>429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7" t="s">
        <v>79</v>
      </c>
      <c r="BK159" s="144">
        <f>ROUND(I159*H159,2)</f>
        <v>0</v>
      </c>
      <c r="BL159" s="17" t="s">
        <v>1177</v>
      </c>
      <c r="BM159" s="143" t="s">
        <v>4987</v>
      </c>
    </row>
    <row r="160" spans="2:65" s="1" customFormat="1">
      <c r="B160" s="32"/>
      <c r="D160" s="189" t="s">
        <v>2193</v>
      </c>
      <c r="F160" s="190" t="s">
        <v>2913</v>
      </c>
      <c r="I160" s="176"/>
      <c r="L160" s="32"/>
      <c r="M160" s="177"/>
      <c r="T160" s="53"/>
      <c r="AT160" s="17" t="s">
        <v>2193</v>
      </c>
      <c r="AU160" s="17" t="s">
        <v>79</v>
      </c>
    </row>
    <row r="161" spans="2:51" s="13" customFormat="1">
      <c r="B161" s="152"/>
      <c r="D161" s="146" t="s">
        <v>442</v>
      </c>
      <c r="E161" s="153" t="s">
        <v>19</v>
      </c>
      <c r="F161" s="154" t="s">
        <v>4303</v>
      </c>
      <c r="H161" s="155">
        <v>32</v>
      </c>
      <c r="I161" s="156"/>
      <c r="L161" s="152"/>
      <c r="M161" s="194"/>
      <c r="N161" s="195"/>
      <c r="O161" s="195"/>
      <c r="P161" s="195"/>
      <c r="Q161" s="195"/>
      <c r="R161" s="195"/>
      <c r="S161" s="195"/>
      <c r="T161" s="196"/>
      <c r="AT161" s="153" t="s">
        <v>442</v>
      </c>
      <c r="AU161" s="153" t="s">
        <v>79</v>
      </c>
      <c r="AV161" s="13" t="s">
        <v>81</v>
      </c>
      <c r="AW161" s="13" t="s">
        <v>32</v>
      </c>
      <c r="AX161" s="13" t="s">
        <v>79</v>
      </c>
      <c r="AY161" s="153" t="s">
        <v>429</v>
      </c>
    </row>
    <row r="162" spans="2:51" s="1" customFormat="1" ht="6.95" customHeight="1">
      <c r="B162" s="41"/>
      <c r="C162" s="42"/>
      <c r="D162" s="42"/>
      <c r="E162" s="42"/>
      <c r="F162" s="42"/>
      <c r="G162" s="42"/>
      <c r="H162" s="42"/>
      <c r="I162" s="42"/>
      <c r="J162" s="42"/>
      <c r="K162" s="42"/>
      <c r="L162" s="32"/>
    </row>
  </sheetData>
  <sheetProtection algorithmName="SHA-512" hashValue="DWAntHlPcCvkVHmrIrnFATiISpxTf1Ny0B//aZT6gYts0/0CmoQch7oGsvllNZfZhSGGMPHfTum49MudKxlpZw==" saltValue="TjBWdOBAt6bf5ugb6qgC8o6ny3HI4dXAU4RmKEnKUdbpiT4RlFVlxwzJNyJZo3EtbAi70/jxqdN94aZo6OQpmQ==" spinCount="100000" sheet="1" objects="1" scenarios="1" formatColumns="0" formatRows="0" autoFilter="0"/>
  <autoFilter ref="C97:K161" xr:uid="{00000000-0009-0000-0000-00005D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5D00-000000000000}"/>
    <hyperlink ref="F105" r:id="rId2" xr:uid="{00000000-0004-0000-5D00-000001000000}"/>
    <hyperlink ref="F110" r:id="rId3" xr:uid="{00000000-0004-0000-5D00-000002000000}"/>
    <hyperlink ref="F112" r:id="rId4" xr:uid="{00000000-0004-0000-5D00-000003000000}"/>
    <hyperlink ref="F115" r:id="rId5" xr:uid="{00000000-0004-0000-5D00-000004000000}"/>
    <hyperlink ref="F117" r:id="rId6" xr:uid="{00000000-0004-0000-5D00-000005000000}"/>
    <hyperlink ref="F120" r:id="rId7" xr:uid="{00000000-0004-0000-5D00-000006000000}"/>
    <hyperlink ref="F124" r:id="rId8" xr:uid="{00000000-0004-0000-5D00-000007000000}"/>
    <hyperlink ref="F128" r:id="rId9" xr:uid="{00000000-0004-0000-5D00-000008000000}"/>
    <hyperlink ref="F132" r:id="rId10" xr:uid="{00000000-0004-0000-5D00-000009000000}"/>
    <hyperlink ref="F134" r:id="rId11" xr:uid="{00000000-0004-0000-5D00-00000A000000}"/>
    <hyperlink ref="F136" r:id="rId12" xr:uid="{00000000-0004-0000-5D00-00000B000000}"/>
    <hyperlink ref="F141" r:id="rId13" xr:uid="{00000000-0004-0000-5D00-00000C000000}"/>
    <hyperlink ref="F143" r:id="rId14" xr:uid="{00000000-0004-0000-5D00-00000D000000}"/>
    <hyperlink ref="F145" r:id="rId15" xr:uid="{00000000-0004-0000-5D00-00000E000000}"/>
    <hyperlink ref="F147" r:id="rId16" xr:uid="{00000000-0004-0000-5D00-00000F000000}"/>
    <hyperlink ref="F149" r:id="rId17" xr:uid="{00000000-0004-0000-5D00-000010000000}"/>
    <hyperlink ref="F151" r:id="rId18" xr:uid="{00000000-0004-0000-5D00-000011000000}"/>
    <hyperlink ref="F153" r:id="rId19" xr:uid="{00000000-0004-0000-5D00-000012000000}"/>
    <hyperlink ref="F157" r:id="rId20" xr:uid="{00000000-0004-0000-5D00-000013000000}"/>
    <hyperlink ref="F160" r:id="rId21" xr:uid="{00000000-0004-0000-5D00-00001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pageSetUpPr fitToPage="1"/>
  </sheetPr>
  <dimension ref="B2:BM12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366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4958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4988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ROUND(J96,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ROUND((SUM(BE96:BE121)),  2)</f>
        <v>0</v>
      </c>
      <c r="I37" s="93">
        <v>0.21</v>
      </c>
      <c r="J37" s="83">
        <f>ROUND(((SUM(BE96:BE121))*I37),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ROUND((SUM(BF96:BF121)),  2)</f>
        <v>0</v>
      </c>
      <c r="I38" s="93">
        <v>0.12</v>
      </c>
      <c r="J38" s="83">
        <f>ROUND(((SUM(BF96:BF121))*I38),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ROUND((SUM(BG96:BG121)),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ROUND((SUM(BH96:BH121)),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ROUND((SUM(BI96:BI121)),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4958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28,688_VRN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J96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J97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J98</f>
        <v>0</v>
      </c>
      <c r="L69" s="107"/>
    </row>
    <row r="70" spans="2:47" s="9" customFormat="1" ht="19.899999999999999" customHeight="1">
      <c r="B70" s="107"/>
      <c r="D70" s="108" t="s">
        <v>2600</v>
      </c>
      <c r="E70" s="109"/>
      <c r="F70" s="109"/>
      <c r="G70" s="109"/>
      <c r="H70" s="109"/>
      <c r="I70" s="109"/>
      <c r="J70" s="110">
        <f>J108</f>
        <v>0</v>
      </c>
      <c r="L70" s="107"/>
    </row>
    <row r="71" spans="2:47" s="9" customFormat="1" ht="19.899999999999999" customHeight="1">
      <c r="B71" s="107"/>
      <c r="D71" s="108" t="s">
        <v>2601</v>
      </c>
      <c r="E71" s="109"/>
      <c r="F71" s="109"/>
      <c r="G71" s="109"/>
      <c r="H71" s="109"/>
      <c r="I71" s="109"/>
      <c r="J71" s="110">
        <f>J114</f>
        <v>0</v>
      </c>
      <c r="L71" s="107"/>
    </row>
    <row r="72" spans="2:47" s="9" customFormat="1" ht="19.899999999999999" customHeight="1">
      <c r="B72" s="107"/>
      <c r="D72" s="108" t="s">
        <v>2602</v>
      </c>
      <c r="E72" s="109"/>
      <c r="F72" s="109"/>
      <c r="G72" s="109"/>
      <c r="H72" s="109"/>
      <c r="I72" s="109"/>
      <c r="J72" s="110">
        <f>J117</f>
        <v>0</v>
      </c>
      <c r="L72" s="107"/>
    </row>
    <row r="73" spans="2:47" s="1" customFormat="1" ht="21.75" customHeight="1">
      <c r="B73" s="32"/>
      <c r="L73" s="32"/>
    </row>
    <row r="74" spans="2:47" s="1" customFormat="1" ht="6.95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8" spans="2:47" s="1" customFormat="1" ht="6.95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47" s="1" customFormat="1" ht="24.95" customHeight="1">
      <c r="B79" s="32"/>
      <c r="C79" s="21" t="s">
        <v>414</v>
      </c>
      <c r="L79" s="32"/>
    </row>
    <row r="80" spans="2:47" s="1" customFormat="1" ht="6.95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16.5" customHeight="1">
      <c r="B82" s="32"/>
      <c r="E82" s="326" t="str">
        <f>E7</f>
        <v>Prostá rekonstrukce trati v úseku Mirošovice u Rataj nad Sázavou</v>
      </c>
      <c r="F82" s="327"/>
      <c r="G82" s="327"/>
      <c r="H82" s="327"/>
      <c r="L82" s="32"/>
    </row>
    <row r="83" spans="2:63" ht="12" customHeight="1">
      <c r="B83" s="20"/>
      <c r="C83" s="27" t="s">
        <v>401</v>
      </c>
      <c r="L83" s="20"/>
    </row>
    <row r="84" spans="2:63" ht="23.25" customHeight="1">
      <c r="B84" s="20"/>
      <c r="E84" s="326" t="s">
        <v>4016</v>
      </c>
      <c r="F84" s="290"/>
      <c r="G84" s="290"/>
      <c r="H84" s="290"/>
      <c r="L84" s="20"/>
    </row>
    <row r="85" spans="2:63" ht="12" customHeight="1">
      <c r="B85" s="20"/>
      <c r="C85" s="27" t="s">
        <v>1977</v>
      </c>
      <c r="L85" s="20"/>
    </row>
    <row r="86" spans="2:63" s="1" customFormat="1" ht="16.5" customHeight="1">
      <c r="B86" s="32"/>
      <c r="E86" s="321" t="s">
        <v>4958</v>
      </c>
      <c r="F86" s="325"/>
      <c r="G86" s="325"/>
      <c r="H86" s="325"/>
      <c r="L86" s="32"/>
    </row>
    <row r="87" spans="2:63" s="1" customFormat="1" ht="12" customHeight="1">
      <c r="B87" s="32"/>
      <c r="C87" s="27" t="s">
        <v>1979</v>
      </c>
      <c r="L87" s="32"/>
    </row>
    <row r="88" spans="2:63" s="1" customFormat="1" ht="16.5" customHeight="1">
      <c r="B88" s="32"/>
      <c r="E88" s="308" t="str">
        <f>E13</f>
        <v>02 - Propustek v km 28,688_VRN</v>
      </c>
      <c r="F88" s="325"/>
      <c r="G88" s="325"/>
      <c r="H88" s="325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F16</f>
        <v xml:space="preserve"> </v>
      </c>
      <c r="I90" s="27" t="s">
        <v>23</v>
      </c>
      <c r="J90" s="49" t="str">
        <f>IF(J16="","",J16)</f>
        <v>29. 5. 2025</v>
      </c>
      <c r="L90" s="32"/>
    </row>
    <row r="91" spans="2:63" s="1" customFormat="1" ht="6.95" customHeight="1">
      <c r="B91" s="32"/>
      <c r="L91" s="32"/>
    </row>
    <row r="92" spans="2:63" s="1" customFormat="1" ht="15.2" customHeight="1">
      <c r="B92" s="32"/>
      <c r="C92" s="27" t="s">
        <v>25</v>
      </c>
      <c r="F92" s="25" t="str">
        <f>E19</f>
        <v>Správa železnic, státní organizace</v>
      </c>
      <c r="I92" s="27" t="s">
        <v>31</v>
      </c>
      <c r="J92" s="30" t="str">
        <f>E25</f>
        <v xml:space="preserve"> </v>
      </c>
      <c r="L92" s="32"/>
    </row>
    <row r="93" spans="2:63" s="1" customFormat="1" ht="15.2" customHeight="1">
      <c r="B93" s="32"/>
      <c r="C93" s="27" t="s">
        <v>29</v>
      </c>
      <c r="F93" s="25" t="str">
        <f>IF(E22="","",E22)</f>
        <v>Vyplň údaj</v>
      </c>
      <c r="I93" s="27" t="s">
        <v>33</v>
      </c>
      <c r="J93" s="30" t="str">
        <f>E28</f>
        <v>Hospodková Marcela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415</v>
      </c>
      <c r="D95" s="113" t="s">
        <v>56</v>
      </c>
      <c r="E95" s="113" t="s">
        <v>52</v>
      </c>
      <c r="F95" s="113" t="s">
        <v>53</v>
      </c>
      <c r="G95" s="113" t="s">
        <v>416</v>
      </c>
      <c r="H95" s="113" t="s">
        <v>417</v>
      </c>
      <c r="I95" s="113" t="s">
        <v>418</v>
      </c>
      <c r="J95" s="113" t="s">
        <v>405</v>
      </c>
      <c r="K95" s="114" t="s">
        <v>419</v>
      </c>
      <c r="L95" s="111"/>
      <c r="M95" s="56" t="s">
        <v>19</v>
      </c>
      <c r="N95" s="57" t="s">
        <v>41</v>
      </c>
      <c r="O95" s="57" t="s">
        <v>420</v>
      </c>
      <c r="P95" s="57" t="s">
        <v>421</v>
      </c>
      <c r="Q95" s="57" t="s">
        <v>422</v>
      </c>
      <c r="R95" s="57" t="s">
        <v>423</v>
      </c>
      <c r="S95" s="57" t="s">
        <v>424</v>
      </c>
      <c r="T95" s="58" t="s">
        <v>425</v>
      </c>
    </row>
    <row r="96" spans="2:63" s="1" customFormat="1" ht="22.9" customHeight="1">
      <c r="B96" s="32"/>
      <c r="C96" s="61" t="s">
        <v>426</v>
      </c>
      <c r="J96" s="115">
        <f>BK96</f>
        <v>0</v>
      </c>
      <c r="L96" s="32"/>
      <c r="M96" s="59"/>
      <c r="N96" s="50"/>
      <c r="O96" s="50"/>
      <c r="P96" s="116">
        <f>P97</f>
        <v>0</v>
      </c>
      <c r="Q96" s="50"/>
      <c r="R96" s="116">
        <f>R97</f>
        <v>0</v>
      </c>
      <c r="S96" s="50"/>
      <c r="T96" s="117">
        <f>T97</f>
        <v>0</v>
      </c>
      <c r="AT96" s="17" t="s">
        <v>70</v>
      </c>
      <c r="AU96" s="17" t="s">
        <v>406</v>
      </c>
      <c r="BK96" s="118">
        <f>BK97</f>
        <v>0</v>
      </c>
    </row>
    <row r="97" spans="2:65" s="11" customFormat="1" ht="25.9" customHeight="1">
      <c r="B97" s="119"/>
      <c r="D97" s="120" t="s">
        <v>70</v>
      </c>
      <c r="E97" s="121" t="s">
        <v>103</v>
      </c>
      <c r="F97" s="121" t="s">
        <v>1192</v>
      </c>
      <c r="I97" s="122"/>
      <c r="J97" s="123">
        <f>BK97</f>
        <v>0</v>
      </c>
      <c r="L97" s="119"/>
      <c r="M97" s="124"/>
      <c r="P97" s="125">
        <f>P98+P108+P114+P117</f>
        <v>0</v>
      </c>
      <c r="R97" s="125">
        <f>R98+R108+R114+R117</f>
        <v>0</v>
      </c>
      <c r="T97" s="126">
        <f>T98+T108+T114+T117</f>
        <v>0</v>
      </c>
      <c r="AR97" s="120" t="s">
        <v>430</v>
      </c>
      <c r="AT97" s="127" t="s">
        <v>70</v>
      </c>
      <c r="AU97" s="127" t="s">
        <v>71</v>
      </c>
      <c r="AY97" s="120" t="s">
        <v>429</v>
      </c>
      <c r="BK97" s="128">
        <f>BK98+BK108+BK114+BK117</f>
        <v>0</v>
      </c>
    </row>
    <row r="98" spans="2:65" s="11" customFormat="1" ht="22.9" customHeight="1">
      <c r="B98" s="119"/>
      <c r="D98" s="120" t="s">
        <v>70</v>
      </c>
      <c r="E98" s="129" t="s">
        <v>2611</v>
      </c>
      <c r="F98" s="129" t="s">
        <v>2612</v>
      </c>
      <c r="I98" s="122"/>
      <c r="J98" s="130">
        <f>BK98</f>
        <v>0</v>
      </c>
      <c r="L98" s="119"/>
      <c r="M98" s="124"/>
      <c r="P98" s="125">
        <f>SUM(P99:P107)</f>
        <v>0</v>
      </c>
      <c r="R98" s="125">
        <f>SUM(R99:R107)</f>
        <v>0</v>
      </c>
      <c r="T98" s="126">
        <f>SUM(T99:T107)</f>
        <v>0</v>
      </c>
      <c r="AR98" s="120" t="s">
        <v>430</v>
      </c>
      <c r="AT98" s="127" t="s">
        <v>70</v>
      </c>
      <c r="AU98" s="127" t="s">
        <v>79</v>
      </c>
      <c r="AY98" s="120" t="s">
        <v>429</v>
      </c>
      <c r="BK98" s="128">
        <f>SUM(BK99:BK107)</f>
        <v>0</v>
      </c>
    </row>
    <row r="99" spans="2:65" s="1" customFormat="1" ht="16.5" customHeight="1">
      <c r="B99" s="32"/>
      <c r="C99" s="166" t="s">
        <v>79</v>
      </c>
      <c r="D99" s="166" t="s">
        <v>780</v>
      </c>
      <c r="E99" s="167" t="s">
        <v>2613</v>
      </c>
      <c r="F99" s="168" t="s">
        <v>2612</v>
      </c>
      <c r="G99" s="169" t="s">
        <v>2607</v>
      </c>
      <c r="H99" s="170">
        <v>1</v>
      </c>
      <c r="I99" s="171"/>
      <c r="J99" s="172">
        <f>ROUND(I99*H99,2)</f>
        <v>0</v>
      </c>
      <c r="K99" s="168" t="s">
        <v>2192</v>
      </c>
      <c r="L99" s="32"/>
      <c r="M99" s="173" t="s">
        <v>19</v>
      </c>
      <c r="N99" s="174" t="s">
        <v>42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2608</v>
      </c>
      <c r="AT99" s="143" t="s">
        <v>780</v>
      </c>
      <c r="AU99" s="143" t="s">
        <v>81</v>
      </c>
      <c r="AY99" s="17" t="s">
        <v>429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7" t="s">
        <v>79</v>
      </c>
      <c r="BK99" s="144">
        <f>ROUND(I99*H99,2)</f>
        <v>0</v>
      </c>
      <c r="BL99" s="17" t="s">
        <v>2608</v>
      </c>
      <c r="BM99" s="143" t="s">
        <v>4989</v>
      </c>
    </row>
    <row r="100" spans="2:65" s="1" customFormat="1">
      <c r="B100" s="32"/>
      <c r="D100" s="189" t="s">
        <v>2193</v>
      </c>
      <c r="F100" s="190" t="s">
        <v>2615</v>
      </c>
      <c r="I100" s="176"/>
      <c r="L100" s="32"/>
      <c r="M100" s="177"/>
      <c r="T100" s="53"/>
      <c r="AT100" s="17" t="s">
        <v>2193</v>
      </c>
      <c r="AU100" s="17" t="s">
        <v>81</v>
      </c>
    </row>
    <row r="101" spans="2:65" s="1" customFormat="1" ht="19.5">
      <c r="B101" s="32"/>
      <c r="D101" s="146" t="s">
        <v>777</v>
      </c>
      <c r="F101" s="175" t="s">
        <v>4711</v>
      </c>
      <c r="I101" s="176"/>
      <c r="L101" s="32"/>
      <c r="M101" s="177"/>
      <c r="T101" s="53"/>
      <c r="AT101" s="17" t="s">
        <v>777</v>
      </c>
      <c r="AU101" s="17" t="s">
        <v>81</v>
      </c>
    </row>
    <row r="102" spans="2:65" s="1" customFormat="1" ht="16.5" customHeight="1">
      <c r="B102" s="32"/>
      <c r="C102" s="166" t="s">
        <v>81</v>
      </c>
      <c r="D102" s="166" t="s">
        <v>780</v>
      </c>
      <c r="E102" s="167" t="s">
        <v>2617</v>
      </c>
      <c r="F102" s="168" t="s">
        <v>2618</v>
      </c>
      <c r="G102" s="169" t="s">
        <v>2607</v>
      </c>
      <c r="H102" s="170">
        <v>1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2608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2608</v>
      </c>
      <c r="BM102" s="143" t="s">
        <v>4990</v>
      </c>
    </row>
    <row r="103" spans="2:65" s="1" customFormat="1">
      <c r="B103" s="32"/>
      <c r="D103" s="189" t="s">
        <v>2193</v>
      </c>
      <c r="F103" s="190" t="s">
        <v>2620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" customFormat="1" ht="19.5">
      <c r="B104" s="32"/>
      <c r="D104" s="146" t="s">
        <v>777</v>
      </c>
      <c r="F104" s="175" t="s">
        <v>3410</v>
      </c>
      <c r="I104" s="176"/>
      <c r="L104" s="32"/>
      <c r="M104" s="177"/>
      <c r="T104" s="53"/>
      <c r="AT104" s="17" t="s">
        <v>777</v>
      </c>
      <c r="AU104" s="17" t="s">
        <v>81</v>
      </c>
    </row>
    <row r="105" spans="2:65" s="1" customFormat="1" ht="16.5" customHeight="1">
      <c r="B105" s="32"/>
      <c r="C105" s="166" t="s">
        <v>97</v>
      </c>
      <c r="D105" s="166" t="s">
        <v>780</v>
      </c>
      <c r="E105" s="167" t="s">
        <v>2622</v>
      </c>
      <c r="F105" s="168" t="s">
        <v>2623</v>
      </c>
      <c r="G105" s="169" t="s">
        <v>2607</v>
      </c>
      <c r="H105" s="170">
        <v>1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2608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2608</v>
      </c>
      <c r="BM105" s="143" t="s">
        <v>4991</v>
      </c>
    </row>
    <row r="106" spans="2:65" s="1" customFormat="1">
      <c r="B106" s="32"/>
      <c r="D106" s="189" t="s">
        <v>2193</v>
      </c>
      <c r="F106" s="190" t="s">
        <v>2625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19.5">
      <c r="B107" s="32"/>
      <c r="D107" s="146" t="s">
        <v>777</v>
      </c>
      <c r="F107" s="175" t="s">
        <v>2626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1" customFormat="1" ht="22.9" customHeight="1">
      <c r="B108" s="119"/>
      <c r="D108" s="120" t="s">
        <v>70</v>
      </c>
      <c r="E108" s="129" t="s">
        <v>2638</v>
      </c>
      <c r="F108" s="129" t="s">
        <v>2639</v>
      </c>
      <c r="I108" s="122"/>
      <c r="J108" s="130">
        <f>BK108</f>
        <v>0</v>
      </c>
      <c r="L108" s="119"/>
      <c r="M108" s="124"/>
      <c r="P108" s="125">
        <f>SUM(P109:P113)</f>
        <v>0</v>
      </c>
      <c r="R108" s="125">
        <f>SUM(R109:R113)</f>
        <v>0</v>
      </c>
      <c r="T108" s="126">
        <f>SUM(T109:T113)</f>
        <v>0</v>
      </c>
      <c r="AR108" s="120" t="s">
        <v>430</v>
      </c>
      <c r="AT108" s="127" t="s">
        <v>70</v>
      </c>
      <c r="AU108" s="127" t="s">
        <v>79</v>
      </c>
      <c r="AY108" s="120" t="s">
        <v>429</v>
      </c>
      <c r="BK108" s="128">
        <f>SUM(BK109:BK113)</f>
        <v>0</v>
      </c>
    </row>
    <row r="109" spans="2:65" s="1" customFormat="1" ht="16.5" customHeight="1">
      <c r="B109" s="32"/>
      <c r="C109" s="166" t="s">
        <v>440</v>
      </c>
      <c r="D109" s="166" t="s">
        <v>780</v>
      </c>
      <c r="E109" s="167" t="s">
        <v>2640</v>
      </c>
      <c r="F109" s="168" t="s">
        <v>2639</v>
      </c>
      <c r="G109" s="169" t="s">
        <v>2607</v>
      </c>
      <c r="H109" s="170">
        <v>1</v>
      </c>
      <c r="I109" s="171"/>
      <c r="J109" s="172">
        <f>ROUND(I109*H109,2)</f>
        <v>0</v>
      </c>
      <c r="K109" s="168" t="s">
        <v>2192</v>
      </c>
      <c r="L109" s="32"/>
      <c r="M109" s="173" t="s">
        <v>19</v>
      </c>
      <c r="N109" s="174" t="s">
        <v>42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2608</v>
      </c>
      <c r="AT109" s="143" t="s">
        <v>780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2608</v>
      </c>
      <c r="BM109" s="143" t="s">
        <v>4992</v>
      </c>
    </row>
    <row r="110" spans="2:65" s="1" customFormat="1">
      <c r="B110" s="32"/>
      <c r="D110" s="189" t="s">
        <v>2193</v>
      </c>
      <c r="F110" s="190" t="s">
        <v>2642</v>
      </c>
      <c r="I110" s="176"/>
      <c r="L110" s="32"/>
      <c r="M110" s="177"/>
      <c r="T110" s="53"/>
      <c r="AT110" s="17" t="s">
        <v>2193</v>
      </c>
      <c r="AU110" s="17" t="s">
        <v>81</v>
      </c>
    </row>
    <row r="111" spans="2:65" s="1" customFormat="1" ht="21.75" customHeight="1">
      <c r="B111" s="32"/>
      <c r="C111" s="166" t="s">
        <v>430</v>
      </c>
      <c r="D111" s="166" t="s">
        <v>780</v>
      </c>
      <c r="E111" s="167" t="s">
        <v>2643</v>
      </c>
      <c r="F111" s="168" t="s">
        <v>2644</v>
      </c>
      <c r="G111" s="169" t="s">
        <v>2607</v>
      </c>
      <c r="H111" s="170">
        <v>1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2608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2608</v>
      </c>
      <c r="BM111" s="143" t="s">
        <v>4993</v>
      </c>
    </row>
    <row r="112" spans="2:65" s="1" customFormat="1">
      <c r="B112" s="32"/>
      <c r="D112" s="189" t="s">
        <v>2193</v>
      </c>
      <c r="F112" s="190" t="s">
        <v>2646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" customFormat="1" ht="19.5">
      <c r="B113" s="32"/>
      <c r="D113" s="146" t="s">
        <v>777</v>
      </c>
      <c r="F113" s="175" t="s">
        <v>3069</v>
      </c>
      <c r="I113" s="176"/>
      <c r="L113" s="32"/>
      <c r="M113" s="177"/>
      <c r="T113" s="53"/>
      <c r="AT113" s="17" t="s">
        <v>777</v>
      </c>
      <c r="AU113" s="17" t="s">
        <v>81</v>
      </c>
    </row>
    <row r="114" spans="2:65" s="11" customFormat="1" ht="22.9" customHeight="1">
      <c r="B114" s="119"/>
      <c r="D114" s="120" t="s">
        <v>70</v>
      </c>
      <c r="E114" s="129" t="s">
        <v>2648</v>
      </c>
      <c r="F114" s="129" t="s">
        <v>2649</v>
      </c>
      <c r="I114" s="122"/>
      <c r="J114" s="130">
        <f>BK114</f>
        <v>0</v>
      </c>
      <c r="L114" s="119"/>
      <c r="M114" s="124"/>
      <c r="P114" s="125">
        <f>SUM(P115:P116)</f>
        <v>0</v>
      </c>
      <c r="R114" s="125">
        <f>SUM(R115:R116)</f>
        <v>0</v>
      </c>
      <c r="T114" s="126">
        <f>SUM(T115:T116)</f>
        <v>0</v>
      </c>
      <c r="AR114" s="120" t="s">
        <v>430</v>
      </c>
      <c r="AT114" s="127" t="s">
        <v>70</v>
      </c>
      <c r="AU114" s="127" t="s">
        <v>79</v>
      </c>
      <c r="AY114" s="120" t="s">
        <v>429</v>
      </c>
      <c r="BK114" s="128">
        <f>SUM(BK115:BK116)</f>
        <v>0</v>
      </c>
    </row>
    <row r="115" spans="2:65" s="1" customFormat="1" ht="16.5" customHeight="1">
      <c r="B115" s="32"/>
      <c r="C115" s="166" t="s">
        <v>493</v>
      </c>
      <c r="D115" s="166" t="s">
        <v>780</v>
      </c>
      <c r="E115" s="167" t="s">
        <v>2650</v>
      </c>
      <c r="F115" s="168" t="s">
        <v>2649</v>
      </c>
      <c r="G115" s="169" t="s">
        <v>2607</v>
      </c>
      <c r="H115" s="170">
        <v>1</v>
      </c>
      <c r="I115" s="171"/>
      <c r="J115" s="172">
        <f>ROUND(I115*H115,2)</f>
        <v>0</v>
      </c>
      <c r="K115" s="168" t="s">
        <v>2192</v>
      </c>
      <c r="L115" s="32"/>
      <c r="M115" s="173" t="s">
        <v>19</v>
      </c>
      <c r="N115" s="174" t="s">
        <v>42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2608</v>
      </c>
      <c r="AT115" s="143" t="s">
        <v>780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2608</v>
      </c>
      <c r="BM115" s="143" t="s">
        <v>4994</v>
      </c>
    </row>
    <row r="116" spans="2:65" s="1" customFormat="1">
      <c r="B116" s="32"/>
      <c r="D116" s="189" t="s">
        <v>2193</v>
      </c>
      <c r="F116" s="190" t="s">
        <v>2652</v>
      </c>
      <c r="I116" s="176"/>
      <c r="L116" s="32"/>
      <c r="M116" s="177"/>
      <c r="T116" s="53"/>
      <c r="AT116" s="17" t="s">
        <v>2193</v>
      </c>
      <c r="AU116" s="17" t="s">
        <v>81</v>
      </c>
    </row>
    <row r="117" spans="2:65" s="11" customFormat="1" ht="22.9" customHeight="1">
      <c r="B117" s="119"/>
      <c r="D117" s="120" t="s">
        <v>70</v>
      </c>
      <c r="E117" s="129" t="s">
        <v>2653</v>
      </c>
      <c r="F117" s="129" t="s">
        <v>2654</v>
      </c>
      <c r="I117" s="122"/>
      <c r="J117" s="130">
        <f>BK117</f>
        <v>0</v>
      </c>
      <c r="L117" s="119"/>
      <c r="M117" s="124"/>
      <c r="P117" s="125">
        <f>SUM(P118:P121)</f>
        <v>0</v>
      </c>
      <c r="R117" s="125">
        <f>SUM(R118:R121)</f>
        <v>0</v>
      </c>
      <c r="T117" s="126">
        <f>SUM(T118:T121)</f>
        <v>0</v>
      </c>
      <c r="AR117" s="120" t="s">
        <v>430</v>
      </c>
      <c r="AT117" s="127" t="s">
        <v>70</v>
      </c>
      <c r="AU117" s="127" t="s">
        <v>79</v>
      </c>
      <c r="AY117" s="120" t="s">
        <v>429</v>
      </c>
      <c r="BK117" s="128">
        <f>SUM(BK118:BK121)</f>
        <v>0</v>
      </c>
    </row>
    <row r="118" spans="2:65" s="1" customFormat="1" ht="16.5" customHeight="1">
      <c r="B118" s="32"/>
      <c r="C118" s="166" t="s">
        <v>499</v>
      </c>
      <c r="D118" s="166" t="s">
        <v>780</v>
      </c>
      <c r="E118" s="167" t="s">
        <v>2655</v>
      </c>
      <c r="F118" s="168" t="s">
        <v>2656</v>
      </c>
      <c r="G118" s="169" t="s">
        <v>2607</v>
      </c>
      <c r="H118" s="170">
        <v>1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2608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2608</v>
      </c>
      <c r="BM118" s="143" t="s">
        <v>4995</v>
      </c>
    </row>
    <row r="119" spans="2:65" s="1" customFormat="1">
      <c r="B119" s="32"/>
      <c r="D119" s="189" t="s">
        <v>2193</v>
      </c>
      <c r="F119" s="190" t="s">
        <v>2658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16.5" customHeight="1">
      <c r="B120" s="32"/>
      <c r="C120" s="166" t="s">
        <v>439</v>
      </c>
      <c r="D120" s="166" t="s">
        <v>780</v>
      </c>
      <c r="E120" s="167" t="s">
        <v>2659</v>
      </c>
      <c r="F120" s="168" t="s">
        <v>2660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4996</v>
      </c>
    </row>
    <row r="121" spans="2:65" s="1" customFormat="1">
      <c r="B121" s="32"/>
      <c r="D121" s="189" t="s">
        <v>2193</v>
      </c>
      <c r="F121" s="190" t="s">
        <v>2662</v>
      </c>
      <c r="I121" s="176"/>
      <c r="L121" s="32"/>
      <c r="M121" s="187"/>
      <c r="N121" s="183"/>
      <c r="O121" s="183"/>
      <c r="P121" s="183"/>
      <c r="Q121" s="183"/>
      <c r="R121" s="183"/>
      <c r="S121" s="183"/>
      <c r="T121" s="188"/>
      <c r="AT121" s="17" t="s">
        <v>2193</v>
      </c>
      <c r="AU121" s="17" t="s">
        <v>81</v>
      </c>
    </row>
    <row r="122" spans="2:65" s="1" customFormat="1" ht="6.95" customHeight="1"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32"/>
    </row>
  </sheetData>
  <sheetProtection algorithmName="SHA-512" hashValue="V46KRcEH//S9DmGKJl+L0687dtypzUC+SDGaLRkkNh+cD0vo2V2l/bl2ACaadktHzDyQ6jO8YjENv+fRM65/EQ==" saltValue="7hFPOBaqLaZQswbLMTNaGLyDkuvhfV8U5DdihRdchbDzgeje9BEQYrQkiy9Xgqnbj/VamEmCaUNduvoVps7Xkg==" spinCount="100000" sheet="1" objects="1" scenarios="1" formatColumns="0" formatRows="0" autoFilter="0"/>
  <autoFilter ref="C95:K121" xr:uid="{00000000-0009-0000-0000-00005E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5E00-000000000000}"/>
    <hyperlink ref="F103" r:id="rId2" xr:uid="{00000000-0004-0000-5E00-000001000000}"/>
    <hyperlink ref="F106" r:id="rId3" xr:uid="{00000000-0004-0000-5E00-000002000000}"/>
    <hyperlink ref="F110" r:id="rId4" xr:uid="{00000000-0004-0000-5E00-000003000000}"/>
    <hyperlink ref="F112" r:id="rId5" xr:uid="{00000000-0004-0000-5E00-000004000000}"/>
    <hyperlink ref="F116" r:id="rId6" xr:uid="{00000000-0004-0000-5E00-000005000000}"/>
    <hyperlink ref="F119" r:id="rId7" xr:uid="{00000000-0004-0000-5E00-000006000000}"/>
    <hyperlink ref="F121" r:id="rId8" xr:uid="{00000000-0004-0000-5E00-00000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9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pageSetUpPr fitToPage="1"/>
  </sheetPr>
  <dimension ref="B2:BM22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371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4997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4998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ROUND(J99,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ROUND((SUM(BE99:BE224)),  2)</f>
        <v>0</v>
      </c>
      <c r="I37" s="93">
        <v>0.21</v>
      </c>
      <c r="J37" s="83">
        <f>ROUND(((SUM(BE99:BE224))*I37),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ROUND((SUM(BF99:BF224)),  2)</f>
        <v>0</v>
      </c>
      <c r="I38" s="93">
        <v>0.12</v>
      </c>
      <c r="J38" s="83">
        <f>ROUND(((SUM(BF99:BF224))*I38),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ROUND((SUM(BG99:BG224)),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ROUND((SUM(BH99:BH224)),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ROUND((SUM(BI99:BI224)),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4997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 xml:space="preserve">01 - Propustek v km 28,961_Sanace, římsy 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J99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J100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J101</f>
        <v>0</v>
      </c>
      <c r="L69" s="107"/>
    </row>
    <row r="70" spans="2:47" s="9" customFormat="1" ht="19.899999999999999" customHeight="1">
      <c r="B70" s="107"/>
      <c r="D70" s="108" t="s">
        <v>2372</v>
      </c>
      <c r="E70" s="109"/>
      <c r="F70" s="109"/>
      <c r="G70" s="109"/>
      <c r="H70" s="109"/>
      <c r="I70" s="109"/>
      <c r="J70" s="110">
        <f>J124</f>
        <v>0</v>
      </c>
      <c r="L70" s="107"/>
    </row>
    <row r="71" spans="2:47" s="9" customFormat="1" ht="19.899999999999999" customHeight="1">
      <c r="B71" s="107"/>
      <c r="D71" s="108" t="s">
        <v>2373</v>
      </c>
      <c r="E71" s="109"/>
      <c r="F71" s="109"/>
      <c r="G71" s="109"/>
      <c r="H71" s="109"/>
      <c r="I71" s="109"/>
      <c r="J71" s="110">
        <f>J154</f>
        <v>0</v>
      </c>
      <c r="L71" s="107"/>
    </row>
    <row r="72" spans="2:47" s="9" customFormat="1" ht="19.899999999999999" customHeight="1">
      <c r="B72" s="107"/>
      <c r="D72" s="108" t="s">
        <v>3195</v>
      </c>
      <c r="E72" s="109"/>
      <c r="F72" s="109"/>
      <c r="G72" s="109"/>
      <c r="H72" s="109"/>
      <c r="I72" s="109"/>
      <c r="J72" s="110">
        <f>J160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J166</f>
        <v>0</v>
      </c>
      <c r="L73" s="107"/>
    </row>
    <row r="74" spans="2:47" s="9" customFormat="1" ht="19.899999999999999" customHeight="1">
      <c r="B74" s="107"/>
      <c r="D74" s="108" t="s">
        <v>2375</v>
      </c>
      <c r="E74" s="109"/>
      <c r="F74" s="109"/>
      <c r="G74" s="109"/>
      <c r="H74" s="109"/>
      <c r="I74" s="109"/>
      <c r="J74" s="110">
        <f>J217</f>
        <v>0</v>
      </c>
      <c r="L74" s="107"/>
    </row>
    <row r="75" spans="2:47" s="8" customFormat="1" ht="24.95" customHeight="1">
      <c r="B75" s="103"/>
      <c r="D75" s="104" t="s">
        <v>2672</v>
      </c>
      <c r="E75" s="105"/>
      <c r="F75" s="105"/>
      <c r="G75" s="105"/>
      <c r="H75" s="105"/>
      <c r="I75" s="105"/>
      <c r="J75" s="106">
        <f>J222</f>
        <v>0</v>
      </c>
      <c r="L75" s="103"/>
    </row>
    <row r="76" spans="2:47" s="1" customFormat="1" ht="21.75" customHeight="1">
      <c r="B76" s="32"/>
      <c r="L76" s="32"/>
    </row>
    <row r="77" spans="2:47" s="1" customFormat="1" ht="6.95" customHeight="1"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32"/>
    </row>
    <row r="81" spans="2:12" s="1" customFormat="1" ht="6.95" customHeight="1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2"/>
    </row>
    <row r="82" spans="2:12" s="1" customFormat="1" ht="24.95" customHeight="1">
      <c r="B82" s="32"/>
      <c r="C82" s="21" t="s">
        <v>414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16.5" customHeight="1">
      <c r="B85" s="32"/>
      <c r="E85" s="326" t="str">
        <f>E7</f>
        <v>Prostá rekonstrukce trati v úseku Mirošovice u Rataj nad Sázavou</v>
      </c>
      <c r="F85" s="327"/>
      <c r="G85" s="327"/>
      <c r="H85" s="327"/>
      <c r="L85" s="32"/>
    </row>
    <row r="86" spans="2:12" ht="12" customHeight="1">
      <c r="B86" s="20"/>
      <c r="C86" s="27" t="s">
        <v>401</v>
      </c>
      <c r="L86" s="20"/>
    </row>
    <row r="87" spans="2:12" ht="23.25" customHeight="1">
      <c r="B87" s="20"/>
      <c r="E87" s="326" t="s">
        <v>4016</v>
      </c>
      <c r="F87" s="290"/>
      <c r="G87" s="290"/>
      <c r="H87" s="290"/>
      <c r="L87" s="20"/>
    </row>
    <row r="88" spans="2:12" ht="12" customHeight="1">
      <c r="B88" s="20"/>
      <c r="C88" s="27" t="s">
        <v>1977</v>
      </c>
      <c r="L88" s="20"/>
    </row>
    <row r="89" spans="2:12" s="1" customFormat="1" ht="16.5" customHeight="1">
      <c r="B89" s="32"/>
      <c r="E89" s="321" t="s">
        <v>4997</v>
      </c>
      <c r="F89" s="325"/>
      <c r="G89" s="325"/>
      <c r="H89" s="325"/>
      <c r="L89" s="32"/>
    </row>
    <row r="90" spans="2:12" s="1" customFormat="1" ht="12" customHeight="1">
      <c r="B90" s="32"/>
      <c r="C90" s="27" t="s">
        <v>1979</v>
      </c>
      <c r="L90" s="32"/>
    </row>
    <row r="91" spans="2:12" s="1" customFormat="1" ht="16.5" customHeight="1">
      <c r="B91" s="32"/>
      <c r="E91" s="308" t="str">
        <f>E13</f>
        <v xml:space="preserve">01 - Propustek v km 28,961_Sanace, římsy </v>
      </c>
      <c r="F91" s="325"/>
      <c r="G91" s="325"/>
      <c r="H91" s="325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21</v>
      </c>
      <c r="F93" s="25" t="str">
        <f>F16</f>
        <v xml:space="preserve"> </v>
      </c>
      <c r="I93" s="27" t="s">
        <v>23</v>
      </c>
      <c r="J93" s="49" t="str">
        <f>IF(J16="","",J16)</f>
        <v>29. 5. 2025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25</v>
      </c>
      <c r="F95" s="25" t="str">
        <f>E19</f>
        <v>Správa železnic, státní organizace</v>
      </c>
      <c r="I95" s="27" t="s">
        <v>31</v>
      </c>
      <c r="J95" s="30" t="str">
        <f>E25</f>
        <v xml:space="preserve"> </v>
      </c>
      <c r="L95" s="32"/>
    </row>
    <row r="96" spans="2:12" s="1" customFormat="1" ht="15.2" customHeight="1">
      <c r="B96" s="32"/>
      <c r="C96" s="27" t="s">
        <v>29</v>
      </c>
      <c r="F96" s="25" t="str">
        <f>IF(E22="","",E22)</f>
        <v>Vyplň údaj</v>
      </c>
      <c r="I96" s="27" t="s">
        <v>33</v>
      </c>
      <c r="J96" s="30" t="str">
        <f>E28</f>
        <v>Hospodková Marcela</v>
      </c>
      <c r="L96" s="32"/>
    </row>
    <row r="97" spans="2:65" s="1" customFormat="1" ht="10.35" customHeight="1">
      <c r="B97" s="32"/>
      <c r="L97" s="32"/>
    </row>
    <row r="98" spans="2:65" s="10" customFormat="1" ht="29.25" customHeight="1">
      <c r="B98" s="111"/>
      <c r="C98" s="112" t="s">
        <v>415</v>
      </c>
      <c r="D98" s="113" t="s">
        <v>56</v>
      </c>
      <c r="E98" s="113" t="s">
        <v>52</v>
      </c>
      <c r="F98" s="113" t="s">
        <v>53</v>
      </c>
      <c r="G98" s="113" t="s">
        <v>416</v>
      </c>
      <c r="H98" s="113" t="s">
        <v>417</v>
      </c>
      <c r="I98" s="113" t="s">
        <v>418</v>
      </c>
      <c r="J98" s="113" t="s">
        <v>405</v>
      </c>
      <c r="K98" s="114" t="s">
        <v>419</v>
      </c>
      <c r="L98" s="111"/>
      <c r="M98" s="56" t="s">
        <v>19</v>
      </c>
      <c r="N98" s="57" t="s">
        <v>41</v>
      </c>
      <c r="O98" s="57" t="s">
        <v>420</v>
      </c>
      <c r="P98" s="57" t="s">
        <v>421</v>
      </c>
      <c r="Q98" s="57" t="s">
        <v>422</v>
      </c>
      <c r="R98" s="57" t="s">
        <v>423</v>
      </c>
      <c r="S98" s="57" t="s">
        <v>424</v>
      </c>
      <c r="T98" s="58" t="s">
        <v>425</v>
      </c>
    </row>
    <row r="99" spans="2:65" s="1" customFormat="1" ht="22.9" customHeight="1">
      <c r="B99" s="32"/>
      <c r="C99" s="61" t="s">
        <v>426</v>
      </c>
      <c r="J99" s="115">
        <f>BK99</f>
        <v>0</v>
      </c>
      <c r="L99" s="32"/>
      <c r="M99" s="59"/>
      <c r="N99" s="50"/>
      <c r="O99" s="50"/>
      <c r="P99" s="116">
        <f>P100+P222</f>
        <v>0</v>
      </c>
      <c r="Q99" s="50"/>
      <c r="R99" s="116">
        <f>R100+R222</f>
        <v>9.0683986799999996</v>
      </c>
      <c r="S99" s="50"/>
      <c r="T99" s="117">
        <f>T100+T222</f>
        <v>7.2089439999999998</v>
      </c>
      <c r="AT99" s="17" t="s">
        <v>70</v>
      </c>
      <c r="AU99" s="17" t="s">
        <v>406</v>
      </c>
      <c r="BK99" s="118">
        <f>BK100+BK222</f>
        <v>0</v>
      </c>
    </row>
    <row r="100" spans="2:65" s="11" customFormat="1" ht="25.9" customHeight="1">
      <c r="B100" s="119"/>
      <c r="D100" s="120" t="s">
        <v>70</v>
      </c>
      <c r="E100" s="121" t="s">
        <v>427</v>
      </c>
      <c r="F100" s="121" t="s">
        <v>428</v>
      </c>
      <c r="I100" s="122"/>
      <c r="J100" s="123">
        <f>BK100</f>
        <v>0</v>
      </c>
      <c r="L100" s="119"/>
      <c r="M100" s="124"/>
      <c r="P100" s="125">
        <f>P101+P124+P154+P160+P166+P217</f>
        <v>0</v>
      </c>
      <c r="R100" s="125">
        <f>R101+R124+R154+R160+R166+R217</f>
        <v>9.0683986799999996</v>
      </c>
      <c r="T100" s="126">
        <f>T101+T124+T154+T160+T166+T217</f>
        <v>7.2089439999999998</v>
      </c>
      <c r="AR100" s="120" t="s">
        <v>79</v>
      </c>
      <c r="AT100" s="127" t="s">
        <v>70</v>
      </c>
      <c r="AU100" s="127" t="s">
        <v>71</v>
      </c>
      <c r="AY100" s="120" t="s">
        <v>429</v>
      </c>
      <c r="BK100" s="128">
        <f>BK101+BK124+BK154+BK160+BK166+BK217</f>
        <v>0</v>
      </c>
    </row>
    <row r="101" spans="2:65" s="11" customFormat="1" ht="22.9" customHeight="1">
      <c r="B101" s="119"/>
      <c r="D101" s="120" t="s">
        <v>70</v>
      </c>
      <c r="E101" s="129" t="s">
        <v>79</v>
      </c>
      <c r="F101" s="129" t="s">
        <v>2066</v>
      </c>
      <c r="I101" s="122"/>
      <c r="J101" s="130">
        <f>BK101</f>
        <v>0</v>
      </c>
      <c r="L101" s="119"/>
      <c r="M101" s="124"/>
      <c r="P101" s="125">
        <f>SUM(P102:P123)</f>
        <v>0</v>
      </c>
      <c r="R101" s="125">
        <f>SUM(R102:R123)</f>
        <v>1.12E-2</v>
      </c>
      <c r="T101" s="126">
        <f>SUM(T102:T123)</f>
        <v>0</v>
      </c>
      <c r="AR101" s="120" t="s">
        <v>79</v>
      </c>
      <c r="AT101" s="127" t="s">
        <v>70</v>
      </c>
      <c r="AU101" s="127" t="s">
        <v>79</v>
      </c>
      <c r="AY101" s="120" t="s">
        <v>429</v>
      </c>
      <c r="BK101" s="128">
        <f>SUM(BK102:BK123)</f>
        <v>0</v>
      </c>
    </row>
    <row r="102" spans="2:65" s="1" customFormat="1" ht="44.25" customHeight="1">
      <c r="B102" s="32"/>
      <c r="C102" s="166" t="s">
        <v>79</v>
      </c>
      <c r="D102" s="166" t="s">
        <v>780</v>
      </c>
      <c r="E102" s="167" t="s">
        <v>2973</v>
      </c>
      <c r="F102" s="168" t="s">
        <v>2974</v>
      </c>
      <c r="G102" s="169" t="s">
        <v>752</v>
      </c>
      <c r="H102" s="170">
        <v>5.6879999999999997</v>
      </c>
      <c r="I102" s="171"/>
      <c r="J102" s="172">
        <f>ROUND(I102*H102,2)</f>
        <v>0</v>
      </c>
      <c r="K102" s="168" t="s">
        <v>2192</v>
      </c>
      <c r="L102" s="32"/>
      <c r="M102" s="173" t="s">
        <v>19</v>
      </c>
      <c r="N102" s="174" t="s">
        <v>42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440</v>
      </c>
      <c r="AT102" s="143" t="s">
        <v>780</v>
      </c>
      <c r="AU102" s="143" t="s">
        <v>81</v>
      </c>
      <c r="AY102" s="17" t="s">
        <v>429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7" t="s">
        <v>79</v>
      </c>
      <c r="BK102" s="144">
        <f>ROUND(I102*H102,2)</f>
        <v>0</v>
      </c>
      <c r="BL102" s="17" t="s">
        <v>440</v>
      </c>
      <c r="BM102" s="143" t="s">
        <v>4999</v>
      </c>
    </row>
    <row r="103" spans="2:65" s="1" customFormat="1">
      <c r="B103" s="32"/>
      <c r="D103" s="189" t="s">
        <v>2193</v>
      </c>
      <c r="F103" s="190" t="s">
        <v>2976</v>
      </c>
      <c r="I103" s="176"/>
      <c r="L103" s="32"/>
      <c r="M103" s="177"/>
      <c r="T103" s="53"/>
      <c r="AT103" s="17" t="s">
        <v>2193</v>
      </c>
      <c r="AU103" s="17" t="s">
        <v>81</v>
      </c>
    </row>
    <row r="104" spans="2:65" s="13" customFormat="1">
      <c r="B104" s="152"/>
      <c r="D104" s="146" t="s">
        <v>442</v>
      </c>
      <c r="E104" s="153" t="s">
        <v>19</v>
      </c>
      <c r="F104" s="154" t="s">
        <v>5000</v>
      </c>
      <c r="H104" s="155">
        <v>5.6879999999999997</v>
      </c>
      <c r="I104" s="156"/>
      <c r="L104" s="152"/>
      <c r="M104" s="157"/>
      <c r="T104" s="158"/>
      <c r="AT104" s="153" t="s">
        <v>442</v>
      </c>
      <c r="AU104" s="153" t="s">
        <v>81</v>
      </c>
      <c r="AV104" s="13" t="s">
        <v>81</v>
      </c>
      <c r="AW104" s="13" t="s">
        <v>32</v>
      </c>
      <c r="AX104" s="13" t="s">
        <v>79</v>
      </c>
      <c r="AY104" s="153" t="s">
        <v>429</v>
      </c>
    </row>
    <row r="105" spans="2:65" s="1" customFormat="1" ht="55.5" customHeight="1">
      <c r="B105" s="32"/>
      <c r="C105" s="166" t="s">
        <v>81</v>
      </c>
      <c r="D105" s="166" t="s">
        <v>780</v>
      </c>
      <c r="E105" s="167" t="s">
        <v>2978</v>
      </c>
      <c r="F105" s="168" t="s">
        <v>2979</v>
      </c>
      <c r="G105" s="169" t="s">
        <v>752</v>
      </c>
      <c r="H105" s="170">
        <v>8.2880000000000003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440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440</v>
      </c>
      <c r="BM105" s="143" t="s">
        <v>5001</v>
      </c>
    </row>
    <row r="106" spans="2:65" s="1" customFormat="1">
      <c r="B106" s="32"/>
      <c r="D106" s="189" t="s">
        <v>2193</v>
      </c>
      <c r="F106" s="190" t="s">
        <v>2981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3" customFormat="1">
      <c r="B107" s="152"/>
      <c r="D107" s="146" t="s">
        <v>442</v>
      </c>
      <c r="E107" s="153" t="s">
        <v>19</v>
      </c>
      <c r="F107" s="154" t="s">
        <v>5002</v>
      </c>
      <c r="H107" s="155">
        <v>5.6879999999999997</v>
      </c>
      <c r="I107" s="156"/>
      <c r="L107" s="152"/>
      <c r="M107" s="157"/>
      <c r="T107" s="158"/>
      <c r="AT107" s="153" t="s">
        <v>442</v>
      </c>
      <c r="AU107" s="153" t="s">
        <v>81</v>
      </c>
      <c r="AV107" s="13" t="s">
        <v>81</v>
      </c>
      <c r="AW107" s="13" t="s">
        <v>32</v>
      </c>
      <c r="AX107" s="13" t="s">
        <v>71</v>
      </c>
      <c r="AY107" s="153" t="s">
        <v>429</v>
      </c>
    </row>
    <row r="108" spans="2:65" s="13" customFormat="1">
      <c r="B108" s="152"/>
      <c r="D108" s="146" t="s">
        <v>442</v>
      </c>
      <c r="E108" s="153" t="s">
        <v>19</v>
      </c>
      <c r="F108" s="154" t="s">
        <v>4731</v>
      </c>
      <c r="H108" s="155">
        <v>2</v>
      </c>
      <c r="I108" s="156"/>
      <c r="L108" s="152"/>
      <c r="M108" s="157"/>
      <c r="T108" s="158"/>
      <c r="AT108" s="153" t="s">
        <v>442</v>
      </c>
      <c r="AU108" s="153" t="s">
        <v>81</v>
      </c>
      <c r="AV108" s="13" t="s">
        <v>81</v>
      </c>
      <c r="AW108" s="13" t="s">
        <v>32</v>
      </c>
      <c r="AX108" s="13" t="s">
        <v>71</v>
      </c>
      <c r="AY108" s="153" t="s">
        <v>429</v>
      </c>
    </row>
    <row r="109" spans="2:65" s="13" customFormat="1">
      <c r="B109" s="152"/>
      <c r="D109" s="146" t="s">
        <v>442</v>
      </c>
      <c r="E109" s="153" t="s">
        <v>19</v>
      </c>
      <c r="F109" s="154" t="s">
        <v>4649</v>
      </c>
      <c r="H109" s="155">
        <v>0.6</v>
      </c>
      <c r="I109" s="156"/>
      <c r="L109" s="152"/>
      <c r="M109" s="157"/>
      <c r="T109" s="158"/>
      <c r="AT109" s="153" t="s">
        <v>442</v>
      </c>
      <c r="AU109" s="153" t="s">
        <v>81</v>
      </c>
      <c r="AV109" s="13" t="s">
        <v>81</v>
      </c>
      <c r="AW109" s="13" t="s">
        <v>32</v>
      </c>
      <c r="AX109" s="13" t="s">
        <v>71</v>
      </c>
      <c r="AY109" s="153" t="s">
        <v>429</v>
      </c>
    </row>
    <row r="110" spans="2:65" s="14" customFormat="1">
      <c r="B110" s="159"/>
      <c r="D110" s="146" t="s">
        <v>442</v>
      </c>
      <c r="E110" s="160" t="s">
        <v>19</v>
      </c>
      <c r="F110" s="161" t="s">
        <v>451</v>
      </c>
      <c r="H110" s="162">
        <v>8.2880000000000003</v>
      </c>
      <c r="I110" s="163"/>
      <c r="L110" s="159"/>
      <c r="M110" s="164"/>
      <c r="T110" s="165"/>
      <c r="AT110" s="160" t="s">
        <v>442</v>
      </c>
      <c r="AU110" s="160" t="s">
        <v>81</v>
      </c>
      <c r="AV110" s="14" t="s">
        <v>440</v>
      </c>
      <c r="AW110" s="14" t="s">
        <v>32</v>
      </c>
      <c r="AX110" s="14" t="s">
        <v>79</v>
      </c>
      <c r="AY110" s="160" t="s">
        <v>429</v>
      </c>
    </row>
    <row r="111" spans="2:65" s="1" customFormat="1" ht="62.65" customHeight="1">
      <c r="B111" s="32"/>
      <c r="C111" s="166" t="s">
        <v>97</v>
      </c>
      <c r="D111" s="166" t="s">
        <v>780</v>
      </c>
      <c r="E111" s="167" t="s">
        <v>2982</v>
      </c>
      <c r="F111" s="168" t="s">
        <v>2983</v>
      </c>
      <c r="G111" s="169" t="s">
        <v>752</v>
      </c>
      <c r="H111" s="170">
        <v>4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440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440</v>
      </c>
      <c r="BM111" s="143" t="s">
        <v>5003</v>
      </c>
    </row>
    <row r="112" spans="2:65" s="1" customFormat="1">
      <c r="B112" s="32"/>
      <c r="D112" s="189" t="s">
        <v>2193</v>
      </c>
      <c r="F112" s="190" t="s">
        <v>2985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65" s="1" customFormat="1" ht="37.9" customHeight="1">
      <c r="B113" s="32"/>
      <c r="C113" s="166" t="s">
        <v>440</v>
      </c>
      <c r="D113" s="166" t="s">
        <v>780</v>
      </c>
      <c r="E113" s="167" t="s">
        <v>2986</v>
      </c>
      <c r="F113" s="168" t="s">
        <v>2987</v>
      </c>
      <c r="G113" s="169" t="s">
        <v>783</v>
      </c>
      <c r="H113" s="170">
        <v>5.6</v>
      </c>
      <c r="I113" s="171"/>
      <c r="J113" s="172">
        <f>ROUND(I113*H113,2)</f>
        <v>0</v>
      </c>
      <c r="K113" s="168" t="s">
        <v>2192</v>
      </c>
      <c r="L113" s="32"/>
      <c r="M113" s="173" t="s">
        <v>19</v>
      </c>
      <c r="N113" s="174" t="s">
        <v>42</v>
      </c>
      <c r="P113" s="141">
        <f>O113*H113</f>
        <v>0</v>
      </c>
      <c r="Q113" s="141">
        <v>2E-3</v>
      </c>
      <c r="R113" s="141">
        <f>Q113*H113</f>
        <v>1.12E-2</v>
      </c>
      <c r="S113" s="141">
        <v>0</v>
      </c>
      <c r="T113" s="142">
        <f>S113*H113</f>
        <v>0</v>
      </c>
      <c r="AR113" s="143" t="s">
        <v>440</v>
      </c>
      <c r="AT113" s="143" t="s">
        <v>780</v>
      </c>
      <c r="AU113" s="143" t="s">
        <v>81</v>
      </c>
      <c r="AY113" s="17" t="s">
        <v>429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7" t="s">
        <v>79</v>
      </c>
      <c r="BK113" s="144">
        <f>ROUND(I113*H113,2)</f>
        <v>0</v>
      </c>
      <c r="BL113" s="17" t="s">
        <v>440</v>
      </c>
      <c r="BM113" s="143" t="s">
        <v>5004</v>
      </c>
    </row>
    <row r="114" spans="2:65" s="1" customFormat="1">
      <c r="B114" s="32"/>
      <c r="D114" s="189" t="s">
        <v>2193</v>
      </c>
      <c r="F114" s="190" t="s">
        <v>2989</v>
      </c>
      <c r="I114" s="176"/>
      <c r="L114" s="32"/>
      <c r="M114" s="177"/>
      <c r="T114" s="53"/>
      <c r="AT114" s="17" t="s">
        <v>2193</v>
      </c>
      <c r="AU114" s="17" t="s">
        <v>81</v>
      </c>
    </row>
    <row r="115" spans="2:65" s="13" customFormat="1">
      <c r="B115" s="152"/>
      <c r="D115" s="146" t="s">
        <v>442</v>
      </c>
      <c r="E115" s="153" t="s">
        <v>19</v>
      </c>
      <c r="F115" s="154" t="s">
        <v>5005</v>
      </c>
      <c r="H115" s="155">
        <v>5.6</v>
      </c>
      <c r="I115" s="156"/>
      <c r="L115" s="152"/>
      <c r="M115" s="157"/>
      <c r="T115" s="158"/>
      <c r="AT115" s="153" t="s">
        <v>442</v>
      </c>
      <c r="AU115" s="153" t="s">
        <v>81</v>
      </c>
      <c r="AV115" s="13" t="s">
        <v>81</v>
      </c>
      <c r="AW115" s="13" t="s">
        <v>32</v>
      </c>
      <c r="AX115" s="13" t="s">
        <v>79</v>
      </c>
      <c r="AY115" s="153" t="s">
        <v>429</v>
      </c>
    </row>
    <row r="116" spans="2:65" s="1" customFormat="1" ht="49.15" customHeight="1">
      <c r="B116" s="32"/>
      <c r="C116" s="166" t="s">
        <v>430</v>
      </c>
      <c r="D116" s="166" t="s">
        <v>780</v>
      </c>
      <c r="E116" s="167" t="s">
        <v>2991</v>
      </c>
      <c r="F116" s="168" t="s">
        <v>2992</v>
      </c>
      <c r="G116" s="169" t="s">
        <v>783</v>
      </c>
      <c r="H116" s="170">
        <v>5.6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440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5006</v>
      </c>
    </row>
    <row r="117" spans="2:65" s="1" customFormat="1">
      <c r="B117" s="32"/>
      <c r="D117" s="189" t="s">
        <v>2193</v>
      </c>
      <c r="F117" s="190" t="s">
        <v>2994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44.25" customHeight="1">
      <c r="B118" s="32"/>
      <c r="C118" s="166" t="s">
        <v>493</v>
      </c>
      <c r="D118" s="166" t="s">
        <v>780</v>
      </c>
      <c r="E118" s="167" t="s">
        <v>2995</v>
      </c>
      <c r="F118" s="168" t="s">
        <v>2996</v>
      </c>
      <c r="G118" s="169" t="s">
        <v>752</v>
      </c>
      <c r="H118" s="170">
        <v>2.5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5007</v>
      </c>
    </row>
    <row r="119" spans="2:65" s="1" customFormat="1">
      <c r="B119" s="32"/>
      <c r="D119" s="189" t="s">
        <v>2193</v>
      </c>
      <c r="F119" s="190" t="s">
        <v>2998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3" customFormat="1">
      <c r="B120" s="152"/>
      <c r="D120" s="146" t="s">
        <v>442</v>
      </c>
      <c r="E120" s="153" t="s">
        <v>19</v>
      </c>
      <c r="F120" s="154" t="s">
        <v>3488</v>
      </c>
      <c r="H120" s="155">
        <v>2.5</v>
      </c>
      <c r="I120" s="156"/>
      <c r="L120" s="152"/>
      <c r="M120" s="157"/>
      <c r="T120" s="158"/>
      <c r="AT120" s="153" t="s">
        <v>442</v>
      </c>
      <c r="AU120" s="153" t="s">
        <v>81</v>
      </c>
      <c r="AV120" s="13" t="s">
        <v>81</v>
      </c>
      <c r="AW120" s="13" t="s">
        <v>32</v>
      </c>
      <c r="AX120" s="13" t="s">
        <v>79</v>
      </c>
      <c r="AY120" s="153" t="s">
        <v>429</v>
      </c>
    </row>
    <row r="121" spans="2:65" s="1" customFormat="1" ht="37.9" customHeight="1">
      <c r="B121" s="32"/>
      <c r="C121" s="166" t="s">
        <v>499</v>
      </c>
      <c r="D121" s="166" t="s">
        <v>780</v>
      </c>
      <c r="E121" s="167" t="s">
        <v>3000</v>
      </c>
      <c r="F121" s="168" t="s">
        <v>3001</v>
      </c>
      <c r="G121" s="169" t="s">
        <v>783</v>
      </c>
      <c r="H121" s="170">
        <v>24.864000000000001</v>
      </c>
      <c r="I121" s="171"/>
      <c r="J121" s="172">
        <f>ROUND(I121*H121,2)</f>
        <v>0</v>
      </c>
      <c r="K121" s="168" t="s">
        <v>2192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5008</v>
      </c>
    </row>
    <row r="122" spans="2:65" s="1" customFormat="1">
      <c r="B122" s="32"/>
      <c r="D122" s="189" t="s">
        <v>2193</v>
      </c>
      <c r="F122" s="190" t="s">
        <v>3003</v>
      </c>
      <c r="I122" s="176"/>
      <c r="L122" s="32"/>
      <c r="M122" s="177"/>
      <c r="T122" s="53"/>
      <c r="AT122" s="17" t="s">
        <v>2193</v>
      </c>
      <c r="AU122" s="17" t="s">
        <v>81</v>
      </c>
    </row>
    <row r="123" spans="2:65" s="13" customFormat="1">
      <c r="B123" s="152"/>
      <c r="D123" s="146" t="s">
        <v>442</v>
      </c>
      <c r="E123" s="153" t="s">
        <v>19</v>
      </c>
      <c r="F123" s="154" t="s">
        <v>5009</v>
      </c>
      <c r="H123" s="155">
        <v>24.864000000000001</v>
      </c>
      <c r="I123" s="156"/>
      <c r="L123" s="152"/>
      <c r="M123" s="157"/>
      <c r="T123" s="158"/>
      <c r="AT123" s="153" t="s">
        <v>442</v>
      </c>
      <c r="AU123" s="153" t="s">
        <v>81</v>
      </c>
      <c r="AV123" s="13" t="s">
        <v>81</v>
      </c>
      <c r="AW123" s="13" t="s">
        <v>32</v>
      </c>
      <c r="AX123" s="13" t="s">
        <v>79</v>
      </c>
      <c r="AY123" s="153" t="s">
        <v>429</v>
      </c>
    </row>
    <row r="124" spans="2:65" s="11" customFormat="1" ht="22.9" customHeight="1">
      <c r="B124" s="119"/>
      <c r="D124" s="120" t="s">
        <v>70</v>
      </c>
      <c r="E124" s="129" t="s">
        <v>97</v>
      </c>
      <c r="F124" s="129" t="s">
        <v>2389</v>
      </c>
      <c r="I124" s="122"/>
      <c r="J124" s="130">
        <f>BK124</f>
        <v>0</v>
      </c>
      <c r="L124" s="119"/>
      <c r="M124" s="124"/>
      <c r="P124" s="125">
        <f>SUM(P125:P153)</f>
        <v>0</v>
      </c>
      <c r="R124" s="125">
        <f>SUM(R125:R153)</f>
        <v>5.0894187799999999</v>
      </c>
      <c r="T124" s="126">
        <f>SUM(T125:T153)</f>
        <v>0</v>
      </c>
      <c r="AR124" s="120" t="s">
        <v>79</v>
      </c>
      <c r="AT124" s="127" t="s">
        <v>70</v>
      </c>
      <c r="AU124" s="127" t="s">
        <v>79</v>
      </c>
      <c r="AY124" s="120" t="s">
        <v>429</v>
      </c>
      <c r="BK124" s="128">
        <f>SUM(BK125:BK153)</f>
        <v>0</v>
      </c>
    </row>
    <row r="125" spans="2:65" s="1" customFormat="1" ht="16.5" customHeight="1">
      <c r="B125" s="32"/>
      <c r="C125" s="166" t="s">
        <v>439</v>
      </c>
      <c r="D125" s="166" t="s">
        <v>780</v>
      </c>
      <c r="E125" s="167" t="s">
        <v>2390</v>
      </c>
      <c r="F125" s="168" t="s">
        <v>2391</v>
      </c>
      <c r="G125" s="169" t="s">
        <v>752</v>
      </c>
      <c r="H125" s="170">
        <v>1.26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440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440</v>
      </c>
      <c r="BM125" s="143" t="s">
        <v>5010</v>
      </c>
    </row>
    <row r="126" spans="2:65" s="1" customFormat="1">
      <c r="B126" s="32"/>
      <c r="D126" s="189" t="s">
        <v>2193</v>
      </c>
      <c r="F126" s="190" t="s">
        <v>2393</v>
      </c>
      <c r="I126" s="176"/>
      <c r="L126" s="32"/>
      <c r="M126" s="177"/>
      <c r="T126" s="53"/>
      <c r="AT126" s="17" t="s">
        <v>2193</v>
      </c>
      <c r="AU126" s="17" t="s">
        <v>81</v>
      </c>
    </row>
    <row r="127" spans="2:65" s="13" customFormat="1">
      <c r="B127" s="152"/>
      <c r="D127" s="146" t="s">
        <v>442</v>
      </c>
      <c r="E127" s="153" t="s">
        <v>19</v>
      </c>
      <c r="F127" s="154" t="s">
        <v>5011</v>
      </c>
      <c r="H127" s="155">
        <v>0.63</v>
      </c>
      <c r="I127" s="156"/>
      <c r="L127" s="152"/>
      <c r="M127" s="157"/>
      <c r="T127" s="158"/>
      <c r="AT127" s="153" t="s">
        <v>442</v>
      </c>
      <c r="AU127" s="153" t="s">
        <v>81</v>
      </c>
      <c r="AV127" s="13" t="s">
        <v>81</v>
      </c>
      <c r="AW127" s="13" t="s">
        <v>32</v>
      </c>
      <c r="AX127" s="13" t="s">
        <v>71</v>
      </c>
      <c r="AY127" s="153" t="s">
        <v>429</v>
      </c>
    </row>
    <row r="128" spans="2:65" s="13" customFormat="1">
      <c r="B128" s="152"/>
      <c r="D128" s="146" t="s">
        <v>442</v>
      </c>
      <c r="E128" s="153" t="s">
        <v>19</v>
      </c>
      <c r="F128" s="154" t="s">
        <v>5011</v>
      </c>
      <c r="H128" s="155">
        <v>0.63</v>
      </c>
      <c r="I128" s="156"/>
      <c r="L128" s="152"/>
      <c r="M128" s="157"/>
      <c r="T128" s="158"/>
      <c r="AT128" s="153" t="s">
        <v>442</v>
      </c>
      <c r="AU128" s="153" t="s">
        <v>81</v>
      </c>
      <c r="AV128" s="13" t="s">
        <v>81</v>
      </c>
      <c r="AW128" s="13" t="s">
        <v>32</v>
      </c>
      <c r="AX128" s="13" t="s">
        <v>71</v>
      </c>
      <c r="AY128" s="153" t="s">
        <v>429</v>
      </c>
    </row>
    <row r="129" spans="2:65" s="14" customFormat="1">
      <c r="B129" s="159"/>
      <c r="D129" s="146" t="s">
        <v>442</v>
      </c>
      <c r="E129" s="160" t="s">
        <v>19</v>
      </c>
      <c r="F129" s="161" t="s">
        <v>451</v>
      </c>
      <c r="H129" s="162">
        <v>1.26</v>
      </c>
      <c r="I129" s="163"/>
      <c r="L129" s="159"/>
      <c r="M129" s="164"/>
      <c r="T129" s="165"/>
      <c r="AT129" s="160" t="s">
        <v>442</v>
      </c>
      <c r="AU129" s="160" t="s">
        <v>81</v>
      </c>
      <c r="AV129" s="14" t="s">
        <v>440</v>
      </c>
      <c r="AW129" s="14" t="s">
        <v>32</v>
      </c>
      <c r="AX129" s="14" t="s">
        <v>79</v>
      </c>
      <c r="AY129" s="160" t="s">
        <v>429</v>
      </c>
    </row>
    <row r="130" spans="2:65" s="1" customFormat="1" ht="24.2" customHeight="1">
      <c r="B130" s="32"/>
      <c r="C130" s="166" t="s">
        <v>509</v>
      </c>
      <c r="D130" s="166" t="s">
        <v>780</v>
      </c>
      <c r="E130" s="167" t="s">
        <v>2395</v>
      </c>
      <c r="F130" s="168" t="s">
        <v>2396</v>
      </c>
      <c r="G130" s="169" t="s">
        <v>752</v>
      </c>
      <c r="H130" s="170">
        <v>1.26</v>
      </c>
      <c r="I130" s="171"/>
      <c r="J130" s="172">
        <f>ROUND(I130*H130,2)</f>
        <v>0</v>
      </c>
      <c r="K130" s="168" t="s">
        <v>2192</v>
      </c>
      <c r="L130" s="32"/>
      <c r="M130" s="173" t="s">
        <v>19</v>
      </c>
      <c r="N130" s="174" t="s">
        <v>42</v>
      </c>
      <c r="P130" s="141">
        <f>O130*H130</f>
        <v>0</v>
      </c>
      <c r="Q130" s="141">
        <v>4.8579999999999998E-2</v>
      </c>
      <c r="R130" s="141">
        <f>Q130*H130</f>
        <v>6.1210799999999996E-2</v>
      </c>
      <c r="S130" s="141">
        <v>0</v>
      </c>
      <c r="T130" s="142">
        <f>S130*H130</f>
        <v>0</v>
      </c>
      <c r="AR130" s="143" t="s">
        <v>440</v>
      </c>
      <c r="AT130" s="143" t="s">
        <v>780</v>
      </c>
      <c r="AU130" s="143" t="s">
        <v>81</v>
      </c>
      <c r="AY130" s="17" t="s">
        <v>429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7" t="s">
        <v>79</v>
      </c>
      <c r="BK130" s="144">
        <f>ROUND(I130*H130,2)</f>
        <v>0</v>
      </c>
      <c r="BL130" s="17" t="s">
        <v>440</v>
      </c>
      <c r="BM130" s="143" t="s">
        <v>5012</v>
      </c>
    </row>
    <row r="131" spans="2:65" s="1" customFormat="1">
      <c r="B131" s="32"/>
      <c r="D131" s="189" t="s">
        <v>2193</v>
      </c>
      <c r="F131" s="190" t="s">
        <v>2398</v>
      </c>
      <c r="I131" s="176"/>
      <c r="L131" s="32"/>
      <c r="M131" s="177"/>
      <c r="T131" s="53"/>
      <c r="AT131" s="17" t="s">
        <v>2193</v>
      </c>
      <c r="AU131" s="17" t="s">
        <v>81</v>
      </c>
    </row>
    <row r="132" spans="2:65" s="1" customFormat="1" ht="16.5" customHeight="1">
      <c r="B132" s="32"/>
      <c r="C132" s="166" t="s">
        <v>504</v>
      </c>
      <c r="D132" s="166" t="s">
        <v>780</v>
      </c>
      <c r="E132" s="167" t="s">
        <v>2399</v>
      </c>
      <c r="F132" s="168" t="s">
        <v>2400</v>
      </c>
      <c r="G132" s="169" t="s">
        <v>783</v>
      </c>
      <c r="H132" s="170">
        <v>5.62</v>
      </c>
      <c r="I132" s="171"/>
      <c r="J132" s="172">
        <f>ROUND(I132*H132,2)</f>
        <v>0</v>
      </c>
      <c r="K132" s="168" t="s">
        <v>2192</v>
      </c>
      <c r="L132" s="32"/>
      <c r="M132" s="173" t="s">
        <v>19</v>
      </c>
      <c r="N132" s="174" t="s">
        <v>42</v>
      </c>
      <c r="P132" s="141">
        <f>O132*H132</f>
        <v>0</v>
      </c>
      <c r="Q132" s="141">
        <v>4.1259999999999998E-2</v>
      </c>
      <c r="R132" s="141">
        <f>Q132*H132</f>
        <v>0.23188119999999998</v>
      </c>
      <c r="S132" s="141">
        <v>0</v>
      </c>
      <c r="T132" s="142">
        <f>S132*H132</f>
        <v>0</v>
      </c>
      <c r="AR132" s="143" t="s">
        <v>440</v>
      </c>
      <c r="AT132" s="143" t="s">
        <v>780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440</v>
      </c>
      <c r="BM132" s="143" t="s">
        <v>5013</v>
      </c>
    </row>
    <row r="133" spans="2:65" s="1" customFormat="1">
      <c r="B133" s="32"/>
      <c r="D133" s="189" t="s">
        <v>2193</v>
      </c>
      <c r="F133" s="190" t="s">
        <v>2402</v>
      </c>
      <c r="I133" s="176"/>
      <c r="L133" s="32"/>
      <c r="M133" s="177"/>
      <c r="T133" s="53"/>
      <c r="AT133" s="17" t="s">
        <v>2193</v>
      </c>
      <c r="AU133" s="17" t="s">
        <v>81</v>
      </c>
    </row>
    <row r="134" spans="2:65" s="13" customFormat="1">
      <c r="B134" s="152"/>
      <c r="D134" s="146" t="s">
        <v>442</v>
      </c>
      <c r="E134" s="153" t="s">
        <v>19</v>
      </c>
      <c r="F134" s="154" t="s">
        <v>5014</v>
      </c>
      <c r="H134" s="155">
        <v>2.81</v>
      </c>
      <c r="I134" s="156"/>
      <c r="L134" s="152"/>
      <c r="M134" s="157"/>
      <c r="T134" s="158"/>
      <c r="AT134" s="153" t="s">
        <v>442</v>
      </c>
      <c r="AU134" s="153" t="s">
        <v>81</v>
      </c>
      <c r="AV134" s="13" t="s">
        <v>81</v>
      </c>
      <c r="AW134" s="13" t="s">
        <v>32</v>
      </c>
      <c r="AX134" s="13" t="s">
        <v>71</v>
      </c>
      <c r="AY134" s="153" t="s">
        <v>429</v>
      </c>
    </row>
    <row r="135" spans="2:65" s="13" customFormat="1">
      <c r="B135" s="152"/>
      <c r="D135" s="146" t="s">
        <v>442</v>
      </c>
      <c r="E135" s="153" t="s">
        <v>19</v>
      </c>
      <c r="F135" s="154" t="s">
        <v>5015</v>
      </c>
      <c r="H135" s="155">
        <v>2.81</v>
      </c>
      <c r="I135" s="156"/>
      <c r="L135" s="152"/>
      <c r="M135" s="157"/>
      <c r="T135" s="158"/>
      <c r="AT135" s="153" t="s">
        <v>442</v>
      </c>
      <c r="AU135" s="153" t="s">
        <v>81</v>
      </c>
      <c r="AV135" s="13" t="s">
        <v>81</v>
      </c>
      <c r="AW135" s="13" t="s">
        <v>32</v>
      </c>
      <c r="AX135" s="13" t="s">
        <v>71</v>
      </c>
      <c r="AY135" s="153" t="s">
        <v>429</v>
      </c>
    </row>
    <row r="136" spans="2:65" s="14" customFormat="1">
      <c r="B136" s="159"/>
      <c r="D136" s="146" t="s">
        <v>442</v>
      </c>
      <c r="E136" s="160" t="s">
        <v>19</v>
      </c>
      <c r="F136" s="161" t="s">
        <v>451</v>
      </c>
      <c r="H136" s="162">
        <v>5.62</v>
      </c>
      <c r="I136" s="163"/>
      <c r="L136" s="159"/>
      <c r="M136" s="164"/>
      <c r="T136" s="165"/>
      <c r="AT136" s="160" t="s">
        <v>442</v>
      </c>
      <c r="AU136" s="160" t="s">
        <v>81</v>
      </c>
      <c r="AV136" s="14" t="s">
        <v>440</v>
      </c>
      <c r="AW136" s="14" t="s">
        <v>32</v>
      </c>
      <c r="AX136" s="14" t="s">
        <v>79</v>
      </c>
      <c r="AY136" s="160" t="s">
        <v>429</v>
      </c>
    </row>
    <row r="137" spans="2:65" s="1" customFormat="1" ht="16.5" customHeight="1">
      <c r="B137" s="32"/>
      <c r="C137" s="166" t="s">
        <v>525</v>
      </c>
      <c r="D137" s="166" t="s">
        <v>780</v>
      </c>
      <c r="E137" s="167" t="s">
        <v>2404</v>
      </c>
      <c r="F137" s="168" t="s">
        <v>2405</v>
      </c>
      <c r="G137" s="169" t="s">
        <v>783</v>
      </c>
      <c r="H137" s="170">
        <v>5.62</v>
      </c>
      <c r="I137" s="171"/>
      <c r="J137" s="172">
        <f>ROUND(I137*H137,2)</f>
        <v>0</v>
      </c>
      <c r="K137" s="168" t="s">
        <v>2192</v>
      </c>
      <c r="L137" s="32"/>
      <c r="M137" s="173" t="s">
        <v>19</v>
      </c>
      <c r="N137" s="174" t="s">
        <v>42</v>
      </c>
      <c r="P137" s="141">
        <f>O137*H137</f>
        <v>0</v>
      </c>
      <c r="Q137" s="141">
        <v>2.0000000000000002E-5</v>
      </c>
      <c r="R137" s="141">
        <f>Q137*H137</f>
        <v>1.1240000000000001E-4</v>
      </c>
      <c r="S137" s="141">
        <v>0</v>
      </c>
      <c r="T137" s="142">
        <f>S137*H137</f>
        <v>0</v>
      </c>
      <c r="AR137" s="143" t="s">
        <v>440</v>
      </c>
      <c r="AT137" s="143" t="s">
        <v>780</v>
      </c>
      <c r="AU137" s="143" t="s">
        <v>81</v>
      </c>
      <c r="AY137" s="17" t="s">
        <v>429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7" t="s">
        <v>79</v>
      </c>
      <c r="BK137" s="144">
        <f>ROUND(I137*H137,2)</f>
        <v>0</v>
      </c>
      <c r="BL137" s="17" t="s">
        <v>440</v>
      </c>
      <c r="BM137" s="143" t="s">
        <v>5016</v>
      </c>
    </row>
    <row r="138" spans="2:65" s="1" customFormat="1">
      <c r="B138" s="32"/>
      <c r="D138" s="189" t="s">
        <v>2193</v>
      </c>
      <c r="F138" s="190" t="s">
        <v>2407</v>
      </c>
      <c r="I138" s="176"/>
      <c r="L138" s="32"/>
      <c r="M138" s="177"/>
      <c r="T138" s="53"/>
      <c r="AT138" s="17" t="s">
        <v>2193</v>
      </c>
      <c r="AU138" s="17" t="s">
        <v>81</v>
      </c>
    </row>
    <row r="139" spans="2:65" s="1" customFormat="1" ht="24.2" customHeight="1">
      <c r="B139" s="32"/>
      <c r="C139" s="166" t="s">
        <v>8</v>
      </c>
      <c r="D139" s="166" t="s">
        <v>780</v>
      </c>
      <c r="E139" s="167" t="s">
        <v>2776</v>
      </c>
      <c r="F139" s="168" t="s">
        <v>2777</v>
      </c>
      <c r="G139" s="169" t="s">
        <v>719</v>
      </c>
      <c r="H139" s="170">
        <v>9.4E-2</v>
      </c>
      <c r="I139" s="171"/>
      <c r="J139" s="172">
        <f>ROUND(I139*H139,2)</f>
        <v>0</v>
      </c>
      <c r="K139" s="168" t="s">
        <v>2192</v>
      </c>
      <c r="L139" s="32"/>
      <c r="M139" s="173" t="s">
        <v>19</v>
      </c>
      <c r="N139" s="174" t="s">
        <v>42</v>
      </c>
      <c r="P139" s="141">
        <f>O139*H139</f>
        <v>0</v>
      </c>
      <c r="Q139" s="141">
        <v>1.04877</v>
      </c>
      <c r="R139" s="141">
        <f>Q139*H139</f>
        <v>9.8584379999999999E-2</v>
      </c>
      <c r="S139" s="141">
        <v>0</v>
      </c>
      <c r="T139" s="142">
        <f>S139*H139</f>
        <v>0</v>
      </c>
      <c r="AR139" s="143" t="s">
        <v>440</v>
      </c>
      <c r="AT139" s="143" t="s">
        <v>780</v>
      </c>
      <c r="AU139" s="143" t="s">
        <v>81</v>
      </c>
      <c r="AY139" s="17" t="s">
        <v>429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7" t="s">
        <v>79</v>
      </c>
      <c r="BK139" s="144">
        <f>ROUND(I139*H139,2)</f>
        <v>0</v>
      </c>
      <c r="BL139" s="17" t="s">
        <v>440</v>
      </c>
      <c r="BM139" s="143" t="s">
        <v>5017</v>
      </c>
    </row>
    <row r="140" spans="2:65" s="1" customFormat="1">
      <c r="B140" s="32"/>
      <c r="D140" s="189" t="s">
        <v>2193</v>
      </c>
      <c r="F140" s="190" t="s">
        <v>2779</v>
      </c>
      <c r="I140" s="176"/>
      <c r="L140" s="32"/>
      <c r="M140" s="177"/>
      <c r="T140" s="53"/>
      <c r="AT140" s="17" t="s">
        <v>2193</v>
      </c>
      <c r="AU140" s="17" t="s">
        <v>81</v>
      </c>
    </row>
    <row r="141" spans="2:65" s="13" customFormat="1">
      <c r="B141" s="152"/>
      <c r="D141" s="146" t="s">
        <v>442</v>
      </c>
      <c r="E141" s="153" t="s">
        <v>19</v>
      </c>
      <c r="F141" s="154" t="s">
        <v>5018</v>
      </c>
      <c r="H141" s="155">
        <v>4.7E-2</v>
      </c>
      <c r="I141" s="156"/>
      <c r="L141" s="152"/>
      <c r="M141" s="157"/>
      <c r="T141" s="158"/>
      <c r="AT141" s="153" t="s">
        <v>442</v>
      </c>
      <c r="AU141" s="153" t="s">
        <v>81</v>
      </c>
      <c r="AV141" s="13" t="s">
        <v>81</v>
      </c>
      <c r="AW141" s="13" t="s">
        <v>32</v>
      </c>
      <c r="AX141" s="13" t="s">
        <v>71</v>
      </c>
      <c r="AY141" s="153" t="s">
        <v>429</v>
      </c>
    </row>
    <row r="142" spans="2:65" s="13" customFormat="1">
      <c r="B142" s="152"/>
      <c r="D142" s="146" t="s">
        <v>442</v>
      </c>
      <c r="E142" s="153" t="s">
        <v>19</v>
      </c>
      <c r="F142" s="154" t="s">
        <v>5019</v>
      </c>
      <c r="H142" s="155">
        <v>4.7E-2</v>
      </c>
      <c r="I142" s="156"/>
      <c r="L142" s="152"/>
      <c r="M142" s="157"/>
      <c r="T142" s="158"/>
      <c r="AT142" s="153" t="s">
        <v>442</v>
      </c>
      <c r="AU142" s="153" t="s">
        <v>81</v>
      </c>
      <c r="AV142" s="13" t="s">
        <v>81</v>
      </c>
      <c r="AW142" s="13" t="s">
        <v>32</v>
      </c>
      <c r="AX142" s="13" t="s">
        <v>71</v>
      </c>
      <c r="AY142" s="153" t="s">
        <v>429</v>
      </c>
    </row>
    <row r="143" spans="2:65" s="14" customFormat="1">
      <c r="B143" s="159"/>
      <c r="D143" s="146" t="s">
        <v>442</v>
      </c>
      <c r="E143" s="160" t="s">
        <v>19</v>
      </c>
      <c r="F143" s="161" t="s">
        <v>451</v>
      </c>
      <c r="H143" s="162">
        <v>9.4E-2</v>
      </c>
      <c r="I143" s="163"/>
      <c r="L143" s="159"/>
      <c r="M143" s="164"/>
      <c r="T143" s="165"/>
      <c r="AT143" s="160" t="s">
        <v>442</v>
      </c>
      <c r="AU143" s="160" t="s">
        <v>81</v>
      </c>
      <c r="AV143" s="14" t="s">
        <v>440</v>
      </c>
      <c r="AW143" s="14" t="s">
        <v>32</v>
      </c>
      <c r="AX143" s="14" t="s">
        <v>79</v>
      </c>
      <c r="AY143" s="160" t="s">
        <v>429</v>
      </c>
    </row>
    <row r="144" spans="2:65" s="1" customFormat="1" ht="49.15" customHeight="1">
      <c r="B144" s="32"/>
      <c r="C144" s="166" t="s">
        <v>533</v>
      </c>
      <c r="D144" s="166" t="s">
        <v>780</v>
      </c>
      <c r="E144" s="167" t="s">
        <v>3217</v>
      </c>
      <c r="F144" s="168" t="s">
        <v>3218</v>
      </c>
      <c r="G144" s="169" t="s">
        <v>752</v>
      </c>
      <c r="H144" s="170">
        <v>1.75</v>
      </c>
      <c r="I144" s="171"/>
      <c r="J144" s="172">
        <f>ROUND(I144*H144,2)</f>
        <v>0</v>
      </c>
      <c r="K144" s="168" t="s">
        <v>2192</v>
      </c>
      <c r="L144" s="32"/>
      <c r="M144" s="173" t="s">
        <v>19</v>
      </c>
      <c r="N144" s="174" t="s">
        <v>42</v>
      </c>
      <c r="P144" s="141">
        <f>O144*H144</f>
        <v>0</v>
      </c>
      <c r="Q144" s="141">
        <v>2.6843599999999999</v>
      </c>
      <c r="R144" s="141">
        <f>Q144*H144</f>
        <v>4.6976300000000002</v>
      </c>
      <c r="S144" s="141">
        <v>0</v>
      </c>
      <c r="T144" s="142">
        <f>S144*H144</f>
        <v>0</v>
      </c>
      <c r="AR144" s="143" t="s">
        <v>440</v>
      </c>
      <c r="AT144" s="143" t="s">
        <v>780</v>
      </c>
      <c r="AU144" s="143" t="s">
        <v>81</v>
      </c>
      <c r="AY144" s="17" t="s">
        <v>429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7" t="s">
        <v>79</v>
      </c>
      <c r="BK144" s="144">
        <f>ROUND(I144*H144,2)</f>
        <v>0</v>
      </c>
      <c r="BL144" s="17" t="s">
        <v>440</v>
      </c>
      <c r="BM144" s="143" t="s">
        <v>5020</v>
      </c>
    </row>
    <row r="145" spans="2:65" s="1" customFormat="1">
      <c r="B145" s="32"/>
      <c r="D145" s="189" t="s">
        <v>2193</v>
      </c>
      <c r="F145" s="190" t="s">
        <v>3220</v>
      </c>
      <c r="I145" s="176"/>
      <c r="L145" s="32"/>
      <c r="M145" s="177"/>
      <c r="T145" s="53"/>
      <c r="AT145" s="17" t="s">
        <v>2193</v>
      </c>
      <c r="AU145" s="17" t="s">
        <v>81</v>
      </c>
    </row>
    <row r="146" spans="2:65" s="13" customFormat="1">
      <c r="B146" s="152"/>
      <c r="D146" s="146" t="s">
        <v>442</v>
      </c>
      <c r="E146" s="153" t="s">
        <v>19</v>
      </c>
      <c r="F146" s="154" t="s">
        <v>5021</v>
      </c>
      <c r="H146" s="155">
        <v>0.875</v>
      </c>
      <c r="I146" s="156"/>
      <c r="L146" s="152"/>
      <c r="M146" s="157"/>
      <c r="T146" s="158"/>
      <c r="AT146" s="153" t="s">
        <v>442</v>
      </c>
      <c r="AU146" s="153" t="s">
        <v>81</v>
      </c>
      <c r="AV146" s="13" t="s">
        <v>81</v>
      </c>
      <c r="AW146" s="13" t="s">
        <v>32</v>
      </c>
      <c r="AX146" s="13" t="s">
        <v>71</v>
      </c>
      <c r="AY146" s="153" t="s">
        <v>429</v>
      </c>
    </row>
    <row r="147" spans="2:65" s="13" customFormat="1">
      <c r="B147" s="152"/>
      <c r="D147" s="146" t="s">
        <v>442</v>
      </c>
      <c r="E147" s="153" t="s">
        <v>19</v>
      </c>
      <c r="F147" s="154" t="s">
        <v>5022</v>
      </c>
      <c r="H147" s="155">
        <v>0.875</v>
      </c>
      <c r="I147" s="156"/>
      <c r="L147" s="152"/>
      <c r="M147" s="157"/>
      <c r="T147" s="158"/>
      <c r="AT147" s="153" t="s">
        <v>442</v>
      </c>
      <c r="AU147" s="153" t="s">
        <v>81</v>
      </c>
      <c r="AV147" s="13" t="s">
        <v>81</v>
      </c>
      <c r="AW147" s="13" t="s">
        <v>32</v>
      </c>
      <c r="AX147" s="13" t="s">
        <v>71</v>
      </c>
      <c r="AY147" s="153" t="s">
        <v>429</v>
      </c>
    </row>
    <row r="148" spans="2:65" s="14" customFormat="1">
      <c r="B148" s="159"/>
      <c r="D148" s="146" t="s">
        <v>442</v>
      </c>
      <c r="E148" s="160" t="s">
        <v>19</v>
      </c>
      <c r="F148" s="161" t="s">
        <v>451</v>
      </c>
      <c r="H148" s="162">
        <v>1.75</v>
      </c>
      <c r="I148" s="163"/>
      <c r="L148" s="159"/>
      <c r="M148" s="164"/>
      <c r="T148" s="165"/>
      <c r="AT148" s="160" t="s">
        <v>442</v>
      </c>
      <c r="AU148" s="160" t="s">
        <v>81</v>
      </c>
      <c r="AV148" s="14" t="s">
        <v>440</v>
      </c>
      <c r="AW148" s="14" t="s">
        <v>32</v>
      </c>
      <c r="AX148" s="14" t="s">
        <v>79</v>
      </c>
      <c r="AY148" s="160" t="s">
        <v>429</v>
      </c>
    </row>
    <row r="149" spans="2:65" s="1" customFormat="1" ht="44.25" customHeight="1">
      <c r="B149" s="32"/>
      <c r="C149" s="166" t="s">
        <v>539</v>
      </c>
      <c r="D149" s="166" t="s">
        <v>780</v>
      </c>
      <c r="E149" s="167" t="s">
        <v>3223</v>
      </c>
      <c r="F149" s="168" t="s">
        <v>3224</v>
      </c>
      <c r="G149" s="169" t="s">
        <v>752</v>
      </c>
      <c r="H149" s="170">
        <v>1.75</v>
      </c>
      <c r="I149" s="171"/>
      <c r="J149" s="172">
        <f>ROUND(I149*H149,2)</f>
        <v>0</v>
      </c>
      <c r="K149" s="168" t="s">
        <v>2192</v>
      </c>
      <c r="L149" s="32"/>
      <c r="M149" s="173" t="s">
        <v>19</v>
      </c>
      <c r="N149" s="174" t="s">
        <v>42</v>
      </c>
      <c r="P149" s="141">
        <f>O149*H149</f>
        <v>0</v>
      </c>
      <c r="Q149" s="141">
        <v>0</v>
      </c>
      <c r="R149" s="141">
        <f>Q149*H149</f>
        <v>0</v>
      </c>
      <c r="S149" s="141">
        <v>0</v>
      </c>
      <c r="T149" s="142">
        <f>S149*H149</f>
        <v>0</v>
      </c>
      <c r="AR149" s="143" t="s">
        <v>440</v>
      </c>
      <c r="AT149" s="143" t="s">
        <v>780</v>
      </c>
      <c r="AU149" s="143" t="s">
        <v>81</v>
      </c>
      <c r="AY149" s="17" t="s">
        <v>429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7" t="s">
        <v>79</v>
      </c>
      <c r="BK149" s="144">
        <f>ROUND(I149*H149,2)</f>
        <v>0</v>
      </c>
      <c r="BL149" s="17" t="s">
        <v>440</v>
      </c>
      <c r="BM149" s="143" t="s">
        <v>5023</v>
      </c>
    </row>
    <row r="150" spans="2:65" s="1" customFormat="1">
      <c r="B150" s="32"/>
      <c r="D150" s="189" t="s">
        <v>2193</v>
      </c>
      <c r="F150" s="190" t="s">
        <v>3226</v>
      </c>
      <c r="I150" s="176"/>
      <c r="L150" s="32"/>
      <c r="M150" s="177"/>
      <c r="T150" s="53"/>
      <c r="AT150" s="17" t="s">
        <v>2193</v>
      </c>
      <c r="AU150" s="17" t="s">
        <v>81</v>
      </c>
    </row>
    <row r="151" spans="2:65" s="1" customFormat="1" ht="44.25" customHeight="1">
      <c r="B151" s="32"/>
      <c r="C151" s="166" t="s">
        <v>544</v>
      </c>
      <c r="D151" s="166" t="s">
        <v>780</v>
      </c>
      <c r="E151" s="167" t="s">
        <v>3227</v>
      </c>
      <c r="F151" s="168" t="s">
        <v>3228</v>
      </c>
      <c r="G151" s="169" t="s">
        <v>483</v>
      </c>
      <c r="H151" s="170">
        <v>2</v>
      </c>
      <c r="I151" s="171"/>
      <c r="J151" s="172">
        <f>ROUND(I151*H151,2)</f>
        <v>0</v>
      </c>
      <c r="K151" s="168" t="s">
        <v>2192</v>
      </c>
      <c r="L151" s="32"/>
      <c r="M151" s="173" t="s">
        <v>19</v>
      </c>
      <c r="N151" s="174" t="s">
        <v>42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440</v>
      </c>
      <c r="AT151" s="143" t="s">
        <v>780</v>
      </c>
      <c r="AU151" s="143" t="s">
        <v>81</v>
      </c>
      <c r="AY151" s="17" t="s">
        <v>429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7" t="s">
        <v>79</v>
      </c>
      <c r="BK151" s="144">
        <f>ROUND(I151*H151,2)</f>
        <v>0</v>
      </c>
      <c r="BL151" s="17" t="s">
        <v>440</v>
      </c>
      <c r="BM151" s="143" t="s">
        <v>5024</v>
      </c>
    </row>
    <row r="152" spans="2:65" s="1" customFormat="1">
      <c r="B152" s="32"/>
      <c r="D152" s="189" t="s">
        <v>2193</v>
      </c>
      <c r="F152" s="190" t="s">
        <v>3230</v>
      </c>
      <c r="I152" s="176"/>
      <c r="L152" s="32"/>
      <c r="M152" s="177"/>
      <c r="T152" s="53"/>
      <c r="AT152" s="17" t="s">
        <v>2193</v>
      </c>
      <c r="AU152" s="17" t="s">
        <v>81</v>
      </c>
    </row>
    <row r="153" spans="2:65" s="13" customFormat="1">
      <c r="B153" s="152"/>
      <c r="D153" s="146" t="s">
        <v>442</v>
      </c>
      <c r="E153" s="153" t="s">
        <v>19</v>
      </c>
      <c r="F153" s="154" t="s">
        <v>4671</v>
      </c>
      <c r="H153" s="155">
        <v>2</v>
      </c>
      <c r="I153" s="156"/>
      <c r="L153" s="152"/>
      <c r="M153" s="157"/>
      <c r="T153" s="158"/>
      <c r="AT153" s="153" t="s">
        <v>442</v>
      </c>
      <c r="AU153" s="153" t="s">
        <v>81</v>
      </c>
      <c r="AV153" s="13" t="s">
        <v>81</v>
      </c>
      <c r="AW153" s="13" t="s">
        <v>32</v>
      </c>
      <c r="AX153" s="13" t="s">
        <v>79</v>
      </c>
      <c r="AY153" s="153" t="s">
        <v>429</v>
      </c>
    </row>
    <row r="154" spans="2:65" s="11" customFormat="1" ht="22.9" customHeight="1">
      <c r="B154" s="119"/>
      <c r="D154" s="120" t="s">
        <v>70</v>
      </c>
      <c r="E154" s="129" t="s">
        <v>440</v>
      </c>
      <c r="F154" s="129" t="s">
        <v>2413</v>
      </c>
      <c r="I154" s="122"/>
      <c r="J154" s="130">
        <f>BK154</f>
        <v>0</v>
      </c>
      <c r="L154" s="119"/>
      <c r="M154" s="124"/>
      <c r="P154" s="125">
        <f>SUM(P155:P159)</f>
        <v>0</v>
      </c>
      <c r="R154" s="125">
        <f>SUM(R155:R159)</f>
        <v>1.5235199999999999E-2</v>
      </c>
      <c r="T154" s="126">
        <f>SUM(T155:T159)</f>
        <v>0</v>
      </c>
      <c r="AR154" s="120" t="s">
        <v>79</v>
      </c>
      <c r="AT154" s="127" t="s">
        <v>70</v>
      </c>
      <c r="AU154" s="127" t="s">
        <v>79</v>
      </c>
      <c r="AY154" s="120" t="s">
        <v>429</v>
      </c>
      <c r="BK154" s="128">
        <f>SUM(BK155:BK159)</f>
        <v>0</v>
      </c>
    </row>
    <row r="155" spans="2:65" s="1" customFormat="1" ht="24.2" customHeight="1">
      <c r="B155" s="32"/>
      <c r="C155" s="166" t="s">
        <v>550</v>
      </c>
      <c r="D155" s="166" t="s">
        <v>780</v>
      </c>
      <c r="E155" s="167" t="s">
        <v>3233</v>
      </c>
      <c r="F155" s="168" t="s">
        <v>3234</v>
      </c>
      <c r="G155" s="169" t="s">
        <v>783</v>
      </c>
      <c r="H155" s="170">
        <v>0.28799999999999998</v>
      </c>
      <c r="I155" s="171"/>
      <c r="J155" s="172">
        <f>ROUND(I155*H155,2)</f>
        <v>0</v>
      </c>
      <c r="K155" s="168" t="s">
        <v>2192</v>
      </c>
      <c r="L155" s="32"/>
      <c r="M155" s="173" t="s">
        <v>19</v>
      </c>
      <c r="N155" s="174" t="s">
        <v>42</v>
      </c>
      <c r="P155" s="141">
        <f>O155*H155</f>
        <v>0</v>
      </c>
      <c r="Q155" s="141">
        <v>2.6450000000000001E-2</v>
      </c>
      <c r="R155" s="141">
        <f>Q155*H155</f>
        <v>7.6175999999999995E-3</v>
      </c>
      <c r="S155" s="141">
        <v>0</v>
      </c>
      <c r="T155" s="142">
        <f>S155*H155</f>
        <v>0</v>
      </c>
      <c r="AR155" s="143" t="s">
        <v>440</v>
      </c>
      <c r="AT155" s="143" t="s">
        <v>780</v>
      </c>
      <c r="AU155" s="143" t="s">
        <v>81</v>
      </c>
      <c r="AY155" s="17" t="s">
        <v>429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7" t="s">
        <v>79</v>
      </c>
      <c r="BK155" s="144">
        <f>ROUND(I155*H155,2)</f>
        <v>0</v>
      </c>
      <c r="BL155" s="17" t="s">
        <v>440</v>
      </c>
      <c r="BM155" s="143" t="s">
        <v>5025</v>
      </c>
    </row>
    <row r="156" spans="2:65" s="1" customFormat="1">
      <c r="B156" s="32"/>
      <c r="D156" s="189" t="s">
        <v>2193</v>
      </c>
      <c r="F156" s="190" t="s">
        <v>3236</v>
      </c>
      <c r="I156" s="176"/>
      <c r="L156" s="32"/>
      <c r="M156" s="177"/>
      <c r="T156" s="53"/>
      <c r="AT156" s="17" t="s">
        <v>2193</v>
      </c>
      <c r="AU156" s="17" t="s">
        <v>81</v>
      </c>
    </row>
    <row r="157" spans="2:65" s="13" customFormat="1">
      <c r="B157" s="152"/>
      <c r="D157" s="146" t="s">
        <v>442</v>
      </c>
      <c r="E157" s="153" t="s">
        <v>19</v>
      </c>
      <c r="F157" s="154" t="s">
        <v>3966</v>
      </c>
      <c r="H157" s="155">
        <v>0.28799999999999998</v>
      </c>
      <c r="I157" s="156"/>
      <c r="L157" s="152"/>
      <c r="M157" s="157"/>
      <c r="T157" s="158"/>
      <c r="AT157" s="153" t="s">
        <v>442</v>
      </c>
      <c r="AU157" s="153" t="s">
        <v>81</v>
      </c>
      <c r="AV157" s="13" t="s">
        <v>81</v>
      </c>
      <c r="AW157" s="13" t="s">
        <v>32</v>
      </c>
      <c r="AX157" s="13" t="s">
        <v>79</v>
      </c>
      <c r="AY157" s="153" t="s">
        <v>429</v>
      </c>
    </row>
    <row r="158" spans="2:65" s="1" customFormat="1" ht="24.2" customHeight="1">
      <c r="B158" s="32"/>
      <c r="C158" s="166" t="s">
        <v>562</v>
      </c>
      <c r="D158" s="166" t="s">
        <v>780</v>
      </c>
      <c r="E158" s="167" t="s">
        <v>3238</v>
      </c>
      <c r="F158" s="168" t="s">
        <v>3239</v>
      </c>
      <c r="G158" s="169" t="s">
        <v>783</v>
      </c>
      <c r="H158" s="170">
        <v>0.28799999999999998</v>
      </c>
      <c r="I158" s="171"/>
      <c r="J158" s="172">
        <f>ROUND(I158*H158,2)</f>
        <v>0</v>
      </c>
      <c r="K158" s="168" t="s">
        <v>2192</v>
      </c>
      <c r="L158" s="32"/>
      <c r="M158" s="173" t="s">
        <v>19</v>
      </c>
      <c r="N158" s="174" t="s">
        <v>42</v>
      </c>
      <c r="P158" s="141">
        <f>O158*H158</f>
        <v>0</v>
      </c>
      <c r="Q158" s="141">
        <v>2.6450000000000001E-2</v>
      </c>
      <c r="R158" s="141">
        <f>Q158*H158</f>
        <v>7.6175999999999995E-3</v>
      </c>
      <c r="S158" s="141">
        <v>0</v>
      </c>
      <c r="T158" s="142">
        <f>S158*H158</f>
        <v>0</v>
      </c>
      <c r="AR158" s="143" t="s">
        <v>440</v>
      </c>
      <c r="AT158" s="143" t="s">
        <v>780</v>
      </c>
      <c r="AU158" s="143" t="s">
        <v>81</v>
      </c>
      <c r="AY158" s="17" t="s">
        <v>429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7" t="s">
        <v>79</v>
      </c>
      <c r="BK158" s="144">
        <f>ROUND(I158*H158,2)</f>
        <v>0</v>
      </c>
      <c r="BL158" s="17" t="s">
        <v>440</v>
      </c>
      <c r="BM158" s="143" t="s">
        <v>5026</v>
      </c>
    </row>
    <row r="159" spans="2:65" s="1" customFormat="1">
      <c r="B159" s="32"/>
      <c r="D159" s="189" t="s">
        <v>2193</v>
      </c>
      <c r="F159" s="190" t="s">
        <v>3241</v>
      </c>
      <c r="I159" s="176"/>
      <c r="L159" s="32"/>
      <c r="M159" s="177"/>
      <c r="T159" s="53"/>
      <c r="AT159" s="17" t="s">
        <v>2193</v>
      </c>
      <c r="AU159" s="17" t="s">
        <v>81</v>
      </c>
    </row>
    <row r="160" spans="2:65" s="11" customFormat="1" ht="22.9" customHeight="1">
      <c r="B160" s="119"/>
      <c r="D160" s="120" t="s">
        <v>70</v>
      </c>
      <c r="E160" s="129" t="s">
        <v>493</v>
      </c>
      <c r="F160" s="129" t="s">
        <v>3242</v>
      </c>
      <c r="I160" s="122"/>
      <c r="J160" s="130">
        <f>BK160</f>
        <v>0</v>
      </c>
      <c r="L160" s="119"/>
      <c r="M160" s="124"/>
      <c r="P160" s="125">
        <f>SUM(P161:P165)</f>
        <v>0</v>
      </c>
      <c r="R160" s="125">
        <f>SUM(R161:R165)</f>
        <v>0.63085400000000003</v>
      </c>
      <c r="T160" s="126">
        <f>SUM(T161:T165)</f>
        <v>0.67200000000000004</v>
      </c>
      <c r="AR160" s="120" t="s">
        <v>79</v>
      </c>
      <c r="AT160" s="127" t="s">
        <v>70</v>
      </c>
      <c r="AU160" s="127" t="s">
        <v>79</v>
      </c>
      <c r="AY160" s="120" t="s">
        <v>429</v>
      </c>
      <c r="BK160" s="128">
        <f>SUM(BK161:BK165)</f>
        <v>0</v>
      </c>
    </row>
    <row r="161" spans="2:65" s="1" customFormat="1" ht="49.15" customHeight="1">
      <c r="B161" s="32"/>
      <c r="C161" s="166" t="s">
        <v>572</v>
      </c>
      <c r="D161" s="166" t="s">
        <v>780</v>
      </c>
      <c r="E161" s="167" t="s">
        <v>3243</v>
      </c>
      <c r="F161" s="168" t="s">
        <v>3244</v>
      </c>
      <c r="G161" s="169" t="s">
        <v>783</v>
      </c>
      <c r="H161" s="170">
        <v>7</v>
      </c>
      <c r="I161" s="171"/>
      <c r="J161" s="172">
        <f>ROUND(I161*H161,2)</f>
        <v>0</v>
      </c>
      <c r="K161" s="168" t="s">
        <v>2192</v>
      </c>
      <c r="L161" s="32"/>
      <c r="M161" s="173" t="s">
        <v>19</v>
      </c>
      <c r="N161" s="174" t="s">
        <v>42</v>
      </c>
      <c r="P161" s="141">
        <f>O161*H161</f>
        <v>0</v>
      </c>
      <c r="Q161" s="141">
        <v>8.8249999999999995E-2</v>
      </c>
      <c r="R161" s="141">
        <f>Q161*H161</f>
        <v>0.61775000000000002</v>
      </c>
      <c r="S161" s="141">
        <v>9.6000000000000002E-2</v>
      </c>
      <c r="T161" s="142">
        <f>S161*H161</f>
        <v>0.67200000000000004</v>
      </c>
      <c r="AR161" s="143" t="s">
        <v>440</v>
      </c>
      <c r="AT161" s="143" t="s">
        <v>780</v>
      </c>
      <c r="AU161" s="143" t="s">
        <v>81</v>
      </c>
      <c r="AY161" s="17" t="s">
        <v>429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7" t="s">
        <v>79</v>
      </c>
      <c r="BK161" s="144">
        <f>ROUND(I161*H161,2)</f>
        <v>0</v>
      </c>
      <c r="BL161" s="17" t="s">
        <v>440</v>
      </c>
      <c r="BM161" s="143" t="s">
        <v>5027</v>
      </c>
    </row>
    <row r="162" spans="2:65" s="1" customFormat="1">
      <c r="B162" s="32"/>
      <c r="D162" s="189" t="s">
        <v>2193</v>
      </c>
      <c r="F162" s="190" t="s">
        <v>3246</v>
      </c>
      <c r="I162" s="176"/>
      <c r="L162" s="32"/>
      <c r="M162" s="177"/>
      <c r="T162" s="53"/>
      <c r="AT162" s="17" t="s">
        <v>2193</v>
      </c>
      <c r="AU162" s="17" t="s">
        <v>81</v>
      </c>
    </row>
    <row r="163" spans="2:65" s="13" customFormat="1">
      <c r="B163" s="152"/>
      <c r="D163" s="146" t="s">
        <v>442</v>
      </c>
      <c r="E163" s="153" t="s">
        <v>19</v>
      </c>
      <c r="F163" s="154" t="s">
        <v>5028</v>
      </c>
      <c r="H163" s="155">
        <v>7</v>
      </c>
      <c r="I163" s="156"/>
      <c r="L163" s="152"/>
      <c r="M163" s="157"/>
      <c r="T163" s="158"/>
      <c r="AT163" s="153" t="s">
        <v>442</v>
      </c>
      <c r="AU163" s="153" t="s">
        <v>81</v>
      </c>
      <c r="AV163" s="13" t="s">
        <v>81</v>
      </c>
      <c r="AW163" s="13" t="s">
        <v>32</v>
      </c>
      <c r="AX163" s="13" t="s">
        <v>79</v>
      </c>
      <c r="AY163" s="153" t="s">
        <v>429</v>
      </c>
    </row>
    <row r="164" spans="2:65" s="1" customFormat="1" ht="16.5" customHeight="1">
      <c r="B164" s="32"/>
      <c r="C164" s="131" t="s">
        <v>577</v>
      </c>
      <c r="D164" s="131" t="s">
        <v>434</v>
      </c>
      <c r="E164" s="132" t="s">
        <v>3248</v>
      </c>
      <c r="F164" s="133" t="s">
        <v>3249</v>
      </c>
      <c r="G164" s="134" t="s">
        <v>747</v>
      </c>
      <c r="H164" s="135">
        <v>13.103999999999999</v>
      </c>
      <c r="I164" s="136"/>
      <c r="J164" s="137">
        <f>ROUND(I164*H164,2)</f>
        <v>0</v>
      </c>
      <c r="K164" s="133" t="s">
        <v>2192</v>
      </c>
      <c r="L164" s="138"/>
      <c r="M164" s="139" t="s">
        <v>19</v>
      </c>
      <c r="N164" s="140" t="s">
        <v>42</v>
      </c>
      <c r="P164" s="141">
        <f>O164*H164</f>
        <v>0</v>
      </c>
      <c r="Q164" s="141">
        <v>1E-3</v>
      </c>
      <c r="R164" s="141">
        <f>Q164*H164</f>
        <v>1.3103999999999999E-2</v>
      </c>
      <c r="S164" s="141">
        <v>0</v>
      </c>
      <c r="T164" s="142">
        <f>S164*H164</f>
        <v>0</v>
      </c>
      <c r="AR164" s="143" t="s">
        <v>439</v>
      </c>
      <c r="AT164" s="143" t="s">
        <v>434</v>
      </c>
      <c r="AU164" s="143" t="s">
        <v>81</v>
      </c>
      <c r="AY164" s="17" t="s">
        <v>429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7" t="s">
        <v>79</v>
      </c>
      <c r="BK164" s="144">
        <f>ROUND(I164*H164,2)</f>
        <v>0</v>
      </c>
      <c r="BL164" s="17" t="s">
        <v>440</v>
      </c>
      <c r="BM164" s="143" t="s">
        <v>5029</v>
      </c>
    </row>
    <row r="165" spans="2:65" s="13" customFormat="1">
      <c r="B165" s="152"/>
      <c r="D165" s="146" t="s">
        <v>442</v>
      </c>
      <c r="F165" s="154" t="s">
        <v>5030</v>
      </c>
      <c r="H165" s="155">
        <v>13.103999999999999</v>
      </c>
      <c r="I165" s="156"/>
      <c r="L165" s="152"/>
      <c r="M165" s="157"/>
      <c r="T165" s="158"/>
      <c r="AT165" s="153" t="s">
        <v>442</v>
      </c>
      <c r="AU165" s="153" t="s">
        <v>81</v>
      </c>
      <c r="AV165" s="13" t="s">
        <v>81</v>
      </c>
      <c r="AW165" s="13" t="s">
        <v>4</v>
      </c>
      <c r="AX165" s="13" t="s">
        <v>79</v>
      </c>
      <c r="AY165" s="153" t="s">
        <v>429</v>
      </c>
    </row>
    <row r="166" spans="2:65" s="11" customFormat="1" ht="22.9" customHeight="1">
      <c r="B166" s="119"/>
      <c r="D166" s="120" t="s">
        <v>70</v>
      </c>
      <c r="E166" s="129" t="s">
        <v>509</v>
      </c>
      <c r="F166" s="129" t="s">
        <v>2442</v>
      </c>
      <c r="I166" s="122"/>
      <c r="J166" s="130">
        <f>BK166</f>
        <v>0</v>
      </c>
      <c r="L166" s="119"/>
      <c r="M166" s="124"/>
      <c r="P166" s="125">
        <f>SUM(P167:P216)</f>
        <v>0</v>
      </c>
      <c r="R166" s="125">
        <f>SUM(R167:R216)</f>
        <v>3.3216907</v>
      </c>
      <c r="T166" s="126">
        <f>SUM(T167:T216)</f>
        <v>6.5369440000000001</v>
      </c>
      <c r="AR166" s="120" t="s">
        <v>79</v>
      </c>
      <c r="AT166" s="127" t="s">
        <v>70</v>
      </c>
      <c r="AU166" s="127" t="s">
        <v>79</v>
      </c>
      <c r="AY166" s="120" t="s">
        <v>429</v>
      </c>
      <c r="BK166" s="128">
        <f>SUM(BK167:BK216)</f>
        <v>0</v>
      </c>
    </row>
    <row r="167" spans="2:65" s="1" customFormat="1" ht="24.2" customHeight="1">
      <c r="B167" s="32"/>
      <c r="C167" s="166" t="s">
        <v>462</v>
      </c>
      <c r="D167" s="166" t="s">
        <v>780</v>
      </c>
      <c r="E167" s="167" t="s">
        <v>3252</v>
      </c>
      <c r="F167" s="168" t="s">
        <v>3253</v>
      </c>
      <c r="G167" s="169" t="s">
        <v>483</v>
      </c>
      <c r="H167" s="170">
        <v>7</v>
      </c>
      <c r="I167" s="171"/>
      <c r="J167" s="172">
        <f>ROUND(I167*H167,2)</f>
        <v>0</v>
      </c>
      <c r="K167" s="168" t="s">
        <v>2192</v>
      </c>
      <c r="L167" s="32"/>
      <c r="M167" s="173" t="s">
        <v>19</v>
      </c>
      <c r="N167" s="174" t="s">
        <v>42</v>
      </c>
      <c r="P167" s="141">
        <f>O167*H167</f>
        <v>0</v>
      </c>
      <c r="Q167" s="141">
        <v>1.17E-3</v>
      </c>
      <c r="R167" s="141">
        <f>Q167*H167</f>
        <v>8.1899999999999994E-3</v>
      </c>
      <c r="S167" s="141">
        <v>0</v>
      </c>
      <c r="T167" s="142">
        <f>S167*H167</f>
        <v>0</v>
      </c>
      <c r="AR167" s="143" t="s">
        <v>440</v>
      </c>
      <c r="AT167" s="143" t="s">
        <v>780</v>
      </c>
      <c r="AU167" s="143" t="s">
        <v>81</v>
      </c>
      <c r="AY167" s="17" t="s">
        <v>429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7" t="s">
        <v>79</v>
      </c>
      <c r="BK167" s="144">
        <f>ROUND(I167*H167,2)</f>
        <v>0</v>
      </c>
      <c r="BL167" s="17" t="s">
        <v>440</v>
      </c>
      <c r="BM167" s="143" t="s">
        <v>5031</v>
      </c>
    </row>
    <row r="168" spans="2:65" s="1" customFormat="1">
      <c r="B168" s="32"/>
      <c r="D168" s="189" t="s">
        <v>2193</v>
      </c>
      <c r="F168" s="190" t="s">
        <v>3255</v>
      </c>
      <c r="I168" s="176"/>
      <c r="L168" s="32"/>
      <c r="M168" s="177"/>
      <c r="T168" s="53"/>
      <c r="AT168" s="17" t="s">
        <v>2193</v>
      </c>
      <c r="AU168" s="17" t="s">
        <v>81</v>
      </c>
    </row>
    <row r="169" spans="2:65" s="13" customFormat="1">
      <c r="B169" s="152"/>
      <c r="D169" s="146" t="s">
        <v>442</v>
      </c>
      <c r="E169" s="153" t="s">
        <v>19</v>
      </c>
      <c r="F169" s="154" t="s">
        <v>5032</v>
      </c>
      <c r="H169" s="155">
        <v>7</v>
      </c>
      <c r="I169" s="156"/>
      <c r="L169" s="152"/>
      <c r="M169" s="157"/>
      <c r="T169" s="158"/>
      <c r="AT169" s="153" t="s">
        <v>442</v>
      </c>
      <c r="AU169" s="153" t="s">
        <v>81</v>
      </c>
      <c r="AV169" s="13" t="s">
        <v>81</v>
      </c>
      <c r="AW169" s="13" t="s">
        <v>32</v>
      </c>
      <c r="AX169" s="13" t="s">
        <v>79</v>
      </c>
      <c r="AY169" s="153" t="s">
        <v>429</v>
      </c>
    </row>
    <row r="170" spans="2:65" s="1" customFormat="1" ht="24.2" customHeight="1">
      <c r="B170" s="32"/>
      <c r="C170" s="166" t="s">
        <v>7</v>
      </c>
      <c r="D170" s="166" t="s">
        <v>780</v>
      </c>
      <c r="E170" s="167" t="s">
        <v>3257</v>
      </c>
      <c r="F170" s="168" t="s">
        <v>3258</v>
      </c>
      <c r="G170" s="169" t="s">
        <v>483</v>
      </c>
      <c r="H170" s="170">
        <v>7</v>
      </c>
      <c r="I170" s="171"/>
      <c r="J170" s="172">
        <f>ROUND(I170*H170,2)</f>
        <v>0</v>
      </c>
      <c r="K170" s="168" t="s">
        <v>2192</v>
      </c>
      <c r="L170" s="32"/>
      <c r="M170" s="173" t="s">
        <v>19</v>
      </c>
      <c r="N170" s="174" t="s">
        <v>42</v>
      </c>
      <c r="P170" s="141">
        <f>O170*H170</f>
        <v>0</v>
      </c>
      <c r="Q170" s="141">
        <v>5.8E-4</v>
      </c>
      <c r="R170" s="141">
        <f>Q170*H170</f>
        <v>4.0600000000000002E-3</v>
      </c>
      <c r="S170" s="141">
        <v>0</v>
      </c>
      <c r="T170" s="142">
        <f>S170*H170</f>
        <v>0</v>
      </c>
      <c r="AR170" s="143" t="s">
        <v>440</v>
      </c>
      <c r="AT170" s="143" t="s">
        <v>780</v>
      </c>
      <c r="AU170" s="143" t="s">
        <v>81</v>
      </c>
      <c r="AY170" s="17" t="s">
        <v>429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7" t="s">
        <v>79</v>
      </c>
      <c r="BK170" s="144">
        <f>ROUND(I170*H170,2)</f>
        <v>0</v>
      </c>
      <c r="BL170" s="17" t="s">
        <v>440</v>
      </c>
      <c r="BM170" s="143" t="s">
        <v>5033</v>
      </c>
    </row>
    <row r="171" spans="2:65" s="1" customFormat="1">
      <c r="B171" s="32"/>
      <c r="D171" s="189" t="s">
        <v>2193</v>
      </c>
      <c r="F171" s="190" t="s">
        <v>3260</v>
      </c>
      <c r="I171" s="176"/>
      <c r="L171" s="32"/>
      <c r="M171" s="177"/>
      <c r="T171" s="53"/>
      <c r="AT171" s="17" t="s">
        <v>2193</v>
      </c>
      <c r="AU171" s="17" t="s">
        <v>81</v>
      </c>
    </row>
    <row r="172" spans="2:65" s="1" customFormat="1" ht="24.2" customHeight="1">
      <c r="B172" s="32"/>
      <c r="C172" s="131" t="s">
        <v>589</v>
      </c>
      <c r="D172" s="131" t="s">
        <v>434</v>
      </c>
      <c r="E172" s="132" t="s">
        <v>5034</v>
      </c>
      <c r="F172" s="133" t="s">
        <v>5035</v>
      </c>
      <c r="G172" s="134" t="s">
        <v>719</v>
      </c>
      <c r="H172" s="135">
        <v>5.6000000000000001E-2</v>
      </c>
      <c r="I172" s="136"/>
      <c r="J172" s="137">
        <f>ROUND(I172*H172,2)</f>
        <v>0</v>
      </c>
      <c r="K172" s="133" t="s">
        <v>2192</v>
      </c>
      <c r="L172" s="138"/>
      <c r="M172" s="139" t="s">
        <v>19</v>
      </c>
      <c r="N172" s="140" t="s">
        <v>42</v>
      </c>
      <c r="P172" s="141">
        <f>O172*H172</f>
        <v>0</v>
      </c>
      <c r="Q172" s="141">
        <v>1</v>
      </c>
      <c r="R172" s="141">
        <f>Q172*H172</f>
        <v>5.6000000000000001E-2</v>
      </c>
      <c r="S172" s="141">
        <v>0</v>
      </c>
      <c r="T172" s="142">
        <f>S172*H172</f>
        <v>0</v>
      </c>
      <c r="AR172" s="143" t="s">
        <v>439</v>
      </c>
      <c r="AT172" s="143" t="s">
        <v>434</v>
      </c>
      <c r="AU172" s="143" t="s">
        <v>81</v>
      </c>
      <c r="AY172" s="17" t="s">
        <v>429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7" t="s">
        <v>79</v>
      </c>
      <c r="BK172" s="144">
        <f>ROUND(I172*H172,2)</f>
        <v>0</v>
      </c>
      <c r="BL172" s="17" t="s">
        <v>440</v>
      </c>
      <c r="BM172" s="143" t="s">
        <v>5036</v>
      </c>
    </row>
    <row r="173" spans="2:65" s="13" customFormat="1">
      <c r="B173" s="152"/>
      <c r="D173" s="146" t="s">
        <v>442</v>
      </c>
      <c r="E173" s="153" t="s">
        <v>19</v>
      </c>
      <c r="F173" s="154" t="s">
        <v>5037</v>
      </c>
      <c r="H173" s="155">
        <v>5.2999999999999999E-2</v>
      </c>
      <c r="I173" s="156"/>
      <c r="L173" s="152"/>
      <c r="M173" s="157"/>
      <c r="T173" s="158"/>
      <c r="AT173" s="153" t="s">
        <v>442</v>
      </c>
      <c r="AU173" s="153" t="s">
        <v>81</v>
      </c>
      <c r="AV173" s="13" t="s">
        <v>81</v>
      </c>
      <c r="AW173" s="13" t="s">
        <v>32</v>
      </c>
      <c r="AX173" s="13" t="s">
        <v>79</v>
      </c>
      <c r="AY173" s="153" t="s">
        <v>429</v>
      </c>
    </row>
    <row r="174" spans="2:65" s="13" customFormat="1">
      <c r="B174" s="152"/>
      <c r="D174" s="146" t="s">
        <v>442</v>
      </c>
      <c r="F174" s="154" t="s">
        <v>5038</v>
      </c>
      <c r="H174" s="155">
        <v>5.6000000000000001E-2</v>
      </c>
      <c r="I174" s="156"/>
      <c r="L174" s="152"/>
      <c r="M174" s="157"/>
      <c r="T174" s="158"/>
      <c r="AT174" s="153" t="s">
        <v>442</v>
      </c>
      <c r="AU174" s="153" t="s">
        <v>81</v>
      </c>
      <c r="AV174" s="13" t="s">
        <v>81</v>
      </c>
      <c r="AW174" s="13" t="s">
        <v>4</v>
      </c>
      <c r="AX174" s="13" t="s">
        <v>79</v>
      </c>
      <c r="AY174" s="153" t="s">
        <v>429</v>
      </c>
    </row>
    <row r="175" spans="2:65" s="1" customFormat="1" ht="24.2" customHeight="1">
      <c r="B175" s="32"/>
      <c r="C175" s="131" t="s">
        <v>593</v>
      </c>
      <c r="D175" s="131" t="s">
        <v>434</v>
      </c>
      <c r="E175" s="132" t="s">
        <v>3261</v>
      </c>
      <c r="F175" s="133" t="s">
        <v>3262</v>
      </c>
      <c r="G175" s="134" t="s">
        <v>719</v>
      </c>
      <c r="H175" s="135">
        <v>3.4000000000000002E-2</v>
      </c>
      <c r="I175" s="136"/>
      <c r="J175" s="137">
        <f>ROUND(I175*H175,2)</f>
        <v>0</v>
      </c>
      <c r="K175" s="133" t="s">
        <v>2192</v>
      </c>
      <c r="L175" s="138"/>
      <c r="M175" s="139" t="s">
        <v>19</v>
      </c>
      <c r="N175" s="140" t="s">
        <v>42</v>
      </c>
      <c r="P175" s="141">
        <f>O175*H175</f>
        <v>0</v>
      </c>
      <c r="Q175" s="141">
        <v>1</v>
      </c>
      <c r="R175" s="141">
        <f>Q175*H175</f>
        <v>3.4000000000000002E-2</v>
      </c>
      <c r="S175" s="141">
        <v>0</v>
      </c>
      <c r="T175" s="142">
        <f>S175*H175</f>
        <v>0</v>
      </c>
      <c r="AR175" s="143" t="s">
        <v>439</v>
      </c>
      <c r="AT175" s="143" t="s">
        <v>434</v>
      </c>
      <c r="AU175" s="143" t="s">
        <v>81</v>
      </c>
      <c r="AY175" s="17" t="s">
        <v>429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7" t="s">
        <v>79</v>
      </c>
      <c r="BK175" s="144">
        <f>ROUND(I175*H175,2)</f>
        <v>0</v>
      </c>
      <c r="BL175" s="17" t="s">
        <v>440</v>
      </c>
      <c r="BM175" s="143" t="s">
        <v>5039</v>
      </c>
    </row>
    <row r="176" spans="2:65" s="13" customFormat="1">
      <c r="B176" s="152"/>
      <c r="D176" s="146" t="s">
        <v>442</v>
      </c>
      <c r="E176" s="153" t="s">
        <v>19</v>
      </c>
      <c r="F176" s="154" t="s">
        <v>5040</v>
      </c>
      <c r="H176" s="155">
        <v>3.2000000000000001E-2</v>
      </c>
      <c r="I176" s="156"/>
      <c r="L176" s="152"/>
      <c r="M176" s="157"/>
      <c r="T176" s="158"/>
      <c r="AT176" s="153" t="s">
        <v>442</v>
      </c>
      <c r="AU176" s="153" t="s">
        <v>81</v>
      </c>
      <c r="AV176" s="13" t="s">
        <v>81</v>
      </c>
      <c r="AW176" s="13" t="s">
        <v>32</v>
      </c>
      <c r="AX176" s="13" t="s">
        <v>79</v>
      </c>
      <c r="AY176" s="153" t="s">
        <v>429</v>
      </c>
    </row>
    <row r="177" spans="2:65" s="13" customFormat="1">
      <c r="B177" s="152"/>
      <c r="D177" s="146" t="s">
        <v>442</v>
      </c>
      <c r="F177" s="154" t="s">
        <v>5041</v>
      </c>
      <c r="H177" s="155">
        <v>3.4000000000000002E-2</v>
      </c>
      <c r="I177" s="156"/>
      <c r="L177" s="152"/>
      <c r="M177" s="157"/>
      <c r="T177" s="158"/>
      <c r="AT177" s="153" t="s">
        <v>442</v>
      </c>
      <c r="AU177" s="153" t="s">
        <v>81</v>
      </c>
      <c r="AV177" s="13" t="s">
        <v>81</v>
      </c>
      <c r="AW177" s="13" t="s">
        <v>4</v>
      </c>
      <c r="AX177" s="13" t="s">
        <v>79</v>
      </c>
      <c r="AY177" s="153" t="s">
        <v>429</v>
      </c>
    </row>
    <row r="178" spans="2:65" s="1" customFormat="1" ht="24.2" customHeight="1">
      <c r="B178" s="32"/>
      <c r="C178" s="131" t="s">
        <v>584</v>
      </c>
      <c r="D178" s="131" t="s">
        <v>434</v>
      </c>
      <c r="E178" s="132" t="s">
        <v>3266</v>
      </c>
      <c r="F178" s="133" t="s">
        <v>3267</v>
      </c>
      <c r="G178" s="134" t="s">
        <v>719</v>
      </c>
      <c r="H178" s="135">
        <v>5.8000000000000003E-2</v>
      </c>
      <c r="I178" s="136"/>
      <c r="J178" s="137">
        <f>ROUND(I178*H178,2)</f>
        <v>0</v>
      </c>
      <c r="K178" s="133" t="s">
        <v>2192</v>
      </c>
      <c r="L178" s="138"/>
      <c r="M178" s="139" t="s">
        <v>19</v>
      </c>
      <c r="N178" s="140" t="s">
        <v>42</v>
      </c>
      <c r="P178" s="141">
        <f>O178*H178</f>
        <v>0</v>
      </c>
      <c r="Q178" s="141">
        <v>1</v>
      </c>
      <c r="R178" s="141">
        <f>Q178*H178</f>
        <v>5.8000000000000003E-2</v>
      </c>
      <c r="S178" s="141">
        <v>0</v>
      </c>
      <c r="T178" s="142">
        <f>S178*H178</f>
        <v>0</v>
      </c>
      <c r="AR178" s="143" t="s">
        <v>439</v>
      </c>
      <c r="AT178" s="143" t="s">
        <v>434</v>
      </c>
      <c r="AU178" s="143" t="s">
        <v>81</v>
      </c>
      <c r="AY178" s="17" t="s">
        <v>429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7" t="s">
        <v>79</v>
      </c>
      <c r="BK178" s="144">
        <f>ROUND(I178*H178,2)</f>
        <v>0</v>
      </c>
      <c r="BL178" s="17" t="s">
        <v>440</v>
      </c>
      <c r="BM178" s="143" t="s">
        <v>5042</v>
      </c>
    </row>
    <row r="179" spans="2:65" s="13" customFormat="1">
      <c r="B179" s="152"/>
      <c r="D179" s="146" t="s">
        <v>442</v>
      </c>
      <c r="E179" s="153" t="s">
        <v>19</v>
      </c>
      <c r="F179" s="154" t="s">
        <v>5043</v>
      </c>
      <c r="H179" s="155">
        <v>5.5E-2</v>
      </c>
      <c r="I179" s="156"/>
      <c r="L179" s="152"/>
      <c r="M179" s="157"/>
      <c r="T179" s="158"/>
      <c r="AT179" s="153" t="s">
        <v>442</v>
      </c>
      <c r="AU179" s="153" t="s">
        <v>81</v>
      </c>
      <c r="AV179" s="13" t="s">
        <v>81</v>
      </c>
      <c r="AW179" s="13" t="s">
        <v>32</v>
      </c>
      <c r="AX179" s="13" t="s">
        <v>79</v>
      </c>
      <c r="AY179" s="153" t="s">
        <v>429</v>
      </c>
    </row>
    <row r="180" spans="2:65" s="13" customFormat="1">
      <c r="B180" s="152"/>
      <c r="D180" s="146" t="s">
        <v>442</v>
      </c>
      <c r="F180" s="154" t="s">
        <v>3986</v>
      </c>
      <c r="H180" s="155">
        <v>5.8000000000000003E-2</v>
      </c>
      <c r="I180" s="156"/>
      <c r="L180" s="152"/>
      <c r="M180" s="157"/>
      <c r="T180" s="158"/>
      <c r="AT180" s="153" t="s">
        <v>442</v>
      </c>
      <c r="AU180" s="153" t="s">
        <v>81</v>
      </c>
      <c r="AV180" s="13" t="s">
        <v>81</v>
      </c>
      <c r="AW180" s="13" t="s">
        <v>4</v>
      </c>
      <c r="AX180" s="13" t="s">
        <v>79</v>
      </c>
      <c r="AY180" s="153" t="s">
        <v>429</v>
      </c>
    </row>
    <row r="181" spans="2:65" s="1" customFormat="1" ht="16.5" customHeight="1">
      <c r="B181" s="32"/>
      <c r="C181" s="131" t="s">
        <v>600</v>
      </c>
      <c r="D181" s="131" t="s">
        <v>434</v>
      </c>
      <c r="E181" s="132" t="s">
        <v>3271</v>
      </c>
      <c r="F181" s="133" t="s">
        <v>3272</v>
      </c>
      <c r="G181" s="134" t="s">
        <v>719</v>
      </c>
      <c r="H181" s="135">
        <v>4.4999999999999998E-2</v>
      </c>
      <c r="I181" s="136"/>
      <c r="J181" s="137">
        <f>ROUND(I181*H181,2)</f>
        <v>0</v>
      </c>
      <c r="K181" s="133" t="s">
        <v>2192</v>
      </c>
      <c r="L181" s="138"/>
      <c r="M181" s="139" t="s">
        <v>19</v>
      </c>
      <c r="N181" s="140" t="s">
        <v>42</v>
      </c>
      <c r="P181" s="141">
        <f>O181*H181</f>
        <v>0</v>
      </c>
      <c r="Q181" s="141">
        <v>1</v>
      </c>
      <c r="R181" s="141">
        <f>Q181*H181</f>
        <v>4.4999999999999998E-2</v>
      </c>
      <c r="S181" s="141">
        <v>0</v>
      </c>
      <c r="T181" s="142">
        <f>S181*H181</f>
        <v>0</v>
      </c>
      <c r="AR181" s="143" t="s">
        <v>439</v>
      </c>
      <c r="AT181" s="143" t="s">
        <v>434</v>
      </c>
      <c r="AU181" s="143" t="s">
        <v>81</v>
      </c>
      <c r="AY181" s="17" t="s">
        <v>429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7" t="s">
        <v>79</v>
      </c>
      <c r="BK181" s="144">
        <f>ROUND(I181*H181,2)</f>
        <v>0</v>
      </c>
      <c r="BL181" s="17" t="s">
        <v>440</v>
      </c>
      <c r="BM181" s="143" t="s">
        <v>5044</v>
      </c>
    </row>
    <row r="182" spans="2:65" s="13" customFormat="1">
      <c r="B182" s="152"/>
      <c r="D182" s="146" t="s">
        <v>442</v>
      </c>
      <c r="E182" s="153" t="s">
        <v>19</v>
      </c>
      <c r="F182" s="154" t="s">
        <v>5045</v>
      </c>
      <c r="H182" s="155">
        <v>4.4999999999999998E-2</v>
      </c>
      <c r="I182" s="156"/>
      <c r="L182" s="152"/>
      <c r="M182" s="157"/>
      <c r="T182" s="158"/>
      <c r="AT182" s="153" t="s">
        <v>442</v>
      </c>
      <c r="AU182" s="153" t="s">
        <v>81</v>
      </c>
      <c r="AV182" s="13" t="s">
        <v>81</v>
      </c>
      <c r="AW182" s="13" t="s">
        <v>32</v>
      </c>
      <c r="AX182" s="13" t="s">
        <v>79</v>
      </c>
      <c r="AY182" s="153" t="s">
        <v>429</v>
      </c>
    </row>
    <row r="183" spans="2:65" s="1" customFormat="1" ht="24.2" customHeight="1">
      <c r="B183" s="32"/>
      <c r="C183" s="166" t="s">
        <v>604</v>
      </c>
      <c r="D183" s="166" t="s">
        <v>780</v>
      </c>
      <c r="E183" s="167" t="s">
        <v>3018</v>
      </c>
      <c r="F183" s="168" t="s">
        <v>3019</v>
      </c>
      <c r="G183" s="169" t="s">
        <v>752</v>
      </c>
      <c r="H183" s="170">
        <v>0.6</v>
      </c>
      <c r="I183" s="171"/>
      <c r="J183" s="172">
        <f>ROUND(I183*H183,2)</f>
        <v>0</v>
      </c>
      <c r="K183" s="168" t="s">
        <v>2192</v>
      </c>
      <c r="L183" s="32"/>
      <c r="M183" s="173" t="s">
        <v>19</v>
      </c>
      <c r="N183" s="174" t="s">
        <v>42</v>
      </c>
      <c r="P183" s="141">
        <f>O183*H183</f>
        <v>0</v>
      </c>
      <c r="Q183" s="141">
        <v>0</v>
      </c>
      <c r="R183" s="141">
        <f>Q183*H183</f>
        <v>0</v>
      </c>
      <c r="S183" s="141">
        <v>1E-3</v>
      </c>
      <c r="T183" s="142">
        <f>S183*H183</f>
        <v>5.9999999999999995E-4</v>
      </c>
      <c r="AR183" s="143" t="s">
        <v>440</v>
      </c>
      <c r="AT183" s="143" t="s">
        <v>780</v>
      </c>
      <c r="AU183" s="143" t="s">
        <v>81</v>
      </c>
      <c r="AY183" s="17" t="s">
        <v>429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7" t="s">
        <v>79</v>
      </c>
      <c r="BK183" s="144">
        <f>ROUND(I183*H183,2)</f>
        <v>0</v>
      </c>
      <c r="BL183" s="17" t="s">
        <v>440</v>
      </c>
      <c r="BM183" s="143" t="s">
        <v>5046</v>
      </c>
    </row>
    <row r="184" spans="2:65" s="1" customFormat="1">
      <c r="B184" s="32"/>
      <c r="D184" s="189" t="s">
        <v>2193</v>
      </c>
      <c r="F184" s="190" t="s">
        <v>3021</v>
      </c>
      <c r="I184" s="176"/>
      <c r="L184" s="32"/>
      <c r="M184" s="177"/>
      <c r="T184" s="53"/>
      <c r="AT184" s="17" t="s">
        <v>2193</v>
      </c>
      <c r="AU184" s="17" t="s">
        <v>81</v>
      </c>
    </row>
    <row r="185" spans="2:65" s="1" customFormat="1" ht="24.2" customHeight="1">
      <c r="B185" s="32"/>
      <c r="C185" s="166" t="s">
        <v>460</v>
      </c>
      <c r="D185" s="166" t="s">
        <v>780</v>
      </c>
      <c r="E185" s="167" t="s">
        <v>3022</v>
      </c>
      <c r="F185" s="168" t="s">
        <v>3023</v>
      </c>
      <c r="G185" s="169" t="s">
        <v>752</v>
      </c>
      <c r="H185" s="170">
        <v>2</v>
      </c>
      <c r="I185" s="171"/>
      <c r="J185" s="172">
        <f>ROUND(I185*H185,2)</f>
        <v>0</v>
      </c>
      <c r="K185" s="168" t="s">
        <v>2192</v>
      </c>
      <c r="L185" s="32"/>
      <c r="M185" s="173" t="s">
        <v>19</v>
      </c>
      <c r="N185" s="174" t="s">
        <v>42</v>
      </c>
      <c r="P185" s="141">
        <f>O185*H185</f>
        <v>0</v>
      </c>
      <c r="Q185" s="141">
        <v>0</v>
      </c>
      <c r="R185" s="141">
        <f>Q185*H185</f>
        <v>0</v>
      </c>
      <c r="S185" s="141">
        <v>1E-3</v>
      </c>
      <c r="T185" s="142">
        <f>S185*H185</f>
        <v>2E-3</v>
      </c>
      <c r="AR185" s="143" t="s">
        <v>440</v>
      </c>
      <c r="AT185" s="143" t="s">
        <v>780</v>
      </c>
      <c r="AU185" s="143" t="s">
        <v>81</v>
      </c>
      <c r="AY185" s="17" t="s">
        <v>429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7" t="s">
        <v>79</v>
      </c>
      <c r="BK185" s="144">
        <f>ROUND(I185*H185,2)</f>
        <v>0</v>
      </c>
      <c r="BL185" s="17" t="s">
        <v>440</v>
      </c>
      <c r="BM185" s="143" t="s">
        <v>5047</v>
      </c>
    </row>
    <row r="186" spans="2:65" s="1" customFormat="1">
      <c r="B186" s="32"/>
      <c r="D186" s="189" t="s">
        <v>2193</v>
      </c>
      <c r="F186" s="190" t="s">
        <v>3025</v>
      </c>
      <c r="I186" s="176"/>
      <c r="L186" s="32"/>
      <c r="M186" s="177"/>
      <c r="T186" s="53"/>
      <c r="AT186" s="17" t="s">
        <v>2193</v>
      </c>
      <c r="AU186" s="17" t="s">
        <v>81</v>
      </c>
    </row>
    <row r="187" spans="2:65" s="1" customFormat="1" ht="37.9" customHeight="1">
      <c r="B187" s="32"/>
      <c r="C187" s="166" t="s">
        <v>469</v>
      </c>
      <c r="D187" s="166" t="s">
        <v>780</v>
      </c>
      <c r="E187" s="167" t="s">
        <v>3035</v>
      </c>
      <c r="F187" s="168" t="s">
        <v>3036</v>
      </c>
      <c r="G187" s="169" t="s">
        <v>783</v>
      </c>
      <c r="H187" s="170">
        <v>10.68</v>
      </c>
      <c r="I187" s="171"/>
      <c r="J187" s="172">
        <f>ROUND(I187*H187,2)</f>
        <v>0</v>
      </c>
      <c r="K187" s="168" t="s">
        <v>2192</v>
      </c>
      <c r="L187" s="32"/>
      <c r="M187" s="173" t="s">
        <v>19</v>
      </c>
      <c r="N187" s="174" t="s">
        <v>42</v>
      </c>
      <c r="P187" s="141">
        <f>O187*H187</f>
        <v>0</v>
      </c>
      <c r="Q187" s="141">
        <v>0</v>
      </c>
      <c r="R187" s="141">
        <f>Q187*H187</f>
        <v>0</v>
      </c>
      <c r="S187" s="141">
        <v>2.3300000000000001E-2</v>
      </c>
      <c r="T187" s="142">
        <f>S187*H187</f>
        <v>0.24884400000000001</v>
      </c>
      <c r="AR187" s="143" t="s">
        <v>440</v>
      </c>
      <c r="AT187" s="143" t="s">
        <v>780</v>
      </c>
      <c r="AU187" s="143" t="s">
        <v>81</v>
      </c>
      <c r="AY187" s="17" t="s">
        <v>429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7" t="s">
        <v>79</v>
      </c>
      <c r="BK187" s="144">
        <f>ROUND(I187*H187,2)</f>
        <v>0</v>
      </c>
      <c r="BL187" s="17" t="s">
        <v>440</v>
      </c>
      <c r="BM187" s="143" t="s">
        <v>5048</v>
      </c>
    </row>
    <row r="188" spans="2:65" s="1" customFormat="1">
      <c r="B188" s="32"/>
      <c r="D188" s="189" t="s">
        <v>2193</v>
      </c>
      <c r="F188" s="190" t="s">
        <v>3038</v>
      </c>
      <c r="I188" s="176"/>
      <c r="L188" s="32"/>
      <c r="M188" s="177"/>
      <c r="T188" s="53"/>
      <c r="AT188" s="17" t="s">
        <v>2193</v>
      </c>
      <c r="AU188" s="17" t="s">
        <v>81</v>
      </c>
    </row>
    <row r="189" spans="2:65" s="13" customFormat="1">
      <c r="B189" s="152"/>
      <c r="D189" s="146" t="s">
        <v>442</v>
      </c>
      <c r="E189" s="153" t="s">
        <v>19</v>
      </c>
      <c r="F189" s="154" t="s">
        <v>5049</v>
      </c>
      <c r="H189" s="155">
        <v>2.48</v>
      </c>
      <c r="I189" s="156"/>
      <c r="L189" s="152"/>
      <c r="M189" s="157"/>
      <c r="T189" s="158"/>
      <c r="AT189" s="153" t="s">
        <v>442</v>
      </c>
      <c r="AU189" s="153" t="s">
        <v>81</v>
      </c>
      <c r="AV189" s="13" t="s">
        <v>81</v>
      </c>
      <c r="AW189" s="13" t="s">
        <v>32</v>
      </c>
      <c r="AX189" s="13" t="s">
        <v>71</v>
      </c>
      <c r="AY189" s="153" t="s">
        <v>429</v>
      </c>
    </row>
    <row r="190" spans="2:65" s="13" customFormat="1">
      <c r="B190" s="152"/>
      <c r="D190" s="146" t="s">
        <v>442</v>
      </c>
      <c r="E190" s="153" t="s">
        <v>19</v>
      </c>
      <c r="F190" s="154" t="s">
        <v>5050</v>
      </c>
      <c r="H190" s="155">
        <v>8.1999999999999993</v>
      </c>
      <c r="I190" s="156"/>
      <c r="L190" s="152"/>
      <c r="M190" s="157"/>
      <c r="T190" s="158"/>
      <c r="AT190" s="153" t="s">
        <v>442</v>
      </c>
      <c r="AU190" s="153" t="s">
        <v>81</v>
      </c>
      <c r="AV190" s="13" t="s">
        <v>81</v>
      </c>
      <c r="AW190" s="13" t="s">
        <v>32</v>
      </c>
      <c r="AX190" s="13" t="s">
        <v>71</v>
      </c>
      <c r="AY190" s="153" t="s">
        <v>429</v>
      </c>
    </row>
    <row r="191" spans="2:65" s="14" customFormat="1">
      <c r="B191" s="159"/>
      <c r="D191" s="146" t="s">
        <v>442</v>
      </c>
      <c r="E191" s="160" t="s">
        <v>19</v>
      </c>
      <c r="F191" s="161" t="s">
        <v>451</v>
      </c>
      <c r="H191" s="162">
        <v>10.68</v>
      </c>
      <c r="I191" s="163"/>
      <c r="L191" s="159"/>
      <c r="M191" s="164"/>
      <c r="T191" s="165"/>
      <c r="AT191" s="160" t="s">
        <v>442</v>
      </c>
      <c r="AU191" s="160" t="s">
        <v>81</v>
      </c>
      <c r="AV191" s="14" t="s">
        <v>440</v>
      </c>
      <c r="AW191" s="14" t="s">
        <v>32</v>
      </c>
      <c r="AX191" s="14" t="s">
        <v>79</v>
      </c>
      <c r="AY191" s="160" t="s">
        <v>429</v>
      </c>
    </row>
    <row r="192" spans="2:65" s="1" customFormat="1" ht="37.9" customHeight="1">
      <c r="B192" s="32"/>
      <c r="C192" s="166" t="s">
        <v>14</v>
      </c>
      <c r="D192" s="166" t="s">
        <v>780</v>
      </c>
      <c r="E192" s="167" t="s">
        <v>3039</v>
      </c>
      <c r="F192" s="168" t="s">
        <v>3040</v>
      </c>
      <c r="G192" s="169" t="s">
        <v>783</v>
      </c>
      <c r="H192" s="170">
        <v>10.68</v>
      </c>
      <c r="I192" s="171"/>
      <c r="J192" s="172">
        <f>ROUND(I192*H192,2)</f>
        <v>0</v>
      </c>
      <c r="K192" s="168" t="s">
        <v>2192</v>
      </c>
      <c r="L192" s="32"/>
      <c r="M192" s="173" t="s">
        <v>19</v>
      </c>
      <c r="N192" s="174" t="s">
        <v>42</v>
      </c>
      <c r="P192" s="141">
        <f>O192*H192</f>
        <v>0</v>
      </c>
      <c r="Q192" s="141">
        <v>2.324E-2</v>
      </c>
      <c r="R192" s="141">
        <f>Q192*H192</f>
        <v>0.24820319999999998</v>
      </c>
      <c r="S192" s="141">
        <v>0</v>
      </c>
      <c r="T192" s="142">
        <f>S192*H192</f>
        <v>0</v>
      </c>
      <c r="AR192" s="143" t="s">
        <v>440</v>
      </c>
      <c r="AT192" s="143" t="s">
        <v>780</v>
      </c>
      <c r="AU192" s="143" t="s">
        <v>81</v>
      </c>
      <c r="AY192" s="17" t="s">
        <v>429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7" t="s">
        <v>79</v>
      </c>
      <c r="BK192" s="144">
        <f>ROUND(I192*H192,2)</f>
        <v>0</v>
      </c>
      <c r="BL192" s="17" t="s">
        <v>440</v>
      </c>
      <c r="BM192" s="143" t="s">
        <v>5051</v>
      </c>
    </row>
    <row r="193" spans="2:65" s="1" customFormat="1">
      <c r="B193" s="32"/>
      <c r="D193" s="189" t="s">
        <v>2193</v>
      </c>
      <c r="F193" s="190" t="s">
        <v>3042</v>
      </c>
      <c r="I193" s="176"/>
      <c r="L193" s="32"/>
      <c r="M193" s="177"/>
      <c r="T193" s="53"/>
      <c r="AT193" s="17" t="s">
        <v>2193</v>
      </c>
      <c r="AU193" s="17" t="s">
        <v>81</v>
      </c>
    </row>
    <row r="194" spans="2:65" s="1" customFormat="1" ht="33" customHeight="1">
      <c r="B194" s="32"/>
      <c r="C194" s="166" t="s">
        <v>458</v>
      </c>
      <c r="D194" s="166" t="s">
        <v>780</v>
      </c>
      <c r="E194" s="167" t="s">
        <v>3044</v>
      </c>
      <c r="F194" s="168" t="s">
        <v>3045</v>
      </c>
      <c r="G194" s="169" t="s">
        <v>783</v>
      </c>
      <c r="H194" s="170">
        <v>10.68</v>
      </c>
      <c r="I194" s="171"/>
      <c r="J194" s="172">
        <f>ROUND(I194*H194,2)</f>
        <v>0</v>
      </c>
      <c r="K194" s="168" t="s">
        <v>2192</v>
      </c>
      <c r="L194" s="32"/>
      <c r="M194" s="173" t="s">
        <v>19</v>
      </c>
      <c r="N194" s="174" t="s">
        <v>42</v>
      </c>
      <c r="P194" s="141">
        <f>O194*H194</f>
        <v>0</v>
      </c>
      <c r="Q194" s="141">
        <v>0</v>
      </c>
      <c r="R194" s="141">
        <f>Q194*H194</f>
        <v>0</v>
      </c>
      <c r="S194" s="141">
        <v>0</v>
      </c>
      <c r="T194" s="142">
        <f>S194*H194</f>
        <v>0</v>
      </c>
      <c r="AR194" s="143" t="s">
        <v>440</v>
      </c>
      <c r="AT194" s="143" t="s">
        <v>780</v>
      </c>
      <c r="AU194" s="143" t="s">
        <v>81</v>
      </c>
      <c r="AY194" s="17" t="s">
        <v>429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7" t="s">
        <v>79</v>
      </c>
      <c r="BK194" s="144">
        <f>ROUND(I194*H194,2)</f>
        <v>0</v>
      </c>
      <c r="BL194" s="17" t="s">
        <v>440</v>
      </c>
      <c r="BM194" s="143" t="s">
        <v>5052</v>
      </c>
    </row>
    <row r="195" spans="2:65" s="1" customFormat="1">
      <c r="B195" s="32"/>
      <c r="D195" s="189" t="s">
        <v>2193</v>
      </c>
      <c r="F195" s="190" t="s">
        <v>3047</v>
      </c>
      <c r="I195" s="176"/>
      <c r="L195" s="32"/>
      <c r="M195" s="177"/>
      <c r="T195" s="53"/>
      <c r="AT195" s="17" t="s">
        <v>2193</v>
      </c>
      <c r="AU195" s="17" t="s">
        <v>81</v>
      </c>
    </row>
    <row r="196" spans="2:65" s="1" customFormat="1" ht="33" customHeight="1">
      <c r="B196" s="32"/>
      <c r="C196" s="166" t="s">
        <v>621</v>
      </c>
      <c r="D196" s="166" t="s">
        <v>780</v>
      </c>
      <c r="E196" s="167" t="s">
        <v>3048</v>
      </c>
      <c r="F196" s="168" t="s">
        <v>3049</v>
      </c>
      <c r="G196" s="169" t="s">
        <v>783</v>
      </c>
      <c r="H196" s="170">
        <v>10.68</v>
      </c>
      <c r="I196" s="171"/>
      <c r="J196" s="172">
        <f>ROUND(I196*H196,2)</f>
        <v>0</v>
      </c>
      <c r="K196" s="168" t="s">
        <v>2192</v>
      </c>
      <c r="L196" s="32"/>
      <c r="M196" s="173" t="s">
        <v>19</v>
      </c>
      <c r="N196" s="174" t="s">
        <v>42</v>
      </c>
      <c r="P196" s="141">
        <f>O196*H196</f>
        <v>0</v>
      </c>
      <c r="Q196" s="141">
        <v>0</v>
      </c>
      <c r="R196" s="141">
        <f>Q196*H196</f>
        <v>0</v>
      </c>
      <c r="S196" s="141">
        <v>0</v>
      </c>
      <c r="T196" s="142">
        <f>S196*H196</f>
        <v>0</v>
      </c>
      <c r="AR196" s="143" t="s">
        <v>440</v>
      </c>
      <c r="AT196" s="143" t="s">
        <v>780</v>
      </c>
      <c r="AU196" s="143" t="s">
        <v>81</v>
      </c>
      <c r="AY196" s="17" t="s">
        <v>429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7" t="s">
        <v>79</v>
      </c>
      <c r="BK196" s="144">
        <f>ROUND(I196*H196,2)</f>
        <v>0</v>
      </c>
      <c r="BL196" s="17" t="s">
        <v>440</v>
      </c>
      <c r="BM196" s="143" t="s">
        <v>5053</v>
      </c>
    </row>
    <row r="197" spans="2:65" s="1" customFormat="1">
      <c r="B197" s="32"/>
      <c r="D197" s="189" t="s">
        <v>2193</v>
      </c>
      <c r="F197" s="190" t="s">
        <v>3051</v>
      </c>
      <c r="I197" s="176"/>
      <c r="L197" s="32"/>
      <c r="M197" s="177"/>
      <c r="T197" s="53"/>
      <c r="AT197" s="17" t="s">
        <v>2193</v>
      </c>
      <c r="AU197" s="17" t="s">
        <v>81</v>
      </c>
    </row>
    <row r="198" spans="2:65" s="1" customFormat="1" ht="37.9" customHeight="1">
      <c r="B198" s="32"/>
      <c r="C198" s="166" t="s">
        <v>629</v>
      </c>
      <c r="D198" s="166" t="s">
        <v>780</v>
      </c>
      <c r="E198" s="167" t="s">
        <v>3052</v>
      </c>
      <c r="F198" s="168" t="s">
        <v>3053</v>
      </c>
      <c r="G198" s="169" t="s">
        <v>783</v>
      </c>
      <c r="H198" s="170">
        <v>10.68</v>
      </c>
      <c r="I198" s="171"/>
      <c r="J198" s="172">
        <f>ROUND(I198*H198,2)</f>
        <v>0</v>
      </c>
      <c r="K198" s="168" t="s">
        <v>2192</v>
      </c>
      <c r="L198" s="32"/>
      <c r="M198" s="173" t="s">
        <v>19</v>
      </c>
      <c r="N198" s="174" t="s">
        <v>42</v>
      </c>
      <c r="P198" s="141">
        <f>O198*H198</f>
        <v>0</v>
      </c>
      <c r="Q198" s="141">
        <v>0</v>
      </c>
      <c r="R198" s="141">
        <f>Q198*H198</f>
        <v>0</v>
      </c>
      <c r="S198" s="141">
        <v>0</v>
      </c>
      <c r="T198" s="142">
        <f>S198*H198</f>
        <v>0</v>
      </c>
      <c r="AR198" s="143" t="s">
        <v>440</v>
      </c>
      <c r="AT198" s="143" t="s">
        <v>780</v>
      </c>
      <c r="AU198" s="143" t="s">
        <v>81</v>
      </c>
      <c r="AY198" s="17" t="s">
        <v>429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7" t="s">
        <v>79</v>
      </c>
      <c r="BK198" s="144">
        <f>ROUND(I198*H198,2)</f>
        <v>0</v>
      </c>
      <c r="BL198" s="17" t="s">
        <v>440</v>
      </c>
      <c r="BM198" s="143" t="s">
        <v>5054</v>
      </c>
    </row>
    <row r="199" spans="2:65" s="1" customFormat="1">
      <c r="B199" s="32"/>
      <c r="D199" s="189" t="s">
        <v>2193</v>
      </c>
      <c r="F199" s="190" t="s">
        <v>3055</v>
      </c>
      <c r="I199" s="176"/>
      <c r="L199" s="32"/>
      <c r="M199" s="177"/>
      <c r="T199" s="53"/>
      <c r="AT199" s="17" t="s">
        <v>2193</v>
      </c>
      <c r="AU199" s="17" t="s">
        <v>81</v>
      </c>
    </row>
    <row r="200" spans="2:65" s="1" customFormat="1" ht="37.9" customHeight="1">
      <c r="B200" s="32"/>
      <c r="C200" s="166" t="s">
        <v>444</v>
      </c>
      <c r="D200" s="166" t="s">
        <v>780</v>
      </c>
      <c r="E200" s="167" t="s">
        <v>3056</v>
      </c>
      <c r="F200" s="168" t="s">
        <v>3057</v>
      </c>
      <c r="G200" s="169" t="s">
        <v>783</v>
      </c>
      <c r="H200" s="170">
        <v>10.68</v>
      </c>
      <c r="I200" s="171"/>
      <c r="J200" s="172">
        <f>ROUND(I200*H200,2)</f>
        <v>0</v>
      </c>
      <c r="K200" s="168" t="s">
        <v>2192</v>
      </c>
      <c r="L200" s="32"/>
      <c r="M200" s="173" t="s">
        <v>19</v>
      </c>
      <c r="N200" s="174" t="s">
        <v>42</v>
      </c>
      <c r="P200" s="141">
        <f>O200*H200</f>
        <v>0</v>
      </c>
      <c r="Q200" s="141">
        <v>0</v>
      </c>
      <c r="R200" s="141">
        <f>Q200*H200</f>
        <v>0</v>
      </c>
      <c r="S200" s="141">
        <v>0</v>
      </c>
      <c r="T200" s="142">
        <f>S200*H200</f>
        <v>0</v>
      </c>
      <c r="AR200" s="143" t="s">
        <v>440</v>
      </c>
      <c r="AT200" s="143" t="s">
        <v>780</v>
      </c>
      <c r="AU200" s="143" t="s">
        <v>81</v>
      </c>
      <c r="AY200" s="17" t="s">
        <v>429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7" t="s">
        <v>79</v>
      </c>
      <c r="BK200" s="144">
        <f>ROUND(I200*H200,2)</f>
        <v>0</v>
      </c>
      <c r="BL200" s="17" t="s">
        <v>440</v>
      </c>
      <c r="BM200" s="143" t="s">
        <v>5055</v>
      </c>
    </row>
    <row r="201" spans="2:65" s="1" customFormat="1">
      <c r="B201" s="32"/>
      <c r="D201" s="189" t="s">
        <v>2193</v>
      </c>
      <c r="F201" s="190" t="s">
        <v>3059</v>
      </c>
      <c r="I201" s="176"/>
      <c r="L201" s="32"/>
      <c r="M201" s="177"/>
      <c r="T201" s="53"/>
      <c r="AT201" s="17" t="s">
        <v>2193</v>
      </c>
      <c r="AU201" s="17" t="s">
        <v>81</v>
      </c>
    </row>
    <row r="202" spans="2:65" s="1" customFormat="1" ht="24.2" customHeight="1">
      <c r="B202" s="32"/>
      <c r="C202" s="166" t="s">
        <v>638</v>
      </c>
      <c r="D202" s="166" t="s">
        <v>780</v>
      </c>
      <c r="E202" s="167" t="s">
        <v>3026</v>
      </c>
      <c r="F202" s="168" t="s">
        <v>3027</v>
      </c>
      <c r="G202" s="169" t="s">
        <v>752</v>
      </c>
      <c r="H202" s="170">
        <v>1.79</v>
      </c>
      <c r="I202" s="171"/>
      <c r="J202" s="172">
        <f>ROUND(I202*H202,2)</f>
        <v>0</v>
      </c>
      <c r="K202" s="168" t="s">
        <v>2192</v>
      </c>
      <c r="L202" s="32"/>
      <c r="M202" s="173" t="s">
        <v>19</v>
      </c>
      <c r="N202" s="174" t="s">
        <v>42</v>
      </c>
      <c r="P202" s="141">
        <f>O202*H202</f>
        <v>0</v>
      </c>
      <c r="Q202" s="141">
        <v>0</v>
      </c>
      <c r="R202" s="141">
        <f>Q202*H202</f>
        <v>0</v>
      </c>
      <c r="S202" s="141">
        <v>0</v>
      </c>
      <c r="T202" s="142">
        <f>S202*H202</f>
        <v>0</v>
      </c>
      <c r="AR202" s="143" t="s">
        <v>440</v>
      </c>
      <c r="AT202" s="143" t="s">
        <v>780</v>
      </c>
      <c r="AU202" s="143" t="s">
        <v>81</v>
      </c>
      <c r="AY202" s="17" t="s">
        <v>429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7" t="s">
        <v>79</v>
      </c>
      <c r="BK202" s="144">
        <f>ROUND(I202*H202,2)</f>
        <v>0</v>
      </c>
      <c r="BL202" s="17" t="s">
        <v>440</v>
      </c>
      <c r="BM202" s="143" t="s">
        <v>5056</v>
      </c>
    </row>
    <row r="203" spans="2:65" s="1" customFormat="1">
      <c r="B203" s="32"/>
      <c r="D203" s="189" t="s">
        <v>2193</v>
      </c>
      <c r="F203" s="190" t="s">
        <v>3029</v>
      </c>
      <c r="I203" s="176"/>
      <c r="L203" s="32"/>
      <c r="M203" s="177"/>
      <c r="T203" s="53"/>
      <c r="AT203" s="17" t="s">
        <v>2193</v>
      </c>
      <c r="AU203" s="17" t="s">
        <v>81</v>
      </c>
    </row>
    <row r="204" spans="2:65" s="1" customFormat="1" ht="24.2" customHeight="1">
      <c r="B204" s="32"/>
      <c r="C204" s="166" t="s">
        <v>644</v>
      </c>
      <c r="D204" s="166" t="s">
        <v>780</v>
      </c>
      <c r="E204" s="167" t="s">
        <v>3030</v>
      </c>
      <c r="F204" s="168" t="s">
        <v>3031</v>
      </c>
      <c r="G204" s="169" t="s">
        <v>752</v>
      </c>
      <c r="H204" s="170">
        <v>2.5099999999999998</v>
      </c>
      <c r="I204" s="171"/>
      <c r="J204" s="172">
        <f>ROUND(I204*H204,2)</f>
        <v>0</v>
      </c>
      <c r="K204" s="168" t="s">
        <v>2192</v>
      </c>
      <c r="L204" s="32"/>
      <c r="M204" s="173" t="s">
        <v>19</v>
      </c>
      <c r="N204" s="174" t="s">
        <v>42</v>
      </c>
      <c r="P204" s="141">
        <f>O204*H204</f>
        <v>0</v>
      </c>
      <c r="Q204" s="141">
        <v>0.50375000000000003</v>
      </c>
      <c r="R204" s="141">
        <f>Q204*H204</f>
        <v>1.2644124999999999</v>
      </c>
      <c r="S204" s="141">
        <v>2.5</v>
      </c>
      <c r="T204" s="142">
        <f>S204*H204</f>
        <v>6.2749999999999995</v>
      </c>
      <c r="AR204" s="143" t="s">
        <v>440</v>
      </c>
      <c r="AT204" s="143" t="s">
        <v>780</v>
      </c>
      <c r="AU204" s="143" t="s">
        <v>81</v>
      </c>
      <c r="AY204" s="17" t="s">
        <v>429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7" t="s">
        <v>79</v>
      </c>
      <c r="BK204" s="144">
        <f>ROUND(I204*H204,2)</f>
        <v>0</v>
      </c>
      <c r="BL204" s="17" t="s">
        <v>440</v>
      </c>
      <c r="BM204" s="143" t="s">
        <v>5057</v>
      </c>
    </row>
    <row r="205" spans="2:65" s="1" customFormat="1">
      <c r="B205" s="32"/>
      <c r="D205" s="189" t="s">
        <v>2193</v>
      </c>
      <c r="F205" s="190" t="s">
        <v>3033</v>
      </c>
      <c r="I205" s="176"/>
      <c r="L205" s="32"/>
      <c r="M205" s="177"/>
      <c r="T205" s="53"/>
      <c r="AT205" s="17" t="s">
        <v>2193</v>
      </c>
      <c r="AU205" s="17" t="s">
        <v>81</v>
      </c>
    </row>
    <row r="206" spans="2:65" s="13" customFormat="1">
      <c r="B206" s="152"/>
      <c r="D206" s="146" t="s">
        <v>442</v>
      </c>
      <c r="E206" s="153" t="s">
        <v>19</v>
      </c>
      <c r="F206" s="154" t="s">
        <v>5058</v>
      </c>
      <c r="H206" s="155">
        <v>0.72</v>
      </c>
      <c r="I206" s="156"/>
      <c r="L206" s="152"/>
      <c r="M206" s="157"/>
      <c r="T206" s="158"/>
      <c r="AT206" s="153" t="s">
        <v>442</v>
      </c>
      <c r="AU206" s="153" t="s">
        <v>81</v>
      </c>
      <c r="AV206" s="13" t="s">
        <v>81</v>
      </c>
      <c r="AW206" s="13" t="s">
        <v>32</v>
      </c>
      <c r="AX206" s="13" t="s">
        <v>71</v>
      </c>
      <c r="AY206" s="153" t="s">
        <v>429</v>
      </c>
    </row>
    <row r="207" spans="2:65" s="13" customFormat="1" ht="22.5">
      <c r="B207" s="152"/>
      <c r="D207" s="146" t="s">
        <v>442</v>
      </c>
      <c r="E207" s="153" t="s">
        <v>19</v>
      </c>
      <c r="F207" s="154" t="s">
        <v>5059</v>
      </c>
      <c r="H207" s="155">
        <v>1.79</v>
      </c>
      <c r="I207" s="156"/>
      <c r="L207" s="152"/>
      <c r="M207" s="157"/>
      <c r="T207" s="158"/>
      <c r="AT207" s="153" t="s">
        <v>442</v>
      </c>
      <c r="AU207" s="153" t="s">
        <v>81</v>
      </c>
      <c r="AV207" s="13" t="s">
        <v>81</v>
      </c>
      <c r="AW207" s="13" t="s">
        <v>32</v>
      </c>
      <c r="AX207" s="13" t="s">
        <v>71</v>
      </c>
      <c r="AY207" s="153" t="s">
        <v>429</v>
      </c>
    </row>
    <row r="208" spans="2:65" s="14" customFormat="1">
      <c r="B208" s="159"/>
      <c r="D208" s="146" t="s">
        <v>442</v>
      </c>
      <c r="E208" s="160" t="s">
        <v>19</v>
      </c>
      <c r="F208" s="161" t="s">
        <v>451</v>
      </c>
      <c r="H208" s="162">
        <v>2.5099999999999998</v>
      </c>
      <c r="I208" s="163"/>
      <c r="L208" s="159"/>
      <c r="M208" s="164"/>
      <c r="T208" s="165"/>
      <c r="AT208" s="160" t="s">
        <v>442</v>
      </c>
      <c r="AU208" s="160" t="s">
        <v>81</v>
      </c>
      <c r="AV208" s="14" t="s">
        <v>440</v>
      </c>
      <c r="AW208" s="14" t="s">
        <v>32</v>
      </c>
      <c r="AX208" s="14" t="s">
        <v>79</v>
      </c>
      <c r="AY208" s="160" t="s">
        <v>429</v>
      </c>
    </row>
    <row r="209" spans="2:65" s="1" customFormat="1" ht="16.5" customHeight="1">
      <c r="B209" s="32"/>
      <c r="C209" s="131" t="s">
        <v>655</v>
      </c>
      <c r="D209" s="131" t="s">
        <v>434</v>
      </c>
      <c r="E209" s="132" t="s">
        <v>3281</v>
      </c>
      <c r="F209" s="133" t="s">
        <v>3282</v>
      </c>
      <c r="G209" s="134" t="s">
        <v>719</v>
      </c>
      <c r="H209" s="135">
        <v>1.5840000000000001</v>
      </c>
      <c r="I209" s="136"/>
      <c r="J209" s="137">
        <f>ROUND(I209*H209,2)</f>
        <v>0</v>
      </c>
      <c r="K209" s="133" t="s">
        <v>2192</v>
      </c>
      <c r="L209" s="138"/>
      <c r="M209" s="139" t="s">
        <v>19</v>
      </c>
      <c r="N209" s="140" t="s">
        <v>42</v>
      </c>
      <c r="P209" s="141">
        <f>O209*H209</f>
        <v>0</v>
      </c>
      <c r="Q209" s="141">
        <v>1</v>
      </c>
      <c r="R209" s="141">
        <f>Q209*H209</f>
        <v>1.5840000000000001</v>
      </c>
      <c r="S209" s="141">
        <v>0</v>
      </c>
      <c r="T209" s="142">
        <f>S209*H209</f>
        <v>0</v>
      </c>
      <c r="AR209" s="143" t="s">
        <v>439</v>
      </c>
      <c r="AT209" s="143" t="s">
        <v>434</v>
      </c>
      <c r="AU209" s="143" t="s">
        <v>81</v>
      </c>
      <c r="AY209" s="17" t="s">
        <v>429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7" t="s">
        <v>79</v>
      </c>
      <c r="BK209" s="144">
        <f>ROUND(I209*H209,2)</f>
        <v>0</v>
      </c>
      <c r="BL209" s="17" t="s">
        <v>440</v>
      </c>
      <c r="BM209" s="143" t="s">
        <v>5060</v>
      </c>
    </row>
    <row r="210" spans="2:65" s="1" customFormat="1" ht="19.5">
      <c r="B210" s="32"/>
      <c r="D210" s="146" t="s">
        <v>777</v>
      </c>
      <c r="F210" s="175" t="s">
        <v>5061</v>
      </c>
      <c r="I210" s="176"/>
      <c r="L210" s="32"/>
      <c r="M210" s="177"/>
      <c r="T210" s="53"/>
      <c r="AT210" s="17" t="s">
        <v>777</v>
      </c>
      <c r="AU210" s="17" t="s">
        <v>81</v>
      </c>
    </row>
    <row r="211" spans="2:65" s="13" customFormat="1">
      <c r="B211" s="152"/>
      <c r="D211" s="146" t="s">
        <v>442</v>
      </c>
      <c r="F211" s="154" t="s">
        <v>5062</v>
      </c>
      <c r="H211" s="155">
        <v>1.5840000000000001</v>
      </c>
      <c r="I211" s="156"/>
      <c r="L211" s="152"/>
      <c r="M211" s="157"/>
      <c r="T211" s="158"/>
      <c r="AT211" s="153" t="s">
        <v>442</v>
      </c>
      <c r="AU211" s="153" t="s">
        <v>81</v>
      </c>
      <c r="AV211" s="13" t="s">
        <v>81</v>
      </c>
      <c r="AW211" s="13" t="s">
        <v>4</v>
      </c>
      <c r="AX211" s="13" t="s">
        <v>79</v>
      </c>
      <c r="AY211" s="153" t="s">
        <v>429</v>
      </c>
    </row>
    <row r="212" spans="2:65" s="1" customFormat="1" ht="37.9" customHeight="1">
      <c r="B212" s="32"/>
      <c r="C212" s="166" t="s">
        <v>661</v>
      </c>
      <c r="D212" s="166" t="s">
        <v>780</v>
      </c>
      <c r="E212" s="167" t="s">
        <v>3295</v>
      </c>
      <c r="F212" s="168" t="s">
        <v>3296</v>
      </c>
      <c r="G212" s="169" t="s">
        <v>483</v>
      </c>
      <c r="H212" s="170">
        <v>10.5</v>
      </c>
      <c r="I212" s="171"/>
      <c r="J212" s="172">
        <f>ROUND(I212*H212,2)</f>
        <v>0</v>
      </c>
      <c r="K212" s="168" t="s">
        <v>2192</v>
      </c>
      <c r="L212" s="32"/>
      <c r="M212" s="173" t="s">
        <v>19</v>
      </c>
      <c r="N212" s="174" t="s">
        <v>42</v>
      </c>
      <c r="P212" s="141">
        <f>O212*H212</f>
        <v>0</v>
      </c>
      <c r="Q212" s="141">
        <v>6.4999999999999997E-4</v>
      </c>
      <c r="R212" s="141">
        <f>Q212*H212</f>
        <v>6.8249999999999995E-3</v>
      </c>
      <c r="S212" s="141">
        <v>1E-3</v>
      </c>
      <c r="T212" s="142">
        <f>S212*H212</f>
        <v>1.0500000000000001E-2</v>
      </c>
      <c r="AR212" s="143" t="s">
        <v>440</v>
      </c>
      <c r="AT212" s="143" t="s">
        <v>780</v>
      </c>
      <c r="AU212" s="143" t="s">
        <v>81</v>
      </c>
      <c r="AY212" s="17" t="s">
        <v>429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7" t="s">
        <v>79</v>
      </c>
      <c r="BK212" s="144">
        <f>ROUND(I212*H212,2)</f>
        <v>0</v>
      </c>
      <c r="BL212" s="17" t="s">
        <v>440</v>
      </c>
      <c r="BM212" s="143" t="s">
        <v>5063</v>
      </c>
    </row>
    <row r="213" spans="2:65" s="1" customFormat="1">
      <c r="B213" s="32"/>
      <c r="D213" s="189" t="s">
        <v>2193</v>
      </c>
      <c r="F213" s="190" t="s">
        <v>3298</v>
      </c>
      <c r="I213" s="176"/>
      <c r="L213" s="32"/>
      <c r="M213" s="177"/>
      <c r="T213" s="53"/>
      <c r="AT213" s="17" t="s">
        <v>2193</v>
      </c>
      <c r="AU213" s="17" t="s">
        <v>81</v>
      </c>
    </row>
    <row r="214" spans="2:65" s="13" customFormat="1">
      <c r="B214" s="152"/>
      <c r="D214" s="146" t="s">
        <v>442</v>
      </c>
      <c r="E214" s="153" t="s">
        <v>19</v>
      </c>
      <c r="F214" s="154" t="s">
        <v>5064</v>
      </c>
      <c r="H214" s="155">
        <v>10.5</v>
      </c>
      <c r="I214" s="156"/>
      <c r="L214" s="152"/>
      <c r="M214" s="157"/>
      <c r="T214" s="158"/>
      <c r="AT214" s="153" t="s">
        <v>442</v>
      </c>
      <c r="AU214" s="153" t="s">
        <v>81</v>
      </c>
      <c r="AV214" s="13" t="s">
        <v>81</v>
      </c>
      <c r="AW214" s="13" t="s">
        <v>32</v>
      </c>
      <c r="AX214" s="13" t="s">
        <v>79</v>
      </c>
      <c r="AY214" s="153" t="s">
        <v>429</v>
      </c>
    </row>
    <row r="215" spans="2:65" s="1" customFormat="1" ht="24.2" customHeight="1">
      <c r="B215" s="32"/>
      <c r="C215" s="131" t="s">
        <v>665</v>
      </c>
      <c r="D215" s="131" t="s">
        <v>434</v>
      </c>
      <c r="E215" s="132" t="s">
        <v>2453</v>
      </c>
      <c r="F215" s="133" t="s">
        <v>2454</v>
      </c>
      <c r="G215" s="134" t="s">
        <v>719</v>
      </c>
      <c r="H215" s="135">
        <v>1.2999999999999999E-2</v>
      </c>
      <c r="I215" s="136"/>
      <c r="J215" s="137">
        <f>ROUND(I215*H215,2)</f>
        <v>0</v>
      </c>
      <c r="K215" s="133" t="s">
        <v>2192</v>
      </c>
      <c r="L215" s="138"/>
      <c r="M215" s="139" t="s">
        <v>19</v>
      </c>
      <c r="N215" s="140" t="s">
        <v>42</v>
      </c>
      <c r="P215" s="141">
        <f>O215*H215</f>
        <v>0</v>
      </c>
      <c r="Q215" s="141">
        <v>1</v>
      </c>
      <c r="R215" s="141">
        <f>Q215*H215</f>
        <v>1.2999999999999999E-2</v>
      </c>
      <c r="S215" s="141">
        <v>0</v>
      </c>
      <c r="T215" s="142">
        <f>S215*H215</f>
        <v>0</v>
      </c>
      <c r="AR215" s="143" t="s">
        <v>439</v>
      </c>
      <c r="AT215" s="143" t="s">
        <v>434</v>
      </c>
      <c r="AU215" s="143" t="s">
        <v>81</v>
      </c>
      <c r="AY215" s="17" t="s">
        <v>429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7" t="s">
        <v>79</v>
      </c>
      <c r="BK215" s="144">
        <f>ROUND(I215*H215,2)</f>
        <v>0</v>
      </c>
      <c r="BL215" s="17" t="s">
        <v>440</v>
      </c>
      <c r="BM215" s="143" t="s">
        <v>5065</v>
      </c>
    </row>
    <row r="216" spans="2:65" s="13" customFormat="1">
      <c r="B216" s="152"/>
      <c r="D216" s="146" t="s">
        <v>442</v>
      </c>
      <c r="E216" s="153" t="s">
        <v>19</v>
      </c>
      <c r="F216" s="154" t="s">
        <v>1455</v>
      </c>
      <c r="H216" s="155">
        <v>1.2999999999999999E-2</v>
      </c>
      <c r="I216" s="156"/>
      <c r="L216" s="152"/>
      <c r="M216" s="157"/>
      <c r="T216" s="158"/>
      <c r="AT216" s="153" t="s">
        <v>442</v>
      </c>
      <c r="AU216" s="153" t="s">
        <v>81</v>
      </c>
      <c r="AV216" s="13" t="s">
        <v>81</v>
      </c>
      <c r="AW216" s="13" t="s">
        <v>32</v>
      </c>
      <c r="AX216" s="13" t="s">
        <v>79</v>
      </c>
      <c r="AY216" s="153" t="s">
        <v>429</v>
      </c>
    </row>
    <row r="217" spans="2:65" s="11" customFormat="1" ht="22.9" customHeight="1">
      <c r="B217" s="119"/>
      <c r="D217" s="120" t="s">
        <v>70</v>
      </c>
      <c r="E217" s="129" t="s">
        <v>2457</v>
      </c>
      <c r="F217" s="129" t="s">
        <v>2458</v>
      </c>
      <c r="I217" s="122"/>
      <c r="J217" s="130">
        <f>BK217</f>
        <v>0</v>
      </c>
      <c r="L217" s="119"/>
      <c r="M217" s="124"/>
      <c r="P217" s="125">
        <f>SUM(P218:P221)</f>
        <v>0</v>
      </c>
      <c r="R217" s="125">
        <f>SUM(R218:R221)</f>
        <v>0</v>
      </c>
      <c r="T217" s="126">
        <f>SUM(T218:T221)</f>
        <v>0</v>
      </c>
      <c r="AR217" s="120" t="s">
        <v>79</v>
      </c>
      <c r="AT217" s="127" t="s">
        <v>70</v>
      </c>
      <c r="AU217" s="127" t="s">
        <v>79</v>
      </c>
      <c r="AY217" s="120" t="s">
        <v>429</v>
      </c>
      <c r="BK217" s="128">
        <f>SUM(BK218:BK221)</f>
        <v>0</v>
      </c>
    </row>
    <row r="218" spans="2:65" s="1" customFormat="1" ht="44.25" customHeight="1">
      <c r="B218" s="32"/>
      <c r="C218" s="166" t="s">
        <v>669</v>
      </c>
      <c r="D218" s="166" t="s">
        <v>780</v>
      </c>
      <c r="E218" s="167" t="s">
        <v>2459</v>
      </c>
      <c r="F218" s="168" t="s">
        <v>2460</v>
      </c>
      <c r="G218" s="169" t="s">
        <v>719</v>
      </c>
      <c r="H218" s="170">
        <v>9.0679999999999996</v>
      </c>
      <c r="I218" s="171"/>
      <c r="J218" s="172">
        <f>ROUND(I218*H218,2)</f>
        <v>0</v>
      </c>
      <c r="K218" s="168" t="s">
        <v>2192</v>
      </c>
      <c r="L218" s="32"/>
      <c r="M218" s="173" t="s">
        <v>19</v>
      </c>
      <c r="N218" s="174" t="s">
        <v>42</v>
      </c>
      <c r="P218" s="141">
        <f>O218*H218</f>
        <v>0</v>
      </c>
      <c r="Q218" s="141">
        <v>0</v>
      </c>
      <c r="R218" s="141">
        <f>Q218*H218</f>
        <v>0</v>
      </c>
      <c r="S218" s="141">
        <v>0</v>
      </c>
      <c r="T218" s="142">
        <f>S218*H218</f>
        <v>0</v>
      </c>
      <c r="AR218" s="143" t="s">
        <v>440</v>
      </c>
      <c r="AT218" s="143" t="s">
        <v>780</v>
      </c>
      <c r="AU218" s="143" t="s">
        <v>81</v>
      </c>
      <c r="AY218" s="17" t="s">
        <v>429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7" t="s">
        <v>79</v>
      </c>
      <c r="BK218" s="144">
        <f>ROUND(I218*H218,2)</f>
        <v>0</v>
      </c>
      <c r="BL218" s="17" t="s">
        <v>440</v>
      </c>
      <c r="BM218" s="143" t="s">
        <v>2874</v>
      </c>
    </row>
    <row r="219" spans="2:65" s="1" customFormat="1">
      <c r="B219" s="32"/>
      <c r="D219" s="189" t="s">
        <v>2193</v>
      </c>
      <c r="F219" s="190" t="s">
        <v>2462</v>
      </c>
      <c r="I219" s="176"/>
      <c r="L219" s="32"/>
      <c r="M219" s="177"/>
      <c r="T219" s="53"/>
      <c r="AT219" s="17" t="s">
        <v>2193</v>
      </c>
      <c r="AU219" s="17" t="s">
        <v>81</v>
      </c>
    </row>
    <row r="220" spans="2:65" s="1" customFormat="1" ht="55.5" customHeight="1">
      <c r="B220" s="32"/>
      <c r="C220" s="166" t="s">
        <v>678</v>
      </c>
      <c r="D220" s="166" t="s">
        <v>780</v>
      </c>
      <c r="E220" s="167" t="s">
        <v>2463</v>
      </c>
      <c r="F220" s="168" t="s">
        <v>2464</v>
      </c>
      <c r="G220" s="169" t="s">
        <v>719</v>
      </c>
      <c r="H220" s="170">
        <v>9.0679999999999996</v>
      </c>
      <c r="I220" s="171"/>
      <c r="J220" s="172">
        <f>ROUND(I220*H220,2)</f>
        <v>0</v>
      </c>
      <c r="K220" s="168" t="s">
        <v>2192</v>
      </c>
      <c r="L220" s="32"/>
      <c r="M220" s="173" t="s">
        <v>19</v>
      </c>
      <c r="N220" s="174" t="s">
        <v>42</v>
      </c>
      <c r="P220" s="141">
        <f>O220*H220</f>
        <v>0</v>
      </c>
      <c r="Q220" s="141">
        <v>0</v>
      </c>
      <c r="R220" s="141">
        <f>Q220*H220</f>
        <v>0</v>
      </c>
      <c r="S220" s="141">
        <v>0</v>
      </c>
      <c r="T220" s="142">
        <f>S220*H220</f>
        <v>0</v>
      </c>
      <c r="AR220" s="143" t="s">
        <v>440</v>
      </c>
      <c r="AT220" s="143" t="s">
        <v>780</v>
      </c>
      <c r="AU220" s="143" t="s">
        <v>81</v>
      </c>
      <c r="AY220" s="17" t="s">
        <v>429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7" t="s">
        <v>79</v>
      </c>
      <c r="BK220" s="144">
        <f>ROUND(I220*H220,2)</f>
        <v>0</v>
      </c>
      <c r="BL220" s="17" t="s">
        <v>440</v>
      </c>
      <c r="BM220" s="143" t="s">
        <v>5066</v>
      </c>
    </row>
    <row r="221" spans="2:65" s="1" customFormat="1">
      <c r="B221" s="32"/>
      <c r="D221" s="189" t="s">
        <v>2193</v>
      </c>
      <c r="F221" s="190" t="s">
        <v>2466</v>
      </c>
      <c r="I221" s="176"/>
      <c r="L221" s="32"/>
      <c r="M221" s="177"/>
      <c r="T221" s="53"/>
      <c r="AT221" s="17" t="s">
        <v>2193</v>
      </c>
      <c r="AU221" s="17" t="s">
        <v>81</v>
      </c>
    </row>
    <row r="222" spans="2:65" s="11" customFormat="1" ht="25.9" customHeight="1">
      <c r="B222" s="119"/>
      <c r="D222" s="120" t="s">
        <v>70</v>
      </c>
      <c r="E222" s="121" t="s">
        <v>2908</v>
      </c>
      <c r="F222" s="121" t="s">
        <v>2909</v>
      </c>
      <c r="I222" s="122"/>
      <c r="J222" s="123">
        <f>BK222</f>
        <v>0</v>
      </c>
      <c r="L222" s="119"/>
      <c r="M222" s="124"/>
      <c r="P222" s="125">
        <f>SUM(P223:P224)</f>
        <v>0</v>
      </c>
      <c r="R222" s="125">
        <f>SUM(R223:R224)</f>
        <v>0</v>
      </c>
      <c r="T222" s="126">
        <f>SUM(T223:T224)</f>
        <v>0</v>
      </c>
      <c r="AR222" s="120" t="s">
        <v>440</v>
      </c>
      <c r="AT222" s="127" t="s">
        <v>70</v>
      </c>
      <c r="AU222" s="127" t="s">
        <v>71</v>
      </c>
      <c r="AY222" s="120" t="s">
        <v>429</v>
      </c>
      <c r="BK222" s="128">
        <f>SUM(BK223:BK224)</f>
        <v>0</v>
      </c>
    </row>
    <row r="223" spans="2:65" s="1" customFormat="1" ht="37.9" customHeight="1">
      <c r="B223" s="32"/>
      <c r="C223" s="166" t="s">
        <v>685</v>
      </c>
      <c r="D223" s="166" t="s">
        <v>780</v>
      </c>
      <c r="E223" s="167" t="s">
        <v>2910</v>
      </c>
      <c r="F223" s="168" t="s">
        <v>2911</v>
      </c>
      <c r="G223" s="169" t="s">
        <v>2183</v>
      </c>
      <c r="H223" s="170">
        <v>48</v>
      </c>
      <c r="I223" s="171"/>
      <c r="J223" s="172">
        <f>ROUND(I223*H223,2)</f>
        <v>0</v>
      </c>
      <c r="K223" s="168" t="s">
        <v>2192</v>
      </c>
      <c r="L223" s="32"/>
      <c r="M223" s="173" t="s">
        <v>19</v>
      </c>
      <c r="N223" s="174" t="s">
        <v>42</v>
      </c>
      <c r="P223" s="141">
        <f>O223*H223</f>
        <v>0</v>
      </c>
      <c r="Q223" s="141">
        <v>0</v>
      </c>
      <c r="R223" s="141">
        <f>Q223*H223</f>
        <v>0</v>
      </c>
      <c r="S223" s="141">
        <v>0</v>
      </c>
      <c r="T223" s="142">
        <f>S223*H223</f>
        <v>0</v>
      </c>
      <c r="AR223" s="143" t="s">
        <v>1177</v>
      </c>
      <c r="AT223" s="143" t="s">
        <v>780</v>
      </c>
      <c r="AU223" s="143" t="s">
        <v>79</v>
      </c>
      <c r="AY223" s="17" t="s">
        <v>429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7" t="s">
        <v>79</v>
      </c>
      <c r="BK223" s="144">
        <f>ROUND(I223*H223,2)</f>
        <v>0</v>
      </c>
      <c r="BL223" s="17" t="s">
        <v>1177</v>
      </c>
      <c r="BM223" s="143" t="s">
        <v>5067</v>
      </c>
    </row>
    <row r="224" spans="2:65" s="1" customFormat="1">
      <c r="B224" s="32"/>
      <c r="D224" s="189" t="s">
        <v>2193</v>
      </c>
      <c r="F224" s="190" t="s">
        <v>2913</v>
      </c>
      <c r="I224" s="176"/>
      <c r="L224" s="32"/>
      <c r="M224" s="187"/>
      <c r="N224" s="183"/>
      <c r="O224" s="183"/>
      <c r="P224" s="183"/>
      <c r="Q224" s="183"/>
      <c r="R224" s="183"/>
      <c r="S224" s="183"/>
      <c r="T224" s="188"/>
      <c r="AT224" s="17" t="s">
        <v>2193</v>
      </c>
      <c r="AU224" s="17" t="s">
        <v>79</v>
      </c>
    </row>
    <row r="225" spans="2:12" s="1" customFormat="1" ht="6.95" customHeight="1">
      <c r="B225" s="41"/>
      <c r="C225" s="42"/>
      <c r="D225" s="42"/>
      <c r="E225" s="42"/>
      <c r="F225" s="42"/>
      <c r="G225" s="42"/>
      <c r="H225" s="42"/>
      <c r="I225" s="42"/>
      <c r="J225" s="42"/>
      <c r="K225" s="42"/>
      <c r="L225" s="32"/>
    </row>
  </sheetData>
  <sheetProtection algorithmName="SHA-512" hashValue="V03lVCNngWM74DgFT9JTT8QHAVexXaupLL1QIpiSFL0IRe3Z49VWkiYU2zLRZz7bmdVOg482vXkXkhIqN8J6yQ==" saltValue="WmIY9cfjju0docck/ZC9lJlko4YRgSrpEv8XRZ4XhQY3aCoKA+uMCYFZpBko2LNg9hB94jROasF/pUm+ZOwfNA==" spinCount="100000" sheet="1" objects="1" scenarios="1" formatColumns="0" formatRows="0" autoFilter="0"/>
  <autoFilter ref="C98:K224" xr:uid="{00000000-0009-0000-0000-00005F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5F00-000000000000}"/>
    <hyperlink ref="F106" r:id="rId2" xr:uid="{00000000-0004-0000-5F00-000001000000}"/>
    <hyperlink ref="F112" r:id="rId3" xr:uid="{00000000-0004-0000-5F00-000002000000}"/>
    <hyperlink ref="F114" r:id="rId4" xr:uid="{00000000-0004-0000-5F00-000003000000}"/>
    <hyperlink ref="F117" r:id="rId5" xr:uid="{00000000-0004-0000-5F00-000004000000}"/>
    <hyperlink ref="F119" r:id="rId6" xr:uid="{00000000-0004-0000-5F00-000005000000}"/>
    <hyperlink ref="F122" r:id="rId7" xr:uid="{00000000-0004-0000-5F00-000006000000}"/>
    <hyperlink ref="F126" r:id="rId8" xr:uid="{00000000-0004-0000-5F00-000007000000}"/>
    <hyperlink ref="F131" r:id="rId9" xr:uid="{00000000-0004-0000-5F00-000008000000}"/>
    <hyperlink ref="F133" r:id="rId10" xr:uid="{00000000-0004-0000-5F00-000009000000}"/>
    <hyperlink ref="F138" r:id="rId11" xr:uid="{00000000-0004-0000-5F00-00000A000000}"/>
    <hyperlink ref="F140" r:id="rId12" xr:uid="{00000000-0004-0000-5F00-00000B000000}"/>
    <hyperlink ref="F145" r:id="rId13" xr:uid="{00000000-0004-0000-5F00-00000C000000}"/>
    <hyperlink ref="F150" r:id="rId14" xr:uid="{00000000-0004-0000-5F00-00000D000000}"/>
    <hyperlink ref="F152" r:id="rId15" xr:uid="{00000000-0004-0000-5F00-00000E000000}"/>
    <hyperlink ref="F156" r:id="rId16" xr:uid="{00000000-0004-0000-5F00-00000F000000}"/>
    <hyperlink ref="F159" r:id="rId17" xr:uid="{00000000-0004-0000-5F00-000010000000}"/>
    <hyperlink ref="F162" r:id="rId18" xr:uid="{00000000-0004-0000-5F00-000011000000}"/>
    <hyperlink ref="F168" r:id="rId19" xr:uid="{00000000-0004-0000-5F00-000012000000}"/>
    <hyperlink ref="F171" r:id="rId20" xr:uid="{00000000-0004-0000-5F00-000013000000}"/>
    <hyperlink ref="F184" r:id="rId21" xr:uid="{00000000-0004-0000-5F00-000014000000}"/>
    <hyperlink ref="F186" r:id="rId22" xr:uid="{00000000-0004-0000-5F00-000015000000}"/>
    <hyperlink ref="F188" r:id="rId23" xr:uid="{00000000-0004-0000-5F00-000016000000}"/>
    <hyperlink ref="F193" r:id="rId24" xr:uid="{00000000-0004-0000-5F00-000017000000}"/>
    <hyperlink ref="F195" r:id="rId25" xr:uid="{00000000-0004-0000-5F00-000018000000}"/>
    <hyperlink ref="F197" r:id="rId26" xr:uid="{00000000-0004-0000-5F00-000019000000}"/>
    <hyperlink ref="F199" r:id="rId27" xr:uid="{00000000-0004-0000-5F00-00001A000000}"/>
    <hyperlink ref="F201" r:id="rId28" xr:uid="{00000000-0004-0000-5F00-00001B000000}"/>
    <hyperlink ref="F203" r:id="rId29" xr:uid="{00000000-0004-0000-5F00-00001C000000}"/>
    <hyperlink ref="F205" r:id="rId30" xr:uid="{00000000-0004-0000-5F00-00001D000000}"/>
    <hyperlink ref="F213" r:id="rId31" xr:uid="{00000000-0004-0000-5F00-00001E000000}"/>
    <hyperlink ref="F219" r:id="rId32" xr:uid="{00000000-0004-0000-5F00-00001F000000}"/>
    <hyperlink ref="F221" r:id="rId33" xr:uid="{00000000-0004-0000-5F00-000020000000}"/>
    <hyperlink ref="F224" r:id="rId34" xr:uid="{00000000-0004-0000-5F00-00002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35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>
    <pageSetUpPr fitToPage="1"/>
  </sheetPr>
  <dimension ref="B2:BM12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373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4997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5068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ROUND((SUM(BE97:BE126)),  2)</f>
        <v>0</v>
      </c>
      <c r="I37" s="93">
        <v>0.21</v>
      </c>
      <c r="J37" s="83">
        <f>ROUND(((SUM(BE97:BE126))*I37),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ROUND((SUM(BF97:BF126)),  2)</f>
        <v>0</v>
      </c>
      <c r="I38" s="93">
        <v>0.12</v>
      </c>
      <c r="J38" s="83">
        <f>ROUND(((SUM(BF97:BF126))*I38),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ROUND((SUM(BG97:BG126)),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ROUND((SUM(BH97:BH126)),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ROUND((SUM(BI97:BI126)),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4997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28,961_VRN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J97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customHeight="1">
      <c r="B70" s="107"/>
      <c r="D70" s="108" t="s">
        <v>2599</v>
      </c>
      <c r="E70" s="109"/>
      <c r="F70" s="109"/>
      <c r="G70" s="109"/>
      <c r="H70" s="109"/>
      <c r="I70" s="109"/>
      <c r="J70" s="110">
        <f>J109</f>
        <v>0</v>
      </c>
      <c r="L70" s="107"/>
    </row>
    <row r="71" spans="2:47" s="9" customFormat="1" ht="19.899999999999999" customHeight="1">
      <c r="B71" s="107"/>
      <c r="D71" s="108" t="s">
        <v>2600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2601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2602</v>
      </c>
      <c r="E73" s="109"/>
      <c r="F73" s="109"/>
      <c r="G73" s="109"/>
      <c r="H73" s="109"/>
      <c r="I73" s="109"/>
      <c r="J73" s="110">
        <f>J122</f>
        <v>0</v>
      </c>
      <c r="L73" s="107"/>
    </row>
    <row r="74" spans="2:47" s="1" customFormat="1" ht="21.75" customHeight="1">
      <c r="B74" s="32"/>
      <c r="L74" s="32"/>
    </row>
    <row r="75" spans="2:47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414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16.5" customHeight="1">
      <c r="B83" s="32"/>
      <c r="E83" s="326" t="str">
        <f>E7</f>
        <v>Prostá rekonstrukce trati v úseku Mirošovice u Rataj nad Sázavou</v>
      </c>
      <c r="F83" s="327"/>
      <c r="G83" s="327"/>
      <c r="H83" s="327"/>
      <c r="L83" s="32"/>
    </row>
    <row r="84" spans="2:20" ht="12" customHeight="1">
      <c r="B84" s="20"/>
      <c r="C84" s="27" t="s">
        <v>401</v>
      </c>
      <c r="L84" s="20"/>
    </row>
    <row r="85" spans="2:20" ht="23.25" customHeight="1">
      <c r="B85" s="20"/>
      <c r="E85" s="326" t="s">
        <v>4016</v>
      </c>
      <c r="F85" s="290"/>
      <c r="G85" s="290"/>
      <c r="H85" s="290"/>
      <c r="L85" s="20"/>
    </row>
    <row r="86" spans="2:20" ht="12" customHeight="1">
      <c r="B86" s="20"/>
      <c r="C86" s="27" t="s">
        <v>1977</v>
      </c>
      <c r="L86" s="20"/>
    </row>
    <row r="87" spans="2:20" s="1" customFormat="1" ht="16.5" customHeight="1">
      <c r="B87" s="32"/>
      <c r="E87" s="321" t="s">
        <v>4997</v>
      </c>
      <c r="F87" s="325"/>
      <c r="G87" s="325"/>
      <c r="H87" s="325"/>
      <c r="L87" s="32"/>
    </row>
    <row r="88" spans="2:20" s="1" customFormat="1" ht="12" customHeight="1">
      <c r="B88" s="32"/>
      <c r="C88" s="27" t="s">
        <v>1979</v>
      </c>
      <c r="L88" s="32"/>
    </row>
    <row r="89" spans="2:20" s="1" customFormat="1" ht="16.5" customHeight="1">
      <c r="B89" s="32"/>
      <c r="E89" s="308" t="str">
        <f>E13</f>
        <v>02 - Propustek v km 28,961_VRN</v>
      </c>
      <c r="F89" s="325"/>
      <c r="G89" s="325"/>
      <c r="H89" s="325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 xml:space="preserve"> </v>
      </c>
      <c r="I91" s="27" t="s">
        <v>23</v>
      </c>
      <c r="J91" s="49" t="str">
        <f>IF(J16="","",J16)</f>
        <v>29. 5. 2025</v>
      </c>
      <c r="L91" s="32"/>
    </row>
    <row r="92" spans="2:20" s="1" customFormat="1" ht="6.95" customHeight="1">
      <c r="B92" s="32"/>
      <c r="L92" s="32"/>
    </row>
    <row r="93" spans="2:20" s="1" customFormat="1" ht="15.2" customHeight="1">
      <c r="B93" s="32"/>
      <c r="C93" s="27" t="s">
        <v>25</v>
      </c>
      <c r="F93" s="25" t="str">
        <f>E19</f>
        <v>Správa železnic, státní organizace</v>
      </c>
      <c r="I93" s="27" t="s">
        <v>31</v>
      </c>
      <c r="J93" s="30" t="str">
        <f>E25</f>
        <v xml:space="preserve"> 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33</v>
      </c>
      <c r="J94" s="30" t="str">
        <f>E28</f>
        <v>Hospodková Marcela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415</v>
      </c>
      <c r="D96" s="113" t="s">
        <v>56</v>
      </c>
      <c r="E96" s="113" t="s">
        <v>52</v>
      </c>
      <c r="F96" s="113" t="s">
        <v>53</v>
      </c>
      <c r="G96" s="113" t="s">
        <v>416</v>
      </c>
      <c r="H96" s="113" t="s">
        <v>417</v>
      </c>
      <c r="I96" s="113" t="s">
        <v>418</v>
      </c>
      <c r="J96" s="113" t="s">
        <v>405</v>
      </c>
      <c r="K96" s="114" t="s">
        <v>419</v>
      </c>
      <c r="L96" s="111"/>
      <c r="M96" s="56" t="s">
        <v>19</v>
      </c>
      <c r="N96" s="57" t="s">
        <v>41</v>
      </c>
      <c r="O96" s="57" t="s">
        <v>420</v>
      </c>
      <c r="P96" s="57" t="s">
        <v>421</v>
      </c>
      <c r="Q96" s="57" t="s">
        <v>422</v>
      </c>
      <c r="R96" s="57" t="s">
        <v>423</v>
      </c>
      <c r="S96" s="57" t="s">
        <v>424</v>
      </c>
      <c r="T96" s="58" t="s">
        <v>425</v>
      </c>
    </row>
    <row r="97" spans="2:65" s="1" customFormat="1" ht="22.9" customHeight="1">
      <c r="B97" s="32"/>
      <c r="C97" s="61" t="s">
        <v>426</v>
      </c>
      <c r="J97" s="115">
        <f>BK97</f>
        <v>0</v>
      </c>
      <c r="L97" s="32"/>
      <c r="M97" s="59"/>
      <c r="N97" s="50"/>
      <c r="O97" s="50"/>
      <c r="P97" s="116">
        <f>P98</f>
        <v>0</v>
      </c>
      <c r="Q97" s="50"/>
      <c r="R97" s="116">
        <f>R98</f>
        <v>0</v>
      </c>
      <c r="S97" s="50"/>
      <c r="T97" s="117">
        <f>T98</f>
        <v>0</v>
      </c>
      <c r="AT97" s="17" t="s">
        <v>70</v>
      </c>
      <c r="AU97" s="17" t="s">
        <v>406</v>
      </c>
      <c r="BK97" s="118">
        <f>BK98</f>
        <v>0</v>
      </c>
    </row>
    <row r="98" spans="2:65" s="11" customFormat="1" ht="25.9" customHeight="1">
      <c r="B98" s="119"/>
      <c r="D98" s="120" t="s">
        <v>70</v>
      </c>
      <c r="E98" s="121" t="s">
        <v>103</v>
      </c>
      <c r="F98" s="121" t="s">
        <v>1192</v>
      </c>
      <c r="I98" s="122"/>
      <c r="J98" s="123">
        <f>BK98</f>
        <v>0</v>
      </c>
      <c r="L98" s="119"/>
      <c r="M98" s="124"/>
      <c r="P98" s="125">
        <f>P99+P109+P113+P119+P122</f>
        <v>0</v>
      </c>
      <c r="R98" s="125">
        <f>R99+R109+R113+R119+R122</f>
        <v>0</v>
      </c>
      <c r="T98" s="126">
        <f>T99+T109+T113+T119+T122</f>
        <v>0</v>
      </c>
      <c r="AR98" s="120" t="s">
        <v>430</v>
      </c>
      <c r="AT98" s="127" t="s">
        <v>70</v>
      </c>
      <c r="AU98" s="127" t="s">
        <v>71</v>
      </c>
      <c r="AY98" s="120" t="s">
        <v>429</v>
      </c>
      <c r="BK98" s="128">
        <f>BK99+BK109+BK113+BK119+BK122</f>
        <v>0</v>
      </c>
    </row>
    <row r="99" spans="2:65" s="11" customFormat="1" ht="22.9" customHeight="1">
      <c r="B99" s="119"/>
      <c r="D99" s="120" t="s">
        <v>70</v>
      </c>
      <c r="E99" s="129" t="s">
        <v>2611</v>
      </c>
      <c r="F99" s="129" t="s">
        <v>2612</v>
      </c>
      <c r="I99" s="122"/>
      <c r="J99" s="130">
        <f>BK99</f>
        <v>0</v>
      </c>
      <c r="L99" s="119"/>
      <c r="M99" s="124"/>
      <c r="P99" s="125">
        <f>SUM(P100:P108)</f>
        <v>0</v>
      </c>
      <c r="R99" s="125">
        <f>SUM(R100:R108)</f>
        <v>0</v>
      </c>
      <c r="T99" s="126">
        <f>SUM(T100:T108)</f>
        <v>0</v>
      </c>
      <c r="AR99" s="120" t="s">
        <v>430</v>
      </c>
      <c r="AT99" s="127" t="s">
        <v>70</v>
      </c>
      <c r="AU99" s="127" t="s">
        <v>79</v>
      </c>
      <c r="AY99" s="120" t="s">
        <v>429</v>
      </c>
      <c r="BK99" s="128">
        <f>SUM(BK100:BK108)</f>
        <v>0</v>
      </c>
    </row>
    <row r="100" spans="2:65" s="1" customFormat="1" ht="16.5" customHeight="1">
      <c r="B100" s="32"/>
      <c r="C100" s="166" t="s">
        <v>79</v>
      </c>
      <c r="D100" s="166" t="s">
        <v>780</v>
      </c>
      <c r="E100" s="167" t="s">
        <v>2613</v>
      </c>
      <c r="F100" s="168" t="s">
        <v>2612</v>
      </c>
      <c r="G100" s="169" t="s">
        <v>2607</v>
      </c>
      <c r="H100" s="170">
        <v>1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2608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2608</v>
      </c>
      <c r="BM100" s="143" t="s">
        <v>5069</v>
      </c>
    </row>
    <row r="101" spans="2:65" s="1" customFormat="1">
      <c r="B101" s="32"/>
      <c r="D101" s="189" t="s">
        <v>2193</v>
      </c>
      <c r="F101" s="190" t="s">
        <v>2615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" customFormat="1" ht="19.5">
      <c r="B102" s="32"/>
      <c r="D102" s="146" t="s">
        <v>777</v>
      </c>
      <c r="F102" s="175" t="s">
        <v>4711</v>
      </c>
      <c r="I102" s="176"/>
      <c r="L102" s="32"/>
      <c r="M102" s="177"/>
      <c r="T102" s="53"/>
      <c r="AT102" s="17" t="s">
        <v>777</v>
      </c>
      <c r="AU102" s="17" t="s">
        <v>81</v>
      </c>
    </row>
    <row r="103" spans="2:65" s="1" customFormat="1" ht="16.5" customHeight="1">
      <c r="B103" s="32"/>
      <c r="C103" s="166" t="s">
        <v>81</v>
      </c>
      <c r="D103" s="166" t="s">
        <v>780</v>
      </c>
      <c r="E103" s="167" t="s">
        <v>2617</v>
      </c>
      <c r="F103" s="168" t="s">
        <v>2618</v>
      </c>
      <c r="G103" s="169" t="s">
        <v>2607</v>
      </c>
      <c r="H103" s="170">
        <v>1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2608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2608</v>
      </c>
      <c r="BM103" s="143" t="s">
        <v>5070</v>
      </c>
    </row>
    <row r="104" spans="2:65" s="1" customFormat="1">
      <c r="B104" s="32"/>
      <c r="D104" s="189" t="s">
        <v>2193</v>
      </c>
      <c r="F104" s="190" t="s">
        <v>2620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19.5">
      <c r="B105" s="32"/>
      <c r="D105" s="146" t="s">
        <v>777</v>
      </c>
      <c r="F105" s="175" t="s">
        <v>3410</v>
      </c>
      <c r="I105" s="176"/>
      <c r="L105" s="32"/>
      <c r="M105" s="177"/>
      <c r="T105" s="53"/>
      <c r="AT105" s="17" t="s">
        <v>777</v>
      </c>
      <c r="AU105" s="17" t="s">
        <v>81</v>
      </c>
    </row>
    <row r="106" spans="2:65" s="1" customFormat="1" ht="16.5" customHeight="1">
      <c r="B106" s="32"/>
      <c r="C106" s="166" t="s">
        <v>97</v>
      </c>
      <c r="D106" s="166" t="s">
        <v>780</v>
      </c>
      <c r="E106" s="167" t="s">
        <v>2622</v>
      </c>
      <c r="F106" s="168" t="s">
        <v>2623</v>
      </c>
      <c r="G106" s="169" t="s">
        <v>2607</v>
      </c>
      <c r="H106" s="170">
        <v>1</v>
      </c>
      <c r="I106" s="171"/>
      <c r="J106" s="172">
        <f>ROUND(I106*H106,2)</f>
        <v>0</v>
      </c>
      <c r="K106" s="168" t="s">
        <v>2192</v>
      </c>
      <c r="L106" s="32"/>
      <c r="M106" s="173" t="s">
        <v>19</v>
      </c>
      <c r="N106" s="174" t="s">
        <v>42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2608</v>
      </c>
      <c r="AT106" s="143" t="s">
        <v>780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2608</v>
      </c>
      <c r="BM106" s="143" t="s">
        <v>5071</v>
      </c>
    </row>
    <row r="107" spans="2:65" s="1" customFormat="1">
      <c r="B107" s="32"/>
      <c r="D107" s="189" t="s">
        <v>2193</v>
      </c>
      <c r="F107" s="190" t="s">
        <v>2625</v>
      </c>
      <c r="I107" s="176"/>
      <c r="L107" s="32"/>
      <c r="M107" s="177"/>
      <c r="T107" s="53"/>
      <c r="AT107" s="17" t="s">
        <v>2193</v>
      </c>
      <c r="AU107" s="17" t="s">
        <v>81</v>
      </c>
    </row>
    <row r="108" spans="2:65" s="1" customFormat="1" ht="19.5">
      <c r="B108" s="32"/>
      <c r="D108" s="146" t="s">
        <v>777</v>
      </c>
      <c r="F108" s="175" t="s">
        <v>2626</v>
      </c>
      <c r="I108" s="176"/>
      <c r="L108" s="32"/>
      <c r="M108" s="177"/>
      <c r="T108" s="53"/>
      <c r="AT108" s="17" t="s">
        <v>777</v>
      </c>
      <c r="AU108" s="17" t="s">
        <v>81</v>
      </c>
    </row>
    <row r="109" spans="2:65" s="11" customFormat="1" ht="22.9" customHeight="1">
      <c r="B109" s="119"/>
      <c r="D109" s="120" t="s">
        <v>70</v>
      </c>
      <c r="E109" s="129" t="s">
        <v>2627</v>
      </c>
      <c r="F109" s="129" t="s">
        <v>2628</v>
      </c>
      <c r="I109" s="122"/>
      <c r="J109" s="130">
        <f>BK109</f>
        <v>0</v>
      </c>
      <c r="L109" s="119"/>
      <c r="M109" s="124"/>
      <c r="P109" s="125">
        <f>SUM(P110:P112)</f>
        <v>0</v>
      </c>
      <c r="R109" s="125">
        <f>SUM(R110:R112)</f>
        <v>0</v>
      </c>
      <c r="T109" s="126">
        <f>SUM(T110:T112)</f>
        <v>0</v>
      </c>
      <c r="AR109" s="120" t="s">
        <v>430</v>
      </c>
      <c r="AT109" s="127" t="s">
        <v>70</v>
      </c>
      <c r="AU109" s="127" t="s">
        <v>79</v>
      </c>
      <c r="AY109" s="120" t="s">
        <v>429</v>
      </c>
      <c r="BK109" s="128">
        <f>SUM(BK110:BK112)</f>
        <v>0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2633</v>
      </c>
      <c r="F110" s="168" t="s">
        <v>2634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5072</v>
      </c>
    </row>
    <row r="111" spans="2:65" s="1" customFormat="1">
      <c r="B111" s="32"/>
      <c r="D111" s="189" t="s">
        <v>2193</v>
      </c>
      <c r="F111" s="190" t="s">
        <v>2636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2637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2638</v>
      </c>
      <c r="F113" s="129" t="s">
        <v>2639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2640</v>
      </c>
      <c r="F114" s="168" t="s">
        <v>2639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5073</v>
      </c>
    </row>
    <row r="115" spans="2:65" s="1" customFormat="1">
      <c r="B115" s="32"/>
      <c r="D115" s="189" t="s">
        <v>2193</v>
      </c>
      <c r="F115" s="190" t="s">
        <v>2642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21.75" customHeight="1">
      <c r="B116" s="32"/>
      <c r="C116" s="166" t="s">
        <v>493</v>
      </c>
      <c r="D116" s="166" t="s">
        <v>780</v>
      </c>
      <c r="E116" s="167" t="s">
        <v>2643</v>
      </c>
      <c r="F116" s="168" t="s">
        <v>2644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5074</v>
      </c>
    </row>
    <row r="117" spans="2:65" s="1" customFormat="1">
      <c r="B117" s="32"/>
      <c r="D117" s="189" t="s">
        <v>2193</v>
      </c>
      <c r="F117" s="190" t="s">
        <v>2646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3069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2648</v>
      </c>
      <c r="F119" s="129" t="s">
        <v>2649</v>
      </c>
      <c r="I119" s="122"/>
      <c r="J119" s="130">
        <f>BK119</f>
        <v>0</v>
      </c>
      <c r="L119" s="119"/>
      <c r="M119" s="124"/>
      <c r="P119" s="125">
        <f>SUM(P120:P121)</f>
        <v>0</v>
      </c>
      <c r="R119" s="125">
        <f>SUM(R120:R121)</f>
        <v>0</v>
      </c>
      <c r="T119" s="126">
        <f>SUM(T120:T121)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SUM(BK120:BK121)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2650</v>
      </c>
      <c r="F120" s="168" t="s">
        <v>2649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5075</v>
      </c>
    </row>
    <row r="121" spans="2:65" s="1" customFormat="1">
      <c r="B121" s="32"/>
      <c r="D121" s="189" t="s">
        <v>2193</v>
      </c>
      <c r="F121" s="190" t="s">
        <v>2652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1" customFormat="1" ht="22.9" customHeight="1">
      <c r="B122" s="119"/>
      <c r="D122" s="120" t="s">
        <v>70</v>
      </c>
      <c r="E122" s="129" t="s">
        <v>2653</v>
      </c>
      <c r="F122" s="129" t="s">
        <v>2654</v>
      </c>
      <c r="I122" s="122"/>
      <c r="J122" s="130">
        <f>BK122</f>
        <v>0</v>
      </c>
      <c r="L122" s="119"/>
      <c r="M122" s="124"/>
      <c r="P122" s="125">
        <f>SUM(P123:P126)</f>
        <v>0</v>
      </c>
      <c r="R122" s="125">
        <f>SUM(R123:R126)</f>
        <v>0</v>
      </c>
      <c r="T122" s="126">
        <f>SUM(T123:T126)</f>
        <v>0</v>
      </c>
      <c r="AR122" s="120" t="s">
        <v>430</v>
      </c>
      <c r="AT122" s="127" t="s">
        <v>70</v>
      </c>
      <c r="AU122" s="127" t="s">
        <v>79</v>
      </c>
      <c r="AY122" s="120" t="s">
        <v>429</v>
      </c>
      <c r="BK122" s="128">
        <f>SUM(BK123:BK126)</f>
        <v>0</v>
      </c>
    </row>
    <row r="123" spans="2:65" s="1" customFormat="1" ht="16.5" customHeight="1">
      <c r="B123" s="32"/>
      <c r="C123" s="166" t="s">
        <v>439</v>
      </c>
      <c r="D123" s="166" t="s">
        <v>780</v>
      </c>
      <c r="E123" s="167" t="s">
        <v>2655</v>
      </c>
      <c r="F123" s="168" t="s">
        <v>2656</v>
      </c>
      <c r="G123" s="169" t="s">
        <v>2607</v>
      </c>
      <c r="H123" s="170">
        <v>1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2608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2608</v>
      </c>
      <c r="BM123" s="143" t="s">
        <v>5076</v>
      </c>
    </row>
    <row r="124" spans="2:65" s="1" customFormat="1">
      <c r="B124" s="32"/>
      <c r="D124" s="189" t="s">
        <v>2193</v>
      </c>
      <c r="F124" s="190" t="s">
        <v>2658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" customFormat="1" ht="16.5" customHeight="1">
      <c r="B125" s="32"/>
      <c r="C125" s="166" t="s">
        <v>509</v>
      </c>
      <c r="D125" s="166" t="s">
        <v>780</v>
      </c>
      <c r="E125" s="167" t="s">
        <v>2659</v>
      </c>
      <c r="F125" s="168" t="s">
        <v>2660</v>
      </c>
      <c r="G125" s="169" t="s">
        <v>2607</v>
      </c>
      <c r="H125" s="170">
        <v>1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2608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2608</v>
      </c>
      <c r="BM125" s="143" t="s">
        <v>5077</v>
      </c>
    </row>
    <row r="126" spans="2:65" s="1" customFormat="1">
      <c r="B126" s="32"/>
      <c r="D126" s="189" t="s">
        <v>2193</v>
      </c>
      <c r="F126" s="190" t="s">
        <v>2662</v>
      </c>
      <c r="I126" s="176"/>
      <c r="L126" s="32"/>
      <c r="M126" s="187"/>
      <c r="N126" s="183"/>
      <c r="O126" s="183"/>
      <c r="P126" s="183"/>
      <c r="Q126" s="183"/>
      <c r="R126" s="183"/>
      <c r="S126" s="183"/>
      <c r="T126" s="188"/>
      <c r="AT126" s="17" t="s">
        <v>2193</v>
      </c>
      <c r="AU126" s="17" t="s">
        <v>81</v>
      </c>
    </row>
    <row r="127" spans="2:65" s="1" customFormat="1" ht="6.95" customHeight="1"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32"/>
    </row>
  </sheetData>
  <sheetProtection algorithmName="SHA-512" hashValue="C5ydWH+J4V3piVr/j126HIREW85l/rZF0MQLLLLcv0lUkqL1JZluBkR71ojmbXIrREi+7AM032dgXOuicLmAhg==" saltValue="1Nk8ClMVlRRUJPhKwjDazDCFtbzu/M7kz6xlCN8vksbD/OT4vFPuMoVIPU62+9uDerQ2zf0vBeBvHlDnsCeQZA==" spinCount="100000" sheet="1" objects="1" scenarios="1" formatColumns="0" formatRows="0" autoFilter="0"/>
  <autoFilter ref="C96:K126" xr:uid="{00000000-0009-0000-0000-000060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6000-000000000000}"/>
    <hyperlink ref="F104" r:id="rId2" xr:uid="{00000000-0004-0000-6000-000001000000}"/>
    <hyperlink ref="F107" r:id="rId3" xr:uid="{00000000-0004-0000-6000-000002000000}"/>
    <hyperlink ref="F111" r:id="rId4" xr:uid="{00000000-0004-0000-6000-000003000000}"/>
    <hyperlink ref="F115" r:id="rId5" xr:uid="{00000000-0004-0000-6000-000004000000}"/>
    <hyperlink ref="F117" r:id="rId6" xr:uid="{00000000-0004-0000-6000-000005000000}"/>
    <hyperlink ref="F121" r:id="rId7" xr:uid="{00000000-0004-0000-6000-000006000000}"/>
    <hyperlink ref="F124" r:id="rId8" xr:uid="{00000000-0004-0000-6000-000007000000}"/>
    <hyperlink ref="F126" r:id="rId9" xr:uid="{00000000-0004-0000-60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>
    <pageSetUpPr fitToPage="1"/>
  </sheetPr>
  <dimension ref="B2:BM12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377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5078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5079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ROUND((SUM(BE97:BE128)),  2)</f>
        <v>0</v>
      </c>
      <c r="I37" s="93">
        <v>0.21</v>
      </c>
      <c r="J37" s="83">
        <f>ROUND(((SUM(BE97:BE128))*I37),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ROUND((SUM(BF97:BF128)),  2)</f>
        <v>0</v>
      </c>
      <c r="I38" s="93">
        <v>0.12</v>
      </c>
      <c r="J38" s="83">
        <f>ROUND(((SUM(BF97:BF128))*I38),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ROUND((SUM(BG97:BG128)),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ROUND((SUM(BH97:BH128)),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ROUND((SUM(BI97:BI128)),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5078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29,211_Zrušení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J97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customHeight="1">
      <c r="B70" s="107"/>
      <c r="D70" s="108" t="s">
        <v>4065</v>
      </c>
      <c r="E70" s="109"/>
      <c r="F70" s="109"/>
      <c r="G70" s="109"/>
      <c r="H70" s="109"/>
      <c r="I70" s="109"/>
      <c r="J70" s="110">
        <f>J109</f>
        <v>0</v>
      </c>
      <c r="L70" s="107"/>
    </row>
    <row r="71" spans="2:47" s="9" customFormat="1" ht="19.899999999999999" customHeight="1">
      <c r="B71" s="107"/>
      <c r="D71" s="108" t="s">
        <v>2670</v>
      </c>
      <c r="E71" s="109"/>
      <c r="F71" s="109"/>
      <c r="G71" s="109"/>
      <c r="H71" s="109"/>
      <c r="I71" s="109"/>
      <c r="J71" s="110">
        <f>J112</f>
        <v>0</v>
      </c>
      <c r="L71" s="107"/>
    </row>
    <row r="72" spans="2:47" s="9" customFormat="1" ht="19.899999999999999" customHeight="1">
      <c r="B72" s="107"/>
      <c r="D72" s="108" t="s">
        <v>2375</v>
      </c>
      <c r="E72" s="109"/>
      <c r="F72" s="109"/>
      <c r="G72" s="109"/>
      <c r="H72" s="109"/>
      <c r="I72" s="109"/>
      <c r="J72" s="110">
        <f>J122</f>
        <v>0</v>
      </c>
      <c r="L72" s="107"/>
    </row>
    <row r="73" spans="2:47" s="8" customFormat="1" ht="24.95" customHeight="1">
      <c r="B73" s="103"/>
      <c r="D73" s="104" t="s">
        <v>2672</v>
      </c>
      <c r="E73" s="105"/>
      <c r="F73" s="105"/>
      <c r="G73" s="105"/>
      <c r="H73" s="105"/>
      <c r="I73" s="105"/>
      <c r="J73" s="106">
        <f>J125</f>
        <v>0</v>
      </c>
      <c r="L73" s="103"/>
    </row>
    <row r="74" spans="2:47" s="1" customFormat="1" ht="21.75" customHeight="1">
      <c r="B74" s="32"/>
      <c r="L74" s="32"/>
    </row>
    <row r="75" spans="2:47" s="1" customFormat="1" ht="6.95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414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16.5" customHeight="1">
      <c r="B83" s="32"/>
      <c r="E83" s="326" t="str">
        <f>E7</f>
        <v>Prostá rekonstrukce trati v úseku Mirošovice u Rataj nad Sázavou</v>
      </c>
      <c r="F83" s="327"/>
      <c r="G83" s="327"/>
      <c r="H83" s="327"/>
      <c r="L83" s="32"/>
    </row>
    <row r="84" spans="2:20" ht="12" customHeight="1">
      <c r="B84" s="20"/>
      <c r="C84" s="27" t="s">
        <v>401</v>
      </c>
      <c r="L84" s="20"/>
    </row>
    <row r="85" spans="2:20" ht="23.25" customHeight="1">
      <c r="B85" s="20"/>
      <c r="E85" s="326" t="s">
        <v>4016</v>
      </c>
      <c r="F85" s="290"/>
      <c r="G85" s="290"/>
      <c r="H85" s="290"/>
      <c r="L85" s="20"/>
    </row>
    <row r="86" spans="2:20" ht="12" customHeight="1">
      <c r="B86" s="20"/>
      <c r="C86" s="27" t="s">
        <v>1977</v>
      </c>
      <c r="L86" s="20"/>
    </row>
    <row r="87" spans="2:20" s="1" customFormat="1" ht="16.5" customHeight="1">
      <c r="B87" s="32"/>
      <c r="E87" s="321" t="s">
        <v>5078</v>
      </c>
      <c r="F87" s="325"/>
      <c r="G87" s="325"/>
      <c r="H87" s="325"/>
      <c r="L87" s="32"/>
    </row>
    <row r="88" spans="2:20" s="1" customFormat="1" ht="12" customHeight="1">
      <c r="B88" s="32"/>
      <c r="C88" s="27" t="s">
        <v>1979</v>
      </c>
      <c r="L88" s="32"/>
    </row>
    <row r="89" spans="2:20" s="1" customFormat="1" ht="16.5" customHeight="1">
      <c r="B89" s="32"/>
      <c r="E89" s="308" t="str">
        <f>E13</f>
        <v>01 - Propustek v km 29,211_Zrušení</v>
      </c>
      <c r="F89" s="325"/>
      <c r="G89" s="325"/>
      <c r="H89" s="325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 xml:space="preserve"> </v>
      </c>
      <c r="I91" s="27" t="s">
        <v>23</v>
      </c>
      <c r="J91" s="49" t="str">
        <f>IF(J16="","",J16)</f>
        <v>29. 5. 2025</v>
      </c>
      <c r="L91" s="32"/>
    </row>
    <row r="92" spans="2:20" s="1" customFormat="1" ht="6.95" customHeight="1">
      <c r="B92" s="32"/>
      <c r="L92" s="32"/>
    </row>
    <row r="93" spans="2:20" s="1" customFormat="1" ht="15.2" customHeight="1">
      <c r="B93" s="32"/>
      <c r="C93" s="27" t="s">
        <v>25</v>
      </c>
      <c r="F93" s="25" t="str">
        <f>E19</f>
        <v>Správa železnic, státní organizace</v>
      </c>
      <c r="I93" s="27" t="s">
        <v>31</v>
      </c>
      <c r="J93" s="30" t="str">
        <f>E25</f>
        <v xml:space="preserve"> 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33</v>
      </c>
      <c r="J94" s="30" t="str">
        <f>E28</f>
        <v>Hospodková Marcela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415</v>
      </c>
      <c r="D96" s="113" t="s">
        <v>56</v>
      </c>
      <c r="E96" s="113" t="s">
        <v>52</v>
      </c>
      <c r="F96" s="113" t="s">
        <v>53</v>
      </c>
      <c r="G96" s="113" t="s">
        <v>416</v>
      </c>
      <c r="H96" s="113" t="s">
        <v>417</v>
      </c>
      <c r="I96" s="113" t="s">
        <v>418</v>
      </c>
      <c r="J96" s="113" t="s">
        <v>405</v>
      </c>
      <c r="K96" s="114" t="s">
        <v>419</v>
      </c>
      <c r="L96" s="111"/>
      <c r="M96" s="56" t="s">
        <v>19</v>
      </c>
      <c r="N96" s="57" t="s">
        <v>41</v>
      </c>
      <c r="O96" s="57" t="s">
        <v>420</v>
      </c>
      <c r="P96" s="57" t="s">
        <v>421</v>
      </c>
      <c r="Q96" s="57" t="s">
        <v>422</v>
      </c>
      <c r="R96" s="57" t="s">
        <v>423</v>
      </c>
      <c r="S96" s="57" t="s">
        <v>424</v>
      </c>
      <c r="T96" s="58" t="s">
        <v>425</v>
      </c>
    </row>
    <row r="97" spans="2:65" s="1" customFormat="1" ht="22.9" customHeight="1">
      <c r="B97" s="32"/>
      <c r="C97" s="61" t="s">
        <v>426</v>
      </c>
      <c r="J97" s="115">
        <f>BK97</f>
        <v>0</v>
      </c>
      <c r="L97" s="32"/>
      <c r="M97" s="59"/>
      <c r="N97" s="50"/>
      <c r="O97" s="50"/>
      <c r="P97" s="116">
        <f>P98+P125</f>
        <v>0</v>
      </c>
      <c r="Q97" s="50"/>
      <c r="R97" s="116">
        <f>R98+R125</f>
        <v>19</v>
      </c>
      <c r="S97" s="50"/>
      <c r="T97" s="117">
        <f>T98+T125</f>
        <v>1.0619999999999998</v>
      </c>
      <c r="AT97" s="17" t="s">
        <v>70</v>
      </c>
      <c r="AU97" s="17" t="s">
        <v>406</v>
      </c>
      <c r="BK97" s="118">
        <f>BK98+BK125</f>
        <v>0</v>
      </c>
    </row>
    <row r="98" spans="2:65" s="11" customFormat="1" ht="25.9" customHeight="1">
      <c r="B98" s="119"/>
      <c r="D98" s="120" t="s">
        <v>70</v>
      </c>
      <c r="E98" s="121" t="s">
        <v>427</v>
      </c>
      <c r="F98" s="121" t="s">
        <v>428</v>
      </c>
      <c r="I98" s="122"/>
      <c r="J98" s="123">
        <f>BK98</f>
        <v>0</v>
      </c>
      <c r="L98" s="119"/>
      <c r="M98" s="124"/>
      <c r="P98" s="125">
        <f>P99+P109+P112+P122</f>
        <v>0</v>
      </c>
      <c r="R98" s="125">
        <f>R99+R109+R112+R122</f>
        <v>19</v>
      </c>
      <c r="T98" s="126">
        <f>T99+T109+T112+T122</f>
        <v>1.0619999999999998</v>
      </c>
      <c r="AR98" s="120" t="s">
        <v>79</v>
      </c>
      <c r="AT98" s="127" t="s">
        <v>70</v>
      </c>
      <c r="AU98" s="127" t="s">
        <v>71</v>
      </c>
      <c r="AY98" s="120" t="s">
        <v>429</v>
      </c>
      <c r="BK98" s="128">
        <f>BK99+BK109+BK112+BK122</f>
        <v>0</v>
      </c>
    </row>
    <row r="99" spans="2:65" s="11" customFormat="1" ht="22.9" customHeight="1">
      <c r="B99" s="119"/>
      <c r="D99" s="120" t="s">
        <v>70</v>
      </c>
      <c r="E99" s="129" t="s">
        <v>79</v>
      </c>
      <c r="F99" s="129" t="s">
        <v>2066</v>
      </c>
      <c r="I99" s="122"/>
      <c r="J99" s="130">
        <f>BK99</f>
        <v>0</v>
      </c>
      <c r="L99" s="119"/>
      <c r="M99" s="124"/>
      <c r="P99" s="125">
        <f>SUM(P100:P108)</f>
        <v>0</v>
      </c>
      <c r="R99" s="125">
        <f>SUM(R100:R108)</f>
        <v>19</v>
      </c>
      <c r="T99" s="126">
        <f>SUM(T100:T108)</f>
        <v>0</v>
      </c>
      <c r="AR99" s="120" t="s">
        <v>79</v>
      </c>
      <c r="AT99" s="127" t="s">
        <v>70</v>
      </c>
      <c r="AU99" s="127" t="s">
        <v>79</v>
      </c>
      <c r="AY99" s="120" t="s">
        <v>429</v>
      </c>
      <c r="BK99" s="128">
        <f>SUM(BK100:BK108)</f>
        <v>0</v>
      </c>
    </row>
    <row r="100" spans="2:65" s="1" customFormat="1" ht="37.9" customHeight="1">
      <c r="B100" s="32"/>
      <c r="C100" s="166" t="s">
        <v>79</v>
      </c>
      <c r="D100" s="166" t="s">
        <v>780</v>
      </c>
      <c r="E100" s="167" t="s">
        <v>2677</v>
      </c>
      <c r="F100" s="168" t="s">
        <v>2678</v>
      </c>
      <c r="G100" s="169" t="s">
        <v>752</v>
      </c>
      <c r="H100" s="170">
        <v>10.8</v>
      </c>
      <c r="I100" s="171"/>
      <c r="J100" s="172">
        <f>ROUND(I100*H100,2)</f>
        <v>0</v>
      </c>
      <c r="K100" s="168" t="s">
        <v>2192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440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440</v>
      </c>
      <c r="BM100" s="143" t="s">
        <v>2679</v>
      </c>
    </row>
    <row r="101" spans="2:65" s="1" customFormat="1">
      <c r="B101" s="32"/>
      <c r="D101" s="189" t="s">
        <v>2193</v>
      </c>
      <c r="F101" s="190" t="s">
        <v>2680</v>
      </c>
      <c r="I101" s="176"/>
      <c r="L101" s="32"/>
      <c r="M101" s="177"/>
      <c r="T101" s="53"/>
      <c r="AT101" s="17" t="s">
        <v>2193</v>
      </c>
      <c r="AU101" s="17" t="s">
        <v>81</v>
      </c>
    </row>
    <row r="102" spans="2:65" s="13" customFormat="1">
      <c r="B102" s="152"/>
      <c r="D102" s="146" t="s">
        <v>442</v>
      </c>
      <c r="E102" s="153" t="s">
        <v>19</v>
      </c>
      <c r="F102" s="154" t="s">
        <v>5080</v>
      </c>
      <c r="H102" s="155">
        <v>10.8</v>
      </c>
      <c r="I102" s="156"/>
      <c r="L102" s="152"/>
      <c r="M102" s="157"/>
      <c r="T102" s="158"/>
      <c r="AT102" s="153" t="s">
        <v>442</v>
      </c>
      <c r="AU102" s="153" t="s">
        <v>81</v>
      </c>
      <c r="AV102" s="13" t="s">
        <v>81</v>
      </c>
      <c r="AW102" s="13" t="s">
        <v>32</v>
      </c>
      <c r="AX102" s="13" t="s">
        <v>79</v>
      </c>
      <c r="AY102" s="153" t="s">
        <v>429</v>
      </c>
    </row>
    <row r="103" spans="2:65" s="1" customFormat="1" ht="55.5" customHeight="1">
      <c r="B103" s="32"/>
      <c r="C103" s="166" t="s">
        <v>81</v>
      </c>
      <c r="D103" s="166" t="s">
        <v>780</v>
      </c>
      <c r="E103" s="167" t="s">
        <v>5081</v>
      </c>
      <c r="F103" s="168" t="s">
        <v>5082</v>
      </c>
      <c r="G103" s="169" t="s">
        <v>752</v>
      </c>
      <c r="H103" s="170">
        <v>10.8</v>
      </c>
      <c r="I103" s="171"/>
      <c r="J103" s="172">
        <f>ROUND(I103*H103,2)</f>
        <v>0</v>
      </c>
      <c r="K103" s="168" t="s">
        <v>2192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5083</v>
      </c>
    </row>
    <row r="104" spans="2:65" s="1" customFormat="1">
      <c r="B104" s="32"/>
      <c r="D104" s="189" t="s">
        <v>2193</v>
      </c>
      <c r="F104" s="190" t="s">
        <v>5084</v>
      </c>
      <c r="I104" s="176"/>
      <c r="L104" s="32"/>
      <c r="M104" s="177"/>
      <c r="T104" s="53"/>
      <c r="AT104" s="17" t="s">
        <v>2193</v>
      </c>
      <c r="AU104" s="17" t="s">
        <v>81</v>
      </c>
    </row>
    <row r="105" spans="2:65" s="1" customFormat="1" ht="24.2" customHeight="1">
      <c r="B105" s="32"/>
      <c r="C105" s="166" t="s">
        <v>97</v>
      </c>
      <c r="D105" s="166" t="s">
        <v>780</v>
      </c>
      <c r="E105" s="167" t="s">
        <v>5085</v>
      </c>
      <c r="F105" s="168" t="s">
        <v>5086</v>
      </c>
      <c r="G105" s="169" t="s">
        <v>752</v>
      </c>
      <c r="H105" s="170">
        <v>9.5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440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440</v>
      </c>
      <c r="BM105" s="143" t="s">
        <v>5087</v>
      </c>
    </row>
    <row r="106" spans="2:65" s="1" customFormat="1">
      <c r="B106" s="32"/>
      <c r="D106" s="189" t="s">
        <v>2193</v>
      </c>
      <c r="F106" s="190" t="s">
        <v>5088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16.5" customHeight="1">
      <c r="B107" s="32"/>
      <c r="C107" s="131" t="s">
        <v>440</v>
      </c>
      <c r="D107" s="131" t="s">
        <v>434</v>
      </c>
      <c r="E107" s="132" t="s">
        <v>2717</v>
      </c>
      <c r="F107" s="133" t="s">
        <v>2718</v>
      </c>
      <c r="G107" s="134" t="s">
        <v>719</v>
      </c>
      <c r="H107" s="135">
        <v>19</v>
      </c>
      <c r="I107" s="136"/>
      <c r="J107" s="137">
        <f>ROUND(I107*H107,2)</f>
        <v>0</v>
      </c>
      <c r="K107" s="133" t="s">
        <v>2192</v>
      </c>
      <c r="L107" s="138"/>
      <c r="M107" s="139" t="s">
        <v>19</v>
      </c>
      <c r="N107" s="140" t="s">
        <v>42</v>
      </c>
      <c r="P107" s="141">
        <f>O107*H107</f>
        <v>0</v>
      </c>
      <c r="Q107" s="141">
        <v>1</v>
      </c>
      <c r="R107" s="141">
        <f>Q107*H107</f>
        <v>19</v>
      </c>
      <c r="S107" s="141">
        <v>0</v>
      </c>
      <c r="T107" s="142">
        <f>S107*H107</f>
        <v>0</v>
      </c>
      <c r="AR107" s="143" t="s">
        <v>439</v>
      </c>
      <c r="AT107" s="143" t="s">
        <v>434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440</v>
      </c>
      <c r="BM107" s="143" t="s">
        <v>5089</v>
      </c>
    </row>
    <row r="108" spans="2:65" s="13" customFormat="1">
      <c r="B108" s="152"/>
      <c r="D108" s="146" t="s">
        <v>442</v>
      </c>
      <c r="F108" s="154" t="s">
        <v>5090</v>
      </c>
      <c r="H108" s="155">
        <v>19</v>
      </c>
      <c r="I108" s="156"/>
      <c r="L108" s="152"/>
      <c r="M108" s="157"/>
      <c r="T108" s="158"/>
      <c r="AT108" s="153" t="s">
        <v>442</v>
      </c>
      <c r="AU108" s="153" t="s">
        <v>81</v>
      </c>
      <c r="AV108" s="13" t="s">
        <v>81</v>
      </c>
      <c r="AW108" s="13" t="s">
        <v>4</v>
      </c>
      <c r="AX108" s="13" t="s">
        <v>79</v>
      </c>
      <c r="AY108" s="153" t="s">
        <v>429</v>
      </c>
    </row>
    <row r="109" spans="2:65" s="11" customFormat="1" ht="22.9" customHeight="1">
      <c r="B109" s="119"/>
      <c r="D109" s="120" t="s">
        <v>70</v>
      </c>
      <c r="E109" s="129" t="s">
        <v>439</v>
      </c>
      <c r="F109" s="129" t="s">
        <v>4086</v>
      </c>
      <c r="I109" s="122"/>
      <c r="J109" s="130">
        <f>BK109</f>
        <v>0</v>
      </c>
      <c r="L109" s="119"/>
      <c r="M109" s="124"/>
      <c r="P109" s="125">
        <f>SUM(P110:P111)</f>
        <v>0</v>
      </c>
      <c r="R109" s="125">
        <f>SUM(R110:R111)</f>
        <v>0</v>
      </c>
      <c r="T109" s="126">
        <f>SUM(T110:T111)</f>
        <v>1.0619999999999998</v>
      </c>
      <c r="AR109" s="120" t="s">
        <v>79</v>
      </c>
      <c r="AT109" s="127" t="s">
        <v>70</v>
      </c>
      <c r="AU109" s="127" t="s">
        <v>79</v>
      </c>
      <c r="AY109" s="120" t="s">
        <v>429</v>
      </c>
      <c r="BK109" s="128">
        <f>SUM(BK110:BK111)</f>
        <v>0</v>
      </c>
    </row>
    <row r="110" spans="2:65" s="1" customFormat="1" ht="37.9" customHeight="1">
      <c r="B110" s="32"/>
      <c r="C110" s="166" t="s">
        <v>430</v>
      </c>
      <c r="D110" s="166" t="s">
        <v>780</v>
      </c>
      <c r="E110" s="167" t="s">
        <v>4087</v>
      </c>
      <c r="F110" s="168" t="s">
        <v>4088</v>
      </c>
      <c r="G110" s="169" t="s">
        <v>483</v>
      </c>
      <c r="H110" s="170">
        <v>6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0.17699999999999999</v>
      </c>
      <c r="T110" s="142">
        <f>S110*H110</f>
        <v>1.0619999999999998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5091</v>
      </c>
    </row>
    <row r="111" spans="2:65" s="1" customFormat="1">
      <c r="B111" s="32"/>
      <c r="D111" s="189" t="s">
        <v>2193</v>
      </c>
      <c r="F111" s="190" t="s">
        <v>4090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1" customFormat="1" ht="22.9" customHeight="1">
      <c r="B112" s="119"/>
      <c r="D112" s="120" t="s">
        <v>70</v>
      </c>
      <c r="E112" s="129" t="s">
        <v>2848</v>
      </c>
      <c r="F112" s="129" t="s">
        <v>2849</v>
      </c>
      <c r="I112" s="122"/>
      <c r="J112" s="130">
        <f>BK112</f>
        <v>0</v>
      </c>
      <c r="L112" s="119"/>
      <c r="M112" s="124"/>
      <c r="P112" s="125">
        <f>SUM(P113:P121)</f>
        <v>0</v>
      </c>
      <c r="R112" s="125">
        <f>SUM(R113:R121)</f>
        <v>0</v>
      </c>
      <c r="T112" s="126">
        <f>SUM(T113:T121)</f>
        <v>0</v>
      </c>
      <c r="AR112" s="120" t="s">
        <v>79</v>
      </c>
      <c r="AT112" s="127" t="s">
        <v>70</v>
      </c>
      <c r="AU112" s="127" t="s">
        <v>79</v>
      </c>
      <c r="AY112" s="120" t="s">
        <v>429</v>
      </c>
      <c r="BK112" s="128">
        <f>SUM(BK113:BK121)</f>
        <v>0</v>
      </c>
    </row>
    <row r="113" spans="2:65" s="1" customFormat="1" ht="33" customHeight="1">
      <c r="B113" s="32"/>
      <c r="C113" s="166" t="s">
        <v>493</v>
      </c>
      <c r="D113" s="166" t="s">
        <v>780</v>
      </c>
      <c r="E113" s="167" t="s">
        <v>5092</v>
      </c>
      <c r="F113" s="168" t="s">
        <v>5093</v>
      </c>
      <c r="G113" s="169" t="s">
        <v>719</v>
      </c>
      <c r="H113" s="170">
        <v>1</v>
      </c>
      <c r="I113" s="171"/>
      <c r="J113" s="172">
        <f>ROUND(I113*H113,2)</f>
        <v>0</v>
      </c>
      <c r="K113" s="168" t="s">
        <v>2192</v>
      </c>
      <c r="L113" s="32"/>
      <c r="M113" s="173" t="s">
        <v>19</v>
      </c>
      <c r="N113" s="174" t="s">
        <v>42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440</v>
      </c>
      <c r="AT113" s="143" t="s">
        <v>780</v>
      </c>
      <c r="AU113" s="143" t="s">
        <v>81</v>
      </c>
      <c r="AY113" s="17" t="s">
        <v>429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7" t="s">
        <v>79</v>
      </c>
      <c r="BK113" s="144">
        <f>ROUND(I113*H113,2)</f>
        <v>0</v>
      </c>
      <c r="BL113" s="17" t="s">
        <v>440</v>
      </c>
      <c r="BM113" s="143" t="s">
        <v>5094</v>
      </c>
    </row>
    <row r="114" spans="2:65" s="1" customFormat="1">
      <c r="B114" s="32"/>
      <c r="D114" s="189" t="s">
        <v>2193</v>
      </c>
      <c r="F114" s="190" t="s">
        <v>5095</v>
      </c>
      <c r="I114" s="176"/>
      <c r="L114" s="32"/>
      <c r="M114" s="177"/>
      <c r="T114" s="53"/>
      <c r="AT114" s="17" t="s">
        <v>2193</v>
      </c>
      <c r="AU114" s="17" t="s">
        <v>81</v>
      </c>
    </row>
    <row r="115" spans="2:65" s="13" customFormat="1">
      <c r="B115" s="152"/>
      <c r="D115" s="146" t="s">
        <v>442</v>
      </c>
      <c r="E115" s="153" t="s">
        <v>19</v>
      </c>
      <c r="F115" s="154" t="s">
        <v>5096</v>
      </c>
      <c r="H115" s="155">
        <v>1</v>
      </c>
      <c r="I115" s="156"/>
      <c r="L115" s="152"/>
      <c r="M115" s="157"/>
      <c r="T115" s="158"/>
      <c r="AT115" s="153" t="s">
        <v>442</v>
      </c>
      <c r="AU115" s="153" t="s">
        <v>81</v>
      </c>
      <c r="AV115" s="13" t="s">
        <v>81</v>
      </c>
      <c r="AW115" s="13" t="s">
        <v>32</v>
      </c>
      <c r="AX115" s="13" t="s">
        <v>79</v>
      </c>
      <c r="AY115" s="153" t="s">
        <v>429</v>
      </c>
    </row>
    <row r="116" spans="2:65" s="1" customFormat="1" ht="49.15" customHeight="1">
      <c r="B116" s="32"/>
      <c r="C116" s="166" t="s">
        <v>499</v>
      </c>
      <c r="D116" s="166" t="s">
        <v>780</v>
      </c>
      <c r="E116" s="167" t="s">
        <v>3765</v>
      </c>
      <c r="F116" s="168" t="s">
        <v>3766</v>
      </c>
      <c r="G116" s="169" t="s">
        <v>719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440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5097</v>
      </c>
    </row>
    <row r="117" spans="2:65" s="1" customFormat="1">
      <c r="B117" s="32"/>
      <c r="D117" s="189" t="s">
        <v>2193</v>
      </c>
      <c r="F117" s="190" t="s">
        <v>3768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66.75" customHeight="1">
      <c r="B118" s="32"/>
      <c r="C118" s="166" t="s">
        <v>439</v>
      </c>
      <c r="D118" s="166" t="s">
        <v>780</v>
      </c>
      <c r="E118" s="167" t="s">
        <v>3770</v>
      </c>
      <c r="F118" s="168" t="s">
        <v>3771</v>
      </c>
      <c r="G118" s="169" t="s">
        <v>719</v>
      </c>
      <c r="H118" s="170">
        <v>9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5098</v>
      </c>
    </row>
    <row r="119" spans="2:65" s="1" customFormat="1">
      <c r="B119" s="32"/>
      <c r="D119" s="189" t="s">
        <v>2193</v>
      </c>
      <c r="F119" s="190" t="s">
        <v>3773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" customFormat="1" ht="19.5">
      <c r="B120" s="32"/>
      <c r="D120" s="146" t="s">
        <v>777</v>
      </c>
      <c r="F120" s="175" t="s">
        <v>5099</v>
      </c>
      <c r="I120" s="176"/>
      <c r="L120" s="32"/>
      <c r="M120" s="177"/>
      <c r="T120" s="53"/>
      <c r="AT120" s="17" t="s">
        <v>777</v>
      </c>
      <c r="AU120" s="17" t="s">
        <v>81</v>
      </c>
    </row>
    <row r="121" spans="2:65" s="13" customFormat="1">
      <c r="B121" s="152"/>
      <c r="D121" s="146" t="s">
        <v>442</v>
      </c>
      <c r="F121" s="154" t="s">
        <v>5100</v>
      </c>
      <c r="H121" s="155">
        <v>9</v>
      </c>
      <c r="I121" s="156"/>
      <c r="L121" s="152"/>
      <c r="M121" s="157"/>
      <c r="T121" s="158"/>
      <c r="AT121" s="153" t="s">
        <v>442</v>
      </c>
      <c r="AU121" s="153" t="s">
        <v>81</v>
      </c>
      <c r="AV121" s="13" t="s">
        <v>81</v>
      </c>
      <c r="AW121" s="13" t="s">
        <v>4</v>
      </c>
      <c r="AX121" s="13" t="s">
        <v>79</v>
      </c>
      <c r="AY121" s="153" t="s">
        <v>429</v>
      </c>
    </row>
    <row r="122" spans="2:65" s="11" customFormat="1" ht="22.9" customHeight="1">
      <c r="B122" s="119"/>
      <c r="D122" s="120" t="s">
        <v>70</v>
      </c>
      <c r="E122" s="129" t="s">
        <v>2457</v>
      </c>
      <c r="F122" s="129" t="s">
        <v>2458</v>
      </c>
      <c r="I122" s="122"/>
      <c r="J122" s="130">
        <f>BK122</f>
        <v>0</v>
      </c>
      <c r="L122" s="119"/>
      <c r="M122" s="124"/>
      <c r="P122" s="125">
        <f>SUM(P123:P124)</f>
        <v>0</v>
      </c>
      <c r="R122" s="125">
        <f>SUM(R123:R124)</f>
        <v>0</v>
      </c>
      <c r="T122" s="126">
        <f>SUM(T123:T124)</f>
        <v>0</v>
      </c>
      <c r="AR122" s="120" t="s">
        <v>79</v>
      </c>
      <c r="AT122" s="127" t="s">
        <v>70</v>
      </c>
      <c r="AU122" s="127" t="s">
        <v>79</v>
      </c>
      <c r="AY122" s="120" t="s">
        <v>429</v>
      </c>
      <c r="BK122" s="128">
        <f>SUM(BK123:BK124)</f>
        <v>0</v>
      </c>
    </row>
    <row r="123" spans="2:65" s="1" customFormat="1" ht="44.25" customHeight="1">
      <c r="B123" s="32"/>
      <c r="C123" s="166" t="s">
        <v>509</v>
      </c>
      <c r="D123" s="166" t="s">
        <v>780</v>
      </c>
      <c r="E123" s="167" t="s">
        <v>2459</v>
      </c>
      <c r="F123" s="168" t="s">
        <v>2460</v>
      </c>
      <c r="G123" s="169" t="s">
        <v>719</v>
      </c>
      <c r="H123" s="170">
        <v>19</v>
      </c>
      <c r="I123" s="171"/>
      <c r="J123" s="172">
        <f>ROUND(I123*H123,2)</f>
        <v>0</v>
      </c>
      <c r="K123" s="168" t="s">
        <v>2192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440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440</v>
      </c>
      <c r="BM123" s="143" t="s">
        <v>2874</v>
      </c>
    </row>
    <row r="124" spans="2:65" s="1" customFormat="1">
      <c r="B124" s="32"/>
      <c r="D124" s="189" t="s">
        <v>2193</v>
      </c>
      <c r="F124" s="190" t="s">
        <v>2462</v>
      </c>
      <c r="I124" s="176"/>
      <c r="L124" s="32"/>
      <c r="M124" s="177"/>
      <c r="T124" s="53"/>
      <c r="AT124" s="17" t="s">
        <v>2193</v>
      </c>
      <c r="AU124" s="17" t="s">
        <v>81</v>
      </c>
    </row>
    <row r="125" spans="2:65" s="11" customFormat="1" ht="25.9" customHeight="1">
      <c r="B125" s="119"/>
      <c r="D125" s="120" t="s">
        <v>70</v>
      </c>
      <c r="E125" s="121" t="s">
        <v>2908</v>
      </c>
      <c r="F125" s="121" t="s">
        <v>2909</v>
      </c>
      <c r="I125" s="122"/>
      <c r="J125" s="123">
        <f>BK125</f>
        <v>0</v>
      </c>
      <c r="L125" s="119"/>
      <c r="M125" s="124"/>
      <c r="P125" s="125">
        <f>SUM(P126:P128)</f>
        <v>0</v>
      </c>
      <c r="R125" s="125">
        <f>SUM(R126:R128)</f>
        <v>0</v>
      </c>
      <c r="T125" s="126">
        <f>SUM(T126:T128)</f>
        <v>0</v>
      </c>
      <c r="AR125" s="120" t="s">
        <v>440</v>
      </c>
      <c r="AT125" s="127" t="s">
        <v>70</v>
      </c>
      <c r="AU125" s="127" t="s">
        <v>71</v>
      </c>
      <c r="AY125" s="120" t="s">
        <v>429</v>
      </c>
      <c r="BK125" s="128">
        <f>SUM(BK126:BK128)</f>
        <v>0</v>
      </c>
    </row>
    <row r="126" spans="2:65" s="1" customFormat="1" ht="37.9" customHeight="1">
      <c r="B126" s="32"/>
      <c r="C126" s="166" t="s">
        <v>504</v>
      </c>
      <c r="D126" s="166" t="s">
        <v>780</v>
      </c>
      <c r="E126" s="167" t="s">
        <v>2910</v>
      </c>
      <c r="F126" s="168" t="s">
        <v>2911</v>
      </c>
      <c r="G126" s="169" t="s">
        <v>2183</v>
      </c>
      <c r="H126" s="170">
        <v>16</v>
      </c>
      <c r="I126" s="171"/>
      <c r="J126" s="172">
        <f>ROUND(I126*H126,2)</f>
        <v>0</v>
      </c>
      <c r="K126" s="168" t="s">
        <v>2192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1177</v>
      </c>
      <c r="AT126" s="143" t="s">
        <v>780</v>
      </c>
      <c r="AU126" s="143" t="s">
        <v>79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1177</v>
      </c>
      <c r="BM126" s="143" t="s">
        <v>5101</v>
      </c>
    </row>
    <row r="127" spans="2:65" s="1" customFormat="1">
      <c r="B127" s="32"/>
      <c r="D127" s="189" t="s">
        <v>2193</v>
      </c>
      <c r="F127" s="190" t="s">
        <v>2913</v>
      </c>
      <c r="I127" s="176"/>
      <c r="L127" s="32"/>
      <c r="M127" s="177"/>
      <c r="T127" s="53"/>
      <c r="AT127" s="17" t="s">
        <v>2193</v>
      </c>
      <c r="AU127" s="17" t="s">
        <v>79</v>
      </c>
    </row>
    <row r="128" spans="2:65" s="13" customFormat="1">
      <c r="B128" s="152"/>
      <c r="D128" s="146" t="s">
        <v>442</v>
      </c>
      <c r="E128" s="153" t="s">
        <v>19</v>
      </c>
      <c r="F128" s="154" t="s">
        <v>5102</v>
      </c>
      <c r="H128" s="155">
        <v>16</v>
      </c>
      <c r="I128" s="156"/>
      <c r="L128" s="152"/>
      <c r="M128" s="194"/>
      <c r="N128" s="195"/>
      <c r="O128" s="195"/>
      <c r="P128" s="195"/>
      <c r="Q128" s="195"/>
      <c r="R128" s="195"/>
      <c r="S128" s="195"/>
      <c r="T128" s="196"/>
      <c r="AT128" s="153" t="s">
        <v>442</v>
      </c>
      <c r="AU128" s="153" t="s">
        <v>79</v>
      </c>
      <c r="AV128" s="13" t="s">
        <v>81</v>
      </c>
      <c r="AW128" s="13" t="s">
        <v>32</v>
      </c>
      <c r="AX128" s="13" t="s">
        <v>79</v>
      </c>
      <c r="AY128" s="153" t="s">
        <v>429</v>
      </c>
    </row>
    <row r="129" spans="2:12" s="1" customFormat="1" ht="6.95" customHeight="1">
      <c r="B129" s="41"/>
      <c r="C129" s="42"/>
      <c r="D129" s="42"/>
      <c r="E129" s="42"/>
      <c r="F129" s="42"/>
      <c r="G129" s="42"/>
      <c r="H129" s="42"/>
      <c r="I129" s="42"/>
      <c r="J129" s="42"/>
      <c r="K129" s="42"/>
      <c r="L129" s="32"/>
    </row>
  </sheetData>
  <sheetProtection algorithmName="SHA-512" hashValue="zfFNjEa9V+b2I+5MXQJy/AzTXEzImvtY28ni1zrto1+lbp2vBujpb5cjc33UUAdkB/H0liLUuW1UTDi3Q0MxMQ==" saltValue="n0hgBLI30j3zwJgvBZDEtwbygQeF1D16L6B+e1G0ltJcP3yiQSUaMCfCgptLo/Ft+isDgJAPYy8Jo2qKMi25eg==" spinCount="100000" sheet="1" objects="1" scenarios="1" formatColumns="0" formatRows="0" autoFilter="0"/>
  <autoFilter ref="C96:K128" xr:uid="{00000000-0009-0000-0000-000061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6100-000000000000}"/>
    <hyperlink ref="F104" r:id="rId2" xr:uid="{00000000-0004-0000-6100-000001000000}"/>
    <hyperlink ref="F106" r:id="rId3" xr:uid="{00000000-0004-0000-6100-000002000000}"/>
    <hyperlink ref="F111" r:id="rId4" xr:uid="{00000000-0004-0000-6100-000003000000}"/>
    <hyperlink ref="F114" r:id="rId5" xr:uid="{00000000-0004-0000-6100-000004000000}"/>
    <hyperlink ref="F117" r:id="rId6" xr:uid="{00000000-0004-0000-6100-000005000000}"/>
    <hyperlink ref="F119" r:id="rId7" xr:uid="{00000000-0004-0000-6100-000006000000}"/>
    <hyperlink ref="F124" r:id="rId8" xr:uid="{00000000-0004-0000-6100-000007000000}"/>
    <hyperlink ref="F127" r:id="rId9" xr:uid="{00000000-0004-0000-61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pageSetUpPr fitToPage="1"/>
  </sheetPr>
  <dimension ref="B2:BM133"/>
  <sheetViews>
    <sheetView showGridLines="0" topLeftCell="A105" workbookViewId="0">
      <selection activeCell="I109" sqref="I109:I11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379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5078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5103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ROUND((SUM(BE94:BE132)),  2)</f>
        <v>0</v>
      </c>
      <c r="I37" s="93">
        <v>0.21</v>
      </c>
      <c r="J37" s="83">
        <f>ROUND(((SUM(BE94:BE132))*I37),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ROUND((SUM(BF94:BF132)),  2)</f>
        <v>0</v>
      </c>
      <c r="I38" s="93">
        <v>0.12</v>
      </c>
      <c r="J38" s="83">
        <f>ROUND(((SUM(BF94:BF132))*I38),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ROUND((SUM(BG94:BG132)),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ROUND((SUM(BH94:BH132)),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ROUND((SUM(BI94:BI132)),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5078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29,211_Železniční svršek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408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8" customFormat="1" ht="24.95" customHeight="1">
      <c r="B70" s="103"/>
      <c r="D70" s="104" t="s">
        <v>412</v>
      </c>
      <c r="E70" s="105"/>
      <c r="F70" s="105"/>
      <c r="G70" s="105"/>
      <c r="H70" s="105"/>
      <c r="I70" s="105"/>
      <c r="J70" s="106">
        <f>J123</f>
        <v>0</v>
      </c>
      <c r="L70" s="103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23.25" customHeight="1">
      <c r="B82" s="20"/>
      <c r="E82" s="326" t="s">
        <v>4016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5078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Propustek v km 29,211_Železniční svršek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Správa železnic, státní organizace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P95+P123</f>
        <v>0</v>
      </c>
      <c r="Q94" s="50"/>
      <c r="R94" s="116">
        <f>R95+R123</f>
        <v>19.58062</v>
      </c>
      <c r="S94" s="50"/>
      <c r="T94" s="117">
        <f>T95+T123</f>
        <v>0</v>
      </c>
      <c r="AT94" s="17" t="s">
        <v>70</v>
      </c>
      <c r="AU94" s="17" t="s">
        <v>406</v>
      </c>
      <c r="BK94" s="118">
        <f>BK95+BK123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</f>
        <v>0</v>
      </c>
      <c r="R95" s="125">
        <f>R96</f>
        <v>19.58062</v>
      </c>
      <c r="T95" s="126">
        <f>T96</f>
        <v>0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</f>
        <v>0</v>
      </c>
    </row>
    <row r="96" spans="2:63" s="11" customFormat="1" ht="22.9" customHeight="1">
      <c r="B96" s="119"/>
      <c r="D96" s="120" t="s">
        <v>70</v>
      </c>
      <c r="E96" s="129" t="s">
        <v>430</v>
      </c>
      <c r="F96" s="129" t="s">
        <v>431</v>
      </c>
      <c r="I96" s="122"/>
      <c r="J96" s="130">
        <f>BK96</f>
        <v>0</v>
      </c>
      <c r="L96" s="119"/>
      <c r="M96" s="124"/>
      <c r="P96" s="125">
        <f>SUM(P97:P122)</f>
        <v>0</v>
      </c>
      <c r="R96" s="125">
        <f>SUM(R97:R122)</f>
        <v>19.58062</v>
      </c>
      <c r="T96" s="126">
        <f>SUM(T97:T122)</f>
        <v>0</v>
      </c>
      <c r="AR96" s="120" t="s">
        <v>79</v>
      </c>
      <c r="AT96" s="127" t="s">
        <v>70</v>
      </c>
      <c r="AU96" s="127" t="s">
        <v>79</v>
      </c>
      <c r="AY96" s="120" t="s">
        <v>429</v>
      </c>
      <c r="BK96" s="128">
        <f>SUM(BK97:BK122)</f>
        <v>0</v>
      </c>
    </row>
    <row r="97" spans="2:65" s="1" customFormat="1" ht="90" customHeight="1">
      <c r="B97" s="32"/>
      <c r="C97" s="166" t="s">
        <v>79</v>
      </c>
      <c r="D97" s="166" t="s">
        <v>780</v>
      </c>
      <c r="E97" s="167" t="s">
        <v>880</v>
      </c>
      <c r="F97" s="168" t="s">
        <v>881</v>
      </c>
      <c r="G97" s="169" t="s">
        <v>830</v>
      </c>
      <c r="H97" s="170">
        <v>5.0000000000000001E-3</v>
      </c>
      <c r="I97" s="171"/>
      <c r="J97" s="172">
        <f>ROUND(I97*H97,2)</f>
        <v>0</v>
      </c>
      <c r="K97" s="168" t="s">
        <v>438</v>
      </c>
      <c r="L97" s="32"/>
      <c r="M97" s="173" t="s">
        <v>19</v>
      </c>
      <c r="N97" s="174" t="s">
        <v>42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440</v>
      </c>
      <c r="AT97" s="143" t="s">
        <v>780</v>
      </c>
      <c r="AU97" s="143" t="s">
        <v>81</v>
      </c>
      <c r="AY97" s="17" t="s">
        <v>429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7" t="s">
        <v>79</v>
      </c>
      <c r="BK97" s="144">
        <f>ROUND(I97*H97,2)</f>
        <v>0</v>
      </c>
      <c r="BL97" s="17" t="s">
        <v>440</v>
      </c>
      <c r="BM97" s="143" t="s">
        <v>5104</v>
      </c>
    </row>
    <row r="98" spans="2:65" s="1" customFormat="1" ht="78" customHeight="1">
      <c r="B98" s="32"/>
      <c r="C98" s="166" t="s">
        <v>81</v>
      </c>
      <c r="D98" s="166" t="s">
        <v>780</v>
      </c>
      <c r="E98" s="167" t="s">
        <v>2526</v>
      </c>
      <c r="F98" s="168" t="s">
        <v>2527</v>
      </c>
      <c r="G98" s="169" t="s">
        <v>752</v>
      </c>
      <c r="H98" s="170">
        <v>9.9</v>
      </c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440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440</v>
      </c>
      <c r="BM98" s="143" t="s">
        <v>2918</v>
      </c>
    </row>
    <row r="99" spans="2:65" s="13" customFormat="1">
      <c r="B99" s="152"/>
      <c r="D99" s="146" t="s">
        <v>442</v>
      </c>
      <c r="E99" s="153" t="s">
        <v>19</v>
      </c>
      <c r="F99" s="154" t="s">
        <v>5105</v>
      </c>
      <c r="H99" s="155">
        <v>9.9</v>
      </c>
      <c r="I99" s="156"/>
      <c r="L99" s="152"/>
      <c r="M99" s="157"/>
      <c r="T99" s="158"/>
      <c r="AT99" s="153" t="s">
        <v>442</v>
      </c>
      <c r="AU99" s="153" t="s">
        <v>81</v>
      </c>
      <c r="AV99" s="13" t="s">
        <v>81</v>
      </c>
      <c r="AW99" s="13" t="s">
        <v>32</v>
      </c>
      <c r="AX99" s="13" t="s">
        <v>79</v>
      </c>
      <c r="AY99" s="153" t="s">
        <v>429</v>
      </c>
    </row>
    <row r="100" spans="2:65" s="1" customFormat="1" ht="90" customHeight="1">
      <c r="B100" s="32"/>
      <c r="C100" s="166" t="s">
        <v>97</v>
      </c>
      <c r="D100" s="166" t="s">
        <v>780</v>
      </c>
      <c r="E100" s="167" t="s">
        <v>2530</v>
      </c>
      <c r="F100" s="168" t="s">
        <v>2531</v>
      </c>
      <c r="G100" s="169" t="s">
        <v>752</v>
      </c>
      <c r="H100" s="170">
        <v>10</v>
      </c>
      <c r="I100" s="171"/>
      <c r="J100" s="172">
        <f>ROUND(I100*H100,2)</f>
        <v>0</v>
      </c>
      <c r="K100" s="168" t="s">
        <v>438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440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440</v>
      </c>
      <c r="BM100" s="143" t="s">
        <v>2920</v>
      </c>
    </row>
    <row r="101" spans="2:65" s="1" customFormat="1" ht="21.75" customHeight="1">
      <c r="B101" s="32"/>
      <c r="C101" s="131" t="s">
        <v>440</v>
      </c>
      <c r="D101" s="131" t="s">
        <v>434</v>
      </c>
      <c r="E101" s="132" t="s">
        <v>765</v>
      </c>
      <c r="F101" s="133" t="s">
        <v>766</v>
      </c>
      <c r="G101" s="134" t="s">
        <v>719</v>
      </c>
      <c r="H101" s="135">
        <v>19</v>
      </c>
      <c r="I101" s="136"/>
      <c r="J101" s="137">
        <f>ROUND(I101*H101,2)</f>
        <v>0</v>
      </c>
      <c r="K101" s="133" t="s">
        <v>438</v>
      </c>
      <c r="L101" s="138"/>
      <c r="M101" s="139" t="s">
        <v>19</v>
      </c>
      <c r="N101" s="140" t="s">
        <v>42</v>
      </c>
      <c r="P101" s="141">
        <f>O101*H101</f>
        <v>0</v>
      </c>
      <c r="Q101" s="141">
        <v>1</v>
      </c>
      <c r="R101" s="141">
        <f>Q101*H101</f>
        <v>19</v>
      </c>
      <c r="S101" s="141">
        <v>0</v>
      </c>
      <c r="T101" s="142">
        <f>S101*H101</f>
        <v>0</v>
      </c>
      <c r="AR101" s="143" t="s">
        <v>439</v>
      </c>
      <c r="AT101" s="143" t="s">
        <v>434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2921</v>
      </c>
    </row>
    <row r="102" spans="2:65" s="13" customFormat="1">
      <c r="B102" s="152"/>
      <c r="D102" s="146" t="s">
        <v>442</v>
      </c>
      <c r="F102" s="154" t="s">
        <v>5106</v>
      </c>
      <c r="H102" s="155">
        <v>19</v>
      </c>
      <c r="I102" s="156"/>
      <c r="L102" s="152"/>
      <c r="M102" s="157"/>
      <c r="T102" s="158"/>
      <c r="AT102" s="153" t="s">
        <v>442</v>
      </c>
      <c r="AU102" s="153" t="s">
        <v>81</v>
      </c>
      <c r="AV102" s="13" t="s">
        <v>81</v>
      </c>
      <c r="AW102" s="13" t="s">
        <v>4</v>
      </c>
      <c r="AX102" s="13" t="s">
        <v>79</v>
      </c>
      <c r="AY102" s="153" t="s">
        <v>429</v>
      </c>
    </row>
    <row r="103" spans="2:65" s="1" customFormat="1" ht="76.349999999999994" customHeight="1">
      <c r="B103" s="32"/>
      <c r="C103" s="166" t="s">
        <v>430</v>
      </c>
      <c r="D103" s="166" t="s">
        <v>780</v>
      </c>
      <c r="E103" s="167" t="s">
        <v>1470</v>
      </c>
      <c r="F103" s="168" t="s">
        <v>1471</v>
      </c>
      <c r="G103" s="169" t="s">
        <v>830</v>
      </c>
      <c r="H103" s="170">
        <v>5.0000000000000001E-3</v>
      </c>
      <c r="I103" s="171"/>
      <c r="J103" s="172">
        <f>ROUND(I103*H103,2)</f>
        <v>0</v>
      </c>
      <c r="K103" s="168" t="s">
        <v>438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5107</v>
      </c>
    </row>
    <row r="104" spans="2:65" s="1" customFormat="1" ht="16.5" customHeight="1">
      <c r="B104" s="32"/>
      <c r="C104" s="131" t="s">
        <v>493</v>
      </c>
      <c r="D104" s="131" t="s">
        <v>434</v>
      </c>
      <c r="E104" s="132" t="s">
        <v>4226</v>
      </c>
      <c r="F104" s="133" t="s">
        <v>4227</v>
      </c>
      <c r="G104" s="134" t="s">
        <v>483</v>
      </c>
      <c r="H104" s="135">
        <v>10</v>
      </c>
      <c r="I104" s="282"/>
      <c r="J104" s="137">
        <f>ROUND(I104*H104,2)</f>
        <v>0</v>
      </c>
      <c r="K104" s="133" t="s">
        <v>438</v>
      </c>
      <c r="L104" s="138"/>
      <c r="M104" s="139" t="s">
        <v>19</v>
      </c>
      <c r="N104" s="140" t="s">
        <v>42</v>
      </c>
      <c r="P104" s="141">
        <f>O104*H104</f>
        <v>0</v>
      </c>
      <c r="Q104" s="141">
        <v>4.9390000000000003E-2</v>
      </c>
      <c r="R104" s="141">
        <f>Q104*H104</f>
        <v>0.49390000000000001</v>
      </c>
      <c r="S104" s="141">
        <v>0</v>
      </c>
      <c r="T104" s="142">
        <f>S104*H104</f>
        <v>0</v>
      </c>
      <c r="AR104" s="143" t="s">
        <v>439</v>
      </c>
      <c r="AT104" s="143" t="s">
        <v>434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4228</v>
      </c>
    </row>
    <row r="105" spans="2:65" s="1" customFormat="1" ht="19.5">
      <c r="B105" s="32"/>
      <c r="D105" s="146" t="s">
        <v>777</v>
      </c>
      <c r="F105" s="175" t="s">
        <v>3907</v>
      </c>
      <c r="L105" s="32"/>
      <c r="M105" s="177"/>
      <c r="T105" s="53"/>
      <c r="AT105" s="17" t="s">
        <v>777</v>
      </c>
      <c r="AU105" s="17" t="s">
        <v>81</v>
      </c>
    </row>
    <row r="106" spans="2:65" s="1" customFormat="1" ht="21.75" customHeight="1">
      <c r="B106" s="32"/>
      <c r="C106" s="131" t="s">
        <v>499</v>
      </c>
      <c r="D106" s="131" t="s">
        <v>434</v>
      </c>
      <c r="E106" s="132" t="s">
        <v>545</v>
      </c>
      <c r="F106" s="133" t="s">
        <v>546</v>
      </c>
      <c r="G106" s="134" t="s">
        <v>437</v>
      </c>
      <c r="H106" s="135">
        <v>12</v>
      </c>
      <c r="I106" s="282"/>
      <c r="J106" s="137">
        <f>ROUND(I106*H106,2)</f>
        <v>0</v>
      </c>
      <c r="K106" s="133" t="s">
        <v>438</v>
      </c>
      <c r="L106" s="138"/>
      <c r="M106" s="139" t="s">
        <v>19</v>
      </c>
      <c r="N106" s="140" t="s">
        <v>42</v>
      </c>
      <c r="P106" s="141">
        <f>O106*H106</f>
        <v>0</v>
      </c>
      <c r="Q106" s="141">
        <v>1.8000000000000001E-4</v>
      </c>
      <c r="R106" s="141">
        <f>Q106*H106</f>
        <v>2.16E-3</v>
      </c>
      <c r="S106" s="141">
        <v>0</v>
      </c>
      <c r="T106" s="142">
        <f>S106*H106</f>
        <v>0</v>
      </c>
      <c r="AR106" s="143" t="s">
        <v>439</v>
      </c>
      <c r="AT106" s="143" t="s">
        <v>434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4229</v>
      </c>
    </row>
    <row r="107" spans="2:65" s="1" customFormat="1" ht="19.5">
      <c r="B107" s="32"/>
      <c r="D107" s="146" t="s">
        <v>777</v>
      </c>
      <c r="F107" s="175" t="s">
        <v>3907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" customFormat="1" ht="90" customHeight="1">
      <c r="B108" s="32"/>
      <c r="C108" s="166" t="s">
        <v>439</v>
      </c>
      <c r="D108" s="166" t="s">
        <v>780</v>
      </c>
      <c r="E108" s="167" t="s">
        <v>4230</v>
      </c>
      <c r="F108" s="168" t="s">
        <v>4231</v>
      </c>
      <c r="G108" s="169" t="s">
        <v>917</v>
      </c>
      <c r="H108" s="170">
        <v>4</v>
      </c>
      <c r="I108" s="171"/>
      <c r="J108" s="172">
        <f>ROUND(I108*H108,2)</f>
        <v>0</v>
      </c>
      <c r="K108" s="168" t="s">
        <v>438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4232</v>
      </c>
    </row>
    <row r="109" spans="2:65" s="1" customFormat="1" ht="16.5" customHeight="1">
      <c r="B109" s="32"/>
      <c r="C109" s="131" t="s">
        <v>509</v>
      </c>
      <c r="D109" s="131" t="s">
        <v>434</v>
      </c>
      <c r="E109" s="132" t="s">
        <v>4233</v>
      </c>
      <c r="F109" s="133" t="s">
        <v>4234</v>
      </c>
      <c r="G109" s="134" t="s">
        <v>437</v>
      </c>
      <c r="H109" s="135">
        <v>8</v>
      </c>
      <c r="I109" s="282"/>
      <c r="J109" s="137">
        <f>ROUND(I109*H109,2)</f>
        <v>0</v>
      </c>
      <c r="K109" s="133" t="s">
        <v>438</v>
      </c>
      <c r="L109" s="138"/>
      <c r="M109" s="139" t="s">
        <v>19</v>
      </c>
      <c r="N109" s="140" t="s">
        <v>42</v>
      </c>
      <c r="P109" s="141">
        <f>O109*H109</f>
        <v>0</v>
      </c>
      <c r="Q109" s="141">
        <v>9.1699999999999993E-3</v>
      </c>
      <c r="R109" s="141">
        <f>Q109*H109</f>
        <v>7.3359999999999995E-2</v>
      </c>
      <c r="S109" s="141">
        <v>0</v>
      </c>
      <c r="T109" s="142">
        <f>S109*H109</f>
        <v>0</v>
      </c>
      <c r="AR109" s="143" t="s">
        <v>439</v>
      </c>
      <c r="AT109" s="143" t="s">
        <v>434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440</v>
      </c>
      <c r="BM109" s="143" t="s">
        <v>4235</v>
      </c>
    </row>
    <row r="110" spans="2:65" s="1" customFormat="1" ht="19.5">
      <c r="B110" s="32"/>
      <c r="D110" s="146" t="s">
        <v>777</v>
      </c>
      <c r="F110" s="175" t="s">
        <v>2550</v>
      </c>
      <c r="L110" s="32"/>
      <c r="M110" s="177"/>
      <c r="T110" s="53"/>
      <c r="AT110" s="17" t="s">
        <v>777</v>
      </c>
      <c r="AU110" s="17" t="s">
        <v>81</v>
      </c>
    </row>
    <row r="111" spans="2:65" s="13" customFormat="1">
      <c r="B111" s="152"/>
      <c r="D111" s="146" t="s">
        <v>442</v>
      </c>
      <c r="E111" s="153" t="s">
        <v>19</v>
      </c>
      <c r="F111" s="154" t="s">
        <v>4236</v>
      </c>
      <c r="H111" s="155">
        <v>8</v>
      </c>
      <c r="L111" s="152"/>
      <c r="M111" s="157"/>
      <c r="T111" s="158"/>
      <c r="AT111" s="153" t="s">
        <v>442</v>
      </c>
      <c r="AU111" s="153" t="s">
        <v>81</v>
      </c>
      <c r="AV111" s="13" t="s">
        <v>81</v>
      </c>
      <c r="AW111" s="13" t="s">
        <v>32</v>
      </c>
      <c r="AX111" s="13" t="s">
        <v>79</v>
      </c>
      <c r="AY111" s="153" t="s">
        <v>429</v>
      </c>
    </row>
    <row r="112" spans="2:65" s="1" customFormat="1" ht="16.5" customHeight="1">
      <c r="B112" s="32"/>
      <c r="C112" s="131" t="s">
        <v>504</v>
      </c>
      <c r="D112" s="131" t="s">
        <v>434</v>
      </c>
      <c r="E112" s="132" t="s">
        <v>2551</v>
      </c>
      <c r="F112" s="133" t="s">
        <v>2552</v>
      </c>
      <c r="G112" s="134" t="s">
        <v>437</v>
      </c>
      <c r="H112" s="135">
        <v>16</v>
      </c>
      <c r="I112" s="282"/>
      <c r="J112" s="137">
        <f>ROUND(I112*H112,2)</f>
        <v>0</v>
      </c>
      <c r="K112" s="133" t="s">
        <v>438</v>
      </c>
      <c r="L112" s="138"/>
      <c r="M112" s="139" t="s">
        <v>19</v>
      </c>
      <c r="N112" s="140" t="s">
        <v>42</v>
      </c>
      <c r="P112" s="141">
        <f>O112*H112</f>
        <v>0</v>
      </c>
      <c r="Q112" s="141">
        <v>6.7000000000000002E-4</v>
      </c>
      <c r="R112" s="141">
        <f>Q112*H112</f>
        <v>1.072E-2</v>
      </c>
      <c r="S112" s="141">
        <v>0</v>
      </c>
      <c r="T112" s="142">
        <f>S112*H112</f>
        <v>0</v>
      </c>
      <c r="AR112" s="143" t="s">
        <v>439</v>
      </c>
      <c r="AT112" s="143" t="s">
        <v>434</v>
      </c>
      <c r="AU112" s="143" t="s">
        <v>81</v>
      </c>
      <c r="AY112" s="17" t="s">
        <v>429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7" t="s">
        <v>79</v>
      </c>
      <c r="BK112" s="144">
        <f>ROUND(I112*H112,2)</f>
        <v>0</v>
      </c>
      <c r="BL112" s="17" t="s">
        <v>440</v>
      </c>
      <c r="BM112" s="143" t="s">
        <v>2930</v>
      </c>
    </row>
    <row r="113" spans="2:65" s="1" customFormat="1" ht="19.5">
      <c r="B113" s="32"/>
      <c r="D113" s="146" t="s">
        <v>777</v>
      </c>
      <c r="F113" s="175" t="s">
        <v>2550</v>
      </c>
      <c r="L113" s="32"/>
      <c r="M113" s="177"/>
      <c r="T113" s="53"/>
      <c r="AT113" s="17" t="s">
        <v>777</v>
      </c>
      <c r="AU113" s="17" t="s">
        <v>81</v>
      </c>
    </row>
    <row r="114" spans="2:65" s="13" customFormat="1">
      <c r="B114" s="152"/>
      <c r="D114" s="146" t="s">
        <v>442</v>
      </c>
      <c r="E114" s="153" t="s">
        <v>19</v>
      </c>
      <c r="F114" s="154" t="s">
        <v>2931</v>
      </c>
      <c r="H114" s="155">
        <v>16</v>
      </c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79</v>
      </c>
      <c r="AY114" s="153" t="s">
        <v>429</v>
      </c>
    </row>
    <row r="115" spans="2:65" s="1" customFormat="1" ht="16.5" customHeight="1">
      <c r="B115" s="32"/>
      <c r="C115" s="131" t="s">
        <v>525</v>
      </c>
      <c r="D115" s="131" t="s">
        <v>434</v>
      </c>
      <c r="E115" s="132" t="s">
        <v>2554</v>
      </c>
      <c r="F115" s="133" t="s">
        <v>2555</v>
      </c>
      <c r="G115" s="134" t="s">
        <v>437</v>
      </c>
      <c r="H115" s="135">
        <v>16</v>
      </c>
      <c r="I115" s="282"/>
      <c r="J115" s="137">
        <f>ROUND(I115*H115,2)</f>
        <v>0</v>
      </c>
      <c r="K115" s="133" t="s">
        <v>438</v>
      </c>
      <c r="L115" s="138"/>
      <c r="M115" s="139" t="s">
        <v>19</v>
      </c>
      <c r="N115" s="140" t="s">
        <v>42</v>
      </c>
      <c r="P115" s="141">
        <f>O115*H115</f>
        <v>0</v>
      </c>
      <c r="Q115" s="141">
        <v>3.0000000000000001E-5</v>
      </c>
      <c r="R115" s="141">
        <f>Q115*H115</f>
        <v>4.8000000000000001E-4</v>
      </c>
      <c r="S115" s="141">
        <v>0</v>
      </c>
      <c r="T115" s="142">
        <f>S115*H115</f>
        <v>0</v>
      </c>
      <c r="AR115" s="143" t="s">
        <v>439</v>
      </c>
      <c r="AT115" s="143" t="s">
        <v>434</v>
      </c>
      <c r="AU115" s="143" t="s">
        <v>81</v>
      </c>
      <c r="AY115" s="17" t="s">
        <v>429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7" t="s">
        <v>79</v>
      </c>
      <c r="BK115" s="144">
        <f>ROUND(I115*H115,2)</f>
        <v>0</v>
      </c>
      <c r="BL115" s="17" t="s">
        <v>440</v>
      </c>
      <c r="BM115" s="143" t="s">
        <v>2932</v>
      </c>
    </row>
    <row r="116" spans="2:65" s="1" customFormat="1" ht="19.5">
      <c r="B116" s="32"/>
      <c r="D116" s="146" t="s">
        <v>777</v>
      </c>
      <c r="F116" s="175" t="s">
        <v>2550</v>
      </c>
      <c r="L116" s="32"/>
      <c r="M116" s="177"/>
      <c r="T116" s="53"/>
      <c r="AT116" s="17" t="s">
        <v>777</v>
      </c>
      <c r="AU116" s="17" t="s">
        <v>81</v>
      </c>
    </row>
    <row r="117" spans="2:65" s="1" customFormat="1" ht="16.5" customHeight="1">
      <c r="B117" s="32"/>
      <c r="C117" s="131" t="s">
        <v>8</v>
      </c>
      <c r="D117" s="131" t="s">
        <v>434</v>
      </c>
      <c r="E117" s="132" t="s">
        <v>2557</v>
      </c>
      <c r="F117" s="133" t="s">
        <v>2558</v>
      </c>
      <c r="G117" s="134" t="s">
        <v>437</v>
      </c>
      <c r="H117" s="135">
        <v>16</v>
      </c>
      <c r="I117" s="282"/>
      <c r="J117" s="137">
        <f>ROUND(I117*H117,2)</f>
        <v>0</v>
      </c>
      <c r="K117" s="133" t="s">
        <v>438</v>
      </c>
      <c r="L117" s="138"/>
      <c r="M117" s="139" t="s">
        <v>19</v>
      </c>
      <c r="N117" s="140" t="s">
        <v>42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439</v>
      </c>
      <c r="AT117" s="143" t="s">
        <v>434</v>
      </c>
      <c r="AU117" s="143" t="s">
        <v>81</v>
      </c>
      <c r="AY117" s="17" t="s">
        <v>429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7" t="s">
        <v>79</v>
      </c>
      <c r="BK117" s="144">
        <f>ROUND(I117*H117,2)</f>
        <v>0</v>
      </c>
      <c r="BL117" s="17" t="s">
        <v>440</v>
      </c>
      <c r="BM117" s="143" t="s">
        <v>2933</v>
      </c>
    </row>
    <row r="118" spans="2:65" s="1" customFormat="1" ht="19.5">
      <c r="B118" s="32"/>
      <c r="D118" s="146" t="s">
        <v>777</v>
      </c>
      <c r="F118" s="175" t="s">
        <v>2550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" customFormat="1" ht="55.5" customHeight="1">
      <c r="B119" s="32"/>
      <c r="C119" s="166" t="s">
        <v>533</v>
      </c>
      <c r="D119" s="166" t="s">
        <v>780</v>
      </c>
      <c r="E119" s="167" t="s">
        <v>2575</v>
      </c>
      <c r="F119" s="168" t="s">
        <v>2576</v>
      </c>
      <c r="G119" s="169" t="s">
        <v>783</v>
      </c>
      <c r="H119" s="170">
        <v>30</v>
      </c>
      <c r="I119" s="171"/>
      <c r="J119" s="172">
        <f>ROUND(I119*H119,2)</f>
        <v>0</v>
      </c>
      <c r="K119" s="168" t="s">
        <v>438</v>
      </c>
      <c r="L119" s="32"/>
      <c r="M119" s="173" t="s">
        <v>19</v>
      </c>
      <c r="N119" s="174" t="s">
        <v>42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440</v>
      </c>
      <c r="AT119" s="143" t="s">
        <v>780</v>
      </c>
      <c r="AU119" s="143" t="s">
        <v>81</v>
      </c>
      <c r="AY119" s="17" t="s">
        <v>429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7" t="s">
        <v>79</v>
      </c>
      <c r="BK119" s="144">
        <f>ROUND(I119*H119,2)</f>
        <v>0</v>
      </c>
      <c r="BL119" s="17" t="s">
        <v>440</v>
      </c>
      <c r="BM119" s="143" t="s">
        <v>2937</v>
      </c>
    </row>
    <row r="120" spans="2:65" s="1" customFormat="1" ht="55.5" customHeight="1">
      <c r="B120" s="32"/>
      <c r="C120" s="166" t="s">
        <v>539</v>
      </c>
      <c r="D120" s="166" t="s">
        <v>780</v>
      </c>
      <c r="E120" s="167" t="s">
        <v>2579</v>
      </c>
      <c r="F120" s="168" t="s">
        <v>2580</v>
      </c>
      <c r="G120" s="169" t="s">
        <v>2183</v>
      </c>
      <c r="H120" s="170">
        <v>16</v>
      </c>
      <c r="I120" s="171"/>
      <c r="J120" s="172">
        <f>ROUND(I120*H120,2)</f>
        <v>0</v>
      </c>
      <c r="K120" s="168" t="s">
        <v>438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2939</v>
      </c>
    </row>
    <row r="121" spans="2:65" s="1" customFormat="1" ht="19.5">
      <c r="B121" s="32"/>
      <c r="D121" s="146" t="s">
        <v>777</v>
      </c>
      <c r="F121" s="175" t="s">
        <v>2593</v>
      </c>
      <c r="I121" s="176"/>
      <c r="L121" s="32"/>
      <c r="M121" s="177"/>
      <c r="T121" s="53"/>
      <c r="AT121" s="17" t="s">
        <v>777</v>
      </c>
      <c r="AU121" s="17" t="s">
        <v>81</v>
      </c>
    </row>
    <row r="122" spans="2:65" s="13" customFormat="1" ht="22.5">
      <c r="B122" s="152"/>
      <c r="D122" s="146" t="s">
        <v>442</v>
      </c>
      <c r="E122" s="153" t="s">
        <v>19</v>
      </c>
      <c r="F122" s="154" t="s">
        <v>5108</v>
      </c>
      <c r="H122" s="155">
        <v>16</v>
      </c>
      <c r="I122" s="156"/>
      <c r="L122" s="152"/>
      <c r="M122" s="157"/>
      <c r="T122" s="158"/>
      <c r="AT122" s="153" t="s">
        <v>442</v>
      </c>
      <c r="AU122" s="153" t="s">
        <v>81</v>
      </c>
      <c r="AV122" s="13" t="s">
        <v>81</v>
      </c>
      <c r="AW122" s="13" t="s">
        <v>32</v>
      </c>
      <c r="AX122" s="13" t="s">
        <v>79</v>
      </c>
      <c r="AY122" s="153" t="s">
        <v>429</v>
      </c>
    </row>
    <row r="123" spans="2:65" s="11" customFormat="1" ht="25.9" customHeight="1">
      <c r="B123" s="119"/>
      <c r="D123" s="120" t="s">
        <v>70</v>
      </c>
      <c r="E123" s="121" t="s">
        <v>1172</v>
      </c>
      <c r="F123" s="121" t="s">
        <v>1173</v>
      </c>
      <c r="I123" s="122"/>
      <c r="J123" s="123">
        <f>BK123</f>
        <v>0</v>
      </c>
      <c r="L123" s="119"/>
      <c r="M123" s="124"/>
      <c r="P123" s="125">
        <f>SUM(P124:P132)</f>
        <v>0</v>
      </c>
      <c r="R123" s="125">
        <f>SUM(R124:R132)</f>
        <v>0</v>
      </c>
      <c r="T123" s="126">
        <f>SUM(T124:T132)</f>
        <v>0</v>
      </c>
      <c r="AR123" s="120" t="s">
        <v>440</v>
      </c>
      <c r="AT123" s="127" t="s">
        <v>70</v>
      </c>
      <c r="AU123" s="127" t="s">
        <v>71</v>
      </c>
      <c r="AY123" s="120" t="s">
        <v>429</v>
      </c>
      <c r="BK123" s="128">
        <f>SUM(BK124:BK132)</f>
        <v>0</v>
      </c>
    </row>
    <row r="124" spans="2:65" s="1" customFormat="1" ht="101.25" customHeight="1">
      <c r="B124" s="32"/>
      <c r="C124" s="166" t="s">
        <v>544</v>
      </c>
      <c r="D124" s="166" t="s">
        <v>780</v>
      </c>
      <c r="E124" s="167" t="s">
        <v>1194</v>
      </c>
      <c r="F124" s="168" t="s">
        <v>1195</v>
      </c>
      <c r="G124" s="169" t="s">
        <v>719</v>
      </c>
      <c r="H124" s="170">
        <v>38</v>
      </c>
      <c r="I124" s="171"/>
      <c r="J124" s="172">
        <f>ROUND(I124*H124,2)</f>
        <v>0</v>
      </c>
      <c r="K124" s="168" t="s">
        <v>438</v>
      </c>
      <c r="L124" s="32"/>
      <c r="M124" s="173" t="s">
        <v>19</v>
      </c>
      <c r="N124" s="174" t="s">
        <v>42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1177</v>
      </c>
      <c r="AT124" s="143" t="s">
        <v>780</v>
      </c>
      <c r="AU124" s="143" t="s">
        <v>79</v>
      </c>
      <c r="AY124" s="17" t="s">
        <v>429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7" t="s">
        <v>79</v>
      </c>
      <c r="BK124" s="144">
        <f>ROUND(I124*H124,2)</f>
        <v>0</v>
      </c>
      <c r="BL124" s="17" t="s">
        <v>1177</v>
      </c>
      <c r="BM124" s="143" t="s">
        <v>5109</v>
      </c>
    </row>
    <row r="125" spans="2:65" s="13" customFormat="1">
      <c r="B125" s="152"/>
      <c r="D125" s="146" t="s">
        <v>442</v>
      </c>
      <c r="E125" s="153" t="s">
        <v>19</v>
      </c>
      <c r="F125" s="154" t="s">
        <v>5110</v>
      </c>
      <c r="H125" s="155">
        <v>19</v>
      </c>
      <c r="I125" s="156"/>
      <c r="L125" s="152"/>
      <c r="M125" s="157"/>
      <c r="T125" s="158"/>
      <c r="AT125" s="153" t="s">
        <v>442</v>
      </c>
      <c r="AU125" s="153" t="s">
        <v>79</v>
      </c>
      <c r="AV125" s="13" t="s">
        <v>81</v>
      </c>
      <c r="AW125" s="13" t="s">
        <v>32</v>
      </c>
      <c r="AX125" s="13" t="s">
        <v>71</v>
      </c>
      <c r="AY125" s="153" t="s">
        <v>429</v>
      </c>
    </row>
    <row r="126" spans="2:65" s="13" customFormat="1" ht="22.5">
      <c r="B126" s="152"/>
      <c r="D126" s="146" t="s">
        <v>442</v>
      </c>
      <c r="E126" s="153" t="s">
        <v>19</v>
      </c>
      <c r="F126" s="154" t="s">
        <v>5111</v>
      </c>
      <c r="H126" s="155">
        <v>19</v>
      </c>
      <c r="I126" s="156"/>
      <c r="L126" s="152"/>
      <c r="M126" s="157"/>
      <c r="T126" s="158"/>
      <c r="AT126" s="153" t="s">
        <v>442</v>
      </c>
      <c r="AU126" s="153" t="s">
        <v>79</v>
      </c>
      <c r="AV126" s="13" t="s">
        <v>81</v>
      </c>
      <c r="AW126" s="13" t="s">
        <v>32</v>
      </c>
      <c r="AX126" s="13" t="s">
        <v>71</v>
      </c>
      <c r="AY126" s="153" t="s">
        <v>429</v>
      </c>
    </row>
    <row r="127" spans="2:65" s="14" customFormat="1">
      <c r="B127" s="159"/>
      <c r="D127" s="146" t="s">
        <v>442</v>
      </c>
      <c r="E127" s="160" t="s">
        <v>19</v>
      </c>
      <c r="F127" s="161" t="s">
        <v>451</v>
      </c>
      <c r="H127" s="162">
        <v>38</v>
      </c>
      <c r="I127" s="163"/>
      <c r="L127" s="159"/>
      <c r="M127" s="164"/>
      <c r="T127" s="165"/>
      <c r="AT127" s="160" t="s">
        <v>442</v>
      </c>
      <c r="AU127" s="160" t="s">
        <v>79</v>
      </c>
      <c r="AV127" s="14" t="s">
        <v>440</v>
      </c>
      <c r="AW127" s="14" t="s">
        <v>32</v>
      </c>
      <c r="AX127" s="14" t="s">
        <v>79</v>
      </c>
      <c r="AY127" s="160" t="s">
        <v>429</v>
      </c>
    </row>
    <row r="128" spans="2:65" s="1" customFormat="1" ht="111.75" customHeight="1">
      <c r="B128" s="32"/>
      <c r="C128" s="166" t="s">
        <v>550</v>
      </c>
      <c r="D128" s="166" t="s">
        <v>780</v>
      </c>
      <c r="E128" s="167" t="s">
        <v>1209</v>
      </c>
      <c r="F128" s="168" t="s">
        <v>1210</v>
      </c>
      <c r="G128" s="169" t="s">
        <v>719</v>
      </c>
      <c r="H128" s="170">
        <v>38</v>
      </c>
      <c r="I128" s="171"/>
      <c r="J128" s="172">
        <f>ROUND(I128*H128,2)</f>
        <v>0</v>
      </c>
      <c r="K128" s="168" t="s">
        <v>438</v>
      </c>
      <c r="L128" s="32"/>
      <c r="M128" s="173" t="s">
        <v>19</v>
      </c>
      <c r="N128" s="174" t="s">
        <v>42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1177</v>
      </c>
      <c r="AT128" s="143" t="s">
        <v>780</v>
      </c>
      <c r="AU128" s="143" t="s">
        <v>79</v>
      </c>
      <c r="AY128" s="17" t="s">
        <v>429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7" t="s">
        <v>79</v>
      </c>
      <c r="BK128" s="144">
        <f>ROUND(I128*H128,2)</f>
        <v>0</v>
      </c>
      <c r="BL128" s="17" t="s">
        <v>1177</v>
      </c>
      <c r="BM128" s="143" t="s">
        <v>5112</v>
      </c>
    </row>
    <row r="129" spans="2:65" s="13" customFormat="1" ht="22.5">
      <c r="B129" s="152"/>
      <c r="D129" s="146" t="s">
        <v>442</v>
      </c>
      <c r="E129" s="153" t="s">
        <v>19</v>
      </c>
      <c r="F129" s="154" t="s">
        <v>5111</v>
      </c>
      <c r="H129" s="155">
        <v>19</v>
      </c>
      <c r="I129" s="156"/>
      <c r="L129" s="152"/>
      <c r="M129" s="157"/>
      <c r="T129" s="158"/>
      <c r="AT129" s="153" t="s">
        <v>442</v>
      </c>
      <c r="AU129" s="153" t="s">
        <v>79</v>
      </c>
      <c r="AV129" s="13" t="s">
        <v>81</v>
      </c>
      <c r="AW129" s="13" t="s">
        <v>32</v>
      </c>
      <c r="AX129" s="13" t="s">
        <v>79</v>
      </c>
      <c r="AY129" s="153" t="s">
        <v>429</v>
      </c>
    </row>
    <row r="130" spans="2:65" s="13" customFormat="1">
      <c r="B130" s="152"/>
      <c r="D130" s="146" t="s">
        <v>442</v>
      </c>
      <c r="F130" s="154" t="s">
        <v>5113</v>
      </c>
      <c r="H130" s="155">
        <v>38</v>
      </c>
      <c r="I130" s="156"/>
      <c r="L130" s="152"/>
      <c r="M130" s="157"/>
      <c r="T130" s="158"/>
      <c r="AT130" s="153" t="s">
        <v>442</v>
      </c>
      <c r="AU130" s="153" t="s">
        <v>79</v>
      </c>
      <c r="AV130" s="13" t="s">
        <v>81</v>
      </c>
      <c r="AW130" s="13" t="s">
        <v>4</v>
      </c>
      <c r="AX130" s="13" t="s">
        <v>79</v>
      </c>
      <c r="AY130" s="153" t="s">
        <v>429</v>
      </c>
    </row>
    <row r="131" spans="2:65" s="1" customFormat="1" ht="90" customHeight="1">
      <c r="B131" s="32"/>
      <c r="C131" s="166" t="s">
        <v>562</v>
      </c>
      <c r="D131" s="166" t="s">
        <v>780</v>
      </c>
      <c r="E131" s="167" t="s">
        <v>2590</v>
      </c>
      <c r="F131" s="168" t="s">
        <v>2591</v>
      </c>
      <c r="G131" s="169" t="s">
        <v>437</v>
      </c>
      <c r="H131" s="170">
        <v>1</v>
      </c>
      <c r="I131" s="171"/>
      <c r="J131" s="172">
        <f>ROUND(I131*H131,2)</f>
        <v>0</v>
      </c>
      <c r="K131" s="168" t="s">
        <v>438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1177</v>
      </c>
      <c r="AT131" s="143" t="s">
        <v>780</v>
      </c>
      <c r="AU131" s="143" t="s">
        <v>79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1177</v>
      </c>
      <c r="BM131" s="143" t="s">
        <v>5114</v>
      </c>
    </row>
    <row r="132" spans="2:65" s="13" customFormat="1">
      <c r="B132" s="152"/>
      <c r="D132" s="146" t="s">
        <v>442</v>
      </c>
      <c r="E132" s="153" t="s">
        <v>19</v>
      </c>
      <c r="F132" s="154" t="s">
        <v>2594</v>
      </c>
      <c r="H132" s="155">
        <v>1</v>
      </c>
      <c r="I132" s="156"/>
      <c r="L132" s="152"/>
      <c r="M132" s="194"/>
      <c r="N132" s="195"/>
      <c r="O132" s="195"/>
      <c r="P132" s="195"/>
      <c r="Q132" s="195"/>
      <c r="R132" s="195"/>
      <c r="S132" s="195"/>
      <c r="T132" s="196"/>
      <c r="AT132" s="153" t="s">
        <v>442</v>
      </c>
      <c r="AU132" s="153" t="s">
        <v>79</v>
      </c>
      <c r="AV132" s="13" t="s">
        <v>81</v>
      </c>
      <c r="AW132" s="13" t="s">
        <v>32</v>
      </c>
      <c r="AX132" s="13" t="s">
        <v>79</v>
      </c>
      <c r="AY132" s="153" t="s">
        <v>429</v>
      </c>
    </row>
    <row r="133" spans="2:65" s="1" customFormat="1" ht="6.95" customHeight="1">
      <c r="B133" s="41"/>
      <c r="C133" s="42"/>
      <c r="D133" s="42"/>
      <c r="E133" s="42"/>
      <c r="F133" s="42"/>
      <c r="G133" s="42"/>
      <c r="H133" s="42"/>
      <c r="I133" s="42"/>
      <c r="J133" s="42"/>
      <c r="K133" s="42"/>
      <c r="L133" s="32"/>
    </row>
  </sheetData>
  <sheetProtection algorithmName="SHA-512" hashValue="X+I8xp6Im4/u9g6Uq00+CHw4A3H3UsyVV38QnSRQ95POT1NlGe1+bYOOQTH9xPoEYFGFClbLY5Mbt7trlRQYug==" saltValue="6EeJV2PCflVnEO32SqQmVw==" spinCount="100000" sheet="1" objects="1" scenarios="1" formatColumns="0" formatRows="0" autoFilter="0"/>
  <autoFilter ref="C93:K132" xr:uid="{00000000-0009-0000-0000-000062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pageSetUpPr fitToPage="1"/>
  </sheetPr>
  <dimension ref="B2:BM11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381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5078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5115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ROUND(J95,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ROUND((SUM(BE95:BE113)),  2)</f>
        <v>0</v>
      </c>
      <c r="I37" s="93">
        <v>0.21</v>
      </c>
      <c r="J37" s="83">
        <f>ROUND(((SUM(BE95:BE113))*I37),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ROUND((SUM(BF95:BF113)),  2)</f>
        <v>0</v>
      </c>
      <c r="I38" s="93">
        <v>0.12</v>
      </c>
      <c r="J38" s="83">
        <f>ROUND(((SUM(BF95:BF113))*I38),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ROUND((SUM(BG95:BG113)),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ROUND((SUM(BH95:BH113)),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ROUND((SUM(BI95:BI113)),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5078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Propustek v km 29,211_VRN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J95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J96</f>
        <v>0</v>
      </c>
      <c r="L68" s="103"/>
    </row>
    <row r="69" spans="2:47" s="9" customFormat="1" ht="19.899999999999999" customHeight="1">
      <c r="B69" s="107"/>
      <c r="D69" s="108" t="s">
        <v>2598</v>
      </c>
      <c r="E69" s="109"/>
      <c r="F69" s="109"/>
      <c r="G69" s="109"/>
      <c r="H69" s="109"/>
      <c r="I69" s="109"/>
      <c r="J69" s="110">
        <f>J97</f>
        <v>0</v>
      </c>
      <c r="L69" s="107"/>
    </row>
    <row r="70" spans="2:47" s="9" customFormat="1" ht="19.899999999999999" customHeight="1">
      <c r="B70" s="107"/>
      <c r="D70" s="108" t="s">
        <v>2600</v>
      </c>
      <c r="E70" s="109"/>
      <c r="F70" s="109"/>
      <c r="G70" s="109"/>
      <c r="H70" s="109"/>
      <c r="I70" s="109"/>
      <c r="J70" s="110">
        <f>J104</f>
        <v>0</v>
      </c>
      <c r="L70" s="107"/>
    </row>
    <row r="71" spans="2:47" s="9" customFormat="1" ht="19.899999999999999" customHeight="1">
      <c r="B71" s="107"/>
      <c r="D71" s="108" t="s">
        <v>2602</v>
      </c>
      <c r="E71" s="109"/>
      <c r="F71" s="109"/>
      <c r="G71" s="109"/>
      <c r="H71" s="109"/>
      <c r="I71" s="109"/>
      <c r="J71" s="110">
        <f>J110</f>
        <v>0</v>
      </c>
      <c r="L71" s="107"/>
    </row>
    <row r="72" spans="2:47" s="1" customFormat="1" ht="21.75" customHeight="1">
      <c r="B72" s="32"/>
      <c r="L72" s="32"/>
    </row>
    <row r="73" spans="2:47" s="1" customFormat="1" ht="6.95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7" spans="2:47" s="1" customFormat="1" ht="6.95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47" s="1" customFormat="1" ht="24.95" customHeight="1">
      <c r="B78" s="32"/>
      <c r="C78" s="21" t="s">
        <v>414</v>
      </c>
      <c r="L78" s="32"/>
    </row>
    <row r="79" spans="2:47" s="1" customFormat="1" ht="6.95" customHeight="1">
      <c r="B79" s="32"/>
      <c r="L79" s="32"/>
    </row>
    <row r="80" spans="2:47" s="1" customFormat="1" ht="12" customHeight="1">
      <c r="B80" s="32"/>
      <c r="C80" s="27" t="s">
        <v>16</v>
      </c>
      <c r="L80" s="32"/>
    </row>
    <row r="81" spans="2:63" s="1" customFormat="1" ht="16.5" customHeight="1">
      <c r="B81" s="32"/>
      <c r="E81" s="326" t="str">
        <f>E7</f>
        <v>Prostá rekonstrukce trati v úseku Mirošovice u Rataj nad Sázavou</v>
      </c>
      <c r="F81" s="327"/>
      <c r="G81" s="327"/>
      <c r="H81" s="327"/>
      <c r="L81" s="32"/>
    </row>
    <row r="82" spans="2:63" ht="12" customHeight="1">
      <c r="B82" s="20"/>
      <c r="C82" s="27" t="s">
        <v>401</v>
      </c>
      <c r="L82" s="20"/>
    </row>
    <row r="83" spans="2:63" ht="23.25" customHeight="1">
      <c r="B83" s="20"/>
      <c r="E83" s="326" t="s">
        <v>4016</v>
      </c>
      <c r="F83" s="290"/>
      <c r="G83" s="290"/>
      <c r="H83" s="290"/>
      <c r="L83" s="20"/>
    </row>
    <row r="84" spans="2:63" ht="12" customHeight="1">
      <c r="B84" s="20"/>
      <c r="C84" s="27" t="s">
        <v>1977</v>
      </c>
      <c r="L84" s="20"/>
    </row>
    <row r="85" spans="2:63" s="1" customFormat="1" ht="16.5" customHeight="1">
      <c r="B85" s="32"/>
      <c r="E85" s="321" t="s">
        <v>5078</v>
      </c>
      <c r="F85" s="325"/>
      <c r="G85" s="325"/>
      <c r="H85" s="325"/>
      <c r="L85" s="32"/>
    </row>
    <row r="86" spans="2:63" s="1" customFormat="1" ht="12" customHeight="1">
      <c r="B86" s="32"/>
      <c r="C86" s="27" t="s">
        <v>1979</v>
      </c>
      <c r="L86" s="32"/>
    </row>
    <row r="87" spans="2:63" s="1" customFormat="1" ht="16.5" customHeight="1">
      <c r="B87" s="32"/>
      <c r="E87" s="308" t="str">
        <f>E13</f>
        <v>03 - Propustek v km 29,211_VRN</v>
      </c>
      <c r="F87" s="325"/>
      <c r="G87" s="325"/>
      <c r="H87" s="325"/>
      <c r="L87" s="32"/>
    </row>
    <row r="88" spans="2:63" s="1" customFormat="1" ht="6.95" customHeight="1">
      <c r="B88" s="32"/>
      <c r="L88" s="32"/>
    </row>
    <row r="89" spans="2:63" s="1" customFormat="1" ht="12" customHeight="1">
      <c r="B89" s="32"/>
      <c r="C89" s="27" t="s">
        <v>21</v>
      </c>
      <c r="F89" s="25" t="str">
        <f>F16</f>
        <v xml:space="preserve"> </v>
      </c>
      <c r="I89" s="27" t="s">
        <v>23</v>
      </c>
      <c r="J89" s="49" t="str">
        <f>IF(J16="","",J16)</f>
        <v>29. 5. 2025</v>
      </c>
      <c r="L89" s="32"/>
    </row>
    <row r="90" spans="2:63" s="1" customFormat="1" ht="6.95" customHeight="1">
      <c r="B90" s="32"/>
      <c r="L90" s="32"/>
    </row>
    <row r="91" spans="2:63" s="1" customFormat="1" ht="15.2" customHeight="1">
      <c r="B91" s="32"/>
      <c r="C91" s="27" t="s">
        <v>25</v>
      </c>
      <c r="F91" s="25" t="str">
        <f>E19</f>
        <v>Správa železnic, státní organizace</v>
      </c>
      <c r="I91" s="27" t="s">
        <v>31</v>
      </c>
      <c r="J91" s="30" t="str">
        <f>E25</f>
        <v xml:space="preserve"> </v>
      </c>
      <c r="L91" s="32"/>
    </row>
    <row r="92" spans="2:63" s="1" customFormat="1" ht="15.2" customHeight="1">
      <c r="B92" s="32"/>
      <c r="C92" s="27" t="s">
        <v>29</v>
      </c>
      <c r="F92" s="25" t="str">
        <f>IF(E22="","",E22)</f>
        <v>Vyplň údaj</v>
      </c>
      <c r="I92" s="27" t="s">
        <v>33</v>
      </c>
      <c r="J92" s="30" t="str">
        <f>E28</f>
        <v>Hospodková Marcela</v>
      </c>
      <c r="L92" s="32"/>
    </row>
    <row r="93" spans="2:63" s="1" customFormat="1" ht="10.35" customHeight="1">
      <c r="B93" s="32"/>
      <c r="L93" s="32"/>
    </row>
    <row r="94" spans="2:63" s="10" customFormat="1" ht="29.25" customHeight="1">
      <c r="B94" s="111"/>
      <c r="C94" s="112" t="s">
        <v>415</v>
      </c>
      <c r="D94" s="113" t="s">
        <v>56</v>
      </c>
      <c r="E94" s="113" t="s">
        <v>52</v>
      </c>
      <c r="F94" s="113" t="s">
        <v>53</v>
      </c>
      <c r="G94" s="113" t="s">
        <v>416</v>
      </c>
      <c r="H94" s="113" t="s">
        <v>417</v>
      </c>
      <c r="I94" s="113" t="s">
        <v>418</v>
      </c>
      <c r="J94" s="113" t="s">
        <v>405</v>
      </c>
      <c r="K94" s="114" t="s">
        <v>419</v>
      </c>
      <c r="L94" s="111"/>
      <c r="M94" s="56" t="s">
        <v>19</v>
      </c>
      <c r="N94" s="57" t="s">
        <v>41</v>
      </c>
      <c r="O94" s="57" t="s">
        <v>420</v>
      </c>
      <c r="P94" s="57" t="s">
        <v>421</v>
      </c>
      <c r="Q94" s="57" t="s">
        <v>422</v>
      </c>
      <c r="R94" s="57" t="s">
        <v>423</v>
      </c>
      <c r="S94" s="57" t="s">
        <v>424</v>
      </c>
      <c r="T94" s="58" t="s">
        <v>425</v>
      </c>
    </row>
    <row r="95" spans="2:63" s="1" customFormat="1" ht="22.9" customHeight="1">
      <c r="B95" s="32"/>
      <c r="C95" s="61" t="s">
        <v>426</v>
      </c>
      <c r="J95" s="115">
        <f>BK95</f>
        <v>0</v>
      </c>
      <c r="L95" s="32"/>
      <c r="M95" s="59"/>
      <c r="N95" s="50"/>
      <c r="O95" s="50"/>
      <c r="P95" s="116">
        <f>P96</f>
        <v>0</v>
      </c>
      <c r="Q95" s="50"/>
      <c r="R95" s="116">
        <f>R96</f>
        <v>0</v>
      </c>
      <c r="S95" s="50"/>
      <c r="T95" s="117">
        <f>T96</f>
        <v>0</v>
      </c>
      <c r="AT95" s="17" t="s">
        <v>70</v>
      </c>
      <c r="AU95" s="17" t="s">
        <v>406</v>
      </c>
      <c r="BK95" s="118">
        <f>BK96</f>
        <v>0</v>
      </c>
    </row>
    <row r="96" spans="2:63" s="11" customFormat="1" ht="25.9" customHeight="1">
      <c r="B96" s="119"/>
      <c r="D96" s="120" t="s">
        <v>70</v>
      </c>
      <c r="E96" s="121" t="s">
        <v>103</v>
      </c>
      <c r="F96" s="121" t="s">
        <v>1192</v>
      </c>
      <c r="I96" s="122"/>
      <c r="J96" s="123">
        <f>BK96</f>
        <v>0</v>
      </c>
      <c r="L96" s="119"/>
      <c r="M96" s="124"/>
      <c r="P96" s="125">
        <f>P97+P104+P110</f>
        <v>0</v>
      </c>
      <c r="R96" s="125">
        <f>R97+R104+R110</f>
        <v>0</v>
      </c>
      <c r="T96" s="126">
        <f>T97+T104+T110</f>
        <v>0</v>
      </c>
      <c r="AR96" s="120" t="s">
        <v>430</v>
      </c>
      <c r="AT96" s="127" t="s">
        <v>70</v>
      </c>
      <c r="AU96" s="127" t="s">
        <v>71</v>
      </c>
      <c r="AY96" s="120" t="s">
        <v>429</v>
      </c>
      <c r="BK96" s="128">
        <f>BK97+BK104+BK110</f>
        <v>0</v>
      </c>
    </row>
    <row r="97" spans="2:65" s="11" customFormat="1" ht="22.9" customHeight="1">
      <c r="B97" s="119"/>
      <c r="D97" s="120" t="s">
        <v>70</v>
      </c>
      <c r="E97" s="129" t="s">
        <v>2611</v>
      </c>
      <c r="F97" s="129" t="s">
        <v>2612</v>
      </c>
      <c r="I97" s="122"/>
      <c r="J97" s="130">
        <f>BK97</f>
        <v>0</v>
      </c>
      <c r="L97" s="119"/>
      <c r="M97" s="124"/>
      <c r="P97" s="125">
        <f>SUM(P98:P103)</f>
        <v>0</v>
      </c>
      <c r="R97" s="125">
        <f>SUM(R98:R103)</f>
        <v>0</v>
      </c>
      <c r="T97" s="126">
        <f>SUM(T98:T103)</f>
        <v>0</v>
      </c>
      <c r="AR97" s="120" t="s">
        <v>430</v>
      </c>
      <c r="AT97" s="127" t="s">
        <v>70</v>
      </c>
      <c r="AU97" s="127" t="s">
        <v>79</v>
      </c>
      <c r="AY97" s="120" t="s">
        <v>429</v>
      </c>
      <c r="BK97" s="128">
        <f>SUM(BK98:BK103)</f>
        <v>0</v>
      </c>
    </row>
    <row r="98" spans="2:65" s="1" customFormat="1" ht="16.5" customHeight="1">
      <c r="B98" s="32"/>
      <c r="C98" s="166" t="s">
        <v>79</v>
      </c>
      <c r="D98" s="166" t="s">
        <v>780</v>
      </c>
      <c r="E98" s="167" t="s">
        <v>2613</v>
      </c>
      <c r="F98" s="168" t="s">
        <v>2612</v>
      </c>
      <c r="G98" s="169" t="s">
        <v>2607</v>
      </c>
      <c r="H98" s="170">
        <v>1</v>
      </c>
      <c r="I98" s="171"/>
      <c r="J98" s="172">
        <f>ROUND(I98*H98,2)</f>
        <v>0</v>
      </c>
      <c r="K98" s="168" t="s">
        <v>2192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2608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2608</v>
      </c>
      <c r="BM98" s="143" t="s">
        <v>5116</v>
      </c>
    </row>
    <row r="99" spans="2:65" s="1" customFormat="1">
      <c r="B99" s="32"/>
      <c r="D99" s="189" t="s">
        <v>2193</v>
      </c>
      <c r="F99" s="190" t="s">
        <v>2615</v>
      </c>
      <c r="I99" s="176"/>
      <c r="L99" s="32"/>
      <c r="M99" s="177"/>
      <c r="T99" s="53"/>
      <c r="AT99" s="17" t="s">
        <v>2193</v>
      </c>
      <c r="AU99" s="17" t="s">
        <v>81</v>
      </c>
    </row>
    <row r="100" spans="2:65" s="1" customFormat="1" ht="19.5">
      <c r="B100" s="32"/>
      <c r="D100" s="146" t="s">
        <v>777</v>
      </c>
      <c r="F100" s="175" t="s">
        <v>4711</v>
      </c>
      <c r="I100" s="176"/>
      <c r="L100" s="32"/>
      <c r="M100" s="177"/>
      <c r="T100" s="53"/>
      <c r="AT100" s="17" t="s">
        <v>777</v>
      </c>
      <c r="AU100" s="17" t="s">
        <v>81</v>
      </c>
    </row>
    <row r="101" spans="2:65" s="1" customFormat="1" ht="16.5" customHeight="1">
      <c r="B101" s="32"/>
      <c r="C101" s="166" t="s">
        <v>81</v>
      </c>
      <c r="D101" s="166" t="s">
        <v>780</v>
      </c>
      <c r="E101" s="167" t="s">
        <v>2622</v>
      </c>
      <c r="F101" s="168" t="s">
        <v>2623</v>
      </c>
      <c r="G101" s="169" t="s">
        <v>2607</v>
      </c>
      <c r="H101" s="170">
        <v>1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2608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2608</v>
      </c>
      <c r="BM101" s="143" t="s">
        <v>5117</v>
      </c>
    </row>
    <row r="102" spans="2:65" s="1" customFormat="1">
      <c r="B102" s="32"/>
      <c r="D102" s="189" t="s">
        <v>2193</v>
      </c>
      <c r="F102" s="190" t="s">
        <v>2625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" customFormat="1" ht="19.5">
      <c r="B103" s="32"/>
      <c r="D103" s="146" t="s">
        <v>777</v>
      </c>
      <c r="F103" s="175" t="s">
        <v>2626</v>
      </c>
      <c r="I103" s="176"/>
      <c r="L103" s="32"/>
      <c r="M103" s="177"/>
      <c r="T103" s="53"/>
      <c r="AT103" s="17" t="s">
        <v>777</v>
      </c>
      <c r="AU103" s="17" t="s">
        <v>81</v>
      </c>
    </row>
    <row r="104" spans="2:65" s="11" customFormat="1" ht="22.9" customHeight="1">
      <c r="B104" s="119"/>
      <c r="D104" s="120" t="s">
        <v>70</v>
      </c>
      <c r="E104" s="129" t="s">
        <v>2638</v>
      </c>
      <c r="F104" s="129" t="s">
        <v>2639</v>
      </c>
      <c r="I104" s="122"/>
      <c r="J104" s="130">
        <f>BK104</f>
        <v>0</v>
      </c>
      <c r="L104" s="119"/>
      <c r="M104" s="124"/>
      <c r="P104" s="125">
        <f>SUM(P105:P109)</f>
        <v>0</v>
      </c>
      <c r="R104" s="125">
        <f>SUM(R105:R109)</f>
        <v>0</v>
      </c>
      <c r="T104" s="126">
        <f>SUM(T105:T109)</f>
        <v>0</v>
      </c>
      <c r="AR104" s="120" t="s">
        <v>430</v>
      </c>
      <c r="AT104" s="127" t="s">
        <v>70</v>
      </c>
      <c r="AU104" s="127" t="s">
        <v>79</v>
      </c>
      <c r="AY104" s="120" t="s">
        <v>429</v>
      </c>
      <c r="BK104" s="128">
        <f>SUM(BK105:BK109)</f>
        <v>0</v>
      </c>
    </row>
    <row r="105" spans="2:65" s="1" customFormat="1" ht="16.5" customHeight="1">
      <c r="B105" s="32"/>
      <c r="C105" s="166" t="s">
        <v>97</v>
      </c>
      <c r="D105" s="166" t="s">
        <v>780</v>
      </c>
      <c r="E105" s="167" t="s">
        <v>2640</v>
      </c>
      <c r="F105" s="168" t="s">
        <v>2639</v>
      </c>
      <c r="G105" s="169" t="s">
        <v>2607</v>
      </c>
      <c r="H105" s="170">
        <v>1</v>
      </c>
      <c r="I105" s="171"/>
      <c r="J105" s="172">
        <f>ROUND(I105*H105,2)</f>
        <v>0</v>
      </c>
      <c r="K105" s="168" t="s">
        <v>2192</v>
      </c>
      <c r="L105" s="32"/>
      <c r="M105" s="173" t="s">
        <v>19</v>
      </c>
      <c r="N105" s="174" t="s">
        <v>42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2608</v>
      </c>
      <c r="AT105" s="143" t="s">
        <v>780</v>
      </c>
      <c r="AU105" s="143" t="s">
        <v>81</v>
      </c>
      <c r="AY105" s="17" t="s">
        <v>429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7" t="s">
        <v>79</v>
      </c>
      <c r="BK105" s="144">
        <f>ROUND(I105*H105,2)</f>
        <v>0</v>
      </c>
      <c r="BL105" s="17" t="s">
        <v>2608</v>
      </c>
      <c r="BM105" s="143" t="s">
        <v>5118</v>
      </c>
    </row>
    <row r="106" spans="2:65" s="1" customFormat="1">
      <c r="B106" s="32"/>
      <c r="D106" s="189" t="s">
        <v>2193</v>
      </c>
      <c r="F106" s="190" t="s">
        <v>2642</v>
      </c>
      <c r="I106" s="176"/>
      <c r="L106" s="32"/>
      <c r="M106" s="177"/>
      <c r="T106" s="53"/>
      <c r="AT106" s="17" t="s">
        <v>2193</v>
      </c>
      <c r="AU106" s="17" t="s">
        <v>81</v>
      </c>
    </row>
    <row r="107" spans="2:65" s="1" customFormat="1" ht="21.75" customHeight="1">
      <c r="B107" s="32"/>
      <c r="C107" s="166" t="s">
        <v>440</v>
      </c>
      <c r="D107" s="166" t="s">
        <v>780</v>
      </c>
      <c r="E107" s="167" t="s">
        <v>2643</v>
      </c>
      <c r="F107" s="168" t="s">
        <v>2644</v>
      </c>
      <c r="G107" s="169" t="s">
        <v>2607</v>
      </c>
      <c r="H107" s="170">
        <v>1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2608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2608</v>
      </c>
      <c r="BM107" s="143" t="s">
        <v>5119</v>
      </c>
    </row>
    <row r="108" spans="2:65" s="1" customFormat="1">
      <c r="B108" s="32"/>
      <c r="D108" s="189" t="s">
        <v>2193</v>
      </c>
      <c r="F108" s="190" t="s">
        <v>2646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" customFormat="1" ht="19.5">
      <c r="B109" s="32"/>
      <c r="D109" s="146" t="s">
        <v>777</v>
      </c>
      <c r="F109" s="175" t="s">
        <v>3069</v>
      </c>
      <c r="I109" s="176"/>
      <c r="L109" s="32"/>
      <c r="M109" s="177"/>
      <c r="T109" s="53"/>
      <c r="AT109" s="17" t="s">
        <v>777</v>
      </c>
      <c r="AU109" s="17" t="s">
        <v>81</v>
      </c>
    </row>
    <row r="110" spans="2:65" s="11" customFormat="1" ht="22.9" customHeight="1">
      <c r="B110" s="119"/>
      <c r="D110" s="120" t="s">
        <v>70</v>
      </c>
      <c r="E110" s="129" t="s">
        <v>2653</v>
      </c>
      <c r="F110" s="129" t="s">
        <v>2654</v>
      </c>
      <c r="I110" s="122"/>
      <c r="J110" s="130">
        <f>BK110</f>
        <v>0</v>
      </c>
      <c r="L110" s="119"/>
      <c r="M110" s="124"/>
      <c r="P110" s="125">
        <f>SUM(P111:P113)</f>
        <v>0</v>
      </c>
      <c r="R110" s="125">
        <f>SUM(R111:R113)</f>
        <v>0</v>
      </c>
      <c r="T110" s="126">
        <f>SUM(T111:T113)</f>
        <v>0</v>
      </c>
      <c r="AR110" s="120" t="s">
        <v>430</v>
      </c>
      <c r="AT110" s="127" t="s">
        <v>70</v>
      </c>
      <c r="AU110" s="127" t="s">
        <v>79</v>
      </c>
      <c r="AY110" s="120" t="s">
        <v>429</v>
      </c>
      <c r="BK110" s="128">
        <f>SUM(BK111:BK113)</f>
        <v>0</v>
      </c>
    </row>
    <row r="111" spans="2:65" s="1" customFormat="1" ht="16.5" customHeight="1">
      <c r="B111" s="32"/>
      <c r="C111" s="166" t="s">
        <v>430</v>
      </c>
      <c r="D111" s="166" t="s">
        <v>780</v>
      </c>
      <c r="E111" s="167" t="s">
        <v>2655</v>
      </c>
      <c r="F111" s="168" t="s">
        <v>2656</v>
      </c>
      <c r="G111" s="169" t="s">
        <v>2607</v>
      </c>
      <c r="H111" s="170">
        <v>1</v>
      </c>
      <c r="I111" s="171"/>
      <c r="J111" s="172">
        <f>ROUND(I111*H111,2)</f>
        <v>0</v>
      </c>
      <c r="K111" s="168" t="s">
        <v>2192</v>
      </c>
      <c r="L111" s="32"/>
      <c r="M111" s="173" t="s">
        <v>19</v>
      </c>
      <c r="N111" s="174" t="s">
        <v>42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2608</v>
      </c>
      <c r="AT111" s="143" t="s">
        <v>780</v>
      </c>
      <c r="AU111" s="143" t="s">
        <v>81</v>
      </c>
      <c r="AY111" s="17" t="s">
        <v>429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7" t="s">
        <v>79</v>
      </c>
      <c r="BK111" s="144">
        <f>ROUND(I111*H111,2)</f>
        <v>0</v>
      </c>
      <c r="BL111" s="17" t="s">
        <v>2608</v>
      </c>
      <c r="BM111" s="143" t="s">
        <v>5120</v>
      </c>
    </row>
    <row r="112" spans="2:65" s="1" customFormat="1">
      <c r="B112" s="32"/>
      <c r="D112" s="189" t="s">
        <v>2193</v>
      </c>
      <c r="F112" s="190" t="s">
        <v>2658</v>
      </c>
      <c r="I112" s="176"/>
      <c r="L112" s="32"/>
      <c r="M112" s="177"/>
      <c r="T112" s="53"/>
      <c r="AT112" s="17" t="s">
        <v>2193</v>
      </c>
      <c r="AU112" s="17" t="s">
        <v>81</v>
      </c>
    </row>
    <row r="113" spans="2:47" s="1" customFormat="1" ht="19.5">
      <c r="B113" s="32"/>
      <c r="D113" s="146" t="s">
        <v>777</v>
      </c>
      <c r="F113" s="175" t="s">
        <v>5121</v>
      </c>
      <c r="I113" s="176"/>
      <c r="L113" s="32"/>
      <c r="M113" s="187"/>
      <c r="N113" s="183"/>
      <c r="O113" s="183"/>
      <c r="P113" s="183"/>
      <c r="Q113" s="183"/>
      <c r="R113" s="183"/>
      <c r="S113" s="183"/>
      <c r="T113" s="188"/>
      <c r="AT113" s="17" t="s">
        <v>777</v>
      </c>
      <c r="AU113" s="17" t="s">
        <v>81</v>
      </c>
    </row>
    <row r="114" spans="2:47" s="1" customFormat="1" ht="6.95" customHeight="1"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32"/>
    </row>
  </sheetData>
  <sheetProtection algorithmName="SHA-512" hashValue="WVbKt4Q3tVhF+ZYnYAR3U/NMmyc7Dow+riDxoau+sPLA1sTLhiFc3PNWXcTGNvpCqRuiQ1khCTqUvBX0e8sEHQ==" saltValue="2FsRs1gthq2Am3oorbv4xiiQIB8mYzB43++HfL/njYt1mSHaBEQCymr+pwc8BsOqaSUhO60PFpDMoxsiFGZOnQ==" spinCount="100000" sheet="1" objects="1" scenarios="1" formatColumns="0" formatRows="0" autoFilter="0"/>
  <autoFilter ref="C94:K113" xr:uid="{00000000-0009-0000-0000-000063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6300-000000000000}"/>
    <hyperlink ref="F102" r:id="rId2" xr:uid="{00000000-0004-0000-6300-000001000000}"/>
    <hyperlink ref="F106" r:id="rId3" xr:uid="{00000000-0004-0000-6300-000002000000}"/>
    <hyperlink ref="F108" r:id="rId4" xr:uid="{00000000-0004-0000-6300-000003000000}"/>
    <hyperlink ref="F112" r:id="rId5" xr:uid="{00000000-0004-0000-6300-00000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6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pageSetUpPr fitToPage="1"/>
  </sheetPr>
  <dimension ref="B2:BM27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385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5122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5123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ROUND(J105,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ROUND((SUM(BE105:BE269)),  2)</f>
        <v>0</v>
      </c>
      <c r="I37" s="93">
        <v>0.21</v>
      </c>
      <c r="J37" s="83">
        <f>ROUND(((SUM(BE105:BE269))*I37),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ROUND((SUM(BF105:BF269)),  2)</f>
        <v>0</v>
      </c>
      <c r="I38" s="93">
        <v>0.12</v>
      </c>
      <c r="J38" s="83">
        <f>ROUND(((SUM(BF105:BF269))*I38),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ROUND((SUM(BG105:BG269)),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ROUND((SUM(BH105:BH269)),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ROUND((SUM(BI105:BI269)),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5122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01 - Propustek v km 29,851_ŽB DN 1000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J105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J106</f>
        <v>0</v>
      </c>
      <c r="L68" s="103"/>
    </row>
    <row r="69" spans="2:47" s="9" customFormat="1" ht="19.899999999999999" customHeight="1">
      <c r="B69" s="107"/>
      <c r="D69" s="108" t="s">
        <v>2063</v>
      </c>
      <c r="E69" s="109"/>
      <c r="F69" s="109"/>
      <c r="G69" s="109"/>
      <c r="H69" s="109"/>
      <c r="I69" s="109"/>
      <c r="J69" s="110">
        <f>J107</f>
        <v>0</v>
      </c>
      <c r="L69" s="107"/>
    </row>
    <row r="70" spans="2:47" s="9" customFormat="1" ht="19.899999999999999" customHeight="1">
      <c r="B70" s="107"/>
      <c r="D70" s="108" t="s">
        <v>2371</v>
      </c>
      <c r="E70" s="109"/>
      <c r="F70" s="109"/>
      <c r="G70" s="109"/>
      <c r="H70" s="109"/>
      <c r="I70" s="109"/>
      <c r="J70" s="110">
        <f>J134</f>
        <v>0</v>
      </c>
      <c r="L70" s="107"/>
    </row>
    <row r="71" spans="2:47" s="9" customFormat="1" ht="19.899999999999999" customHeight="1">
      <c r="B71" s="107"/>
      <c r="D71" s="108" t="s">
        <v>2372</v>
      </c>
      <c r="E71" s="109"/>
      <c r="F71" s="109"/>
      <c r="G71" s="109"/>
      <c r="H71" s="109"/>
      <c r="I71" s="109"/>
      <c r="J71" s="110">
        <f>J170</f>
        <v>0</v>
      </c>
      <c r="L71" s="107"/>
    </row>
    <row r="72" spans="2:47" s="9" customFormat="1" ht="19.899999999999999" customHeight="1">
      <c r="B72" s="107"/>
      <c r="D72" s="108" t="s">
        <v>2373</v>
      </c>
      <c r="E72" s="109"/>
      <c r="F72" s="109"/>
      <c r="G72" s="109"/>
      <c r="H72" s="109"/>
      <c r="I72" s="109"/>
      <c r="J72" s="110">
        <f>J200</f>
        <v>0</v>
      </c>
      <c r="L72" s="107"/>
    </row>
    <row r="73" spans="2:47" s="9" customFormat="1" ht="19.899999999999999" customHeight="1">
      <c r="B73" s="107"/>
      <c r="D73" s="108" t="s">
        <v>2374</v>
      </c>
      <c r="E73" s="109"/>
      <c r="F73" s="109"/>
      <c r="G73" s="109"/>
      <c r="H73" s="109"/>
      <c r="I73" s="109"/>
      <c r="J73" s="110">
        <f>J212</f>
        <v>0</v>
      </c>
      <c r="L73" s="107"/>
    </row>
    <row r="74" spans="2:47" s="9" customFormat="1" ht="19.899999999999999" customHeight="1">
      <c r="B74" s="107"/>
      <c r="D74" s="108" t="s">
        <v>2670</v>
      </c>
      <c r="E74" s="109"/>
      <c r="F74" s="109"/>
      <c r="G74" s="109"/>
      <c r="H74" s="109"/>
      <c r="I74" s="109"/>
      <c r="J74" s="110">
        <f>J228</f>
        <v>0</v>
      </c>
      <c r="L74" s="107"/>
    </row>
    <row r="75" spans="2:47" s="9" customFormat="1" ht="19.899999999999999" customHeight="1">
      <c r="B75" s="107"/>
      <c r="D75" s="108" t="s">
        <v>2375</v>
      </c>
      <c r="E75" s="109"/>
      <c r="F75" s="109"/>
      <c r="G75" s="109"/>
      <c r="H75" s="109"/>
      <c r="I75" s="109"/>
      <c r="J75" s="110">
        <f>J240</f>
        <v>0</v>
      </c>
      <c r="L75" s="107"/>
    </row>
    <row r="76" spans="2:47" s="8" customFormat="1" ht="24.95" customHeight="1">
      <c r="B76" s="103"/>
      <c r="D76" s="104" t="s">
        <v>2376</v>
      </c>
      <c r="E76" s="105"/>
      <c r="F76" s="105"/>
      <c r="G76" s="105"/>
      <c r="H76" s="105"/>
      <c r="I76" s="105"/>
      <c r="J76" s="106">
        <f>J243</f>
        <v>0</v>
      </c>
      <c r="L76" s="103"/>
    </row>
    <row r="77" spans="2:47" s="9" customFormat="1" ht="19.899999999999999" customHeight="1">
      <c r="B77" s="107"/>
      <c r="D77" s="108" t="s">
        <v>2377</v>
      </c>
      <c r="E77" s="109"/>
      <c r="F77" s="109"/>
      <c r="G77" s="109"/>
      <c r="H77" s="109"/>
      <c r="I77" s="109"/>
      <c r="J77" s="110">
        <f>J244</f>
        <v>0</v>
      </c>
      <c r="L77" s="107"/>
    </row>
    <row r="78" spans="2:47" s="8" customFormat="1" ht="24.95" customHeight="1">
      <c r="B78" s="103"/>
      <c r="D78" s="104" t="s">
        <v>2064</v>
      </c>
      <c r="E78" s="105"/>
      <c r="F78" s="105"/>
      <c r="G78" s="105"/>
      <c r="H78" s="105"/>
      <c r="I78" s="105"/>
      <c r="J78" s="106">
        <f>J259</f>
        <v>0</v>
      </c>
      <c r="L78" s="103"/>
    </row>
    <row r="79" spans="2:47" s="9" customFormat="1" ht="19.899999999999999" customHeight="1">
      <c r="B79" s="107"/>
      <c r="D79" s="108" t="s">
        <v>2671</v>
      </c>
      <c r="E79" s="109"/>
      <c r="F79" s="109"/>
      <c r="G79" s="109"/>
      <c r="H79" s="109"/>
      <c r="I79" s="109"/>
      <c r="J79" s="110">
        <f>J260</f>
        <v>0</v>
      </c>
      <c r="L79" s="107"/>
    </row>
    <row r="80" spans="2:47" s="9" customFormat="1" ht="19.899999999999999" customHeight="1">
      <c r="B80" s="107"/>
      <c r="D80" s="108" t="s">
        <v>2065</v>
      </c>
      <c r="E80" s="109"/>
      <c r="F80" s="109"/>
      <c r="G80" s="109"/>
      <c r="H80" s="109"/>
      <c r="I80" s="109"/>
      <c r="J80" s="110">
        <f>J263</f>
        <v>0</v>
      </c>
      <c r="L80" s="107"/>
    </row>
    <row r="81" spans="2:12" s="8" customFormat="1" ht="24.95" customHeight="1">
      <c r="B81" s="103"/>
      <c r="D81" s="104" t="s">
        <v>2672</v>
      </c>
      <c r="E81" s="105"/>
      <c r="F81" s="105"/>
      <c r="G81" s="105"/>
      <c r="H81" s="105"/>
      <c r="I81" s="105"/>
      <c r="J81" s="106">
        <f>J266</f>
        <v>0</v>
      </c>
      <c r="L81" s="103"/>
    </row>
    <row r="82" spans="2:12" s="1" customFormat="1" ht="21.75" customHeight="1">
      <c r="B82" s="32"/>
      <c r="L82" s="32"/>
    </row>
    <row r="83" spans="2:12" s="1" customFormat="1" ht="6.95" customHeight="1"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32"/>
    </row>
    <row r="87" spans="2:12" s="1" customFormat="1" ht="6.95" customHeight="1"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32"/>
    </row>
    <row r="88" spans="2:12" s="1" customFormat="1" ht="24.95" customHeight="1">
      <c r="B88" s="32"/>
      <c r="C88" s="21" t="s">
        <v>414</v>
      </c>
      <c r="L88" s="32"/>
    </row>
    <row r="89" spans="2:12" s="1" customFormat="1" ht="6.95" customHeight="1">
      <c r="B89" s="32"/>
      <c r="L89" s="32"/>
    </row>
    <row r="90" spans="2:12" s="1" customFormat="1" ht="12" customHeight="1">
      <c r="B90" s="32"/>
      <c r="C90" s="27" t="s">
        <v>16</v>
      </c>
      <c r="L90" s="32"/>
    </row>
    <row r="91" spans="2:12" s="1" customFormat="1" ht="16.5" customHeight="1">
      <c r="B91" s="32"/>
      <c r="E91" s="326" t="str">
        <f>E7</f>
        <v>Prostá rekonstrukce trati v úseku Mirošovice u Rataj nad Sázavou</v>
      </c>
      <c r="F91" s="327"/>
      <c r="G91" s="327"/>
      <c r="H91" s="327"/>
      <c r="L91" s="32"/>
    </row>
    <row r="92" spans="2:12" ht="12" customHeight="1">
      <c r="B92" s="20"/>
      <c r="C92" s="27" t="s">
        <v>401</v>
      </c>
      <c r="L92" s="20"/>
    </row>
    <row r="93" spans="2:12" ht="23.25" customHeight="1">
      <c r="B93" s="20"/>
      <c r="E93" s="326" t="s">
        <v>4016</v>
      </c>
      <c r="F93" s="290"/>
      <c r="G93" s="290"/>
      <c r="H93" s="290"/>
      <c r="L93" s="20"/>
    </row>
    <row r="94" spans="2:12" ht="12" customHeight="1">
      <c r="B94" s="20"/>
      <c r="C94" s="27" t="s">
        <v>1977</v>
      </c>
      <c r="L94" s="20"/>
    </row>
    <row r="95" spans="2:12" s="1" customFormat="1" ht="16.5" customHeight="1">
      <c r="B95" s="32"/>
      <c r="E95" s="321" t="s">
        <v>5122</v>
      </c>
      <c r="F95" s="325"/>
      <c r="G95" s="325"/>
      <c r="H95" s="325"/>
      <c r="L95" s="32"/>
    </row>
    <row r="96" spans="2:12" s="1" customFormat="1" ht="12" customHeight="1">
      <c r="B96" s="32"/>
      <c r="C96" s="27" t="s">
        <v>1979</v>
      </c>
      <c r="L96" s="32"/>
    </row>
    <row r="97" spans="2:65" s="1" customFormat="1" ht="16.5" customHeight="1">
      <c r="B97" s="32"/>
      <c r="E97" s="308" t="str">
        <f>E13</f>
        <v>01 - Propustek v km 29,851_ŽB DN 1000</v>
      </c>
      <c r="F97" s="325"/>
      <c r="G97" s="325"/>
      <c r="H97" s="325"/>
      <c r="L97" s="32"/>
    </row>
    <row r="98" spans="2:65" s="1" customFormat="1" ht="6.95" customHeight="1">
      <c r="B98" s="32"/>
      <c r="L98" s="32"/>
    </row>
    <row r="99" spans="2:65" s="1" customFormat="1" ht="12" customHeight="1">
      <c r="B99" s="32"/>
      <c r="C99" s="27" t="s">
        <v>21</v>
      </c>
      <c r="F99" s="25" t="str">
        <f>F16</f>
        <v xml:space="preserve"> </v>
      </c>
      <c r="I99" s="27" t="s">
        <v>23</v>
      </c>
      <c r="J99" s="49" t="str">
        <f>IF(J16="","",J16)</f>
        <v>29. 5. 2025</v>
      </c>
      <c r="L99" s="32"/>
    </row>
    <row r="100" spans="2:65" s="1" customFormat="1" ht="6.95" customHeight="1">
      <c r="B100" s="32"/>
      <c r="L100" s="32"/>
    </row>
    <row r="101" spans="2:65" s="1" customFormat="1" ht="15.2" customHeight="1">
      <c r="B101" s="32"/>
      <c r="C101" s="27" t="s">
        <v>25</v>
      </c>
      <c r="F101" s="25" t="str">
        <f>E19</f>
        <v>Správa železnic, státní organizace</v>
      </c>
      <c r="I101" s="27" t="s">
        <v>31</v>
      </c>
      <c r="J101" s="30" t="str">
        <f>E25</f>
        <v xml:space="preserve"> </v>
      </c>
      <c r="L101" s="32"/>
    </row>
    <row r="102" spans="2:65" s="1" customFormat="1" ht="15.2" customHeight="1">
      <c r="B102" s="32"/>
      <c r="C102" s="27" t="s">
        <v>29</v>
      </c>
      <c r="F102" s="25" t="str">
        <f>IF(E22="","",E22)</f>
        <v>Vyplň údaj</v>
      </c>
      <c r="I102" s="27" t="s">
        <v>33</v>
      </c>
      <c r="J102" s="30" t="str">
        <f>E28</f>
        <v>Hospodková Marcela</v>
      </c>
      <c r="L102" s="32"/>
    </row>
    <row r="103" spans="2:65" s="1" customFormat="1" ht="10.35" customHeight="1">
      <c r="B103" s="32"/>
      <c r="L103" s="32"/>
    </row>
    <row r="104" spans="2:65" s="10" customFormat="1" ht="29.25" customHeight="1">
      <c r="B104" s="111"/>
      <c r="C104" s="112" t="s">
        <v>415</v>
      </c>
      <c r="D104" s="113" t="s">
        <v>56</v>
      </c>
      <c r="E104" s="113" t="s">
        <v>52</v>
      </c>
      <c r="F104" s="113" t="s">
        <v>53</v>
      </c>
      <c r="G104" s="113" t="s">
        <v>416</v>
      </c>
      <c r="H104" s="113" t="s">
        <v>417</v>
      </c>
      <c r="I104" s="113" t="s">
        <v>418</v>
      </c>
      <c r="J104" s="113" t="s">
        <v>405</v>
      </c>
      <c r="K104" s="114" t="s">
        <v>419</v>
      </c>
      <c r="L104" s="111"/>
      <c r="M104" s="56" t="s">
        <v>19</v>
      </c>
      <c r="N104" s="57" t="s">
        <v>41</v>
      </c>
      <c r="O104" s="57" t="s">
        <v>420</v>
      </c>
      <c r="P104" s="57" t="s">
        <v>421</v>
      </c>
      <c r="Q104" s="57" t="s">
        <v>422</v>
      </c>
      <c r="R104" s="57" t="s">
        <v>423</v>
      </c>
      <c r="S104" s="57" t="s">
        <v>424</v>
      </c>
      <c r="T104" s="58" t="s">
        <v>425</v>
      </c>
    </row>
    <row r="105" spans="2:65" s="1" customFormat="1" ht="22.9" customHeight="1">
      <c r="B105" s="32"/>
      <c r="C105" s="61" t="s">
        <v>426</v>
      </c>
      <c r="J105" s="115">
        <f>BK105</f>
        <v>0</v>
      </c>
      <c r="L105" s="32"/>
      <c r="M105" s="59"/>
      <c r="N105" s="50"/>
      <c r="O105" s="50"/>
      <c r="P105" s="116">
        <f>P106+P243+P259+P266</f>
        <v>0</v>
      </c>
      <c r="Q105" s="50"/>
      <c r="R105" s="116">
        <f>R106+R243+R259+R266</f>
        <v>130.19852889999999</v>
      </c>
      <c r="S105" s="50"/>
      <c r="T105" s="117">
        <f>T106+T243+T259+T266</f>
        <v>61.739550000000008</v>
      </c>
      <c r="AT105" s="17" t="s">
        <v>70</v>
      </c>
      <c r="AU105" s="17" t="s">
        <v>406</v>
      </c>
      <c r="BK105" s="118">
        <f>BK106+BK243+BK259+BK266</f>
        <v>0</v>
      </c>
    </row>
    <row r="106" spans="2:65" s="11" customFormat="1" ht="25.9" customHeight="1">
      <c r="B106" s="119"/>
      <c r="D106" s="120" t="s">
        <v>70</v>
      </c>
      <c r="E106" s="121" t="s">
        <v>427</v>
      </c>
      <c r="F106" s="121" t="s">
        <v>428</v>
      </c>
      <c r="I106" s="122"/>
      <c r="J106" s="123">
        <f>BK106</f>
        <v>0</v>
      </c>
      <c r="L106" s="119"/>
      <c r="M106" s="124"/>
      <c r="P106" s="125">
        <f>P107+P134+P170+P200+P212+P228+P240</f>
        <v>0</v>
      </c>
      <c r="R106" s="125">
        <f>R107+R134+R170+R200+R212+R228+R240</f>
        <v>130.03808889999999</v>
      </c>
      <c r="T106" s="126">
        <f>T107+T134+T170+T200+T212+T228+T240</f>
        <v>61.739550000000008</v>
      </c>
      <c r="AR106" s="120" t="s">
        <v>79</v>
      </c>
      <c r="AT106" s="127" t="s">
        <v>70</v>
      </c>
      <c r="AU106" s="127" t="s">
        <v>71</v>
      </c>
      <c r="AY106" s="120" t="s">
        <v>429</v>
      </c>
      <c r="BK106" s="128">
        <f>BK107+BK134+BK170+BK200+BK212+BK228+BK240</f>
        <v>0</v>
      </c>
    </row>
    <row r="107" spans="2:65" s="11" customFormat="1" ht="22.9" customHeight="1">
      <c r="B107" s="119"/>
      <c r="D107" s="120" t="s">
        <v>70</v>
      </c>
      <c r="E107" s="129" t="s">
        <v>79</v>
      </c>
      <c r="F107" s="129" t="s">
        <v>2066</v>
      </c>
      <c r="I107" s="122"/>
      <c r="J107" s="130">
        <f>BK107</f>
        <v>0</v>
      </c>
      <c r="L107" s="119"/>
      <c r="M107" s="124"/>
      <c r="P107" s="125">
        <f>SUM(P108:P133)</f>
        <v>0</v>
      </c>
      <c r="R107" s="125">
        <f>SUM(R108:R133)</f>
        <v>77.5535</v>
      </c>
      <c r="T107" s="126">
        <f>SUM(T108:T133)</f>
        <v>0</v>
      </c>
      <c r="AR107" s="120" t="s">
        <v>79</v>
      </c>
      <c r="AT107" s="127" t="s">
        <v>70</v>
      </c>
      <c r="AU107" s="127" t="s">
        <v>79</v>
      </c>
      <c r="AY107" s="120" t="s">
        <v>429</v>
      </c>
      <c r="BK107" s="128">
        <f>SUM(BK108:BK133)</f>
        <v>0</v>
      </c>
    </row>
    <row r="108" spans="2:65" s="1" customFormat="1" ht="90" customHeight="1">
      <c r="B108" s="32"/>
      <c r="C108" s="166" t="s">
        <v>79</v>
      </c>
      <c r="D108" s="166" t="s">
        <v>780</v>
      </c>
      <c r="E108" s="167" t="s">
        <v>2673</v>
      </c>
      <c r="F108" s="168" t="s">
        <v>2674</v>
      </c>
      <c r="G108" s="169" t="s">
        <v>483</v>
      </c>
      <c r="H108" s="170">
        <v>15</v>
      </c>
      <c r="I108" s="171"/>
      <c r="J108" s="172">
        <f>ROUND(I108*H108,2)</f>
        <v>0</v>
      </c>
      <c r="K108" s="168" t="s">
        <v>2192</v>
      </c>
      <c r="L108" s="32"/>
      <c r="M108" s="173" t="s">
        <v>19</v>
      </c>
      <c r="N108" s="174" t="s">
        <v>42</v>
      </c>
      <c r="P108" s="141">
        <f>O108*H108</f>
        <v>0</v>
      </c>
      <c r="Q108" s="141">
        <v>3.6900000000000002E-2</v>
      </c>
      <c r="R108" s="141">
        <f>Q108*H108</f>
        <v>0.55349999999999999</v>
      </c>
      <c r="S108" s="141">
        <v>0</v>
      </c>
      <c r="T108" s="142">
        <f>S108*H108</f>
        <v>0</v>
      </c>
      <c r="AR108" s="143" t="s">
        <v>440</v>
      </c>
      <c r="AT108" s="143" t="s">
        <v>780</v>
      </c>
      <c r="AU108" s="143" t="s">
        <v>81</v>
      </c>
      <c r="AY108" s="17" t="s">
        <v>429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7" t="s">
        <v>79</v>
      </c>
      <c r="BK108" s="144">
        <f>ROUND(I108*H108,2)</f>
        <v>0</v>
      </c>
      <c r="BL108" s="17" t="s">
        <v>440</v>
      </c>
      <c r="BM108" s="143" t="s">
        <v>5124</v>
      </c>
    </row>
    <row r="109" spans="2:65" s="1" customFormat="1">
      <c r="B109" s="32"/>
      <c r="D109" s="189" t="s">
        <v>2193</v>
      </c>
      <c r="F109" s="190" t="s">
        <v>2676</v>
      </c>
      <c r="I109" s="176"/>
      <c r="L109" s="32"/>
      <c r="M109" s="177"/>
      <c r="T109" s="53"/>
      <c r="AT109" s="17" t="s">
        <v>2193</v>
      </c>
      <c r="AU109" s="17" t="s">
        <v>81</v>
      </c>
    </row>
    <row r="110" spans="2:65" s="1" customFormat="1" ht="37.9" customHeight="1">
      <c r="B110" s="32"/>
      <c r="C110" s="166" t="s">
        <v>81</v>
      </c>
      <c r="D110" s="166" t="s">
        <v>780</v>
      </c>
      <c r="E110" s="167" t="s">
        <v>2677</v>
      </c>
      <c r="F110" s="168" t="s">
        <v>2678</v>
      </c>
      <c r="G110" s="169" t="s">
        <v>752</v>
      </c>
      <c r="H110" s="170">
        <v>37.82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440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2679</v>
      </c>
    </row>
    <row r="111" spans="2:65" s="1" customFormat="1">
      <c r="B111" s="32"/>
      <c r="D111" s="189" t="s">
        <v>2193</v>
      </c>
      <c r="F111" s="190" t="s">
        <v>2680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3" customFormat="1">
      <c r="B112" s="152"/>
      <c r="D112" s="146" t="s">
        <v>442</v>
      </c>
      <c r="E112" s="153" t="s">
        <v>19</v>
      </c>
      <c r="F112" s="154" t="s">
        <v>5125</v>
      </c>
      <c r="H112" s="155">
        <v>63.36</v>
      </c>
      <c r="I112" s="156"/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71</v>
      </c>
      <c r="AY112" s="153" t="s">
        <v>429</v>
      </c>
    </row>
    <row r="113" spans="2:65" s="13" customFormat="1">
      <c r="B113" s="152"/>
      <c r="D113" s="146" t="s">
        <v>442</v>
      </c>
      <c r="E113" s="153" t="s">
        <v>19</v>
      </c>
      <c r="F113" s="154" t="s">
        <v>5126</v>
      </c>
      <c r="H113" s="155">
        <v>2.16</v>
      </c>
      <c r="I113" s="156"/>
      <c r="L113" s="152"/>
      <c r="M113" s="157"/>
      <c r="T113" s="158"/>
      <c r="AT113" s="153" t="s">
        <v>442</v>
      </c>
      <c r="AU113" s="153" t="s">
        <v>81</v>
      </c>
      <c r="AV113" s="13" t="s">
        <v>81</v>
      </c>
      <c r="AW113" s="13" t="s">
        <v>32</v>
      </c>
      <c r="AX113" s="13" t="s">
        <v>71</v>
      </c>
      <c r="AY113" s="153" t="s">
        <v>429</v>
      </c>
    </row>
    <row r="114" spans="2:65" s="13" customFormat="1">
      <c r="B114" s="152"/>
      <c r="D114" s="146" t="s">
        <v>442</v>
      </c>
      <c r="E114" s="153" t="s">
        <v>19</v>
      </c>
      <c r="F114" s="154" t="s">
        <v>5127</v>
      </c>
      <c r="H114" s="155">
        <v>-27.4</v>
      </c>
      <c r="I114" s="156"/>
      <c r="L114" s="152"/>
      <c r="M114" s="157"/>
      <c r="T114" s="158"/>
      <c r="AT114" s="153" t="s">
        <v>442</v>
      </c>
      <c r="AU114" s="153" t="s">
        <v>81</v>
      </c>
      <c r="AV114" s="13" t="s">
        <v>81</v>
      </c>
      <c r="AW114" s="13" t="s">
        <v>32</v>
      </c>
      <c r="AX114" s="13" t="s">
        <v>71</v>
      </c>
      <c r="AY114" s="153" t="s">
        <v>429</v>
      </c>
    </row>
    <row r="115" spans="2:65" s="13" customFormat="1">
      <c r="B115" s="152"/>
      <c r="D115" s="146" t="s">
        <v>442</v>
      </c>
      <c r="E115" s="153" t="s">
        <v>19</v>
      </c>
      <c r="F115" s="154" t="s">
        <v>5128</v>
      </c>
      <c r="H115" s="155">
        <v>-5.3</v>
      </c>
      <c r="I115" s="156"/>
      <c r="L115" s="152"/>
      <c r="M115" s="157"/>
      <c r="T115" s="158"/>
      <c r="AT115" s="153" t="s">
        <v>442</v>
      </c>
      <c r="AU115" s="153" t="s">
        <v>81</v>
      </c>
      <c r="AV115" s="13" t="s">
        <v>81</v>
      </c>
      <c r="AW115" s="13" t="s">
        <v>32</v>
      </c>
      <c r="AX115" s="13" t="s">
        <v>71</v>
      </c>
      <c r="AY115" s="153" t="s">
        <v>429</v>
      </c>
    </row>
    <row r="116" spans="2:65" s="13" customFormat="1">
      <c r="B116" s="152"/>
      <c r="D116" s="146" t="s">
        <v>442</v>
      </c>
      <c r="E116" s="153" t="s">
        <v>19</v>
      </c>
      <c r="F116" s="154" t="s">
        <v>2685</v>
      </c>
      <c r="H116" s="155">
        <v>5</v>
      </c>
      <c r="I116" s="156"/>
      <c r="L116" s="152"/>
      <c r="M116" s="157"/>
      <c r="T116" s="158"/>
      <c r="AT116" s="153" t="s">
        <v>442</v>
      </c>
      <c r="AU116" s="153" t="s">
        <v>81</v>
      </c>
      <c r="AV116" s="13" t="s">
        <v>81</v>
      </c>
      <c r="AW116" s="13" t="s">
        <v>32</v>
      </c>
      <c r="AX116" s="13" t="s">
        <v>71</v>
      </c>
      <c r="AY116" s="153" t="s">
        <v>429</v>
      </c>
    </row>
    <row r="117" spans="2:65" s="14" customFormat="1">
      <c r="B117" s="159"/>
      <c r="D117" s="146" t="s">
        <v>442</v>
      </c>
      <c r="E117" s="160" t="s">
        <v>19</v>
      </c>
      <c r="F117" s="161" t="s">
        <v>451</v>
      </c>
      <c r="H117" s="162">
        <v>37.82</v>
      </c>
      <c r="I117" s="163"/>
      <c r="L117" s="159"/>
      <c r="M117" s="164"/>
      <c r="T117" s="165"/>
      <c r="AT117" s="160" t="s">
        <v>442</v>
      </c>
      <c r="AU117" s="160" t="s">
        <v>81</v>
      </c>
      <c r="AV117" s="14" t="s">
        <v>440</v>
      </c>
      <c r="AW117" s="14" t="s">
        <v>32</v>
      </c>
      <c r="AX117" s="14" t="s">
        <v>79</v>
      </c>
      <c r="AY117" s="160" t="s">
        <v>429</v>
      </c>
    </row>
    <row r="118" spans="2:65" s="1" customFormat="1" ht="66.75" customHeight="1">
      <c r="B118" s="32"/>
      <c r="C118" s="166" t="s">
        <v>97</v>
      </c>
      <c r="D118" s="166" t="s">
        <v>780</v>
      </c>
      <c r="E118" s="167" t="s">
        <v>2694</v>
      </c>
      <c r="F118" s="168" t="s">
        <v>2695</v>
      </c>
      <c r="G118" s="169" t="s">
        <v>752</v>
      </c>
      <c r="H118" s="170">
        <v>756.4</v>
      </c>
      <c r="I118" s="171"/>
      <c r="J118" s="172">
        <f>ROUND(I118*H118,2)</f>
        <v>0</v>
      </c>
      <c r="K118" s="168" t="s">
        <v>2192</v>
      </c>
      <c r="L118" s="32"/>
      <c r="M118" s="173" t="s">
        <v>19</v>
      </c>
      <c r="N118" s="174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440</v>
      </c>
      <c r="AT118" s="143" t="s">
        <v>780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5129</v>
      </c>
    </row>
    <row r="119" spans="2:65" s="1" customFormat="1">
      <c r="B119" s="32"/>
      <c r="D119" s="189" t="s">
        <v>2193</v>
      </c>
      <c r="F119" s="190" t="s">
        <v>2697</v>
      </c>
      <c r="I119" s="176"/>
      <c r="L119" s="32"/>
      <c r="M119" s="177"/>
      <c r="T119" s="53"/>
      <c r="AT119" s="17" t="s">
        <v>2193</v>
      </c>
      <c r="AU119" s="17" t="s">
        <v>81</v>
      </c>
    </row>
    <row r="120" spans="2:65" s="13" customFormat="1" ht="22.5">
      <c r="B120" s="152"/>
      <c r="D120" s="146" t="s">
        <v>442</v>
      </c>
      <c r="E120" s="153" t="s">
        <v>19</v>
      </c>
      <c r="F120" s="154" t="s">
        <v>5130</v>
      </c>
      <c r="H120" s="155">
        <v>37.82</v>
      </c>
      <c r="I120" s="156"/>
      <c r="L120" s="152"/>
      <c r="M120" s="157"/>
      <c r="T120" s="158"/>
      <c r="AT120" s="153" t="s">
        <v>442</v>
      </c>
      <c r="AU120" s="153" t="s">
        <v>81</v>
      </c>
      <c r="AV120" s="13" t="s">
        <v>81</v>
      </c>
      <c r="AW120" s="13" t="s">
        <v>32</v>
      </c>
      <c r="AX120" s="13" t="s">
        <v>79</v>
      </c>
      <c r="AY120" s="153" t="s">
        <v>429</v>
      </c>
    </row>
    <row r="121" spans="2:65" s="13" customFormat="1">
      <c r="B121" s="152"/>
      <c r="D121" s="146" t="s">
        <v>442</v>
      </c>
      <c r="F121" s="154" t="s">
        <v>5131</v>
      </c>
      <c r="H121" s="155">
        <v>756.4</v>
      </c>
      <c r="I121" s="156"/>
      <c r="L121" s="152"/>
      <c r="M121" s="157"/>
      <c r="T121" s="158"/>
      <c r="AT121" s="153" t="s">
        <v>442</v>
      </c>
      <c r="AU121" s="153" t="s">
        <v>81</v>
      </c>
      <c r="AV121" s="13" t="s">
        <v>81</v>
      </c>
      <c r="AW121" s="13" t="s">
        <v>4</v>
      </c>
      <c r="AX121" s="13" t="s">
        <v>79</v>
      </c>
      <c r="AY121" s="153" t="s">
        <v>429</v>
      </c>
    </row>
    <row r="122" spans="2:65" s="1" customFormat="1" ht="44.25" customHeight="1">
      <c r="B122" s="32"/>
      <c r="C122" s="166" t="s">
        <v>440</v>
      </c>
      <c r="D122" s="166" t="s">
        <v>780</v>
      </c>
      <c r="E122" s="167" t="s">
        <v>2699</v>
      </c>
      <c r="F122" s="168" t="s">
        <v>2700</v>
      </c>
      <c r="G122" s="169" t="s">
        <v>719</v>
      </c>
      <c r="H122" s="170">
        <v>68.075999999999993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440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440</v>
      </c>
      <c r="BM122" s="143" t="s">
        <v>5132</v>
      </c>
    </row>
    <row r="123" spans="2:65" s="1" customFormat="1">
      <c r="B123" s="32"/>
      <c r="D123" s="189" t="s">
        <v>2193</v>
      </c>
      <c r="F123" s="190" t="s">
        <v>2702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3" customFormat="1">
      <c r="B124" s="152"/>
      <c r="D124" s="146" t="s">
        <v>442</v>
      </c>
      <c r="F124" s="154" t="s">
        <v>5133</v>
      </c>
      <c r="H124" s="155">
        <v>68.075999999999993</v>
      </c>
      <c r="I124" s="156"/>
      <c r="L124" s="152"/>
      <c r="M124" s="157"/>
      <c r="T124" s="158"/>
      <c r="AT124" s="153" t="s">
        <v>442</v>
      </c>
      <c r="AU124" s="153" t="s">
        <v>81</v>
      </c>
      <c r="AV124" s="13" t="s">
        <v>81</v>
      </c>
      <c r="AW124" s="13" t="s">
        <v>4</v>
      </c>
      <c r="AX124" s="13" t="s">
        <v>79</v>
      </c>
      <c r="AY124" s="153" t="s">
        <v>429</v>
      </c>
    </row>
    <row r="125" spans="2:65" s="1" customFormat="1" ht="37.9" customHeight="1">
      <c r="B125" s="32"/>
      <c r="C125" s="166" t="s">
        <v>430</v>
      </c>
      <c r="D125" s="166" t="s">
        <v>780</v>
      </c>
      <c r="E125" s="167" t="s">
        <v>2686</v>
      </c>
      <c r="F125" s="168" t="s">
        <v>2687</v>
      </c>
      <c r="G125" s="169" t="s">
        <v>752</v>
      </c>
      <c r="H125" s="170">
        <v>15</v>
      </c>
      <c r="I125" s="171"/>
      <c r="J125" s="172">
        <f>ROUND(I125*H125,2)</f>
        <v>0</v>
      </c>
      <c r="K125" s="168" t="s">
        <v>2192</v>
      </c>
      <c r="L125" s="32"/>
      <c r="M125" s="173" t="s">
        <v>19</v>
      </c>
      <c r="N125" s="174" t="s">
        <v>42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440</v>
      </c>
      <c r="AT125" s="143" t="s">
        <v>780</v>
      </c>
      <c r="AU125" s="143" t="s">
        <v>81</v>
      </c>
      <c r="AY125" s="17" t="s">
        <v>429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7" t="s">
        <v>79</v>
      </c>
      <c r="BK125" s="144">
        <f>ROUND(I125*H125,2)</f>
        <v>0</v>
      </c>
      <c r="BL125" s="17" t="s">
        <v>440</v>
      </c>
      <c r="BM125" s="143" t="s">
        <v>5134</v>
      </c>
    </row>
    <row r="126" spans="2:65" s="1" customFormat="1">
      <c r="B126" s="32"/>
      <c r="D126" s="189" t="s">
        <v>2193</v>
      </c>
      <c r="F126" s="190" t="s">
        <v>2689</v>
      </c>
      <c r="I126" s="176"/>
      <c r="L126" s="32"/>
      <c r="M126" s="177"/>
      <c r="T126" s="53"/>
      <c r="AT126" s="17" t="s">
        <v>2193</v>
      </c>
      <c r="AU126" s="17" t="s">
        <v>81</v>
      </c>
    </row>
    <row r="127" spans="2:65" s="1" customFormat="1" ht="62.65" customHeight="1">
      <c r="B127" s="32"/>
      <c r="C127" s="166" t="s">
        <v>493</v>
      </c>
      <c r="D127" s="166" t="s">
        <v>780</v>
      </c>
      <c r="E127" s="167" t="s">
        <v>2690</v>
      </c>
      <c r="F127" s="168" t="s">
        <v>2691</v>
      </c>
      <c r="G127" s="169" t="s">
        <v>752</v>
      </c>
      <c r="H127" s="170">
        <v>37.82</v>
      </c>
      <c r="I127" s="171"/>
      <c r="J127" s="172">
        <f>ROUND(I127*H127,2)</f>
        <v>0</v>
      </c>
      <c r="K127" s="168" t="s">
        <v>2192</v>
      </c>
      <c r="L127" s="32"/>
      <c r="M127" s="173" t="s">
        <v>19</v>
      </c>
      <c r="N127" s="174" t="s">
        <v>42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440</v>
      </c>
      <c r="AT127" s="143" t="s">
        <v>780</v>
      </c>
      <c r="AU127" s="143" t="s">
        <v>81</v>
      </c>
      <c r="AY127" s="17" t="s">
        <v>429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7" t="s">
        <v>79</v>
      </c>
      <c r="BK127" s="144">
        <f>ROUND(I127*H127,2)</f>
        <v>0</v>
      </c>
      <c r="BL127" s="17" t="s">
        <v>440</v>
      </c>
      <c r="BM127" s="143" t="s">
        <v>2692</v>
      </c>
    </row>
    <row r="128" spans="2:65" s="1" customFormat="1">
      <c r="B128" s="32"/>
      <c r="D128" s="189" t="s">
        <v>2193</v>
      </c>
      <c r="F128" s="190" t="s">
        <v>2693</v>
      </c>
      <c r="I128" s="176"/>
      <c r="L128" s="32"/>
      <c r="M128" s="177"/>
      <c r="T128" s="53"/>
      <c r="AT128" s="17" t="s">
        <v>2193</v>
      </c>
      <c r="AU128" s="17" t="s">
        <v>81</v>
      </c>
    </row>
    <row r="129" spans="2:65" s="1" customFormat="1" ht="66.75" customHeight="1">
      <c r="B129" s="32"/>
      <c r="C129" s="166" t="s">
        <v>499</v>
      </c>
      <c r="D129" s="166" t="s">
        <v>780</v>
      </c>
      <c r="E129" s="167" t="s">
        <v>2713</v>
      </c>
      <c r="F129" s="168" t="s">
        <v>2714</v>
      </c>
      <c r="G129" s="169" t="s">
        <v>752</v>
      </c>
      <c r="H129" s="170">
        <v>38.5</v>
      </c>
      <c r="I129" s="171"/>
      <c r="J129" s="172">
        <f>ROUND(I129*H129,2)</f>
        <v>0</v>
      </c>
      <c r="K129" s="168" t="s">
        <v>2192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440</v>
      </c>
      <c r="AT129" s="143" t="s">
        <v>780</v>
      </c>
      <c r="AU129" s="143" t="s">
        <v>81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440</v>
      </c>
      <c r="BM129" s="143" t="s">
        <v>5135</v>
      </c>
    </row>
    <row r="130" spans="2:65" s="1" customFormat="1">
      <c r="B130" s="32"/>
      <c r="D130" s="189" t="s">
        <v>2193</v>
      </c>
      <c r="F130" s="190" t="s">
        <v>2716</v>
      </c>
      <c r="I130" s="176"/>
      <c r="L130" s="32"/>
      <c r="M130" s="177"/>
      <c r="T130" s="53"/>
      <c r="AT130" s="17" t="s">
        <v>2193</v>
      </c>
      <c r="AU130" s="17" t="s">
        <v>81</v>
      </c>
    </row>
    <row r="131" spans="2:65" s="13" customFormat="1">
      <c r="B131" s="152"/>
      <c r="D131" s="146" t="s">
        <v>442</v>
      </c>
      <c r="E131" s="153" t="s">
        <v>19</v>
      </c>
      <c r="F131" s="154" t="s">
        <v>5136</v>
      </c>
      <c r="H131" s="155">
        <v>38.5</v>
      </c>
      <c r="I131" s="156"/>
      <c r="L131" s="152"/>
      <c r="M131" s="157"/>
      <c r="T131" s="158"/>
      <c r="AT131" s="153" t="s">
        <v>442</v>
      </c>
      <c r="AU131" s="153" t="s">
        <v>81</v>
      </c>
      <c r="AV131" s="13" t="s">
        <v>81</v>
      </c>
      <c r="AW131" s="13" t="s">
        <v>32</v>
      </c>
      <c r="AX131" s="13" t="s">
        <v>79</v>
      </c>
      <c r="AY131" s="153" t="s">
        <v>429</v>
      </c>
    </row>
    <row r="132" spans="2:65" s="1" customFormat="1" ht="16.5" customHeight="1">
      <c r="B132" s="32"/>
      <c r="C132" s="131" t="s">
        <v>439</v>
      </c>
      <c r="D132" s="131" t="s">
        <v>434</v>
      </c>
      <c r="E132" s="132" t="s">
        <v>2717</v>
      </c>
      <c r="F132" s="133" t="s">
        <v>2718</v>
      </c>
      <c r="G132" s="134" t="s">
        <v>719</v>
      </c>
      <c r="H132" s="135">
        <v>77</v>
      </c>
      <c r="I132" s="136"/>
      <c r="J132" s="137">
        <f>ROUND(I132*H132,2)</f>
        <v>0</v>
      </c>
      <c r="K132" s="133" t="s">
        <v>2192</v>
      </c>
      <c r="L132" s="138"/>
      <c r="M132" s="139" t="s">
        <v>19</v>
      </c>
      <c r="N132" s="140" t="s">
        <v>42</v>
      </c>
      <c r="P132" s="141">
        <f>O132*H132</f>
        <v>0</v>
      </c>
      <c r="Q132" s="141">
        <v>1</v>
      </c>
      <c r="R132" s="141">
        <f>Q132*H132</f>
        <v>77</v>
      </c>
      <c r="S132" s="141">
        <v>0</v>
      </c>
      <c r="T132" s="142">
        <f>S132*H132</f>
        <v>0</v>
      </c>
      <c r="AR132" s="143" t="s">
        <v>439</v>
      </c>
      <c r="AT132" s="143" t="s">
        <v>434</v>
      </c>
      <c r="AU132" s="143" t="s">
        <v>81</v>
      </c>
      <c r="AY132" s="17" t="s">
        <v>429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7" t="s">
        <v>79</v>
      </c>
      <c r="BK132" s="144">
        <f>ROUND(I132*H132,2)</f>
        <v>0</v>
      </c>
      <c r="BL132" s="17" t="s">
        <v>440</v>
      </c>
      <c r="BM132" s="143" t="s">
        <v>5137</v>
      </c>
    </row>
    <row r="133" spans="2:65" s="13" customFormat="1">
      <c r="B133" s="152"/>
      <c r="D133" s="146" t="s">
        <v>442</v>
      </c>
      <c r="F133" s="154" t="s">
        <v>5138</v>
      </c>
      <c r="H133" s="155">
        <v>77</v>
      </c>
      <c r="I133" s="156"/>
      <c r="L133" s="152"/>
      <c r="M133" s="157"/>
      <c r="T133" s="158"/>
      <c r="AT133" s="153" t="s">
        <v>442</v>
      </c>
      <c r="AU133" s="153" t="s">
        <v>81</v>
      </c>
      <c r="AV133" s="13" t="s">
        <v>81</v>
      </c>
      <c r="AW133" s="13" t="s">
        <v>4</v>
      </c>
      <c r="AX133" s="13" t="s">
        <v>79</v>
      </c>
      <c r="AY133" s="153" t="s">
        <v>429</v>
      </c>
    </row>
    <row r="134" spans="2:65" s="11" customFormat="1" ht="22.9" customHeight="1">
      <c r="B134" s="119"/>
      <c r="D134" s="120" t="s">
        <v>70</v>
      </c>
      <c r="E134" s="129" t="s">
        <v>81</v>
      </c>
      <c r="F134" s="129" t="s">
        <v>2383</v>
      </c>
      <c r="I134" s="122"/>
      <c r="J134" s="130">
        <f>BK134</f>
        <v>0</v>
      </c>
      <c r="L134" s="119"/>
      <c r="M134" s="124"/>
      <c r="P134" s="125">
        <f>SUM(P135:P169)</f>
        <v>0</v>
      </c>
      <c r="R134" s="125">
        <f>SUM(R135:R169)</f>
        <v>0.49242539999999996</v>
      </c>
      <c r="T134" s="126">
        <f>SUM(T135:T169)</f>
        <v>0</v>
      </c>
      <c r="AR134" s="120" t="s">
        <v>79</v>
      </c>
      <c r="AT134" s="127" t="s">
        <v>70</v>
      </c>
      <c r="AU134" s="127" t="s">
        <v>79</v>
      </c>
      <c r="AY134" s="120" t="s">
        <v>429</v>
      </c>
      <c r="BK134" s="128">
        <f>SUM(BK135:BK169)</f>
        <v>0</v>
      </c>
    </row>
    <row r="135" spans="2:65" s="1" customFormat="1" ht="24.2" customHeight="1">
      <c r="B135" s="32"/>
      <c r="C135" s="166" t="s">
        <v>509</v>
      </c>
      <c r="D135" s="166" t="s">
        <v>780</v>
      </c>
      <c r="E135" s="167" t="s">
        <v>2721</v>
      </c>
      <c r="F135" s="168" t="s">
        <v>2722</v>
      </c>
      <c r="G135" s="169" t="s">
        <v>752</v>
      </c>
      <c r="H135" s="170">
        <v>3.15</v>
      </c>
      <c r="I135" s="171"/>
      <c r="J135" s="172">
        <f>ROUND(I135*H135,2)</f>
        <v>0</v>
      </c>
      <c r="K135" s="168" t="s">
        <v>2192</v>
      </c>
      <c r="L135" s="32"/>
      <c r="M135" s="173" t="s">
        <v>19</v>
      </c>
      <c r="N135" s="174" t="s">
        <v>42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440</v>
      </c>
      <c r="AT135" s="143" t="s">
        <v>780</v>
      </c>
      <c r="AU135" s="143" t="s">
        <v>81</v>
      </c>
      <c r="AY135" s="17" t="s">
        <v>429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7" t="s">
        <v>79</v>
      </c>
      <c r="BK135" s="144">
        <f>ROUND(I135*H135,2)</f>
        <v>0</v>
      </c>
      <c r="BL135" s="17" t="s">
        <v>440</v>
      </c>
      <c r="BM135" s="143" t="s">
        <v>2723</v>
      </c>
    </row>
    <row r="136" spans="2:65" s="1" customFormat="1">
      <c r="B136" s="32"/>
      <c r="D136" s="189" t="s">
        <v>2193</v>
      </c>
      <c r="F136" s="190" t="s">
        <v>2724</v>
      </c>
      <c r="I136" s="176"/>
      <c r="L136" s="32"/>
      <c r="M136" s="177"/>
      <c r="T136" s="53"/>
      <c r="AT136" s="17" t="s">
        <v>2193</v>
      </c>
      <c r="AU136" s="17" t="s">
        <v>81</v>
      </c>
    </row>
    <row r="137" spans="2:65" s="13" customFormat="1">
      <c r="B137" s="152"/>
      <c r="D137" s="146" t="s">
        <v>442</v>
      </c>
      <c r="E137" s="153" t="s">
        <v>19</v>
      </c>
      <c r="F137" s="154" t="s">
        <v>5139</v>
      </c>
      <c r="H137" s="155">
        <v>3.15</v>
      </c>
      <c r="I137" s="156"/>
      <c r="L137" s="152"/>
      <c r="M137" s="157"/>
      <c r="T137" s="158"/>
      <c r="AT137" s="153" t="s">
        <v>442</v>
      </c>
      <c r="AU137" s="153" t="s">
        <v>81</v>
      </c>
      <c r="AV137" s="13" t="s">
        <v>81</v>
      </c>
      <c r="AW137" s="13" t="s">
        <v>32</v>
      </c>
      <c r="AX137" s="13" t="s">
        <v>79</v>
      </c>
      <c r="AY137" s="153" t="s">
        <v>429</v>
      </c>
    </row>
    <row r="138" spans="2:65" s="1" customFormat="1" ht="33" customHeight="1">
      <c r="B138" s="32"/>
      <c r="C138" s="166" t="s">
        <v>504</v>
      </c>
      <c r="D138" s="166" t="s">
        <v>780</v>
      </c>
      <c r="E138" s="167" t="s">
        <v>2726</v>
      </c>
      <c r="F138" s="168" t="s">
        <v>2727</v>
      </c>
      <c r="G138" s="169" t="s">
        <v>752</v>
      </c>
      <c r="H138" s="170">
        <v>3.15</v>
      </c>
      <c r="I138" s="171"/>
      <c r="J138" s="172">
        <f>ROUND(I138*H138,2)</f>
        <v>0</v>
      </c>
      <c r="K138" s="168" t="s">
        <v>2192</v>
      </c>
      <c r="L138" s="32"/>
      <c r="M138" s="173" t="s">
        <v>19</v>
      </c>
      <c r="N138" s="174" t="s">
        <v>42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440</v>
      </c>
      <c r="AT138" s="143" t="s">
        <v>780</v>
      </c>
      <c r="AU138" s="143" t="s">
        <v>81</v>
      </c>
      <c r="AY138" s="17" t="s">
        <v>429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7" t="s">
        <v>79</v>
      </c>
      <c r="BK138" s="144">
        <f>ROUND(I138*H138,2)</f>
        <v>0</v>
      </c>
      <c r="BL138" s="17" t="s">
        <v>440</v>
      </c>
      <c r="BM138" s="143" t="s">
        <v>2728</v>
      </c>
    </row>
    <row r="139" spans="2:65" s="1" customFormat="1">
      <c r="B139" s="32"/>
      <c r="D139" s="189" t="s">
        <v>2193</v>
      </c>
      <c r="F139" s="190" t="s">
        <v>2729</v>
      </c>
      <c r="I139" s="176"/>
      <c r="L139" s="32"/>
      <c r="M139" s="177"/>
      <c r="T139" s="53"/>
      <c r="AT139" s="17" t="s">
        <v>2193</v>
      </c>
      <c r="AU139" s="17" t="s">
        <v>81</v>
      </c>
    </row>
    <row r="140" spans="2:65" s="1" customFormat="1" ht="16.5" customHeight="1">
      <c r="B140" s="32"/>
      <c r="C140" s="166" t="s">
        <v>525</v>
      </c>
      <c r="D140" s="166" t="s">
        <v>780</v>
      </c>
      <c r="E140" s="167" t="s">
        <v>2730</v>
      </c>
      <c r="F140" s="168" t="s">
        <v>2731</v>
      </c>
      <c r="G140" s="169" t="s">
        <v>783</v>
      </c>
      <c r="H140" s="170">
        <v>4.4000000000000004</v>
      </c>
      <c r="I140" s="171"/>
      <c r="J140" s="172">
        <f>ROUND(I140*H140,2)</f>
        <v>0</v>
      </c>
      <c r="K140" s="168" t="s">
        <v>2192</v>
      </c>
      <c r="L140" s="32"/>
      <c r="M140" s="173" t="s">
        <v>19</v>
      </c>
      <c r="N140" s="174" t="s">
        <v>42</v>
      </c>
      <c r="P140" s="141">
        <f>O140*H140</f>
        <v>0</v>
      </c>
      <c r="Q140" s="141">
        <v>1.2999999999999999E-3</v>
      </c>
      <c r="R140" s="141">
        <f>Q140*H140</f>
        <v>5.7200000000000003E-3</v>
      </c>
      <c r="S140" s="141">
        <v>0</v>
      </c>
      <c r="T140" s="142">
        <f>S140*H140</f>
        <v>0</v>
      </c>
      <c r="AR140" s="143" t="s">
        <v>440</v>
      </c>
      <c r="AT140" s="143" t="s">
        <v>780</v>
      </c>
      <c r="AU140" s="143" t="s">
        <v>81</v>
      </c>
      <c r="AY140" s="17" t="s">
        <v>429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7" t="s">
        <v>79</v>
      </c>
      <c r="BK140" s="144">
        <f>ROUND(I140*H140,2)</f>
        <v>0</v>
      </c>
      <c r="BL140" s="17" t="s">
        <v>440</v>
      </c>
      <c r="BM140" s="143" t="s">
        <v>2732</v>
      </c>
    </row>
    <row r="141" spans="2:65" s="1" customFormat="1">
      <c r="B141" s="32"/>
      <c r="D141" s="189" t="s">
        <v>2193</v>
      </c>
      <c r="F141" s="190" t="s">
        <v>2733</v>
      </c>
      <c r="I141" s="176"/>
      <c r="L141" s="32"/>
      <c r="M141" s="177"/>
      <c r="T141" s="53"/>
      <c r="AT141" s="17" t="s">
        <v>2193</v>
      </c>
      <c r="AU141" s="17" t="s">
        <v>81</v>
      </c>
    </row>
    <row r="142" spans="2:65" s="13" customFormat="1">
      <c r="B142" s="152"/>
      <c r="D142" s="146" t="s">
        <v>442</v>
      </c>
      <c r="E142" s="153" t="s">
        <v>19</v>
      </c>
      <c r="F142" s="154" t="s">
        <v>5140</v>
      </c>
      <c r="H142" s="155">
        <v>4.4000000000000004</v>
      </c>
      <c r="I142" s="156"/>
      <c r="L142" s="152"/>
      <c r="M142" s="157"/>
      <c r="T142" s="158"/>
      <c r="AT142" s="153" t="s">
        <v>442</v>
      </c>
      <c r="AU142" s="153" t="s">
        <v>81</v>
      </c>
      <c r="AV142" s="13" t="s">
        <v>81</v>
      </c>
      <c r="AW142" s="13" t="s">
        <v>32</v>
      </c>
      <c r="AX142" s="13" t="s">
        <v>79</v>
      </c>
      <c r="AY142" s="153" t="s">
        <v>429</v>
      </c>
    </row>
    <row r="143" spans="2:65" s="1" customFormat="1" ht="24.2" customHeight="1">
      <c r="B143" s="32"/>
      <c r="C143" s="166" t="s">
        <v>8</v>
      </c>
      <c r="D143" s="166" t="s">
        <v>780</v>
      </c>
      <c r="E143" s="167" t="s">
        <v>2735</v>
      </c>
      <c r="F143" s="168" t="s">
        <v>2736</v>
      </c>
      <c r="G143" s="169" t="s">
        <v>783</v>
      </c>
      <c r="H143" s="170">
        <v>4.4000000000000004</v>
      </c>
      <c r="I143" s="171"/>
      <c r="J143" s="172">
        <f>ROUND(I143*H143,2)</f>
        <v>0</v>
      </c>
      <c r="K143" s="168" t="s">
        <v>2192</v>
      </c>
      <c r="L143" s="32"/>
      <c r="M143" s="173" t="s">
        <v>19</v>
      </c>
      <c r="N143" s="174" t="s">
        <v>42</v>
      </c>
      <c r="P143" s="141">
        <f>O143*H143</f>
        <v>0</v>
      </c>
      <c r="Q143" s="141">
        <v>4.0000000000000003E-5</v>
      </c>
      <c r="R143" s="141">
        <f>Q143*H143</f>
        <v>1.7600000000000002E-4</v>
      </c>
      <c r="S143" s="141">
        <v>0</v>
      </c>
      <c r="T143" s="142">
        <f>S143*H143</f>
        <v>0</v>
      </c>
      <c r="AR143" s="143" t="s">
        <v>440</v>
      </c>
      <c r="AT143" s="143" t="s">
        <v>780</v>
      </c>
      <c r="AU143" s="143" t="s">
        <v>81</v>
      </c>
      <c r="AY143" s="17" t="s">
        <v>429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7" t="s">
        <v>79</v>
      </c>
      <c r="BK143" s="144">
        <f>ROUND(I143*H143,2)</f>
        <v>0</v>
      </c>
      <c r="BL143" s="17" t="s">
        <v>440</v>
      </c>
      <c r="BM143" s="143" t="s">
        <v>2737</v>
      </c>
    </row>
    <row r="144" spans="2:65" s="1" customFormat="1">
      <c r="B144" s="32"/>
      <c r="D144" s="189" t="s">
        <v>2193</v>
      </c>
      <c r="F144" s="190" t="s">
        <v>2738</v>
      </c>
      <c r="I144" s="176"/>
      <c r="L144" s="32"/>
      <c r="M144" s="177"/>
      <c r="T144" s="53"/>
      <c r="AT144" s="17" t="s">
        <v>2193</v>
      </c>
      <c r="AU144" s="17" t="s">
        <v>81</v>
      </c>
    </row>
    <row r="145" spans="2:65" s="1" customFormat="1" ht="24.2" customHeight="1">
      <c r="B145" s="32"/>
      <c r="C145" s="166" t="s">
        <v>533</v>
      </c>
      <c r="D145" s="166" t="s">
        <v>780</v>
      </c>
      <c r="E145" s="167" t="s">
        <v>2419</v>
      </c>
      <c r="F145" s="168" t="s">
        <v>2420</v>
      </c>
      <c r="G145" s="169" t="s">
        <v>719</v>
      </c>
      <c r="H145" s="170">
        <v>0.13600000000000001</v>
      </c>
      <c r="I145" s="171"/>
      <c r="J145" s="172">
        <f>ROUND(I145*H145,2)</f>
        <v>0</v>
      </c>
      <c r="K145" s="168" t="s">
        <v>2192</v>
      </c>
      <c r="L145" s="32"/>
      <c r="M145" s="173" t="s">
        <v>19</v>
      </c>
      <c r="N145" s="174" t="s">
        <v>42</v>
      </c>
      <c r="P145" s="141">
        <f>O145*H145</f>
        <v>0</v>
      </c>
      <c r="Q145" s="141">
        <v>1.0597399999999999</v>
      </c>
      <c r="R145" s="141">
        <f>Q145*H145</f>
        <v>0.14412464</v>
      </c>
      <c r="S145" s="141">
        <v>0</v>
      </c>
      <c r="T145" s="142">
        <f>S145*H145</f>
        <v>0</v>
      </c>
      <c r="AR145" s="143" t="s">
        <v>440</v>
      </c>
      <c r="AT145" s="143" t="s">
        <v>780</v>
      </c>
      <c r="AU145" s="143" t="s">
        <v>81</v>
      </c>
      <c r="AY145" s="17" t="s">
        <v>429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7" t="s">
        <v>79</v>
      </c>
      <c r="BK145" s="144">
        <f>ROUND(I145*H145,2)</f>
        <v>0</v>
      </c>
      <c r="BL145" s="17" t="s">
        <v>440</v>
      </c>
      <c r="BM145" s="143" t="s">
        <v>2739</v>
      </c>
    </row>
    <row r="146" spans="2:65" s="1" customFormat="1">
      <c r="B146" s="32"/>
      <c r="D146" s="189" t="s">
        <v>2193</v>
      </c>
      <c r="F146" s="190" t="s">
        <v>2422</v>
      </c>
      <c r="I146" s="176"/>
      <c r="L146" s="32"/>
      <c r="M146" s="177"/>
      <c r="T146" s="53"/>
      <c r="AT146" s="17" t="s">
        <v>2193</v>
      </c>
      <c r="AU146" s="17" t="s">
        <v>81</v>
      </c>
    </row>
    <row r="147" spans="2:65" s="13" customFormat="1">
      <c r="B147" s="152"/>
      <c r="D147" s="146" t="s">
        <v>442</v>
      </c>
      <c r="E147" s="153" t="s">
        <v>19</v>
      </c>
      <c r="F147" s="154" t="s">
        <v>5141</v>
      </c>
      <c r="H147" s="155">
        <v>0.13600000000000001</v>
      </c>
      <c r="I147" s="156"/>
      <c r="L147" s="152"/>
      <c r="M147" s="157"/>
      <c r="T147" s="158"/>
      <c r="AT147" s="153" t="s">
        <v>442</v>
      </c>
      <c r="AU147" s="153" t="s">
        <v>81</v>
      </c>
      <c r="AV147" s="13" t="s">
        <v>81</v>
      </c>
      <c r="AW147" s="13" t="s">
        <v>32</v>
      </c>
      <c r="AX147" s="13" t="s">
        <v>79</v>
      </c>
      <c r="AY147" s="153" t="s">
        <v>429</v>
      </c>
    </row>
    <row r="148" spans="2:65" s="1" customFormat="1" ht="37.9" customHeight="1">
      <c r="B148" s="32"/>
      <c r="C148" s="166" t="s">
        <v>539</v>
      </c>
      <c r="D148" s="166" t="s">
        <v>780</v>
      </c>
      <c r="E148" s="167" t="s">
        <v>2740</v>
      </c>
      <c r="F148" s="168" t="s">
        <v>2741</v>
      </c>
      <c r="G148" s="169" t="s">
        <v>752</v>
      </c>
      <c r="H148" s="170">
        <v>0.56399999999999995</v>
      </c>
      <c r="I148" s="171"/>
      <c r="J148" s="172">
        <f>ROUND(I148*H148,2)</f>
        <v>0</v>
      </c>
      <c r="K148" s="168" t="s">
        <v>2192</v>
      </c>
      <c r="L148" s="32"/>
      <c r="M148" s="173" t="s">
        <v>19</v>
      </c>
      <c r="N148" s="174" t="s">
        <v>42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440</v>
      </c>
      <c r="AT148" s="143" t="s">
        <v>780</v>
      </c>
      <c r="AU148" s="143" t="s">
        <v>81</v>
      </c>
      <c r="AY148" s="17" t="s">
        <v>429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7" t="s">
        <v>79</v>
      </c>
      <c r="BK148" s="144">
        <f>ROUND(I148*H148,2)</f>
        <v>0</v>
      </c>
      <c r="BL148" s="17" t="s">
        <v>440</v>
      </c>
      <c r="BM148" s="143" t="s">
        <v>2742</v>
      </c>
    </row>
    <row r="149" spans="2:65" s="1" customFormat="1">
      <c r="B149" s="32"/>
      <c r="D149" s="189" t="s">
        <v>2193</v>
      </c>
      <c r="F149" s="190" t="s">
        <v>2743</v>
      </c>
      <c r="I149" s="176"/>
      <c r="L149" s="32"/>
      <c r="M149" s="177"/>
      <c r="T149" s="53"/>
      <c r="AT149" s="17" t="s">
        <v>2193</v>
      </c>
      <c r="AU149" s="17" t="s">
        <v>81</v>
      </c>
    </row>
    <row r="150" spans="2:65" s="13" customFormat="1">
      <c r="B150" s="152"/>
      <c r="D150" s="146" t="s">
        <v>442</v>
      </c>
      <c r="E150" s="153" t="s">
        <v>19</v>
      </c>
      <c r="F150" s="154" t="s">
        <v>5142</v>
      </c>
      <c r="H150" s="155">
        <v>0.24</v>
      </c>
      <c r="I150" s="156"/>
      <c r="L150" s="152"/>
      <c r="M150" s="157"/>
      <c r="T150" s="158"/>
      <c r="AT150" s="153" t="s">
        <v>442</v>
      </c>
      <c r="AU150" s="153" t="s">
        <v>81</v>
      </c>
      <c r="AV150" s="13" t="s">
        <v>81</v>
      </c>
      <c r="AW150" s="13" t="s">
        <v>32</v>
      </c>
      <c r="AX150" s="13" t="s">
        <v>71</v>
      </c>
      <c r="AY150" s="153" t="s">
        <v>429</v>
      </c>
    </row>
    <row r="151" spans="2:65" s="13" customFormat="1">
      <c r="B151" s="152"/>
      <c r="D151" s="146" t="s">
        <v>442</v>
      </c>
      <c r="E151" s="153" t="s">
        <v>19</v>
      </c>
      <c r="F151" s="154" t="s">
        <v>5143</v>
      </c>
      <c r="H151" s="155">
        <v>0.32400000000000001</v>
      </c>
      <c r="I151" s="156"/>
      <c r="L151" s="152"/>
      <c r="M151" s="157"/>
      <c r="T151" s="158"/>
      <c r="AT151" s="153" t="s">
        <v>442</v>
      </c>
      <c r="AU151" s="153" t="s">
        <v>81</v>
      </c>
      <c r="AV151" s="13" t="s">
        <v>81</v>
      </c>
      <c r="AW151" s="13" t="s">
        <v>32</v>
      </c>
      <c r="AX151" s="13" t="s">
        <v>71</v>
      </c>
      <c r="AY151" s="153" t="s">
        <v>429</v>
      </c>
    </row>
    <row r="152" spans="2:65" s="14" customFormat="1">
      <c r="B152" s="159"/>
      <c r="D152" s="146" t="s">
        <v>442</v>
      </c>
      <c r="E152" s="160" t="s">
        <v>19</v>
      </c>
      <c r="F152" s="161" t="s">
        <v>451</v>
      </c>
      <c r="H152" s="162">
        <v>0.56399999999999995</v>
      </c>
      <c r="I152" s="163"/>
      <c r="L152" s="159"/>
      <c r="M152" s="164"/>
      <c r="T152" s="165"/>
      <c r="AT152" s="160" t="s">
        <v>442</v>
      </c>
      <c r="AU152" s="160" t="s">
        <v>81</v>
      </c>
      <c r="AV152" s="14" t="s">
        <v>440</v>
      </c>
      <c r="AW152" s="14" t="s">
        <v>32</v>
      </c>
      <c r="AX152" s="14" t="s">
        <v>79</v>
      </c>
      <c r="AY152" s="160" t="s">
        <v>429</v>
      </c>
    </row>
    <row r="153" spans="2:65" s="1" customFormat="1" ht="33" customHeight="1">
      <c r="B153" s="32"/>
      <c r="C153" s="166" t="s">
        <v>544</v>
      </c>
      <c r="D153" s="166" t="s">
        <v>780</v>
      </c>
      <c r="E153" s="167" t="s">
        <v>2747</v>
      </c>
      <c r="F153" s="168" t="s">
        <v>2727</v>
      </c>
      <c r="G153" s="169" t="s">
        <v>752</v>
      </c>
      <c r="H153" s="170">
        <v>0.56399999999999995</v>
      </c>
      <c r="I153" s="171"/>
      <c r="J153" s="172">
        <f>ROUND(I153*H153,2)</f>
        <v>0</v>
      </c>
      <c r="K153" s="168" t="s">
        <v>2192</v>
      </c>
      <c r="L153" s="32"/>
      <c r="M153" s="173" t="s">
        <v>19</v>
      </c>
      <c r="N153" s="174" t="s">
        <v>42</v>
      </c>
      <c r="P153" s="141">
        <f>O153*H153</f>
        <v>0</v>
      </c>
      <c r="Q153" s="141">
        <v>0</v>
      </c>
      <c r="R153" s="141">
        <f>Q153*H153</f>
        <v>0</v>
      </c>
      <c r="S153" s="141">
        <v>0</v>
      </c>
      <c r="T153" s="142">
        <f>S153*H153</f>
        <v>0</v>
      </c>
      <c r="AR153" s="143" t="s">
        <v>440</v>
      </c>
      <c r="AT153" s="143" t="s">
        <v>780</v>
      </c>
      <c r="AU153" s="143" t="s">
        <v>81</v>
      </c>
      <c r="AY153" s="17" t="s">
        <v>429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7" t="s">
        <v>79</v>
      </c>
      <c r="BK153" s="144">
        <f>ROUND(I153*H153,2)</f>
        <v>0</v>
      </c>
      <c r="BL153" s="17" t="s">
        <v>440</v>
      </c>
      <c r="BM153" s="143" t="s">
        <v>2748</v>
      </c>
    </row>
    <row r="154" spans="2:65" s="1" customFormat="1">
      <c r="B154" s="32"/>
      <c r="D154" s="189" t="s">
        <v>2193</v>
      </c>
      <c r="F154" s="190" t="s">
        <v>2749</v>
      </c>
      <c r="I154" s="176"/>
      <c r="L154" s="32"/>
      <c r="M154" s="177"/>
      <c r="T154" s="53"/>
      <c r="AT154" s="17" t="s">
        <v>2193</v>
      </c>
      <c r="AU154" s="17" t="s">
        <v>81</v>
      </c>
    </row>
    <row r="155" spans="2:65" s="1" customFormat="1" ht="24.2" customHeight="1">
      <c r="B155" s="32"/>
      <c r="C155" s="166" t="s">
        <v>550</v>
      </c>
      <c r="D155" s="166" t="s">
        <v>780</v>
      </c>
      <c r="E155" s="167" t="s">
        <v>2750</v>
      </c>
      <c r="F155" s="168" t="s">
        <v>2751</v>
      </c>
      <c r="G155" s="169" t="s">
        <v>783</v>
      </c>
      <c r="H155" s="170">
        <v>5.72</v>
      </c>
      <c r="I155" s="171"/>
      <c r="J155" s="172">
        <f>ROUND(I155*H155,2)</f>
        <v>0</v>
      </c>
      <c r="K155" s="168" t="s">
        <v>2192</v>
      </c>
      <c r="L155" s="32"/>
      <c r="M155" s="173" t="s">
        <v>19</v>
      </c>
      <c r="N155" s="174" t="s">
        <v>42</v>
      </c>
      <c r="P155" s="141">
        <f>O155*H155</f>
        <v>0</v>
      </c>
      <c r="Q155" s="141">
        <v>1.2999999999999999E-3</v>
      </c>
      <c r="R155" s="141">
        <f>Q155*H155</f>
        <v>7.435999999999999E-3</v>
      </c>
      <c r="S155" s="141">
        <v>0</v>
      </c>
      <c r="T155" s="142">
        <f>S155*H155</f>
        <v>0</v>
      </c>
      <c r="AR155" s="143" t="s">
        <v>440</v>
      </c>
      <c r="AT155" s="143" t="s">
        <v>780</v>
      </c>
      <c r="AU155" s="143" t="s">
        <v>81</v>
      </c>
      <c r="AY155" s="17" t="s">
        <v>429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7" t="s">
        <v>79</v>
      </c>
      <c r="BK155" s="144">
        <f>ROUND(I155*H155,2)</f>
        <v>0</v>
      </c>
      <c r="BL155" s="17" t="s">
        <v>440</v>
      </c>
      <c r="BM155" s="143" t="s">
        <v>2752</v>
      </c>
    </row>
    <row r="156" spans="2:65" s="1" customFormat="1">
      <c r="B156" s="32"/>
      <c r="D156" s="189" t="s">
        <v>2193</v>
      </c>
      <c r="F156" s="190" t="s">
        <v>2753</v>
      </c>
      <c r="I156" s="176"/>
      <c r="L156" s="32"/>
      <c r="M156" s="177"/>
      <c r="T156" s="53"/>
      <c r="AT156" s="17" t="s">
        <v>2193</v>
      </c>
      <c r="AU156" s="17" t="s">
        <v>81</v>
      </c>
    </row>
    <row r="157" spans="2:65" s="13" customFormat="1">
      <c r="B157" s="152"/>
      <c r="D157" s="146" t="s">
        <v>442</v>
      </c>
      <c r="E157" s="153" t="s">
        <v>19</v>
      </c>
      <c r="F157" s="154" t="s">
        <v>2754</v>
      </c>
      <c r="H157" s="155">
        <v>1.44</v>
      </c>
      <c r="I157" s="156"/>
      <c r="L157" s="152"/>
      <c r="M157" s="157"/>
      <c r="T157" s="158"/>
      <c r="AT157" s="153" t="s">
        <v>442</v>
      </c>
      <c r="AU157" s="153" t="s">
        <v>81</v>
      </c>
      <c r="AV157" s="13" t="s">
        <v>81</v>
      </c>
      <c r="AW157" s="13" t="s">
        <v>32</v>
      </c>
      <c r="AX157" s="13" t="s">
        <v>71</v>
      </c>
      <c r="AY157" s="153" t="s">
        <v>429</v>
      </c>
    </row>
    <row r="158" spans="2:65" s="13" customFormat="1">
      <c r="B158" s="152"/>
      <c r="D158" s="146" t="s">
        <v>442</v>
      </c>
      <c r="E158" s="153" t="s">
        <v>19</v>
      </c>
      <c r="F158" s="154" t="s">
        <v>2755</v>
      </c>
      <c r="H158" s="155">
        <v>4.28</v>
      </c>
      <c r="I158" s="156"/>
      <c r="L158" s="152"/>
      <c r="M158" s="157"/>
      <c r="T158" s="158"/>
      <c r="AT158" s="153" t="s">
        <v>442</v>
      </c>
      <c r="AU158" s="153" t="s">
        <v>81</v>
      </c>
      <c r="AV158" s="13" t="s">
        <v>81</v>
      </c>
      <c r="AW158" s="13" t="s">
        <v>32</v>
      </c>
      <c r="AX158" s="13" t="s">
        <v>71</v>
      </c>
      <c r="AY158" s="153" t="s">
        <v>429</v>
      </c>
    </row>
    <row r="159" spans="2:65" s="14" customFormat="1">
      <c r="B159" s="159"/>
      <c r="D159" s="146" t="s">
        <v>442</v>
      </c>
      <c r="E159" s="160" t="s">
        <v>19</v>
      </c>
      <c r="F159" s="161" t="s">
        <v>451</v>
      </c>
      <c r="H159" s="162">
        <v>5.72</v>
      </c>
      <c r="I159" s="163"/>
      <c r="L159" s="159"/>
      <c r="M159" s="164"/>
      <c r="T159" s="165"/>
      <c r="AT159" s="160" t="s">
        <v>442</v>
      </c>
      <c r="AU159" s="160" t="s">
        <v>81</v>
      </c>
      <c r="AV159" s="14" t="s">
        <v>440</v>
      </c>
      <c r="AW159" s="14" t="s">
        <v>32</v>
      </c>
      <c r="AX159" s="14" t="s">
        <v>79</v>
      </c>
      <c r="AY159" s="160" t="s">
        <v>429</v>
      </c>
    </row>
    <row r="160" spans="2:65" s="1" customFormat="1" ht="24.2" customHeight="1">
      <c r="B160" s="32"/>
      <c r="C160" s="166" t="s">
        <v>562</v>
      </c>
      <c r="D160" s="166" t="s">
        <v>780</v>
      </c>
      <c r="E160" s="167" t="s">
        <v>2756</v>
      </c>
      <c r="F160" s="168" t="s">
        <v>2757</v>
      </c>
      <c r="G160" s="169" t="s">
        <v>783</v>
      </c>
      <c r="H160" s="170">
        <v>5.72</v>
      </c>
      <c r="I160" s="171"/>
      <c r="J160" s="172">
        <f>ROUND(I160*H160,2)</f>
        <v>0</v>
      </c>
      <c r="K160" s="168" t="s">
        <v>2192</v>
      </c>
      <c r="L160" s="32"/>
      <c r="M160" s="173" t="s">
        <v>19</v>
      </c>
      <c r="N160" s="174" t="s">
        <v>42</v>
      </c>
      <c r="P160" s="141">
        <f>O160*H160</f>
        <v>0</v>
      </c>
      <c r="Q160" s="141">
        <v>4.0000000000000003E-5</v>
      </c>
      <c r="R160" s="141">
        <f>Q160*H160</f>
        <v>2.288E-4</v>
      </c>
      <c r="S160" s="141">
        <v>0</v>
      </c>
      <c r="T160" s="142">
        <f>S160*H160</f>
        <v>0</v>
      </c>
      <c r="AR160" s="143" t="s">
        <v>440</v>
      </c>
      <c r="AT160" s="143" t="s">
        <v>780</v>
      </c>
      <c r="AU160" s="143" t="s">
        <v>81</v>
      </c>
      <c r="AY160" s="17" t="s">
        <v>429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7" t="s">
        <v>79</v>
      </c>
      <c r="BK160" s="144">
        <f>ROUND(I160*H160,2)</f>
        <v>0</v>
      </c>
      <c r="BL160" s="17" t="s">
        <v>440</v>
      </c>
      <c r="BM160" s="143" t="s">
        <v>2758</v>
      </c>
    </row>
    <row r="161" spans="2:65" s="1" customFormat="1">
      <c r="B161" s="32"/>
      <c r="D161" s="189" t="s">
        <v>2193</v>
      </c>
      <c r="F161" s="190" t="s">
        <v>2759</v>
      </c>
      <c r="I161" s="176"/>
      <c r="L161" s="32"/>
      <c r="M161" s="177"/>
      <c r="T161" s="53"/>
      <c r="AT161" s="17" t="s">
        <v>2193</v>
      </c>
      <c r="AU161" s="17" t="s">
        <v>81</v>
      </c>
    </row>
    <row r="162" spans="2:65" s="1" customFormat="1" ht="33" customHeight="1">
      <c r="B162" s="32"/>
      <c r="C162" s="166" t="s">
        <v>572</v>
      </c>
      <c r="D162" s="166" t="s">
        <v>780</v>
      </c>
      <c r="E162" s="167" t="s">
        <v>2760</v>
      </c>
      <c r="F162" s="168" t="s">
        <v>2761</v>
      </c>
      <c r="G162" s="169" t="s">
        <v>719</v>
      </c>
      <c r="H162" s="170">
        <v>0.30299999999999999</v>
      </c>
      <c r="I162" s="171"/>
      <c r="J162" s="172">
        <f>ROUND(I162*H162,2)</f>
        <v>0</v>
      </c>
      <c r="K162" s="168" t="s">
        <v>2192</v>
      </c>
      <c r="L162" s="32"/>
      <c r="M162" s="173" t="s">
        <v>19</v>
      </c>
      <c r="N162" s="174" t="s">
        <v>42</v>
      </c>
      <c r="P162" s="141">
        <f>O162*H162</f>
        <v>0</v>
      </c>
      <c r="Q162" s="141">
        <v>1.0383</v>
      </c>
      <c r="R162" s="141">
        <f>Q162*H162</f>
        <v>0.31460489999999997</v>
      </c>
      <c r="S162" s="141">
        <v>0</v>
      </c>
      <c r="T162" s="142">
        <f>S162*H162</f>
        <v>0</v>
      </c>
      <c r="AR162" s="143" t="s">
        <v>440</v>
      </c>
      <c r="AT162" s="143" t="s">
        <v>780</v>
      </c>
      <c r="AU162" s="143" t="s">
        <v>81</v>
      </c>
      <c r="AY162" s="17" t="s">
        <v>429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7" t="s">
        <v>79</v>
      </c>
      <c r="BK162" s="144">
        <f>ROUND(I162*H162,2)</f>
        <v>0</v>
      </c>
      <c r="BL162" s="17" t="s">
        <v>440</v>
      </c>
      <c r="BM162" s="143" t="s">
        <v>2762</v>
      </c>
    </row>
    <row r="163" spans="2:65" s="1" customFormat="1">
      <c r="B163" s="32"/>
      <c r="D163" s="189" t="s">
        <v>2193</v>
      </c>
      <c r="F163" s="190" t="s">
        <v>2763</v>
      </c>
      <c r="I163" s="176"/>
      <c r="L163" s="32"/>
      <c r="M163" s="177"/>
      <c r="T163" s="53"/>
      <c r="AT163" s="17" t="s">
        <v>2193</v>
      </c>
      <c r="AU163" s="17" t="s">
        <v>81</v>
      </c>
    </row>
    <row r="164" spans="2:65" s="13" customFormat="1">
      <c r="B164" s="152"/>
      <c r="D164" s="146" t="s">
        <v>442</v>
      </c>
      <c r="E164" s="153" t="s">
        <v>19</v>
      </c>
      <c r="F164" s="154" t="s">
        <v>5144</v>
      </c>
      <c r="H164" s="155">
        <v>0.03</v>
      </c>
      <c r="I164" s="156"/>
      <c r="L164" s="152"/>
      <c r="M164" s="157"/>
      <c r="T164" s="158"/>
      <c r="AT164" s="153" t="s">
        <v>442</v>
      </c>
      <c r="AU164" s="153" t="s">
        <v>81</v>
      </c>
      <c r="AV164" s="13" t="s">
        <v>81</v>
      </c>
      <c r="AW164" s="13" t="s">
        <v>32</v>
      </c>
      <c r="AX164" s="13" t="s">
        <v>71</v>
      </c>
      <c r="AY164" s="153" t="s">
        <v>429</v>
      </c>
    </row>
    <row r="165" spans="2:65" s="13" customFormat="1">
      <c r="B165" s="152"/>
      <c r="D165" s="146" t="s">
        <v>442</v>
      </c>
      <c r="E165" s="153" t="s">
        <v>19</v>
      </c>
      <c r="F165" s="154" t="s">
        <v>3847</v>
      </c>
      <c r="H165" s="155">
        <v>0.27300000000000002</v>
      </c>
      <c r="I165" s="156"/>
      <c r="L165" s="152"/>
      <c r="M165" s="157"/>
      <c r="T165" s="158"/>
      <c r="AT165" s="153" t="s">
        <v>442</v>
      </c>
      <c r="AU165" s="153" t="s">
        <v>81</v>
      </c>
      <c r="AV165" s="13" t="s">
        <v>81</v>
      </c>
      <c r="AW165" s="13" t="s">
        <v>32</v>
      </c>
      <c r="AX165" s="13" t="s">
        <v>71</v>
      </c>
      <c r="AY165" s="153" t="s">
        <v>429</v>
      </c>
    </row>
    <row r="166" spans="2:65" s="14" customFormat="1">
      <c r="B166" s="159"/>
      <c r="D166" s="146" t="s">
        <v>442</v>
      </c>
      <c r="E166" s="160" t="s">
        <v>19</v>
      </c>
      <c r="F166" s="161" t="s">
        <v>451</v>
      </c>
      <c r="H166" s="162">
        <v>0.30299999999999999</v>
      </c>
      <c r="I166" s="163"/>
      <c r="L166" s="159"/>
      <c r="M166" s="164"/>
      <c r="T166" s="165"/>
      <c r="AT166" s="160" t="s">
        <v>442</v>
      </c>
      <c r="AU166" s="160" t="s">
        <v>81</v>
      </c>
      <c r="AV166" s="14" t="s">
        <v>440</v>
      </c>
      <c r="AW166" s="14" t="s">
        <v>32</v>
      </c>
      <c r="AX166" s="14" t="s">
        <v>79</v>
      </c>
      <c r="AY166" s="160" t="s">
        <v>429</v>
      </c>
    </row>
    <row r="167" spans="2:65" s="1" customFormat="1" ht="37.9" customHeight="1">
      <c r="B167" s="32"/>
      <c r="C167" s="166" t="s">
        <v>577</v>
      </c>
      <c r="D167" s="166" t="s">
        <v>780</v>
      </c>
      <c r="E167" s="167" t="s">
        <v>2766</v>
      </c>
      <c r="F167" s="168" t="s">
        <v>2767</v>
      </c>
      <c r="G167" s="169" t="s">
        <v>719</v>
      </c>
      <c r="H167" s="170">
        <v>1.9E-2</v>
      </c>
      <c r="I167" s="171"/>
      <c r="J167" s="172">
        <f>ROUND(I167*H167,2)</f>
        <v>0</v>
      </c>
      <c r="K167" s="168" t="s">
        <v>2192</v>
      </c>
      <c r="L167" s="32"/>
      <c r="M167" s="173" t="s">
        <v>19</v>
      </c>
      <c r="N167" s="174" t="s">
        <v>42</v>
      </c>
      <c r="P167" s="141">
        <f>O167*H167</f>
        <v>0</v>
      </c>
      <c r="Q167" s="141">
        <v>1.0597399999999999</v>
      </c>
      <c r="R167" s="141">
        <f>Q167*H167</f>
        <v>2.0135059999999996E-2</v>
      </c>
      <c r="S167" s="141">
        <v>0</v>
      </c>
      <c r="T167" s="142">
        <f>S167*H167</f>
        <v>0</v>
      </c>
      <c r="AR167" s="143" t="s">
        <v>440</v>
      </c>
      <c r="AT167" s="143" t="s">
        <v>780</v>
      </c>
      <c r="AU167" s="143" t="s">
        <v>81</v>
      </c>
      <c r="AY167" s="17" t="s">
        <v>429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7" t="s">
        <v>79</v>
      </c>
      <c r="BK167" s="144">
        <f>ROUND(I167*H167,2)</f>
        <v>0</v>
      </c>
      <c r="BL167" s="17" t="s">
        <v>440</v>
      </c>
      <c r="BM167" s="143" t="s">
        <v>2768</v>
      </c>
    </row>
    <row r="168" spans="2:65" s="1" customFormat="1">
      <c r="B168" s="32"/>
      <c r="D168" s="189" t="s">
        <v>2193</v>
      </c>
      <c r="F168" s="190" t="s">
        <v>2769</v>
      </c>
      <c r="I168" s="176"/>
      <c r="L168" s="32"/>
      <c r="M168" s="177"/>
      <c r="T168" s="53"/>
      <c r="AT168" s="17" t="s">
        <v>2193</v>
      </c>
      <c r="AU168" s="17" t="s">
        <v>81</v>
      </c>
    </row>
    <row r="169" spans="2:65" s="13" customFormat="1">
      <c r="B169" s="152"/>
      <c r="D169" s="146" t="s">
        <v>442</v>
      </c>
      <c r="E169" s="153" t="s">
        <v>19</v>
      </c>
      <c r="F169" s="154" t="s">
        <v>5145</v>
      </c>
      <c r="H169" s="155">
        <v>1.9E-2</v>
      </c>
      <c r="I169" s="156"/>
      <c r="L169" s="152"/>
      <c r="M169" s="157"/>
      <c r="T169" s="158"/>
      <c r="AT169" s="153" t="s">
        <v>442</v>
      </c>
      <c r="AU169" s="153" t="s">
        <v>81</v>
      </c>
      <c r="AV169" s="13" t="s">
        <v>81</v>
      </c>
      <c r="AW169" s="13" t="s">
        <v>32</v>
      </c>
      <c r="AX169" s="13" t="s">
        <v>79</v>
      </c>
      <c r="AY169" s="153" t="s">
        <v>429</v>
      </c>
    </row>
    <row r="170" spans="2:65" s="11" customFormat="1" ht="22.9" customHeight="1">
      <c r="B170" s="119"/>
      <c r="D170" s="120" t="s">
        <v>70</v>
      </c>
      <c r="E170" s="129" t="s">
        <v>97</v>
      </c>
      <c r="F170" s="129" t="s">
        <v>2389</v>
      </c>
      <c r="I170" s="122"/>
      <c r="J170" s="130">
        <f>BK170</f>
        <v>0</v>
      </c>
      <c r="L170" s="119"/>
      <c r="M170" s="124"/>
      <c r="P170" s="125">
        <f>SUM(P171:P199)</f>
        <v>0</v>
      </c>
      <c r="R170" s="125">
        <f>SUM(R171:R199)</f>
        <v>0.52631313999999996</v>
      </c>
      <c r="T170" s="126">
        <f>SUM(T171:T199)</f>
        <v>0</v>
      </c>
      <c r="AR170" s="120" t="s">
        <v>79</v>
      </c>
      <c r="AT170" s="127" t="s">
        <v>70</v>
      </c>
      <c r="AU170" s="127" t="s">
        <v>79</v>
      </c>
      <c r="AY170" s="120" t="s">
        <v>429</v>
      </c>
      <c r="BK170" s="128">
        <f>SUM(BK171:BK199)</f>
        <v>0</v>
      </c>
    </row>
    <row r="171" spans="2:65" s="1" customFormat="1" ht="16.5" customHeight="1">
      <c r="B171" s="32"/>
      <c r="C171" s="166" t="s">
        <v>462</v>
      </c>
      <c r="D171" s="166" t="s">
        <v>780</v>
      </c>
      <c r="E171" s="167" t="s">
        <v>2390</v>
      </c>
      <c r="F171" s="168" t="s">
        <v>2391</v>
      </c>
      <c r="G171" s="169" t="s">
        <v>752</v>
      </c>
      <c r="H171" s="170">
        <v>0.54</v>
      </c>
      <c r="I171" s="171"/>
      <c r="J171" s="172">
        <f>ROUND(I171*H171,2)</f>
        <v>0</v>
      </c>
      <c r="K171" s="168" t="s">
        <v>2192</v>
      </c>
      <c r="L171" s="32"/>
      <c r="M171" s="173" t="s">
        <v>19</v>
      </c>
      <c r="N171" s="174" t="s">
        <v>42</v>
      </c>
      <c r="P171" s="141">
        <f>O171*H171</f>
        <v>0</v>
      </c>
      <c r="Q171" s="141">
        <v>0</v>
      </c>
      <c r="R171" s="141">
        <f>Q171*H171</f>
        <v>0</v>
      </c>
      <c r="S171" s="141">
        <v>0</v>
      </c>
      <c r="T171" s="142">
        <f>S171*H171</f>
        <v>0</v>
      </c>
      <c r="AR171" s="143" t="s">
        <v>440</v>
      </c>
      <c r="AT171" s="143" t="s">
        <v>780</v>
      </c>
      <c r="AU171" s="143" t="s">
        <v>81</v>
      </c>
      <c r="AY171" s="17" t="s">
        <v>429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7" t="s">
        <v>79</v>
      </c>
      <c r="BK171" s="144">
        <f>ROUND(I171*H171,2)</f>
        <v>0</v>
      </c>
      <c r="BL171" s="17" t="s">
        <v>440</v>
      </c>
      <c r="BM171" s="143" t="s">
        <v>5146</v>
      </c>
    </row>
    <row r="172" spans="2:65" s="1" customFormat="1">
      <c r="B172" s="32"/>
      <c r="D172" s="189" t="s">
        <v>2193</v>
      </c>
      <c r="F172" s="190" t="s">
        <v>2393</v>
      </c>
      <c r="I172" s="176"/>
      <c r="L172" s="32"/>
      <c r="M172" s="177"/>
      <c r="T172" s="53"/>
      <c r="AT172" s="17" t="s">
        <v>2193</v>
      </c>
      <c r="AU172" s="17" t="s">
        <v>81</v>
      </c>
    </row>
    <row r="173" spans="2:65" s="13" customFormat="1">
      <c r="B173" s="152"/>
      <c r="D173" s="146" t="s">
        <v>442</v>
      </c>
      <c r="E173" s="153" t="s">
        <v>19</v>
      </c>
      <c r="F173" s="154" t="s">
        <v>5147</v>
      </c>
      <c r="H173" s="155">
        <v>0.54</v>
      </c>
      <c r="I173" s="156"/>
      <c r="L173" s="152"/>
      <c r="M173" s="157"/>
      <c r="T173" s="158"/>
      <c r="AT173" s="153" t="s">
        <v>442</v>
      </c>
      <c r="AU173" s="153" t="s">
        <v>81</v>
      </c>
      <c r="AV173" s="13" t="s">
        <v>81</v>
      </c>
      <c r="AW173" s="13" t="s">
        <v>32</v>
      </c>
      <c r="AX173" s="13" t="s">
        <v>79</v>
      </c>
      <c r="AY173" s="153" t="s">
        <v>429</v>
      </c>
    </row>
    <row r="174" spans="2:65" s="1" customFormat="1" ht="24.2" customHeight="1">
      <c r="B174" s="32"/>
      <c r="C174" s="166" t="s">
        <v>7</v>
      </c>
      <c r="D174" s="166" t="s">
        <v>780</v>
      </c>
      <c r="E174" s="167" t="s">
        <v>2395</v>
      </c>
      <c r="F174" s="168" t="s">
        <v>2396</v>
      </c>
      <c r="G174" s="169" t="s">
        <v>752</v>
      </c>
      <c r="H174" s="170">
        <v>0.54</v>
      </c>
      <c r="I174" s="171"/>
      <c r="J174" s="172">
        <f>ROUND(I174*H174,2)</f>
        <v>0</v>
      </c>
      <c r="K174" s="168" t="s">
        <v>2192</v>
      </c>
      <c r="L174" s="32"/>
      <c r="M174" s="173" t="s">
        <v>19</v>
      </c>
      <c r="N174" s="174" t="s">
        <v>42</v>
      </c>
      <c r="P174" s="141">
        <f>O174*H174</f>
        <v>0</v>
      </c>
      <c r="Q174" s="141">
        <v>4.8579999999999998E-2</v>
      </c>
      <c r="R174" s="141">
        <f>Q174*H174</f>
        <v>2.6233200000000002E-2</v>
      </c>
      <c r="S174" s="141">
        <v>0</v>
      </c>
      <c r="T174" s="142">
        <f>S174*H174</f>
        <v>0</v>
      </c>
      <c r="AR174" s="143" t="s">
        <v>440</v>
      </c>
      <c r="AT174" s="143" t="s">
        <v>780</v>
      </c>
      <c r="AU174" s="143" t="s">
        <v>81</v>
      </c>
      <c r="AY174" s="17" t="s">
        <v>429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7" t="s">
        <v>79</v>
      </c>
      <c r="BK174" s="144">
        <f>ROUND(I174*H174,2)</f>
        <v>0</v>
      </c>
      <c r="BL174" s="17" t="s">
        <v>440</v>
      </c>
      <c r="BM174" s="143" t="s">
        <v>5148</v>
      </c>
    </row>
    <row r="175" spans="2:65" s="1" customFormat="1">
      <c r="B175" s="32"/>
      <c r="D175" s="189" t="s">
        <v>2193</v>
      </c>
      <c r="F175" s="190" t="s">
        <v>2398</v>
      </c>
      <c r="I175" s="176"/>
      <c r="L175" s="32"/>
      <c r="M175" s="177"/>
      <c r="T175" s="53"/>
      <c r="AT175" s="17" t="s">
        <v>2193</v>
      </c>
      <c r="AU175" s="17" t="s">
        <v>81</v>
      </c>
    </row>
    <row r="176" spans="2:65" s="1" customFormat="1" ht="16.5" customHeight="1">
      <c r="B176" s="32"/>
      <c r="C176" s="166" t="s">
        <v>589</v>
      </c>
      <c r="D176" s="166" t="s">
        <v>780</v>
      </c>
      <c r="E176" s="167" t="s">
        <v>2399</v>
      </c>
      <c r="F176" s="168" t="s">
        <v>2400</v>
      </c>
      <c r="G176" s="169" t="s">
        <v>783</v>
      </c>
      <c r="H176" s="170">
        <v>3.07</v>
      </c>
      <c r="I176" s="171"/>
      <c r="J176" s="172">
        <f>ROUND(I176*H176,2)</f>
        <v>0</v>
      </c>
      <c r="K176" s="168" t="s">
        <v>2192</v>
      </c>
      <c r="L176" s="32"/>
      <c r="M176" s="173" t="s">
        <v>19</v>
      </c>
      <c r="N176" s="174" t="s">
        <v>42</v>
      </c>
      <c r="P176" s="141">
        <f>O176*H176</f>
        <v>0</v>
      </c>
      <c r="Q176" s="141">
        <v>4.1259999999999998E-2</v>
      </c>
      <c r="R176" s="141">
        <f>Q176*H176</f>
        <v>0.12666819999999998</v>
      </c>
      <c r="S176" s="141">
        <v>0</v>
      </c>
      <c r="T176" s="142">
        <f>S176*H176</f>
        <v>0</v>
      </c>
      <c r="AR176" s="143" t="s">
        <v>440</v>
      </c>
      <c r="AT176" s="143" t="s">
        <v>780</v>
      </c>
      <c r="AU176" s="143" t="s">
        <v>81</v>
      </c>
      <c r="AY176" s="17" t="s">
        <v>429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7" t="s">
        <v>79</v>
      </c>
      <c r="BK176" s="144">
        <f>ROUND(I176*H176,2)</f>
        <v>0</v>
      </c>
      <c r="BL176" s="17" t="s">
        <v>440</v>
      </c>
      <c r="BM176" s="143" t="s">
        <v>5149</v>
      </c>
    </row>
    <row r="177" spans="2:65" s="1" customFormat="1">
      <c r="B177" s="32"/>
      <c r="D177" s="189" t="s">
        <v>2193</v>
      </c>
      <c r="F177" s="190" t="s">
        <v>2402</v>
      </c>
      <c r="I177" s="176"/>
      <c r="L177" s="32"/>
      <c r="M177" s="177"/>
      <c r="T177" s="53"/>
      <c r="AT177" s="17" t="s">
        <v>2193</v>
      </c>
      <c r="AU177" s="17" t="s">
        <v>81</v>
      </c>
    </row>
    <row r="178" spans="2:65" s="13" customFormat="1">
      <c r="B178" s="152"/>
      <c r="D178" s="146" t="s">
        <v>442</v>
      </c>
      <c r="E178" s="153" t="s">
        <v>19</v>
      </c>
      <c r="F178" s="154" t="s">
        <v>5150</v>
      </c>
      <c r="H178" s="155">
        <v>3.07</v>
      </c>
      <c r="I178" s="156"/>
      <c r="L178" s="152"/>
      <c r="M178" s="157"/>
      <c r="T178" s="158"/>
      <c r="AT178" s="153" t="s">
        <v>442</v>
      </c>
      <c r="AU178" s="153" t="s">
        <v>81</v>
      </c>
      <c r="AV178" s="13" t="s">
        <v>81</v>
      </c>
      <c r="AW178" s="13" t="s">
        <v>32</v>
      </c>
      <c r="AX178" s="13" t="s">
        <v>79</v>
      </c>
      <c r="AY178" s="153" t="s">
        <v>429</v>
      </c>
    </row>
    <row r="179" spans="2:65" s="1" customFormat="1" ht="16.5" customHeight="1">
      <c r="B179" s="32"/>
      <c r="C179" s="166" t="s">
        <v>593</v>
      </c>
      <c r="D179" s="166" t="s">
        <v>780</v>
      </c>
      <c r="E179" s="167" t="s">
        <v>2404</v>
      </c>
      <c r="F179" s="168" t="s">
        <v>2405</v>
      </c>
      <c r="G179" s="169" t="s">
        <v>783</v>
      </c>
      <c r="H179" s="170">
        <v>3.07</v>
      </c>
      <c r="I179" s="171"/>
      <c r="J179" s="172">
        <f>ROUND(I179*H179,2)</f>
        <v>0</v>
      </c>
      <c r="K179" s="168" t="s">
        <v>2192</v>
      </c>
      <c r="L179" s="32"/>
      <c r="M179" s="173" t="s">
        <v>19</v>
      </c>
      <c r="N179" s="174" t="s">
        <v>42</v>
      </c>
      <c r="P179" s="141">
        <f>O179*H179</f>
        <v>0</v>
      </c>
      <c r="Q179" s="141">
        <v>2.0000000000000002E-5</v>
      </c>
      <c r="R179" s="141">
        <f>Q179*H179</f>
        <v>6.1400000000000002E-5</v>
      </c>
      <c r="S179" s="141">
        <v>0</v>
      </c>
      <c r="T179" s="142">
        <f>S179*H179</f>
        <v>0</v>
      </c>
      <c r="AR179" s="143" t="s">
        <v>440</v>
      </c>
      <c r="AT179" s="143" t="s">
        <v>780</v>
      </c>
      <c r="AU179" s="143" t="s">
        <v>81</v>
      </c>
      <c r="AY179" s="17" t="s">
        <v>429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7" t="s">
        <v>79</v>
      </c>
      <c r="BK179" s="144">
        <f>ROUND(I179*H179,2)</f>
        <v>0</v>
      </c>
      <c r="BL179" s="17" t="s">
        <v>440</v>
      </c>
      <c r="BM179" s="143" t="s">
        <v>5151</v>
      </c>
    </row>
    <row r="180" spans="2:65" s="1" customFormat="1">
      <c r="B180" s="32"/>
      <c r="D180" s="189" t="s">
        <v>2193</v>
      </c>
      <c r="F180" s="190" t="s">
        <v>2407</v>
      </c>
      <c r="I180" s="176"/>
      <c r="L180" s="32"/>
      <c r="M180" s="177"/>
      <c r="T180" s="53"/>
      <c r="AT180" s="17" t="s">
        <v>2193</v>
      </c>
      <c r="AU180" s="17" t="s">
        <v>81</v>
      </c>
    </row>
    <row r="181" spans="2:65" s="1" customFormat="1" ht="24.2" customHeight="1">
      <c r="B181" s="32"/>
      <c r="C181" s="166" t="s">
        <v>584</v>
      </c>
      <c r="D181" s="166" t="s">
        <v>780</v>
      </c>
      <c r="E181" s="167" t="s">
        <v>2776</v>
      </c>
      <c r="F181" s="168" t="s">
        <v>2777</v>
      </c>
      <c r="G181" s="169" t="s">
        <v>719</v>
      </c>
      <c r="H181" s="170">
        <v>3.7999999999999999E-2</v>
      </c>
      <c r="I181" s="171"/>
      <c r="J181" s="172">
        <f>ROUND(I181*H181,2)</f>
        <v>0</v>
      </c>
      <c r="K181" s="168" t="s">
        <v>2192</v>
      </c>
      <c r="L181" s="32"/>
      <c r="M181" s="173" t="s">
        <v>19</v>
      </c>
      <c r="N181" s="174" t="s">
        <v>42</v>
      </c>
      <c r="P181" s="141">
        <f>O181*H181</f>
        <v>0</v>
      </c>
      <c r="Q181" s="141">
        <v>1.04877</v>
      </c>
      <c r="R181" s="141">
        <f>Q181*H181</f>
        <v>3.9853260000000001E-2</v>
      </c>
      <c r="S181" s="141">
        <v>0</v>
      </c>
      <c r="T181" s="142">
        <f>S181*H181</f>
        <v>0</v>
      </c>
      <c r="AR181" s="143" t="s">
        <v>440</v>
      </c>
      <c r="AT181" s="143" t="s">
        <v>780</v>
      </c>
      <c r="AU181" s="143" t="s">
        <v>81</v>
      </c>
      <c r="AY181" s="17" t="s">
        <v>429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7" t="s">
        <v>79</v>
      </c>
      <c r="BK181" s="144">
        <f>ROUND(I181*H181,2)</f>
        <v>0</v>
      </c>
      <c r="BL181" s="17" t="s">
        <v>440</v>
      </c>
      <c r="BM181" s="143" t="s">
        <v>5152</v>
      </c>
    </row>
    <row r="182" spans="2:65" s="1" customFormat="1">
      <c r="B182" s="32"/>
      <c r="D182" s="189" t="s">
        <v>2193</v>
      </c>
      <c r="F182" s="190" t="s">
        <v>2779</v>
      </c>
      <c r="I182" s="176"/>
      <c r="L182" s="32"/>
      <c r="M182" s="177"/>
      <c r="T182" s="53"/>
      <c r="AT182" s="17" t="s">
        <v>2193</v>
      </c>
      <c r="AU182" s="17" t="s">
        <v>81</v>
      </c>
    </row>
    <row r="183" spans="2:65" s="13" customFormat="1">
      <c r="B183" s="152"/>
      <c r="D183" s="146" t="s">
        <v>442</v>
      </c>
      <c r="E183" s="153" t="s">
        <v>19</v>
      </c>
      <c r="F183" s="154" t="s">
        <v>5153</v>
      </c>
      <c r="H183" s="155">
        <v>3.7999999999999999E-2</v>
      </c>
      <c r="I183" s="156"/>
      <c r="L183" s="152"/>
      <c r="M183" s="157"/>
      <c r="T183" s="158"/>
      <c r="AT183" s="153" t="s">
        <v>442</v>
      </c>
      <c r="AU183" s="153" t="s">
        <v>81</v>
      </c>
      <c r="AV183" s="13" t="s">
        <v>81</v>
      </c>
      <c r="AW183" s="13" t="s">
        <v>32</v>
      </c>
      <c r="AX183" s="13" t="s">
        <v>79</v>
      </c>
      <c r="AY183" s="153" t="s">
        <v>429</v>
      </c>
    </row>
    <row r="184" spans="2:65" s="1" customFormat="1" ht="24.2" customHeight="1">
      <c r="B184" s="32"/>
      <c r="C184" s="166" t="s">
        <v>600</v>
      </c>
      <c r="D184" s="166" t="s">
        <v>780</v>
      </c>
      <c r="E184" s="167" t="s">
        <v>2780</v>
      </c>
      <c r="F184" s="168" t="s">
        <v>2781</v>
      </c>
      <c r="G184" s="169" t="s">
        <v>483</v>
      </c>
      <c r="H184" s="170">
        <v>9.6</v>
      </c>
      <c r="I184" s="171"/>
      <c r="J184" s="172">
        <f>ROUND(I184*H184,2)</f>
        <v>0</v>
      </c>
      <c r="K184" s="168" t="s">
        <v>2192</v>
      </c>
      <c r="L184" s="32"/>
      <c r="M184" s="173" t="s">
        <v>19</v>
      </c>
      <c r="N184" s="174" t="s">
        <v>42</v>
      </c>
      <c r="P184" s="141">
        <f>O184*H184</f>
        <v>0</v>
      </c>
      <c r="Q184" s="141">
        <v>1.8000000000000001E-4</v>
      </c>
      <c r="R184" s="141">
        <f>Q184*H184</f>
        <v>1.7280000000000002E-3</v>
      </c>
      <c r="S184" s="141">
        <v>0</v>
      </c>
      <c r="T184" s="142">
        <f>S184*H184</f>
        <v>0</v>
      </c>
      <c r="AR184" s="143" t="s">
        <v>440</v>
      </c>
      <c r="AT184" s="143" t="s">
        <v>780</v>
      </c>
      <c r="AU184" s="143" t="s">
        <v>81</v>
      </c>
      <c r="AY184" s="17" t="s">
        <v>429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7" t="s">
        <v>79</v>
      </c>
      <c r="BK184" s="144">
        <f>ROUND(I184*H184,2)</f>
        <v>0</v>
      </c>
      <c r="BL184" s="17" t="s">
        <v>440</v>
      </c>
      <c r="BM184" s="143" t="s">
        <v>5154</v>
      </c>
    </row>
    <row r="185" spans="2:65" s="1" customFormat="1">
      <c r="B185" s="32"/>
      <c r="D185" s="189" t="s">
        <v>2193</v>
      </c>
      <c r="F185" s="190" t="s">
        <v>2783</v>
      </c>
      <c r="I185" s="176"/>
      <c r="L185" s="32"/>
      <c r="M185" s="177"/>
      <c r="T185" s="53"/>
      <c r="AT185" s="17" t="s">
        <v>2193</v>
      </c>
      <c r="AU185" s="17" t="s">
        <v>81</v>
      </c>
    </row>
    <row r="186" spans="2:65" s="13" customFormat="1">
      <c r="B186" s="152"/>
      <c r="D186" s="146" t="s">
        <v>442</v>
      </c>
      <c r="E186" s="153" t="s">
        <v>19</v>
      </c>
      <c r="F186" s="154" t="s">
        <v>5155</v>
      </c>
      <c r="H186" s="155">
        <v>9.6</v>
      </c>
      <c r="I186" s="156"/>
      <c r="L186" s="152"/>
      <c r="M186" s="157"/>
      <c r="T186" s="158"/>
      <c r="AT186" s="153" t="s">
        <v>442</v>
      </c>
      <c r="AU186" s="153" t="s">
        <v>81</v>
      </c>
      <c r="AV186" s="13" t="s">
        <v>81</v>
      </c>
      <c r="AW186" s="13" t="s">
        <v>32</v>
      </c>
      <c r="AX186" s="13" t="s">
        <v>79</v>
      </c>
      <c r="AY186" s="153" t="s">
        <v>429</v>
      </c>
    </row>
    <row r="187" spans="2:65" s="1" customFormat="1" ht="24.2" customHeight="1">
      <c r="B187" s="32"/>
      <c r="C187" s="166" t="s">
        <v>604</v>
      </c>
      <c r="D187" s="166" t="s">
        <v>780</v>
      </c>
      <c r="E187" s="167" t="s">
        <v>2785</v>
      </c>
      <c r="F187" s="168" t="s">
        <v>2786</v>
      </c>
      <c r="G187" s="169" t="s">
        <v>752</v>
      </c>
      <c r="H187" s="170">
        <v>2.92</v>
      </c>
      <c r="I187" s="171"/>
      <c r="J187" s="172">
        <f>ROUND(I187*H187,2)</f>
        <v>0</v>
      </c>
      <c r="K187" s="168" t="s">
        <v>2192</v>
      </c>
      <c r="L187" s="32"/>
      <c r="M187" s="173" t="s">
        <v>19</v>
      </c>
      <c r="N187" s="174" t="s">
        <v>42</v>
      </c>
      <c r="P187" s="141">
        <f>O187*H187</f>
        <v>0</v>
      </c>
      <c r="Q187" s="141">
        <v>0</v>
      </c>
      <c r="R187" s="141">
        <f>Q187*H187</f>
        <v>0</v>
      </c>
      <c r="S187" s="141">
        <v>0</v>
      </c>
      <c r="T187" s="142">
        <f>S187*H187</f>
        <v>0</v>
      </c>
      <c r="AR187" s="143" t="s">
        <v>440</v>
      </c>
      <c r="AT187" s="143" t="s">
        <v>780</v>
      </c>
      <c r="AU187" s="143" t="s">
        <v>81</v>
      </c>
      <c r="AY187" s="17" t="s">
        <v>429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7" t="s">
        <v>79</v>
      </c>
      <c r="BK187" s="144">
        <f>ROUND(I187*H187,2)</f>
        <v>0</v>
      </c>
      <c r="BL187" s="17" t="s">
        <v>440</v>
      </c>
      <c r="BM187" s="143" t="s">
        <v>5156</v>
      </c>
    </row>
    <row r="188" spans="2:65" s="1" customFormat="1">
      <c r="B188" s="32"/>
      <c r="D188" s="189" t="s">
        <v>2193</v>
      </c>
      <c r="F188" s="190" t="s">
        <v>2788</v>
      </c>
      <c r="I188" s="176"/>
      <c r="L188" s="32"/>
      <c r="M188" s="177"/>
      <c r="T188" s="53"/>
      <c r="AT188" s="17" t="s">
        <v>2193</v>
      </c>
      <c r="AU188" s="17" t="s">
        <v>81</v>
      </c>
    </row>
    <row r="189" spans="2:65" s="13" customFormat="1">
      <c r="B189" s="152"/>
      <c r="D189" s="146" t="s">
        <v>442</v>
      </c>
      <c r="E189" s="153" t="s">
        <v>19</v>
      </c>
      <c r="F189" s="154" t="s">
        <v>5157</v>
      </c>
      <c r="H189" s="155">
        <v>2.92</v>
      </c>
      <c r="I189" s="156"/>
      <c r="L189" s="152"/>
      <c r="M189" s="157"/>
      <c r="T189" s="158"/>
      <c r="AT189" s="153" t="s">
        <v>442</v>
      </c>
      <c r="AU189" s="153" t="s">
        <v>81</v>
      </c>
      <c r="AV189" s="13" t="s">
        <v>81</v>
      </c>
      <c r="AW189" s="13" t="s">
        <v>32</v>
      </c>
      <c r="AX189" s="13" t="s">
        <v>79</v>
      </c>
      <c r="AY189" s="153" t="s">
        <v>429</v>
      </c>
    </row>
    <row r="190" spans="2:65" s="1" customFormat="1" ht="24.2" customHeight="1">
      <c r="B190" s="32"/>
      <c r="C190" s="166" t="s">
        <v>460</v>
      </c>
      <c r="D190" s="166" t="s">
        <v>780</v>
      </c>
      <c r="E190" s="167" t="s">
        <v>2791</v>
      </c>
      <c r="F190" s="168" t="s">
        <v>2792</v>
      </c>
      <c r="G190" s="169" t="s">
        <v>752</v>
      </c>
      <c r="H190" s="170">
        <v>2.92</v>
      </c>
      <c r="I190" s="171"/>
      <c r="J190" s="172">
        <f>ROUND(I190*H190,2)</f>
        <v>0</v>
      </c>
      <c r="K190" s="168" t="s">
        <v>2192</v>
      </c>
      <c r="L190" s="32"/>
      <c r="M190" s="173" t="s">
        <v>19</v>
      </c>
      <c r="N190" s="174" t="s">
        <v>42</v>
      </c>
      <c r="P190" s="141">
        <f>O190*H190</f>
        <v>0</v>
      </c>
      <c r="Q190" s="141">
        <v>0</v>
      </c>
      <c r="R190" s="141">
        <f>Q190*H190</f>
        <v>0</v>
      </c>
      <c r="S190" s="141">
        <v>0</v>
      </c>
      <c r="T190" s="142">
        <f>S190*H190</f>
        <v>0</v>
      </c>
      <c r="AR190" s="143" t="s">
        <v>440</v>
      </c>
      <c r="AT190" s="143" t="s">
        <v>780</v>
      </c>
      <c r="AU190" s="143" t="s">
        <v>81</v>
      </c>
      <c r="AY190" s="17" t="s">
        <v>429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7" t="s">
        <v>79</v>
      </c>
      <c r="BK190" s="144">
        <f>ROUND(I190*H190,2)</f>
        <v>0</v>
      </c>
      <c r="BL190" s="17" t="s">
        <v>440</v>
      </c>
      <c r="BM190" s="143" t="s">
        <v>5158</v>
      </c>
    </row>
    <row r="191" spans="2:65" s="1" customFormat="1">
      <c r="B191" s="32"/>
      <c r="D191" s="189" t="s">
        <v>2193</v>
      </c>
      <c r="F191" s="190" t="s">
        <v>2794</v>
      </c>
      <c r="I191" s="176"/>
      <c r="L191" s="32"/>
      <c r="M191" s="177"/>
      <c r="T191" s="53"/>
      <c r="AT191" s="17" t="s">
        <v>2193</v>
      </c>
      <c r="AU191" s="17" t="s">
        <v>81</v>
      </c>
    </row>
    <row r="192" spans="2:65" s="1" customFormat="1" ht="24.2" customHeight="1">
      <c r="B192" s="32"/>
      <c r="C192" s="166" t="s">
        <v>469</v>
      </c>
      <c r="D192" s="166" t="s">
        <v>780</v>
      </c>
      <c r="E192" s="167" t="s">
        <v>2795</v>
      </c>
      <c r="F192" s="168" t="s">
        <v>2796</v>
      </c>
      <c r="G192" s="169" t="s">
        <v>783</v>
      </c>
      <c r="H192" s="170">
        <v>19.574999999999999</v>
      </c>
      <c r="I192" s="171"/>
      <c r="J192" s="172">
        <f>ROUND(I192*H192,2)</f>
        <v>0</v>
      </c>
      <c r="K192" s="168" t="s">
        <v>2192</v>
      </c>
      <c r="L192" s="32"/>
      <c r="M192" s="173" t="s">
        <v>19</v>
      </c>
      <c r="N192" s="174" t="s">
        <v>42</v>
      </c>
      <c r="P192" s="141">
        <f>O192*H192</f>
        <v>0</v>
      </c>
      <c r="Q192" s="141">
        <v>1.1800000000000001E-3</v>
      </c>
      <c r="R192" s="141">
        <f>Q192*H192</f>
        <v>2.3098500000000001E-2</v>
      </c>
      <c r="S192" s="141">
        <v>0</v>
      </c>
      <c r="T192" s="142">
        <f>S192*H192</f>
        <v>0</v>
      </c>
      <c r="AR192" s="143" t="s">
        <v>440</v>
      </c>
      <c r="AT192" s="143" t="s">
        <v>780</v>
      </c>
      <c r="AU192" s="143" t="s">
        <v>81</v>
      </c>
      <c r="AY192" s="17" t="s">
        <v>429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7" t="s">
        <v>79</v>
      </c>
      <c r="BK192" s="144">
        <f>ROUND(I192*H192,2)</f>
        <v>0</v>
      </c>
      <c r="BL192" s="17" t="s">
        <v>440</v>
      </c>
      <c r="BM192" s="143" t="s">
        <v>5159</v>
      </c>
    </row>
    <row r="193" spans="2:65" s="1" customFormat="1">
      <c r="B193" s="32"/>
      <c r="D193" s="189" t="s">
        <v>2193</v>
      </c>
      <c r="F193" s="190" t="s">
        <v>2798</v>
      </c>
      <c r="I193" s="176"/>
      <c r="L193" s="32"/>
      <c r="M193" s="177"/>
      <c r="T193" s="53"/>
      <c r="AT193" s="17" t="s">
        <v>2193</v>
      </c>
      <c r="AU193" s="17" t="s">
        <v>81</v>
      </c>
    </row>
    <row r="194" spans="2:65" s="13" customFormat="1">
      <c r="B194" s="152"/>
      <c r="D194" s="146" t="s">
        <v>442</v>
      </c>
      <c r="E194" s="153" t="s">
        <v>19</v>
      </c>
      <c r="F194" s="154" t="s">
        <v>5160</v>
      </c>
      <c r="H194" s="155">
        <v>19.574999999999999</v>
      </c>
      <c r="I194" s="156"/>
      <c r="L194" s="152"/>
      <c r="M194" s="157"/>
      <c r="T194" s="158"/>
      <c r="AT194" s="153" t="s">
        <v>442</v>
      </c>
      <c r="AU194" s="153" t="s">
        <v>81</v>
      </c>
      <c r="AV194" s="13" t="s">
        <v>81</v>
      </c>
      <c r="AW194" s="13" t="s">
        <v>32</v>
      </c>
      <c r="AX194" s="13" t="s">
        <v>79</v>
      </c>
      <c r="AY194" s="153" t="s">
        <v>429</v>
      </c>
    </row>
    <row r="195" spans="2:65" s="1" customFormat="1" ht="24.2" customHeight="1">
      <c r="B195" s="32"/>
      <c r="C195" s="166" t="s">
        <v>14</v>
      </c>
      <c r="D195" s="166" t="s">
        <v>780</v>
      </c>
      <c r="E195" s="167" t="s">
        <v>2800</v>
      </c>
      <c r="F195" s="168" t="s">
        <v>2801</v>
      </c>
      <c r="G195" s="169" t="s">
        <v>783</v>
      </c>
      <c r="H195" s="170">
        <v>19.574999999999999</v>
      </c>
      <c r="I195" s="171"/>
      <c r="J195" s="172">
        <f>ROUND(I195*H195,2)</f>
        <v>0</v>
      </c>
      <c r="K195" s="168" t="s">
        <v>2192</v>
      </c>
      <c r="L195" s="32"/>
      <c r="M195" s="173" t="s">
        <v>19</v>
      </c>
      <c r="N195" s="174" t="s">
        <v>42</v>
      </c>
      <c r="P195" s="141">
        <f>O195*H195</f>
        <v>0</v>
      </c>
      <c r="Q195" s="141">
        <v>4.0000000000000003E-5</v>
      </c>
      <c r="R195" s="141">
        <f>Q195*H195</f>
        <v>7.8300000000000006E-4</v>
      </c>
      <c r="S195" s="141">
        <v>0</v>
      </c>
      <c r="T195" s="142">
        <f>S195*H195</f>
        <v>0</v>
      </c>
      <c r="AR195" s="143" t="s">
        <v>440</v>
      </c>
      <c r="AT195" s="143" t="s">
        <v>780</v>
      </c>
      <c r="AU195" s="143" t="s">
        <v>81</v>
      </c>
      <c r="AY195" s="17" t="s">
        <v>429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7" t="s">
        <v>79</v>
      </c>
      <c r="BK195" s="144">
        <f>ROUND(I195*H195,2)</f>
        <v>0</v>
      </c>
      <c r="BL195" s="17" t="s">
        <v>440</v>
      </c>
      <c r="BM195" s="143" t="s">
        <v>5161</v>
      </c>
    </row>
    <row r="196" spans="2:65" s="1" customFormat="1">
      <c r="B196" s="32"/>
      <c r="D196" s="189" t="s">
        <v>2193</v>
      </c>
      <c r="F196" s="190" t="s">
        <v>2803</v>
      </c>
      <c r="I196" s="176"/>
      <c r="L196" s="32"/>
      <c r="M196" s="177"/>
      <c r="T196" s="53"/>
      <c r="AT196" s="17" t="s">
        <v>2193</v>
      </c>
      <c r="AU196" s="17" t="s">
        <v>81</v>
      </c>
    </row>
    <row r="197" spans="2:65" s="1" customFormat="1" ht="49.15" customHeight="1">
      <c r="B197" s="32"/>
      <c r="C197" s="166" t="s">
        <v>458</v>
      </c>
      <c r="D197" s="166" t="s">
        <v>780</v>
      </c>
      <c r="E197" s="167" t="s">
        <v>2804</v>
      </c>
      <c r="F197" s="168" t="s">
        <v>2805</v>
      </c>
      <c r="G197" s="169" t="s">
        <v>719</v>
      </c>
      <c r="H197" s="170">
        <v>0.28599999999999998</v>
      </c>
      <c r="I197" s="171"/>
      <c r="J197" s="172">
        <f>ROUND(I197*H197,2)</f>
        <v>0</v>
      </c>
      <c r="K197" s="168" t="s">
        <v>2192</v>
      </c>
      <c r="L197" s="32"/>
      <c r="M197" s="173" t="s">
        <v>19</v>
      </c>
      <c r="N197" s="174" t="s">
        <v>42</v>
      </c>
      <c r="P197" s="141">
        <f>O197*H197</f>
        <v>0</v>
      </c>
      <c r="Q197" s="141">
        <v>1.07653</v>
      </c>
      <c r="R197" s="141">
        <f>Q197*H197</f>
        <v>0.30788757999999999</v>
      </c>
      <c r="S197" s="141">
        <v>0</v>
      </c>
      <c r="T197" s="142">
        <f>S197*H197</f>
        <v>0</v>
      </c>
      <c r="AR197" s="143" t="s">
        <v>440</v>
      </c>
      <c r="AT197" s="143" t="s">
        <v>780</v>
      </c>
      <c r="AU197" s="143" t="s">
        <v>81</v>
      </c>
      <c r="AY197" s="17" t="s">
        <v>429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7" t="s">
        <v>79</v>
      </c>
      <c r="BK197" s="144">
        <f>ROUND(I197*H197,2)</f>
        <v>0</v>
      </c>
      <c r="BL197" s="17" t="s">
        <v>440</v>
      </c>
      <c r="BM197" s="143" t="s">
        <v>5162</v>
      </c>
    </row>
    <row r="198" spans="2:65" s="1" customFormat="1">
      <c r="B198" s="32"/>
      <c r="D198" s="189" t="s">
        <v>2193</v>
      </c>
      <c r="F198" s="190" t="s">
        <v>2807</v>
      </c>
      <c r="I198" s="176"/>
      <c r="L198" s="32"/>
      <c r="M198" s="177"/>
      <c r="T198" s="53"/>
      <c r="AT198" s="17" t="s">
        <v>2193</v>
      </c>
      <c r="AU198" s="17" t="s">
        <v>81</v>
      </c>
    </row>
    <row r="199" spans="2:65" s="13" customFormat="1">
      <c r="B199" s="152"/>
      <c r="D199" s="146" t="s">
        <v>442</v>
      </c>
      <c r="E199" s="153" t="s">
        <v>19</v>
      </c>
      <c r="F199" s="154" t="s">
        <v>5163</v>
      </c>
      <c r="H199" s="155">
        <v>0.28599999999999998</v>
      </c>
      <c r="I199" s="156"/>
      <c r="L199" s="152"/>
      <c r="M199" s="157"/>
      <c r="T199" s="158"/>
      <c r="AT199" s="153" t="s">
        <v>442</v>
      </c>
      <c r="AU199" s="153" t="s">
        <v>81</v>
      </c>
      <c r="AV199" s="13" t="s">
        <v>81</v>
      </c>
      <c r="AW199" s="13" t="s">
        <v>32</v>
      </c>
      <c r="AX199" s="13" t="s">
        <v>79</v>
      </c>
      <c r="AY199" s="153" t="s">
        <v>429</v>
      </c>
    </row>
    <row r="200" spans="2:65" s="11" customFormat="1" ht="22.9" customHeight="1">
      <c r="B200" s="119"/>
      <c r="D200" s="120" t="s">
        <v>70</v>
      </c>
      <c r="E200" s="129" t="s">
        <v>440</v>
      </c>
      <c r="F200" s="129" t="s">
        <v>2413</v>
      </c>
      <c r="I200" s="122"/>
      <c r="J200" s="130">
        <f>BK200</f>
        <v>0</v>
      </c>
      <c r="L200" s="119"/>
      <c r="M200" s="124"/>
      <c r="P200" s="125">
        <f>SUM(P201:P211)</f>
        <v>0</v>
      </c>
      <c r="R200" s="125">
        <f>SUM(R201:R211)</f>
        <v>18.63690686</v>
      </c>
      <c r="T200" s="126">
        <f>SUM(T201:T211)</f>
        <v>0</v>
      </c>
      <c r="AR200" s="120" t="s">
        <v>79</v>
      </c>
      <c r="AT200" s="127" t="s">
        <v>70</v>
      </c>
      <c r="AU200" s="127" t="s">
        <v>79</v>
      </c>
      <c r="AY200" s="120" t="s">
        <v>429</v>
      </c>
      <c r="BK200" s="128">
        <f>SUM(BK201:BK211)</f>
        <v>0</v>
      </c>
    </row>
    <row r="201" spans="2:65" s="1" customFormat="1" ht="24.2" customHeight="1">
      <c r="B201" s="32"/>
      <c r="C201" s="166" t="s">
        <v>621</v>
      </c>
      <c r="D201" s="166" t="s">
        <v>780</v>
      </c>
      <c r="E201" s="167" t="s">
        <v>2808</v>
      </c>
      <c r="F201" s="168" t="s">
        <v>2809</v>
      </c>
      <c r="G201" s="169" t="s">
        <v>783</v>
      </c>
      <c r="H201" s="170">
        <v>20.91</v>
      </c>
      <c r="I201" s="171"/>
      <c r="J201" s="172">
        <f>ROUND(I201*H201,2)</f>
        <v>0</v>
      </c>
      <c r="K201" s="168" t="s">
        <v>2192</v>
      </c>
      <c r="L201" s="32"/>
      <c r="M201" s="173" t="s">
        <v>19</v>
      </c>
      <c r="N201" s="174" t="s">
        <v>42</v>
      </c>
      <c r="P201" s="141">
        <f>O201*H201</f>
        <v>0</v>
      </c>
      <c r="Q201" s="141">
        <v>0</v>
      </c>
      <c r="R201" s="141">
        <f>Q201*H201</f>
        <v>0</v>
      </c>
      <c r="S201" s="141">
        <v>0</v>
      </c>
      <c r="T201" s="142">
        <f>S201*H201</f>
        <v>0</v>
      </c>
      <c r="AR201" s="143" t="s">
        <v>440</v>
      </c>
      <c r="AT201" s="143" t="s">
        <v>780</v>
      </c>
      <c r="AU201" s="143" t="s">
        <v>81</v>
      </c>
      <c r="AY201" s="17" t="s">
        <v>429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7" t="s">
        <v>79</v>
      </c>
      <c r="BK201" s="144">
        <f>ROUND(I201*H201,2)</f>
        <v>0</v>
      </c>
      <c r="BL201" s="17" t="s">
        <v>440</v>
      </c>
      <c r="BM201" s="143" t="s">
        <v>2810</v>
      </c>
    </row>
    <row r="202" spans="2:65" s="1" customFormat="1">
      <c r="B202" s="32"/>
      <c r="D202" s="189" t="s">
        <v>2193</v>
      </c>
      <c r="F202" s="190" t="s">
        <v>2811</v>
      </c>
      <c r="I202" s="176"/>
      <c r="L202" s="32"/>
      <c r="M202" s="177"/>
      <c r="T202" s="53"/>
      <c r="AT202" s="17" t="s">
        <v>2193</v>
      </c>
      <c r="AU202" s="17" t="s">
        <v>81</v>
      </c>
    </row>
    <row r="203" spans="2:65" s="13" customFormat="1">
      <c r="B203" s="152"/>
      <c r="D203" s="146" t="s">
        <v>442</v>
      </c>
      <c r="E203" s="153" t="s">
        <v>19</v>
      </c>
      <c r="F203" s="154" t="s">
        <v>5164</v>
      </c>
      <c r="H203" s="155">
        <v>14.4</v>
      </c>
      <c r="I203" s="156"/>
      <c r="L203" s="152"/>
      <c r="M203" s="157"/>
      <c r="T203" s="158"/>
      <c r="AT203" s="153" t="s">
        <v>442</v>
      </c>
      <c r="AU203" s="153" t="s">
        <v>81</v>
      </c>
      <c r="AV203" s="13" t="s">
        <v>81</v>
      </c>
      <c r="AW203" s="13" t="s">
        <v>32</v>
      </c>
      <c r="AX203" s="13" t="s">
        <v>71</v>
      </c>
      <c r="AY203" s="153" t="s">
        <v>429</v>
      </c>
    </row>
    <row r="204" spans="2:65" s="13" customFormat="1">
      <c r="B204" s="152"/>
      <c r="D204" s="146" t="s">
        <v>442</v>
      </c>
      <c r="E204" s="153" t="s">
        <v>19</v>
      </c>
      <c r="F204" s="154" t="s">
        <v>2813</v>
      </c>
      <c r="H204" s="155">
        <v>6.51</v>
      </c>
      <c r="I204" s="156"/>
      <c r="L204" s="152"/>
      <c r="M204" s="157"/>
      <c r="T204" s="158"/>
      <c r="AT204" s="153" t="s">
        <v>442</v>
      </c>
      <c r="AU204" s="153" t="s">
        <v>81</v>
      </c>
      <c r="AV204" s="13" t="s">
        <v>81</v>
      </c>
      <c r="AW204" s="13" t="s">
        <v>32</v>
      </c>
      <c r="AX204" s="13" t="s">
        <v>71</v>
      </c>
      <c r="AY204" s="153" t="s">
        <v>429</v>
      </c>
    </row>
    <row r="205" spans="2:65" s="14" customFormat="1">
      <c r="B205" s="159"/>
      <c r="D205" s="146" t="s">
        <v>442</v>
      </c>
      <c r="E205" s="160" t="s">
        <v>19</v>
      </c>
      <c r="F205" s="161" t="s">
        <v>451</v>
      </c>
      <c r="H205" s="162">
        <v>20.91</v>
      </c>
      <c r="I205" s="163"/>
      <c r="L205" s="159"/>
      <c r="M205" s="164"/>
      <c r="T205" s="165"/>
      <c r="AT205" s="160" t="s">
        <v>442</v>
      </c>
      <c r="AU205" s="160" t="s">
        <v>81</v>
      </c>
      <c r="AV205" s="14" t="s">
        <v>440</v>
      </c>
      <c r="AW205" s="14" t="s">
        <v>32</v>
      </c>
      <c r="AX205" s="14" t="s">
        <v>79</v>
      </c>
      <c r="AY205" s="160" t="s">
        <v>429</v>
      </c>
    </row>
    <row r="206" spans="2:65" s="1" customFormat="1" ht="24.2" customHeight="1">
      <c r="B206" s="32"/>
      <c r="C206" s="166" t="s">
        <v>629</v>
      </c>
      <c r="D206" s="166" t="s">
        <v>780</v>
      </c>
      <c r="E206" s="167" t="s">
        <v>2814</v>
      </c>
      <c r="F206" s="168" t="s">
        <v>2815</v>
      </c>
      <c r="G206" s="169" t="s">
        <v>719</v>
      </c>
      <c r="H206" s="170">
        <v>7.0999999999999994E-2</v>
      </c>
      <c r="I206" s="171"/>
      <c r="J206" s="172">
        <f>ROUND(I206*H206,2)</f>
        <v>0</v>
      </c>
      <c r="K206" s="168" t="s">
        <v>2192</v>
      </c>
      <c r="L206" s="32"/>
      <c r="M206" s="173" t="s">
        <v>19</v>
      </c>
      <c r="N206" s="174" t="s">
        <v>42</v>
      </c>
      <c r="P206" s="141">
        <f>O206*H206</f>
        <v>0</v>
      </c>
      <c r="Q206" s="141">
        <v>1.0606599999999999</v>
      </c>
      <c r="R206" s="141">
        <f>Q206*H206</f>
        <v>7.5306859999999989E-2</v>
      </c>
      <c r="S206" s="141">
        <v>0</v>
      </c>
      <c r="T206" s="142">
        <f>S206*H206</f>
        <v>0</v>
      </c>
      <c r="AR206" s="143" t="s">
        <v>440</v>
      </c>
      <c r="AT206" s="143" t="s">
        <v>780</v>
      </c>
      <c r="AU206" s="143" t="s">
        <v>81</v>
      </c>
      <c r="AY206" s="17" t="s">
        <v>429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7" t="s">
        <v>79</v>
      </c>
      <c r="BK206" s="144">
        <f>ROUND(I206*H206,2)</f>
        <v>0</v>
      </c>
      <c r="BL206" s="17" t="s">
        <v>440</v>
      </c>
      <c r="BM206" s="143" t="s">
        <v>5165</v>
      </c>
    </row>
    <row r="207" spans="2:65" s="1" customFormat="1">
      <c r="B207" s="32"/>
      <c r="D207" s="189" t="s">
        <v>2193</v>
      </c>
      <c r="F207" s="190" t="s">
        <v>2817</v>
      </c>
      <c r="I207" s="176"/>
      <c r="L207" s="32"/>
      <c r="M207" s="177"/>
      <c r="T207" s="53"/>
      <c r="AT207" s="17" t="s">
        <v>2193</v>
      </c>
      <c r="AU207" s="17" t="s">
        <v>81</v>
      </c>
    </row>
    <row r="208" spans="2:65" s="13" customFormat="1">
      <c r="B208" s="152"/>
      <c r="D208" s="146" t="s">
        <v>442</v>
      </c>
      <c r="E208" s="153" t="s">
        <v>19</v>
      </c>
      <c r="F208" s="154" t="s">
        <v>2818</v>
      </c>
      <c r="H208" s="155">
        <v>7.0999999999999994E-2</v>
      </c>
      <c r="I208" s="156"/>
      <c r="L208" s="152"/>
      <c r="M208" s="157"/>
      <c r="T208" s="158"/>
      <c r="AT208" s="153" t="s">
        <v>442</v>
      </c>
      <c r="AU208" s="153" t="s">
        <v>81</v>
      </c>
      <c r="AV208" s="13" t="s">
        <v>81</v>
      </c>
      <c r="AW208" s="13" t="s">
        <v>32</v>
      </c>
      <c r="AX208" s="13" t="s">
        <v>79</v>
      </c>
      <c r="AY208" s="153" t="s">
        <v>429</v>
      </c>
    </row>
    <row r="209" spans="2:65" s="1" customFormat="1" ht="55.5" customHeight="1">
      <c r="B209" s="32"/>
      <c r="C209" s="166" t="s">
        <v>444</v>
      </c>
      <c r="D209" s="166" t="s">
        <v>780</v>
      </c>
      <c r="E209" s="167" t="s">
        <v>2414</v>
      </c>
      <c r="F209" s="168" t="s">
        <v>2415</v>
      </c>
      <c r="G209" s="169" t="s">
        <v>783</v>
      </c>
      <c r="H209" s="170">
        <v>18</v>
      </c>
      <c r="I209" s="171"/>
      <c r="J209" s="172">
        <f>ROUND(I209*H209,2)</f>
        <v>0</v>
      </c>
      <c r="K209" s="168" t="s">
        <v>2192</v>
      </c>
      <c r="L209" s="32"/>
      <c r="M209" s="173" t="s">
        <v>19</v>
      </c>
      <c r="N209" s="174" t="s">
        <v>42</v>
      </c>
      <c r="P209" s="141">
        <f>O209*H209</f>
        <v>0</v>
      </c>
      <c r="Q209" s="141">
        <v>1.0311999999999999</v>
      </c>
      <c r="R209" s="141">
        <f>Q209*H209</f>
        <v>18.561599999999999</v>
      </c>
      <c r="S209" s="141">
        <v>0</v>
      </c>
      <c r="T209" s="142">
        <f>S209*H209</f>
        <v>0</v>
      </c>
      <c r="AR209" s="143" t="s">
        <v>440</v>
      </c>
      <c r="AT209" s="143" t="s">
        <v>780</v>
      </c>
      <c r="AU209" s="143" t="s">
        <v>81</v>
      </c>
      <c r="AY209" s="17" t="s">
        <v>429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7" t="s">
        <v>79</v>
      </c>
      <c r="BK209" s="144">
        <f>ROUND(I209*H209,2)</f>
        <v>0</v>
      </c>
      <c r="BL209" s="17" t="s">
        <v>440</v>
      </c>
      <c r="BM209" s="143" t="s">
        <v>5166</v>
      </c>
    </row>
    <row r="210" spans="2:65" s="1" customFormat="1">
      <c r="B210" s="32"/>
      <c r="D210" s="189" t="s">
        <v>2193</v>
      </c>
      <c r="F210" s="190" t="s">
        <v>2417</v>
      </c>
      <c r="I210" s="176"/>
      <c r="L210" s="32"/>
      <c r="M210" s="177"/>
      <c r="T210" s="53"/>
      <c r="AT210" s="17" t="s">
        <v>2193</v>
      </c>
      <c r="AU210" s="17" t="s">
        <v>81</v>
      </c>
    </row>
    <row r="211" spans="2:65" s="13" customFormat="1">
      <c r="B211" s="152"/>
      <c r="D211" s="146" t="s">
        <v>442</v>
      </c>
      <c r="E211" s="153" t="s">
        <v>19</v>
      </c>
      <c r="F211" s="154" t="s">
        <v>5167</v>
      </c>
      <c r="H211" s="155">
        <v>18</v>
      </c>
      <c r="I211" s="156"/>
      <c r="L211" s="152"/>
      <c r="M211" s="157"/>
      <c r="T211" s="158"/>
      <c r="AT211" s="153" t="s">
        <v>442</v>
      </c>
      <c r="AU211" s="153" t="s">
        <v>81</v>
      </c>
      <c r="AV211" s="13" t="s">
        <v>81</v>
      </c>
      <c r="AW211" s="13" t="s">
        <v>32</v>
      </c>
      <c r="AX211" s="13" t="s">
        <v>79</v>
      </c>
      <c r="AY211" s="153" t="s">
        <v>429</v>
      </c>
    </row>
    <row r="212" spans="2:65" s="11" customFormat="1" ht="22.9" customHeight="1">
      <c r="B212" s="119"/>
      <c r="D212" s="120" t="s">
        <v>70</v>
      </c>
      <c r="E212" s="129" t="s">
        <v>509</v>
      </c>
      <c r="F212" s="129" t="s">
        <v>2442</v>
      </c>
      <c r="I212" s="122"/>
      <c r="J212" s="130">
        <f>BK212</f>
        <v>0</v>
      </c>
      <c r="L212" s="119"/>
      <c r="M212" s="124"/>
      <c r="P212" s="125">
        <f>SUM(P213:P227)</f>
        <v>0</v>
      </c>
      <c r="R212" s="125">
        <f>SUM(R213:R227)</f>
        <v>32.828943500000001</v>
      </c>
      <c r="T212" s="126">
        <f>SUM(T213:T227)</f>
        <v>61.739550000000008</v>
      </c>
      <c r="AR212" s="120" t="s">
        <v>79</v>
      </c>
      <c r="AT212" s="127" t="s">
        <v>70</v>
      </c>
      <c r="AU212" s="127" t="s">
        <v>79</v>
      </c>
      <c r="AY212" s="120" t="s">
        <v>429</v>
      </c>
      <c r="BK212" s="128">
        <f>SUM(BK213:BK227)</f>
        <v>0</v>
      </c>
    </row>
    <row r="213" spans="2:65" s="1" customFormat="1" ht="24.2" customHeight="1">
      <c r="B213" s="32"/>
      <c r="C213" s="166" t="s">
        <v>638</v>
      </c>
      <c r="D213" s="166" t="s">
        <v>780</v>
      </c>
      <c r="E213" s="167" t="s">
        <v>5168</v>
      </c>
      <c r="F213" s="168" t="s">
        <v>5169</v>
      </c>
      <c r="G213" s="169" t="s">
        <v>483</v>
      </c>
      <c r="H213" s="170">
        <v>7.65</v>
      </c>
      <c r="I213" s="171"/>
      <c r="J213" s="172">
        <f>ROUND(I213*H213,2)</f>
        <v>0</v>
      </c>
      <c r="K213" s="168" t="s">
        <v>19</v>
      </c>
      <c r="L213" s="32"/>
      <c r="M213" s="173" t="s">
        <v>19</v>
      </c>
      <c r="N213" s="174" t="s">
        <v>42</v>
      </c>
      <c r="P213" s="141">
        <f>O213*H213</f>
        <v>0</v>
      </c>
      <c r="Q213" s="141">
        <v>2.2041900000000001</v>
      </c>
      <c r="R213" s="141">
        <f>Q213*H213</f>
        <v>16.862053500000002</v>
      </c>
      <c r="S213" s="141">
        <v>0</v>
      </c>
      <c r="T213" s="142">
        <f>S213*H213</f>
        <v>0</v>
      </c>
      <c r="AR213" s="143" t="s">
        <v>863</v>
      </c>
      <c r="AT213" s="143" t="s">
        <v>780</v>
      </c>
      <c r="AU213" s="143" t="s">
        <v>81</v>
      </c>
      <c r="AY213" s="17" t="s">
        <v>429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7" t="s">
        <v>79</v>
      </c>
      <c r="BK213" s="144">
        <f>ROUND(I213*H213,2)</f>
        <v>0</v>
      </c>
      <c r="BL213" s="17" t="s">
        <v>863</v>
      </c>
      <c r="BM213" s="143" t="s">
        <v>5170</v>
      </c>
    </row>
    <row r="214" spans="2:65" s="1" customFormat="1" ht="21.75" customHeight="1">
      <c r="B214" s="32"/>
      <c r="C214" s="131" t="s">
        <v>644</v>
      </c>
      <c r="D214" s="131" t="s">
        <v>434</v>
      </c>
      <c r="E214" s="132" t="s">
        <v>5171</v>
      </c>
      <c r="F214" s="133" t="s">
        <v>5172</v>
      </c>
      <c r="G214" s="134" t="s">
        <v>437</v>
      </c>
      <c r="H214" s="135">
        <v>1</v>
      </c>
      <c r="I214" s="136"/>
      <c r="J214" s="137">
        <f>ROUND(I214*H214,2)</f>
        <v>0</v>
      </c>
      <c r="K214" s="133" t="s">
        <v>19</v>
      </c>
      <c r="L214" s="138"/>
      <c r="M214" s="139" t="s">
        <v>19</v>
      </c>
      <c r="N214" s="140" t="s">
        <v>42</v>
      </c>
      <c r="P214" s="141">
        <f>O214*H214</f>
        <v>0</v>
      </c>
      <c r="Q214" s="141">
        <v>1.855</v>
      </c>
      <c r="R214" s="141">
        <f>Q214*H214</f>
        <v>1.855</v>
      </c>
      <c r="S214" s="141">
        <v>0</v>
      </c>
      <c r="T214" s="142">
        <f>S214*H214</f>
        <v>0</v>
      </c>
      <c r="AR214" s="143" t="s">
        <v>455</v>
      </c>
      <c r="AT214" s="143" t="s">
        <v>434</v>
      </c>
      <c r="AU214" s="143" t="s">
        <v>81</v>
      </c>
      <c r="AY214" s="17" t="s">
        <v>429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7" t="s">
        <v>79</v>
      </c>
      <c r="BK214" s="144">
        <f>ROUND(I214*H214,2)</f>
        <v>0</v>
      </c>
      <c r="BL214" s="17" t="s">
        <v>455</v>
      </c>
      <c r="BM214" s="143" t="s">
        <v>5173</v>
      </c>
    </row>
    <row r="215" spans="2:65" s="13" customFormat="1">
      <c r="B215" s="152"/>
      <c r="D215" s="146" t="s">
        <v>442</v>
      </c>
      <c r="F215" s="154" t="s">
        <v>5174</v>
      </c>
      <c r="H215" s="155">
        <v>1</v>
      </c>
      <c r="I215" s="156"/>
      <c r="L215" s="152"/>
      <c r="M215" s="157"/>
      <c r="T215" s="158"/>
      <c r="AT215" s="153" t="s">
        <v>442</v>
      </c>
      <c r="AU215" s="153" t="s">
        <v>81</v>
      </c>
      <c r="AV215" s="13" t="s">
        <v>81</v>
      </c>
      <c r="AW215" s="13" t="s">
        <v>4</v>
      </c>
      <c r="AX215" s="13" t="s">
        <v>79</v>
      </c>
      <c r="AY215" s="153" t="s">
        <v>429</v>
      </c>
    </row>
    <row r="216" spans="2:65" s="1" customFormat="1" ht="16.5" customHeight="1">
      <c r="B216" s="32"/>
      <c r="C216" s="131" t="s">
        <v>655</v>
      </c>
      <c r="D216" s="131" t="s">
        <v>434</v>
      </c>
      <c r="E216" s="132" t="s">
        <v>5175</v>
      </c>
      <c r="F216" s="133" t="s">
        <v>5176</v>
      </c>
      <c r="G216" s="134" t="s">
        <v>437</v>
      </c>
      <c r="H216" s="135">
        <v>5</v>
      </c>
      <c r="I216" s="136"/>
      <c r="J216" s="137">
        <f>ROUND(I216*H216,2)</f>
        <v>0</v>
      </c>
      <c r="K216" s="133" t="s">
        <v>19</v>
      </c>
      <c r="L216" s="138"/>
      <c r="M216" s="139" t="s">
        <v>19</v>
      </c>
      <c r="N216" s="140" t="s">
        <v>42</v>
      </c>
      <c r="P216" s="141">
        <f>O216*H216</f>
        <v>0</v>
      </c>
      <c r="Q216" s="141">
        <v>1.855</v>
      </c>
      <c r="R216" s="141">
        <f>Q216*H216</f>
        <v>9.2750000000000004</v>
      </c>
      <c r="S216" s="141">
        <v>0</v>
      </c>
      <c r="T216" s="142">
        <f>S216*H216</f>
        <v>0</v>
      </c>
      <c r="AR216" s="143" t="s">
        <v>455</v>
      </c>
      <c r="AT216" s="143" t="s">
        <v>434</v>
      </c>
      <c r="AU216" s="143" t="s">
        <v>81</v>
      </c>
      <c r="AY216" s="17" t="s">
        <v>429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7" t="s">
        <v>79</v>
      </c>
      <c r="BK216" s="144">
        <f>ROUND(I216*H216,2)</f>
        <v>0</v>
      </c>
      <c r="BL216" s="17" t="s">
        <v>455</v>
      </c>
      <c r="BM216" s="143" t="s">
        <v>5177</v>
      </c>
    </row>
    <row r="217" spans="2:65" s="13" customFormat="1">
      <c r="B217" s="152"/>
      <c r="D217" s="146" t="s">
        <v>442</v>
      </c>
      <c r="F217" s="154" t="s">
        <v>5178</v>
      </c>
      <c r="H217" s="155">
        <v>5</v>
      </c>
      <c r="I217" s="156"/>
      <c r="L217" s="152"/>
      <c r="M217" s="157"/>
      <c r="T217" s="158"/>
      <c r="AT217" s="153" t="s">
        <v>442</v>
      </c>
      <c r="AU217" s="153" t="s">
        <v>81</v>
      </c>
      <c r="AV217" s="13" t="s">
        <v>81</v>
      </c>
      <c r="AW217" s="13" t="s">
        <v>4</v>
      </c>
      <c r="AX217" s="13" t="s">
        <v>79</v>
      </c>
      <c r="AY217" s="153" t="s">
        <v>429</v>
      </c>
    </row>
    <row r="218" spans="2:65" s="1" customFormat="1" ht="24.2" customHeight="1">
      <c r="B218" s="32"/>
      <c r="C218" s="131" t="s">
        <v>661</v>
      </c>
      <c r="D218" s="131" t="s">
        <v>434</v>
      </c>
      <c r="E218" s="132" t="s">
        <v>5179</v>
      </c>
      <c r="F218" s="133" t="s">
        <v>5180</v>
      </c>
      <c r="G218" s="134" t="s">
        <v>483</v>
      </c>
      <c r="H218" s="135">
        <v>1</v>
      </c>
      <c r="I218" s="136"/>
      <c r="J218" s="137">
        <f>ROUND(I218*H218,2)</f>
        <v>0</v>
      </c>
      <c r="K218" s="133" t="s">
        <v>19</v>
      </c>
      <c r="L218" s="138"/>
      <c r="M218" s="139" t="s">
        <v>19</v>
      </c>
      <c r="N218" s="140" t="s">
        <v>42</v>
      </c>
      <c r="P218" s="141">
        <f>O218*H218</f>
        <v>0</v>
      </c>
      <c r="Q218" s="141">
        <v>1.855</v>
      </c>
      <c r="R218" s="141">
        <f>Q218*H218</f>
        <v>1.855</v>
      </c>
      <c r="S218" s="141">
        <v>0</v>
      </c>
      <c r="T218" s="142">
        <f>S218*H218</f>
        <v>0</v>
      </c>
      <c r="AR218" s="143" t="s">
        <v>455</v>
      </c>
      <c r="AT218" s="143" t="s">
        <v>434</v>
      </c>
      <c r="AU218" s="143" t="s">
        <v>81</v>
      </c>
      <c r="AY218" s="17" t="s">
        <v>429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7" t="s">
        <v>79</v>
      </c>
      <c r="BK218" s="144">
        <f>ROUND(I218*H218,2)</f>
        <v>0</v>
      </c>
      <c r="BL218" s="17" t="s">
        <v>455</v>
      </c>
      <c r="BM218" s="143" t="s">
        <v>5181</v>
      </c>
    </row>
    <row r="219" spans="2:65" s="13" customFormat="1">
      <c r="B219" s="152"/>
      <c r="D219" s="146" t="s">
        <v>442</v>
      </c>
      <c r="F219" s="154" t="s">
        <v>5174</v>
      </c>
      <c r="H219" s="155">
        <v>1</v>
      </c>
      <c r="I219" s="156"/>
      <c r="L219" s="152"/>
      <c r="M219" s="157"/>
      <c r="T219" s="158"/>
      <c r="AT219" s="153" t="s">
        <v>442</v>
      </c>
      <c r="AU219" s="153" t="s">
        <v>81</v>
      </c>
      <c r="AV219" s="13" t="s">
        <v>81</v>
      </c>
      <c r="AW219" s="13" t="s">
        <v>4</v>
      </c>
      <c r="AX219" s="13" t="s">
        <v>79</v>
      </c>
      <c r="AY219" s="153" t="s">
        <v>429</v>
      </c>
    </row>
    <row r="220" spans="2:65" s="1" customFormat="1" ht="24.2" customHeight="1">
      <c r="B220" s="32"/>
      <c r="C220" s="166" t="s">
        <v>665</v>
      </c>
      <c r="D220" s="166" t="s">
        <v>780</v>
      </c>
      <c r="E220" s="167" t="s">
        <v>2832</v>
      </c>
      <c r="F220" s="168" t="s">
        <v>2833</v>
      </c>
      <c r="G220" s="169" t="s">
        <v>437</v>
      </c>
      <c r="H220" s="170">
        <v>1</v>
      </c>
      <c r="I220" s="171"/>
      <c r="J220" s="172">
        <f>ROUND(I220*H220,2)</f>
        <v>0</v>
      </c>
      <c r="K220" s="168" t="s">
        <v>2192</v>
      </c>
      <c r="L220" s="32"/>
      <c r="M220" s="173" t="s">
        <v>19</v>
      </c>
      <c r="N220" s="174" t="s">
        <v>42</v>
      </c>
      <c r="P220" s="141">
        <f>O220*H220</f>
        <v>0</v>
      </c>
      <c r="Q220" s="141">
        <v>6.4900000000000001E-3</v>
      </c>
      <c r="R220" s="141">
        <f>Q220*H220</f>
        <v>6.4900000000000001E-3</v>
      </c>
      <c r="S220" s="141">
        <v>0</v>
      </c>
      <c r="T220" s="142">
        <f>S220*H220</f>
        <v>0</v>
      </c>
      <c r="AR220" s="143" t="s">
        <v>440</v>
      </c>
      <c r="AT220" s="143" t="s">
        <v>780</v>
      </c>
      <c r="AU220" s="143" t="s">
        <v>81</v>
      </c>
      <c r="AY220" s="17" t="s">
        <v>429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7" t="s">
        <v>79</v>
      </c>
      <c r="BK220" s="144">
        <f>ROUND(I220*H220,2)</f>
        <v>0</v>
      </c>
      <c r="BL220" s="17" t="s">
        <v>440</v>
      </c>
      <c r="BM220" s="143" t="s">
        <v>5182</v>
      </c>
    </row>
    <row r="221" spans="2:65" s="1" customFormat="1">
      <c r="B221" s="32"/>
      <c r="D221" s="189" t="s">
        <v>2193</v>
      </c>
      <c r="F221" s="190" t="s">
        <v>2835</v>
      </c>
      <c r="I221" s="176"/>
      <c r="L221" s="32"/>
      <c r="M221" s="177"/>
      <c r="T221" s="53"/>
      <c r="AT221" s="17" t="s">
        <v>2193</v>
      </c>
      <c r="AU221" s="17" t="s">
        <v>81</v>
      </c>
    </row>
    <row r="222" spans="2:65" s="1" customFormat="1" ht="24.2" customHeight="1">
      <c r="B222" s="32"/>
      <c r="C222" s="166" t="s">
        <v>669</v>
      </c>
      <c r="D222" s="166" t="s">
        <v>780</v>
      </c>
      <c r="E222" s="167" t="s">
        <v>2836</v>
      </c>
      <c r="F222" s="168" t="s">
        <v>2837</v>
      </c>
      <c r="G222" s="169" t="s">
        <v>752</v>
      </c>
      <c r="H222" s="170">
        <v>24.795000000000002</v>
      </c>
      <c r="I222" s="171"/>
      <c r="J222" s="172">
        <f>ROUND(I222*H222,2)</f>
        <v>0</v>
      </c>
      <c r="K222" s="168" t="s">
        <v>2192</v>
      </c>
      <c r="L222" s="32"/>
      <c r="M222" s="173" t="s">
        <v>19</v>
      </c>
      <c r="N222" s="174" t="s">
        <v>42</v>
      </c>
      <c r="P222" s="141">
        <f>O222*H222</f>
        <v>0</v>
      </c>
      <c r="Q222" s="141">
        <v>0.12</v>
      </c>
      <c r="R222" s="141">
        <f>Q222*H222</f>
        <v>2.9754</v>
      </c>
      <c r="S222" s="141">
        <v>2.4900000000000002</v>
      </c>
      <c r="T222" s="142">
        <f>S222*H222</f>
        <v>61.739550000000008</v>
      </c>
      <c r="AR222" s="143" t="s">
        <v>440</v>
      </c>
      <c r="AT222" s="143" t="s">
        <v>780</v>
      </c>
      <c r="AU222" s="143" t="s">
        <v>81</v>
      </c>
      <c r="AY222" s="17" t="s">
        <v>429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7" t="s">
        <v>79</v>
      </c>
      <c r="BK222" s="144">
        <f>ROUND(I222*H222,2)</f>
        <v>0</v>
      </c>
      <c r="BL222" s="17" t="s">
        <v>440</v>
      </c>
      <c r="BM222" s="143" t="s">
        <v>2838</v>
      </c>
    </row>
    <row r="223" spans="2:65" s="1" customFormat="1">
      <c r="B223" s="32"/>
      <c r="D223" s="189" t="s">
        <v>2193</v>
      </c>
      <c r="F223" s="190" t="s">
        <v>2839</v>
      </c>
      <c r="I223" s="176"/>
      <c r="L223" s="32"/>
      <c r="M223" s="177"/>
      <c r="T223" s="53"/>
      <c r="AT223" s="17" t="s">
        <v>2193</v>
      </c>
      <c r="AU223" s="17" t="s">
        <v>81</v>
      </c>
    </row>
    <row r="224" spans="2:65" s="13" customFormat="1">
      <c r="B224" s="152"/>
      <c r="D224" s="146" t="s">
        <v>442</v>
      </c>
      <c r="E224" s="153" t="s">
        <v>19</v>
      </c>
      <c r="F224" s="154" t="s">
        <v>5183</v>
      </c>
      <c r="H224" s="155">
        <v>2.3849999999999998</v>
      </c>
      <c r="I224" s="156"/>
      <c r="L224" s="152"/>
      <c r="M224" s="157"/>
      <c r="T224" s="158"/>
      <c r="AT224" s="153" t="s">
        <v>442</v>
      </c>
      <c r="AU224" s="153" t="s">
        <v>81</v>
      </c>
      <c r="AV224" s="13" t="s">
        <v>81</v>
      </c>
      <c r="AW224" s="13" t="s">
        <v>32</v>
      </c>
      <c r="AX224" s="13" t="s">
        <v>71</v>
      </c>
      <c r="AY224" s="153" t="s">
        <v>429</v>
      </c>
    </row>
    <row r="225" spans="2:65" s="13" customFormat="1">
      <c r="B225" s="152"/>
      <c r="D225" s="146" t="s">
        <v>442</v>
      </c>
      <c r="E225" s="153" t="s">
        <v>19</v>
      </c>
      <c r="F225" s="154" t="s">
        <v>5184</v>
      </c>
      <c r="H225" s="155">
        <v>20.91</v>
      </c>
      <c r="I225" s="156"/>
      <c r="L225" s="152"/>
      <c r="M225" s="157"/>
      <c r="T225" s="158"/>
      <c r="AT225" s="153" t="s">
        <v>442</v>
      </c>
      <c r="AU225" s="153" t="s">
        <v>81</v>
      </c>
      <c r="AV225" s="13" t="s">
        <v>81</v>
      </c>
      <c r="AW225" s="13" t="s">
        <v>32</v>
      </c>
      <c r="AX225" s="13" t="s">
        <v>71</v>
      </c>
      <c r="AY225" s="153" t="s">
        <v>429</v>
      </c>
    </row>
    <row r="226" spans="2:65" s="13" customFormat="1">
      <c r="B226" s="152"/>
      <c r="D226" s="146" t="s">
        <v>442</v>
      </c>
      <c r="E226" s="153" t="s">
        <v>19</v>
      </c>
      <c r="F226" s="154" t="s">
        <v>5185</v>
      </c>
      <c r="H226" s="155">
        <v>1.5</v>
      </c>
      <c r="I226" s="156"/>
      <c r="L226" s="152"/>
      <c r="M226" s="157"/>
      <c r="T226" s="158"/>
      <c r="AT226" s="153" t="s">
        <v>442</v>
      </c>
      <c r="AU226" s="153" t="s">
        <v>81</v>
      </c>
      <c r="AV226" s="13" t="s">
        <v>81</v>
      </c>
      <c r="AW226" s="13" t="s">
        <v>32</v>
      </c>
      <c r="AX226" s="13" t="s">
        <v>71</v>
      </c>
      <c r="AY226" s="153" t="s">
        <v>429</v>
      </c>
    </row>
    <row r="227" spans="2:65" s="14" customFormat="1">
      <c r="B227" s="159"/>
      <c r="D227" s="146" t="s">
        <v>442</v>
      </c>
      <c r="E227" s="160" t="s">
        <v>19</v>
      </c>
      <c r="F227" s="161" t="s">
        <v>451</v>
      </c>
      <c r="H227" s="162">
        <v>24.795000000000002</v>
      </c>
      <c r="I227" s="163"/>
      <c r="L227" s="159"/>
      <c r="M227" s="164"/>
      <c r="T227" s="165"/>
      <c r="AT227" s="160" t="s">
        <v>442</v>
      </c>
      <c r="AU227" s="160" t="s">
        <v>81</v>
      </c>
      <c r="AV227" s="14" t="s">
        <v>440</v>
      </c>
      <c r="AW227" s="14" t="s">
        <v>32</v>
      </c>
      <c r="AX227" s="14" t="s">
        <v>79</v>
      </c>
      <c r="AY227" s="160" t="s">
        <v>429</v>
      </c>
    </row>
    <row r="228" spans="2:65" s="11" customFormat="1" ht="22.9" customHeight="1">
      <c r="B228" s="119"/>
      <c r="D228" s="120" t="s">
        <v>70</v>
      </c>
      <c r="E228" s="129" t="s">
        <v>2848</v>
      </c>
      <c r="F228" s="129" t="s">
        <v>2849</v>
      </c>
      <c r="I228" s="122"/>
      <c r="J228" s="130">
        <f>BK228</f>
        <v>0</v>
      </c>
      <c r="L228" s="119"/>
      <c r="M228" s="124"/>
      <c r="P228" s="125">
        <f>SUM(P229:P239)</f>
        <v>0</v>
      </c>
      <c r="R228" s="125">
        <f>SUM(R229:R239)</f>
        <v>0</v>
      </c>
      <c r="T228" s="126">
        <f>SUM(T229:T239)</f>
        <v>0</v>
      </c>
      <c r="AR228" s="120" t="s">
        <v>79</v>
      </c>
      <c r="AT228" s="127" t="s">
        <v>70</v>
      </c>
      <c r="AU228" s="127" t="s">
        <v>79</v>
      </c>
      <c r="AY228" s="120" t="s">
        <v>429</v>
      </c>
      <c r="BK228" s="128">
        <f>SUM(BK229:BK239)</f>
        <v>0</v>
      </c>
    </row>
    <row r="229" spans="2:65" s="1" customFormat="1" ht="24.2" customHeight="1">
      <c r="B229" s="32"/>
      <c r="C229" s="166" t="s">
        <v>678</v>
      </c>
      <c r="D229" s="166" t="s">
        <v>780</v>
      </c>
      <c r="E229" s="167" t="s">
        <v>2850</v>
      </c>
      <c r="F229" s="168" t="s">
        <v>2851</v>
      </c>
      <c r="G229" s="169" t="s">
        <v>719</v>
      </c>
      <c r="H229" s="170">
        <v>61.7</v>
      </c>
      <c r="I229" s="171"/>
      <c r="J229" s="172">
        <f>ROUND(I229*H229,2)</f>
        <v>0</v>
      </c>
      <c r="K229" s="168" t="s">
        <v>2192</v>
      </c>
      <c r="L229" s="32"/>
      <c r="M229" s="173" t="s">
        <v>19</v>
      </c>
      <c r="N229" s="174" t="s">
        <v>42</v>
      </c>
      <c r="P229" s="141">
        <f>O229*H229</f>
        <v>0</v>
      </c>
      <c r="Q229" s="141">
        <v>0</v>
      </c>
      <c r="R229" s="141">
        <f>Q229*H229</f>
        <v>0</v>
      </c>
      <c r="S229" s="141">
        <v>0</v>
      </c>
      <c r="T229" s="142">
        <f>S229*H229</f>
        <v>0</v>
      </c>
      <c r="AR229" s="143" t="s">
        <v>440</v>
      </c>
      <c r="AT229" s="143" t="s">
        <v>780</v>
      </c>
      <c r="AU229" s="143" t="s">
        <v>81</v>
      </c>
      <c r="AY229" s="17" t="s">
        <v>429</v>
      </c>
      <c r="BE229" s="144">
        <f>IF(N229="základní",J229,0)</f>
        <v>0</v>
      </c>
      <c r="BF229" s="144">
        <f>IF(N229="snížená",J229,0)</f>
        <v>0</v>
      </c>
      <c r="BG229" s="144">
        <f>IF(N229="zákl. přenesená",J229,0)</f>
        <v>0</v>
      </c>
      <c r="BH229" s="144">
        <f>IF(N229="sníž. přenesená",J229,0)</f>
        <v>0</v>
      </c>
      <c r="BI229" s="144">
        <f>IF(N229="nulová",J229,0)</f>
        <v>0</v>
      </c>
      <c r="BJ229" s="17" t="s">
        <v>79</v>
      </c>
      <c r="BK229" s="144">
        <f>ROUND(I229*H229,2)</f>
        <v>0</v>
      </c>
      <c r="BL229" s="17" t="s">
        <v>440</v>
      </c>
      <c r="BM229" s="143" t="s">
        <v>2852</v>
      </c>
    </row>
    <row r="230" spans="2:65" s="1" customFormat="1">
      <c r="B230" s="32"/>
      <c r="D230" s="189" t="s">
        <v>2193</v>
      </c>
      <c r="F230" s="190" t="s">
        <v>2853</v>
      </c>
      <c r="I230" s="176"/>
      <c r="L230" s="32"/>
      <c r="M230" s="177"/>
      <c r="T230" s="53"/>
      <c r="AT230" s="17" t="s">
        <v>2193</v>
      </c>
      <c r="AU230" s="17" t="s">
        <v>81</v>
      </c>
    </row>
    <row r="231" spans="2:65" s="13" customFormat="1">
      <c r="B231" s="152"/>
      <c r="D231" s="146" t="s">
        <v>442</v>
      </c>
      <c r="E231" s="153" t="s">
        <v>19</v>
      </c>
      <c r="F231" s="154" t="s">
        <v>5186</v>
      </c>
      <c r="H231" s="155">
        <v>61.7</v>
      </c>
      <c r="I231" s="156"/>
      <c r="L231" s="152"/>
      <c r="M231" s="157"/>
      <c r="T231" s="158"/>
      <c r="AT231" s="153" t="s">
        <v>442</v>
      </c>
      <c r="AU231" s="153" t="s">
        <v>81</v>
      </c>
      <c r="AV231" s="13" t="s">
        <v>81</v>
      </c>
      <c r="AW231" s="13" t="s">
        <v>32</v>
      </c>
      <c r="AX231" s="13" t="s">
        <v>79</v>
      </c>
      <c r="AY231" s="153" t="s">
        <v>429</v>
      </c>
    </row>
    <row r="232" spans="2:65" s="1" customFormat="1" ht="33" customHeight="1">
      <c r="B232" s="32"/>
      <c r="C232" s="166" t="s">
        <v>685</v>
      </c>
      <c r="D232" s="166" t="s">
        <v>780</v>
      </c>
      <c r="E232" s="167" t="s">
        <v>2856</v>
      </c>
      <c r="F232" s="168" t="s">
        <v>2857</v>
      </c>
      <c r="G232" s="169" t="s">
        <v>719</v>
      </c>
      <c r="H232" s="170">
        <v>61.7</v>
      </c>
      <c r="I232" s="171"/>
      <c r="J232" s="172">
        <f>ROUND(I232*H232,2)</f>
        <v>0</v>
      </c>
      <c r="K232" s="168" t="s">
        <v>2192</v>
      </c>
      <c r="L232" s="32"/>
      <c r="M232" s="173" t="s">
        <v>19</v>
      </c>
      <c r="N232" s="174" t="s">
        <v>42</v>
      </c>
      <c r="P232" s="141">
        <f>O232*H232</f>
        <v>0</v>
      </c>
      <c r="Q232" s="141">
        <v>0</v>
      </c>
      <c r="R232" s="141">
        <f>Q232*H232</f>
        <v>0</v>
      </c>
      <c r="S232" s="141">
        <v>0</v>
      </c>
      <c r="T232" s="142">
        <f>S232*H232</f>
        <v>0</v>
      </c>
      <c r="AR232" s="143" t="s">
        <v>440</v>
      </c>
      <c r="AT232" s="143" t="s">
        <v>780</v>
      </c>
      <c r="AU232" s="143" t="s">
        <v>81</v>
      </c>
      <c r="AY232" s="17" t="s">
        <v>429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7" t="s">
        <v>79</v>
      </c>
      <c r="BK232" s="144">
        <f>ROUND(I232*H232,2)</f>
        <v>0</v>
      </c>
      <c r="BL232" s="17" t="s">
        <v>440</v>
      </c>
      <c r="BM232" s="143" t="s">
        <v>2858</v>
      </c>
    </row>
    <row r="233" spans="2:65" s="1" customFormat="1">
      <c r="B233" s="32"/>
      <c r="D233" s="189" t="s">
        <v>2193</v>
      </c>
      <c r="F233" s="190" t="s">
        <v>2859</v>
      </c>
      <c r="I233" s="176"/>
      <c r="L233" s="32"/>
      <c r="M233" s="177"/>
      <c r="T233" s="53"/>
      <c r="AT233" s="17" t="s">
        <v>2193</v>
      </c>
      <c r="AU233" s="17" t="s">
        <v>81</v>
      </c>
    </row>
    <row r="234" spans="2:65" s="1" customFormat="1" ht="44.25" customHeight="1">
      <c r="B234" s="32"/>
      <c r="C234" s="166" t="s">
        <v>692</v>
      </c>
      <c r="D234" s="166" t="s">
        <v>780</v>
      </c>
      <c r="E234" s="167" t="s">
        <v>2860</v>
      </c>
      <c r="F234" s="168" t="s">
        <v>2861</v>
      </c>
      <c r="G234" s="169" t="s">
        <v>719</v>
      </c>
      <c r="H234" s="170">
        <v>1789.3</v>
      </c>
      <c r="I234" s="171"/>
      <c r="J234" s="172">
        <f>ROUND(I234*H234,2)</f>
        <v>0</v>
      </c>
      <c r="K234" s="168" t="s">
        <v>2192</v>
      </c>
      <c r="L234" s="32"/>
      <c r="M234" s="173" t="s">
        <v>19</v>
      </c>
      <c r="N234" s="174" t="s">
        <v>42</v>
      </c>
      <c r="P234" s="141">
        <f>O234*H234</f>
        <v>0</v>
      </c>
      <c r="Q234" s="141">
        <v>0</v>
      </c>
      <c r="R234" s="141">
        <f>Q234*H234</f>
        <v>0</v>
      </c>
      <c r="S234" s="141">
        <v>0</v>
      </c>
      <c r="T234" s="142">
        <f>S234*H234</f>
        <v>0</v>
      </c>
      <c r="AR234" s="143" t="s">
        <v>440</v>
      </c>
      <c r="AT234" s="143" t="s">
        <v>780</v>
      </c>
      <c r="AU234" s="143" t="s">
        <v>81</v>
      </c>
      <c r="AY234" s="17" t="s">
        <v>429</v>
      </c>
      <c r="BE234" s="144">
        <f>IF(N234="základní",J234,0)</f>
        <v>0</v>
      </c>
      <c r="BF234" s="144">
        <f>IF(N234="snížená",J234,0)</f>
        <v>0</v>
      </c>
      <c r="BG234" s="144">
        <f>IF(N234="zákl. přenesená",J234,0)</f>
        <v>0</v>
      </c>
      <c r="BH234" s="144">
        <f>IF(N234="sníž. přenesená",J234,0)</f>
        <v>0</v>
      </c>
      <c r="BI234" s="144">
        <f>IF(N234="nulová",J234,0)</f>
        <v>0</v>
      </c>
      <c r="BJ234" s="17" t="s">
        <v>79</v>
      </c>
      <c r="BK234" s="144">
        <f>ROUND(I234*H234,2)</f>
        <v>0</v>
      </c>
      <c r="BL234" s="17" t="s">
        <v>440</v>
      </c>
      <c r="BM234" s="143" t="s">
        <v>2862</v>
      </c>
    </row>
    <row r="235" spans="2:65" s="1" customFormat="1">
      <c r="B235" s="32"/>
      <c r="D235" s="189" t="s">
        <v>2193</v>
      </c>
      <c r="F235" s="190" t="s">
        <v>2863</v>
      </c>
      <c r="I235" s="176"/>
      <c r="L235" s="32"/>
      <c r="M235" s="177"/>
      <c r="T235" s="53"/>
      <c r="AT235" s="17" t="s">
        <v>2193</v>
      </c>
      <c r="AU235" s="17" t="s">
        <v>81</v>
      </c>
    </row>
    <row r="236" spans="2:65" s="13" customFormat="1" ht="22.5">
      <c r="B236" s="152"/>
      <c r="D236" s="146" t="s">
        <v>442</v>
      </c>
      <c r="E236" s="153" t="s">
        <v>19</v>
      </c>
      <c r="F236" s="154" t="s">
        <v>5187</v>
      </c>
      <c r="H236" s="155">
        <v>61.7</v>
      </c>
      <c r="I236" s="156"/>
      <c r="L236" s="152"/>
      <c r="M236" s="157"/>
      <c r="T236" s="158"/>
      <c r="AT236" s="153" t="s">
        <v>442</v>
      </c>
      <c r="AU236" s="153" t="s">
        <v>81</v>
      </c>
      <c r="AV236" s="13" t="s">
        <v>81</v>
      </c>
      <c r="AW236" s="13" t="s">
        <v>32</v>
      </c>
      <c r="AX236" s="13" t="s">
        <v>79</v>
      </c>
      <c r="AY236" s="153" t="s">
        <v>429</v>
      </c>
    </row>
    <row r="237" spans="2:65" s="13" customFormat="1">
      <c r="B237" s="152"/>
      <c r="D237" s="146" t="s">
        <v>442</v>
      </c>
      <c r="F237" s="154" t="s">
        <v>5188</v>
      </c>
      <c r="H237" s="155">
        <v>1789.3</v>
      </c>
      <c r="I237" s="156"/>
      <c r="L237" s="152"/>
      <c r="M237" s="157"/>
      <c r="T237" s="158"/>
      <c r="AT237" s="153" t="s">
        <v>442</v>
      </c>
      <c r="AU237" s="153" t="s">
        <v>81</v>
      </c>
      <c r="AV237" s="13" t="s">
        <v>81</v>
      </c>
      <c r="AW237" s="13" t="s">
        <v>4</v>
      </c>
      <c r="AX237" s="13" t="s">
        <v>79</v>
      </c>
      <c r="AY237" s="153" t="s">
        <v>429</v>
      </c>
    </row>
    <row r="238" spans="2:65" s="1" customFormat="1" ht="44.25" customHeight="1">
      <c r="B238" s="32"/>
      <c r="C238" s="166" t="s">
        <v>700</v>
      </c>
      <c r="D238" s="166" t="s">
        <v>780</v>
      </c>
      <c r="E238" s="167" t="s">
        <v>2870</v>
      </c>
      <c r="F238" s="168" t="s">
        <v>2871</v>
      </c>
      <c r="G238" s="169" t="s">
        <v>719</v>
      </c>
      <c r="H238" s="170">
        <v>61.7</v>
      </c>
      <c r="I238" s="171"/>
      <c r="J238" s="172">
        <f>ROUND(I238*H238,2)</f>
        <v>0</v>
      </c>
      <c r="K238" s="168" t="s">
        <v>2192</v>
      </c>
      <c r="L238" s="32"/>
      <c r="M238" s="173" t="s">
        <v>19</v>
      </c>
      <c r="N238" s="174" t="s">
        <v>42</v>
      </c>
      <c r="P238" s="141">
        <f>O238*H238</f>
        <v>0</v>
      </c>
      <c r="Q238" s="141">
        <v>0</v>
      </c>
      <c r="R238" s="141">
        <f>Q238*H238</f>
        <v>0</v>
      </c>
      <c r="S238" s="141">
        <v>0</v>
      </c>
      <c r="T238" s="142">
        <f>S238*H238</f>
        <v>0</v>
      </c>
      <c r="AR238" s="143" t="s">
        <v>440</v>
      </c>
      <c r="AT238" s="143" t="s">
        <v>780</v>
      </c>
      <c r="AU238" s="143" t="s">
        <v>81</v>
      </c>
      <c r="AY238" s="17" t="s">
        <v>429</v>
      </c>
      <c r="BE238" s="144">
        <f>IF(N238="základní",J238,0)</f>
        <v>0</v>
      </c>
      <c r="BF238" s="144">
        <f>IF(N238="snížená",J238,0)</f>
        <v>0</v>
      </c>
      <c r="BG238" s="144">
        <f>IF(N238="zákl. přenesená",J238,0)</f>
        <v>0</v>
      </c>
      <c r="BH238" s="144">
        <f>IF(N238="sníž. přenesená",J238,0)</f>
        <v>0</v>
      </c>
      <c r="BI238" s="144">
        <f>IF(N238="nulová",J238,0)</f>
        <v>0</v>
      </c>
      <c r="BJ238" s="17" t="s">
        <v>79</v>
      </c>
      <c r="BK238" s="144">
        <f>ROUND(I238*H238,2)</f>
        <v>0</v>
      </c>
      <c r="BL238" s="17" t="s">
        <v>440</v>
      </c>
      <c r="BM238" s="143" t="s">
        <v>2872</v>
      </c>
    </row>
    <row r="239" spans="2:65" s="1" customFormat="1">
      <c r="B239" s="32"/>
      <c r="D239" s="189" t="s">
        <v>2193</v>
      </c>
      <c r="F239" s="190" t="s">
        <v>2873</v>
      </c>
      <c r="I239" s="176"/>
      <c r="L239" s="32"/>
      <c r="M239" s="177"/>
      <c r="T239" s="53"/>
      <c r="AT239" s="17" t="s">
        <v>2193</v>
      </c>
      <c r="AU239" s="17" t="s">
        <v>81</v>
      </c>
    </row>
    <row r="240" spans="2:65" s="11" customFormat="1" ht="22.9" customHeight="1">
      <c r="B240" s="119"/>
      <c r="D240" s="120" t="s">
        <v>70</v>
      </c>
      <c r="E240" s="129" t="s">
        <v>2457</v>
      </c>
      <c r="F240" s="129" t="s">
        <v>2458</v>
      </c>
      <c r="I240" s="122"/>
      <c r="J240" s="130">
        <f>BK240</f>
        <v>0</v>
      </c>
      <c r="L240" s="119"/>
      <c r="M240" s="124"/>
      <c r="P240" s="125">
        <f>SUM(P241:P242)</f>
        <v>0</v>
      </c>
      <c r="R240" s="125">
        <f>SUM(R241:R242)</f>
        <v>0</v>
      </c>
      <c r="T240" s="126">
        <f>SUM(T241:T242)</f>
        <v>0</v>
      </c>
      <c r="AR240" s="120" t="s">
        <v>79</v>
      </c>
      <c r="AT240" s="127" t="s">
        <v>70</v>
      </c>
      <c r="AU240" s="127" t="s">
        <v>79</v>
      </c>
      <c r="AY240" s="120" t="s">
        <v>429</v>
      </c>
      <c r="BK240" s="128">
        <f>SUM(BK241:BK242)</f>
        <v>0</v>
      </c>
    </row>
    <row r="241" spans="2:65" s="1" customFormat="1" ht="44.25" customHeight="1">
      <c r="B241" s="32"/>
      <c r="C241" s="166" t="s">
        <v>705</v>
      </c>
      <c r="D241" s="166" t="s">
        <v>780</v>
      </c>
      <c r="E241" s="167" t="s">
        <v>2459</v>
      </c>
      <c r="F241" s="168" t="s">
        <v>2460</v>
      </c>
      <c r="G241" s="169" t="s">
        <v>719</v>
      </c>
      <c r="H241" s="170">
        <v>100.191</v>
      </c>
      <c r="I241" s="171"/>
      <c r="J241" s="172">
        <f>ROUND(I241*H241,2)</f>
        <v>0</v>
      </c>
      <c r="K241" s="168" t="s">
        <v>2192</v>
      </c>
      <c r="L241" s="32"/>
      <c r="M241" s="173" t="s">
        <v>19</v>
      </c>
      <c r="N241" s="174" t="s">
        <v>42</v>
      </c>
      <c r="P241" s="141">
        <f>O241*H241</f>
        <v>0</v>
      </c>
      <c r="Q241" s="141">
        <v>0</v>
      </c>
      <c r="R241" s="141">
        <f>Q241*H241</f>
        <v>0</v>
      </c>
      <c r="S241" s="141">
        <v>0</v>
      </c>
      <c r="T241" s="142">
        <f>S241*H241</f>
        <v>0</v>
      </c>
      <c r="AR241" s="143" t="s">
        <v>440</v>
      </c>
      <c r="AT241" s="143" t="s">
        <v>780</v>
      </c>
      <c r="AU241" s="143" t="s">
        <v>81</v>
      </c>
      <c r="AY241" s="17" t="s">
        <v>429</v>
      </c>
      <c r="BE241" s="144">
        <f>IF(N241="základní",J241,0)</f>
        <v>0</v>
      </c>
      <c r="BF241" s="144">
        <f>IF(N241="snížená",J241,0)</f>
        <v>0</v>
      </c>
      <c r="BG241" s="144">
        <f>IF(N241="zákl. přenesená",J241,0)</f>
        <v>0</v>
      </c>
      <c r="BH241" s="144">
        <f>IF(N241="sníž. přenesená",J241,0)</f>
        <v>0</v>
      </c>
      <c r="BI241" s="144">
        <f>IF(N241="nulová",J241,0)</f>
        <v>0</v>
      </c>
      <c r="BJ241" s="17" t="s">
        <v>79</v>
      </c>
      <c r="BK241" s="144">
        <f>ROUND(I241*H241,2)</f>
        <v>0</v>
      </c>
      <c r="BL241" s="17" t="s">
        <v>440</v>
      </c>
      <c r="BM241" s="143" t="s">
        <v>2874</v>
      </c>
    </row>
    <row r="242" spans="2:65" s="1" customFormat="1">
      <c r="B242" s="32"/>
      <c r="D242" s="189" t="s">
        <v>2193</v>
      </c>
      <c r="F242" s="190" t="s">
        <v>2462</v>
      </c>
      <c r="I242" s="176"/>
      <c r="L242" s="32"/>
      <c r="M242" s="177"/>
      <c r="T242" s="53"/>
      <c r="AT242" s="17" t="s">
        <v>2193</v>
      </c>
      <c r="AU242" s="17" t="s">
        <v>81</v>
      </c>
    </row>
    <row r="243" spans="2:65" s="11" customFormat="1" ht="25.9" customHeight="1">
      <c r="B243" s="119"/>
      <c r="D243" s="120" t="s">
        <v>70</v>
      </c>
      <c r="E243" s="121" t="s">
        <v>2467</v>
      </c>
      <c r="F243" s="121" t="s">
        <v>2468</v>
      </c>
      <c r="I243" s="122"/>
      <c r="J243" s="123">
        <f>BK243</f>
        <v>0</v>
      </c>
      <c r="L243" s="119"/>
      <c r="M243" s="124"/>
      <c r="P243" s="125">
        <f>P244</f>
        <v>0</v>
      </c>
      <c r="R243" s="125">
        <f>R244</f>
        <v>0.16</v>
      </c>
      <c r="T243" s="126">
        <f>T244</f>
        <v>0</v>
      </c>
      <c r="AR243" s="120" t="s">
        <v>81</v>
      </c>
      <c r="AT243" s="127" t="s">
        <v>70</v>
      </c>
      <c r="AU243" s="127" t="s">
        <v>71</v>
      </c>
      <c r="AY243" s="120" t="s">
        <v>429</v>
      </c>
      <c r="BK243" s="128">
        <f>BK244</f>
        <v>0</v>
      </c>
    </row>
    <row r="244" spans="2:65" s="11" customFormat="1" ht="22.9" customHeight="1">
      <c r="B244" s="119"/>
      <c r="D244" s="120" t="s">
        <v>70</v>
      </c>
      <c r="E244" s="129" t="s">
        <v>2469</v>
      </c>
      <c r="F244" s="129" t="s">
        <v>2470</v>
      </c>
      <c r="I244" s="122"/>
      <c r="J244" s="130">
        <f>BK244</f>
        <v>0</v>
      </c>
      <c r="L244" s="119"/>
      <c r="M244" s="124"/>
      <c r="P244" s="125">
        <f>SUM(P245:P258)</f>
        <v>0</v>
      </c>
      <c r="R244" s="125">
        <f>SUM(R245:R258)</f>
        <v>0.16</v>
      </c>
      <c r="T244" s="126">
        <f>SUM(T245:T258)</f>
        <v>0</v>
      </c>
      <c r="AR244" s="120" t="s">
        <v>81</v>
      </c>
      <c r="AT244" s="127" t="s">
        <v>70</v>
      </c>
      <c r="AU244" s="127" t="s">
        <v>79</v>
      </c>
      <c r="AY244" s="120" t="s">
        <v>429</v>
      </c>
      <c r="BK244" s="128">
        <f>SUM(BK245:BK258)</f>
        <v>0</v>
      </c>
    </row>
    <row r="245" spans="2:65" s="1" customFormat="1" ht="33" customHeight="1">
      <c r="B245" s="32"/>
      <c r="C245" s="166" t="s">
        <v>709</v>
      </c>
      <c r="D245" s="166" t="s">
        <v>780</v>
      </c>
      <c r="E245" s="167" t="s">
        <v>2875</v>
      </c>
      <c r="F245" s="168" t="s">
        <v>2876</v>
      </c>
      <c r="G245" s="169" t="s">
        <v>783</v>
      </c>
      <c r="H245" s="170">
        <v>63.1</v>
      </c>
      <c r="I245" s="171"/>
      <c r="J245" s="172">
        <f>ROUND(I245*H245,2)</f>
        <v>0</v>
      </c>
      <c r="K245" s="168" t="s">
        <v>2192</v>
      </c>
      <c r="L245" s="32"/>
      <c r="M245" s="173" t="s">
        <v>19</v>
      </c>
      <c r="N245" s="174" t="s">
        <v>42</v>
      </c>
      <c r="P245" s="141">
        <f>O245*H245</f>
        <v>0</v>
      </c>
      <c r="Q245" s="141">
        <v>0</v>
      </c>
      <c r="R245" s="141">
        <f>Q245*H245</f>
        <v>0</v>
      </c>
      <c r="S245" s="141">
        <v>0</v>
      </c>
      <c r="T245" s="142">
        <f>S245*H245</f>
        <v>0</v>
      </c>
      <c r="AR245" s="143" t="s">
        <v>550</v>
      </c>
      <c r="AT245" s="143" t="s">
        <v>780</v>
      </c>
      <c r="AU245" s="143" t="s">
        <v>81</v>
      </c>
      <c r="AY245" s="17" t="s">
        <v>429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7" t="s">
        <v>79</v>
      </c>
      <c r="BK245" s="144">
        <f>ROUND(I245*H245,2)</f>
        <v>0</v>
      </c>
      <c r="BL245" s="17" t="s">
        <v>550</v>
      </c>
      <c r="BM245" s="143" t="s">
        <v>5189</v>
      </c>
    </row>
    <row r="246" spans="2:65" s="1" customFormat="1">
      <c r="B246" s="32"/>
      <c r="D246" s="189" t="s">
        <v>2193</v>
      </c>
      <c r="F246" s="190" t="s">
        <v>2878</v>
      </c>
      <c r="I246" s="176"/>
      <c r="L246" s="32"/>
      <c r="M246" s="177"/>
      <c r="T246" s="53"/>
      <c r="AT246" s="17" t="s">
        <v>2193</v>
      </c>
      <c r="AU246" s="17" t="s">
        <v>81</v>
      </c>
    </row>
    <row r="247" spans="2:65" s="13" customFormat="1">
      <c r="B247" s="152"/>
      <c r="D247" s="146" t="s">
        <v>442</v>
      </c>
      <c r="E247" s="153" t="s">
        <v>19</v>
      </c>
      <c r="F247" s="154" t="s">
        <v>5190</v>
      </c>
      <c r="H247" s="155">
        <v>30.1</v>
      </c>
      <c r="I247" s="156"/>
      <c r="L247" s="152"/>
      <c r="M247" s="157"/>
      <c r="T247" s="158"/>
      <c r="AT247" s="153" t="s">
        <v>442</v>
      </c>
      <c r="AU247" s="153" t="s">
        <v>81</v>
      </c>
      <c r="AV247" s="13" t="s">
        <v>81</v>
      </c>
      <c r="AW247" s="13" t="s">
        <v>32</v>
      </c>
      <c r="AX247" s="13" t="s">
        <v>71</v>
      </c>
      <c r="AY247" s="153" t="s">
        <v>429</v>
      </c>
    </row>
    <row r="248" spans="2:65" s="13" customFormat="1">
      <c r="B248" s="152"/>
      <c r="D248" s="146" t="s">
        <v>442</v>
      </c>
      <c r="E248" s="153" t="s">
        <v>19</v>
      </c>
      <c r="F248" s="154" t="s">
        <v>5191</v>
      </c>
      <c r="H248" s="155">
        <v>33</v>
      </c>
      <c r="I248" s="156"/>
      <c r="L248" s="152"/>
      <c r="M248" s="157"/>
      <c r="T248" s="158"/>
      <c r="AT248" s="153" t="s">
        <v>442</v>
      </c>
      <c r="AU248" s="153" t="s">
        <v>81</v>
      </c>
      <c r="AV248" s="13" t="s">
        <v>81</v>
      </c>
      <c r="AW248" s="13" t="s">
        <v>32</v>
      </c>
      <c r="AX248" s="13" t="s">
        <v>71</v>
      </c>
      <c r="AY248" s="153" t="s">
        <v>429</v>
      </c>
    </row>
    <row r="249" spans="2:65" s="14" customFormat="1">
      <c r="B249" s="159"/>
      <c r="D249" s="146" t="s">
        <v>442</v>
      </c>
      <c r="E249" s="160" t="s">
        <v>19</v>
      </c>
      <c r="F249" s="161" t="s">
        <v>451</v>
      </c>
      <c r="H249" s="162">
        <v>63.1</v>
      </c>
      <c r="I249" s="163"/>
      <c r="L249" s="159"/>
      <c r="M249" s="164"/>
      <c r="T249" s="165"/>
      <c r="AT249" s="160" t="s">
        <v>442</v>
      </c>
      <c r="AU249" s="160" t="s">
        <v>81</v>
      </c>
      <c r="AV249" s="14" t="s">
        <v>440</v>
      </c>
      <c r="AW249" s="14" t="s">
        <v>32</v>
      </c>
      <c r="AX249" s="14" t="s">
        <v>79</v>
      </c>
      <c r="AY249" s="160" t="s">
        <v>429</v>
      </c>
    </row>
    <row r="250" spans="2:65" s="1" customFormat="1" ht="16.5" customHeight="1">
      <c r="B250" s="32"/>
      <c r="C250" s="131" t="s">
        <v>716</v>
      </c>
      <c r="D250" s="131" t="s">
        <v>434</v>
      </c>
      <c r="E250" s="132" t="s">
        <v>2881</v>
      </c>
      <c r="F250" s="133" t="s">
        <v>2882</v>
      </c>
      <c r="G250" s="134" t="s">
        <v>719</v>
      </c>
      <c r="H250" s="135">
        <v>2.1000000000000001E-2</v>
      </c>
      <c r="I250" s="136"/>
      <c r="J250" s="137">
        <f>ROUND(I250*H250,2)</f>
        <v>0</v>
      </c>
      <c r="K250" s="133" t="s">
        <v>2192</v>
      </c>
      <c r="L250" s="138"/>
      <c r="M250" s="139" t="s">
        <v>19</v>
      </c>
      <c r="N250" s="140" t="s">
        <v>42</v>
      </c>
      <c r="P250" s="141">
        <f>O250*H250</f>
        <v>0</v>
      </c>
      <c r="Q250" s="141">
        <v>1</v>
      </c>
      <c r="R250" s="141">
        <f>Q250*H250</f>
        <v>2.1000000000000001E-2</v>
      </c>
      <c r="S250" s="141">
        <v>0</v>
      </c>
      <c r="T250" s="142">
        <f>S250*H250</f>
        <v>0</v>
      </c>
      <c r="AR250" s="143" t="s">
        <v>629</v>
      </c>
      <c r="AT250" s="143" t="s">
        <v>434</v>
      </c>
      <c r="AU250" s="143" t="s">
        <v>81</v>
      </c>
      <c r="AY250" s="17" t="s">
        <v>429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7" t="s">
        <v>79</v>
      </c>
      <c r="BK250" s="144">
        <f>ROUND(I250*H250,2)</f>
        <v>0</v>
      </c>
      <c r="BL250" s="17" t="s">
        <v>550</v>
      </c>
      <c r="BM250" s="143" t="s">
        <v>5192</v>
      </c>
    </row>
    <row r="251" spans="2:65" s="13" customFormat="1">
      <c r="B251" s="152"/>
      <c r="D251" s="146" t="s">
        <v>442</v>
      </c>
      <c r="F251" s="154" t="s">
        <v>5193</v>
      </c>
      <c r="H251" s="155">
        <v>2.1000000000000001E-2</v>
      </c>
      <c r="I251" s="156"/>
      <c r="L251" s="152"/>
      <c r="M251" s="157"/>
      <c r="T251" s="158"/>
      <c r="AT251" s="153" t="s">
        <v>442</v>
      </c>
      <c r="AU251" s="153" t="s">
        <v>81</v>
      </c>
      <c r="AV251" s="13" t="s">
        <v>81</v>
      </c>
      <c r="AW251" s="13" t="s">
        <v>4</v>
      </c>
      <c r="AX251" s="13" t="s">
        <v>79</v>
      </c>
      <c r="AY251" s="153" t="s">
        <v>429</v>
      </c>
    </row>
    <row r="252" spans="2:65" s="1" customFormat="1" ht="37.9" customHeight="1">
      <c r="B252" s="32"/>
      <c r="C252" s="166" t="s">
        <v>724</v>
      </c>
      <c r="D252" s="166" t="s">
        <v>780</v>
      </c>
      <c r="E252" s="167" t="s">
        <v>2885</v>
      </c>
      <c r="F252" s="168" t="s">
        <v>2886</v>
      </c>
      <c r="G252" s="169" t="s">
        <v>783</v>
      </c>
      <c r="H252" s="170">
        <v>126.2</v>
      </c>
      <c r="I252" s="171"/>
      <c r="J252" s="172">
        <f>ROUND(I252*H252,2)</f>
        <v>0</v>
      </c>
      <c r="K252" s="168" t="s">
        <v>2192</v>
      </c>
      <c r="L252" s="32"/>
      <c r="M252" s="173" t="s">
        <v>19</v>
      </c>
      <c r="N252" s="174" t="s">
        <v>42</v>
      </c>
      <c r="P252" s="141">
        <f>O252*H252</f>
        <v>0</v>
      </c>
      <c r="Q252" s="141">
        <v>0</v>
      </c>
      <c r="R252" s="141">
        <f>Q252*H252</f>
        <v>0</v>
      </c>
      <c r="S252" s="141">
        <v>0</v>
      </c>
      <c r="T252" s="142">
        <f>S252*H252</f>
        <v>0</v>
      </c>
      <c r="AR252" s="143" t="s">
        <v>550</v>
      </c>
      <c r="AT252" s="143" t="s">
        <v>780</v>
      </c>
      <c r="AU252" s="143" t="s">
        <v>81</v>
      </c>
      <c r="AY252" s="17" t="s">
        <v>429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7" t="s">
        <v>79</v>
      </c>
      <c r="BK252" s="144">
        <f>ROUND(I252*H252,2)</f>
        <v>0</v>
      </c>
      <c r="BL252" s="17" t="s">
        <v>550</v>
      </c>
      <c r="BM252" s="143" t="s">
        <v>5194</v>
      </c>
    </row>
    <row r="253" spans="2:65" s="1" customFormat="1">
      <c r="B253" s="32"/>
      <c r="D253" s="189" t="s">
        <v>2193</v>
      </c>
      <c r="F253" s="190" t="s">
        <v>2888</v>
      </c>
      <c r="I253" s="176"/>
      <c r="L253" s="32"/>
      <c r="M253" s="177"/>
      <c r="T253" s="53"/>
      <c r="AT253" s="17" t="s">
        <v>2193</v>
      </c>
      <c r="AU253" s="17" t="s">
        <v>81</v>
      </c>
    </row>
    <row r="254" spans="2:65" s="13" customFormat="1">
      <c r="B254" s="152"/>
      <c r="D254" s="146" t="s">
        <v>442</v>
      </c>
      <c r="E254" s="153" t="s">
        <v>19</v>
      </c>
      <c r="F254" s="154" t="s">
        <v>5195</v>
      </c>
      <c r="H254" s="155">
        <v>126.2</v>
      </c>
      <c r="I254" s="156"/>
      <c r="L254" s="152"/>
      <c r="M254" s="157"/>
      <c r="T254" s="158"/>
      <c r="AT254" s="153" t="s">
        <v>442</v>
      </c>
      <c r="AU254" s="153" t="s">
        <v>81</v>
      </c>
      <c r="AV254" s="13" t="s">
        <v>81</v>
      </c>
      <c r="AW254" s="13" t="s">
        <v>32</v>
      </c>
      <c r="AX254" s="13" t="s">
        <v>79</v>
      </c>
      <c r="AY254" s="153" t="s">
        <v>429</v>
      </c>
    </row>
    <row r="255" spans="2:65" s="1" customFormat="1" ht="16.5" customHeight="1">
      <c r="B255" s="32"/>
      <c r="C255" s="131" t="s">
        <v>588</v>
      </c>
      <c r="D255" s="131" t="s">
        <v>434</v>
      </c>
      <c r="E255" s="132" t="s">
        <v>2890</v>
      </c>
      <c r="F255" s="133" t="s">
        <v>2891</v>
      </c>
      <c r="G255" s="134" t="s">
        <v>719</v>
      </c>
      <c r="H255" s="135">
        <v>0.13900000000000001</v>
      </c>
      <c r="I255" s="136"/>
      <c r="J255" s="137">
        <f>ROUND(I255*H255,2)</f>
        <v>0</v>
      </c>
      <c r="K255" s="133" t="s">
        <v>2192</v>
      </c>
      <c r="L255" s="138"/>
      <c r="M255" s="139" t="s">
        <v>19</v>
      </c>
      <c r="N255" s="140" t="s">
        <v>42</v>
      </c>
      <c r="P255" s="141">
        <f>O255*H255</f>
        <v>0</v>
      </c>
      <c r="Q255" s="141">
        <v>1</v>
      </c>
      <c r="R255" s="141">
        <f>Q255*H255</f>
        <v>0.13900000000000001</v>
      </c>
      <c r="S255" s="141">
        <v>0</v>
      </c>
      <c r="T255" s="142">
        <f>S255*H255</f>
        <v>0</v>
      </c>
      <c r="AR255" s="143" t="s">
        <v>629</v>
      </c>
      <c r="AT255" s="143" t="s">
        <v>434</v>
      </c>
      <c r="AU255" s="143" t="s">
        <v>81</v>
      </c>
      <c r="AY255" s="17" t="s">
        <v>429</v>
      </c>
      <c r="BE255" s="144">
        <f>IF(N255="základní",J255,0)</f>
        <v>0</v>
      </c>
      <c r="BF255" s="144">
        <f>IF(N255="snížená",J255,0)</f>
        <v>0</v>
      </c>
      <c r="BG255" s="144">
        <f>IF(N255="zákl. přenesená",J255,0)</f>
        <v>0</v>
      </c>
      <c r="BH255" s="144">
        <f>IF(N255="sníž. přenesená",J255,0)</f>
        <v>0</v>
      </c>
      <c r="BI255" s="144">
        <f>IF(N255="nulová",J255,0)</f>
        <v>0</v>
      </c>
      <c r="BJ255" s="17" t="s">
        <v>79</v>
      </c>
      <c r="BK255" s="144">
        <f>ROUND(I255*H255,2)</f>
        <v>0</v>
      </c>
      <c r="BL255" s="17" t="s">
        <v>550</v>
      </c>
      <c r="BM255" s="143" t="s">
        <v>5196</v>
      </c>
    </row>
    <row r="256" spans="2:65" s="13" customFormat="1">
      <c r="B256" s="152"/>
      <c r="D256" s="146" t="s">
        <v>442</v>
      </c>
      <c r="F256" s="154" t="s">
        <v>5197</v>
      </c>
      <c r="H256" s="155">
        <v>0.13900000000000001</v>
      </c>
      <c r="I256" s="156"/>
      <c r="L256" s="152"/>
      <c r="M256" s="157"/>
      <c r="T256" s="158"/>
      <c r="AT256" s="153" t="s">
        <v>442</v>
      </c>
      <c r="AU256" s="153" t="s">
        <v>81</v>
      </c>
      <c r="AV256" s="13" t="s">
        <v>81</v>
      </c>
      <c r="AW256" s="13" t="s">
        <v>4</v>
      </c>
      <c r="AX256" s="13" t="s">
        <v>79</v>
      </c>
      <c r="AY256" s="153" t="s">
        <v>429</v>
      </c>
    </row>
    <row r="257" spans="2:65" s="1" customFormat="1" ht="55.5" customHeight="1">
      <c r="B257" s="32"/>
      <c r="C257" s="166" t="s">
        <v>744</v>
      </c>
      <c r="D257" s="166" t="s">
        <v>780</v>
      </c>
      <c r="E257" s="167" t="s">
        <v>2894</v>
      </c>
      <c r="F257" s="168" t="s">
        <v>2895</v>
      </c>
      <c r="G257" s="169" t="s">
        <v>2100</v>
      </c>
      <c r="H257" s="186"/>
      <c r="I257" s="171"/>
      <c r="J257" s="172">
        <f>ROUND(I257*H257,2)</f>
        <v>0</v>
      </c>
      <c r="K257" s="168" t="s">
        <v>2192</v>
      </c>
      <c r="L257" s="32"/>
      <c r="M257" s="173" t="s">
        <v>19</v>
      </c>
      <c r="N257" s="174" t="s">
        <v>42</v>
      </c>
      <c r="P257" s="141">
        <f>O257*H257</f>
        <v>0</v>
      </c>
      <c r="Q257" s="141">
        <v>0</v>
      </c>
      <c r="R257" s="141">
        <f>Q257*H257</f>
        <v>0</v>
      </c>
      <c r="S257" s="141">
        <v>0</v>
      </c>
      <c r="T257" s="142">
        <f>S257*H257</f>
        <v>0</v>
      </c>
      <c r="AR257" s="143" t="s">
        <v>550</v>
      </c>
      <c r="AT257" s="143" t="s">
        <v>780</v>
      </c>
      <c r="AU257" s="143" t="s">
        <v>81</v>
      </c>
      <c r="AY257" s="17" t="s">
        <v>429</v>
      </c>
      <c r="BE257" s="144">
        <f>IF(N257="základní",J257,0)</f>
        <v>0</v>
      </c>
      <c r="BF257" s="144">
        <f>IF(N257="snížená",J257,0)</f>
        <v>0</v>
      </c>
      <c r="BG257" s="144">
        <f>IF(N257="zákl. přenesená",J257,0)</f>
        <v>0</v>
      </c>
      <c r="BH257" s="144">
        <f>IF(N257="sníž. přenesená",J257,0)</f>
        <v>0</v>
      </c>
      <c r="BI257" s="144">
        <f>IF(N257="nulová",J257,0)</f>
        <v>0</v>
      </c>
      <c r="BJ257" s="17" t="s">
        <v>79</v>
      </c>
      <c r="BK257" s="144">
        <f>ROUND(I257*H257,2)</f>
        <v>0</v>
      </c>
      <c r="BL257" s="17" t="s">
        <v>550</v>
      </c>
      <c r="BM257" s="143" t="s">
        <v>5198</v>
      </c>
    </row>
    <row r="258" spans="2:65" s="1" customFormat="1">
      <c r="B258" s="32"/>
      <c r="D258" s="189" t="s">
        <v>2193</v>
      </c>
      <c r="F258" s="190" t="s">
        <v>2897</v>
      </c>
      <c r="I258" s="176"/>
      <c r="L258" s="32"/>
      <c r="M258" s="177"/>
      <c r="T258" s="53"/>
      <c r="AT258" s="17" t="s">
        <v>2193</v>
      </c>
      <c r="AU258" s="17" t="s">
        <v>81</v>
      </c>
    </row>
    <row r="259" spans="2:65" s="11" customFormat="1" ht="25.9" customHeight="1">
      <c r="B259" s="119"/>
      <c r="D259" s="120" t="s">
        <v>70</v>
      </c>
      <c r="E259" s="121" t="s">
        <v>434</v>
      </c>
      <c r="F259" s="121" t="s">
        <v>2076</v>
      </c>
      <c r="I259" s="122"/>
      <c r="J259" s="123">
        <f>BK259</f>
        <v>0</v>
      </c>
      <c r="L259" s="119"/>
      <c r="M259" s="124"/>
      <c r="P259" s="125">
        <f>P260+P263</f>
        <v>0</v>
      </c>
      <c r="R259" s="125">
        <f>R260+R263</f>
        <v>4.4000000000000007E-4</v>
      </c>
      <c r="T259" s="126">
        <f>T260+T263</f>
        <v>0</v>
      </c>
      <c r="AR259" s="120" t="s">
        <v>97</v>
      </c>
      <c r="AT259" s="127" t="s">
        <v>70</v>
      </c>
      <c r="AU259" s="127" t="s">
        <v>71</v>
      </c>
      <c r="AY259" s="120" t="s">
        <v>429</v>
      </c>
      <c r="BK259" s="128">
        <f>BK260+BK263</f>
        <v>0</v>
      </c>
    </row>
    <row r="260" spans="2:65" s="11" customFormat="1" ht="22.9" customHeight="1">
      <c r="B260" s="119"/>
      <c r="D260" s="120" t="s">
        <v>70</v>
      </c>
      <c r="E260" s="129" t="s">
        <v>2898</v>
      </c>
      <c r="F260" s="129" t="s">
        <v>2899</v>
      </c>
      <c r="I260" s="122"/>
      <c r="J260" s="130">
        <f>BK260</f>
        <v>0</v>
      </c>
      <c r="L260" s="119"/>
      <c r="M260" s="124"/>
      <c r="P260" s="125">
        <f>SUM(P261:P262)</f>
        <v>0</v>
      </c>
      <c r="R260" s="125">
        <f>SUM(R261:R262)</f>
        <v>0</v>
      </c>
      <c r="T260" s="126">
        <f>SUM(T261:T262)</f>
        <v>0</v>
      </c>
      <c r="AR260" s="120" t="s">
        <v>97</v>
      </c>
      <c r="AT260" s="127" t="s">
        <v>70</v>
      </c>
      <c r="AU260" s="127" t="s">
        <v>79</v>
      </c>
      <c r="AY260" s="120" t="s">
        <v>429</v>
      </c>
      <c r="BK260" s="128">
        <f>SUM(BK261:BK262)</f>
        <v>0</v>
      </c>
    </row>
    <row r="261" spans="2:65" s="1" customFormat="1" ht="24.2" customHeight="1">
      <c r="B261" s="32"/>
      <c r="C261" s="166" t="s">
        <v>749</v>
      </c>
      <c r="D261" s="166" t="s">
        <v>780</v>
      </c>
      <c r="E261" s="167" t="s">
        <v>2900</v>
      </c>
      <c r="F261" s="168" t="s">
        <v>2901</v>
      </c>
      <c r="G261" s="169" t="s">
        <v>483</v>
      </c>
      <c r="H261" s="170">
        <v>15</v>
      </c>
      <c r="I261" s="171"/>
      <c r="J261" s="172">
        <f>ROUND(I261*H261,2)</f>
        <v>0</v>
      </c>
      <c r="K261" s="168" t="s">
        <v>2192</v>
      </c>
      <c r="L261" s="32"/>
      <c r="M261" s="173" t="s">
        <v>19</v>
      </c>
      <c r="N261" s="174" t="s">
        <v>42</v>
      </c>
      <c r="P261" s="141">
        <f>O261*H261</f>
        <v>0</v>
      </c>
      <c r="Q261" s="141">
        <v>0</v>
      </c>
      <c r="R261" s="141">
        <f>Q261*H261</f>
        <v>0</v>
      </c>
      <c r="S261" s="141">
        <v>0</v>
      </c>
      <c r="T261" s="142">
        <f>S261*H261</f>
        <v>0</v>
      </c>
      <c r="AR261" s="143" t="s">
        <v>863</v>
      </c>
      <c r="AT261" s="143" t="s">
        <v>780</v>
      </c>
      <c r="AU261" s="143" t="s">
        <v>81</v>
      </c>
      <c r="AY261" s="17" t="s">
        <v>429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7" t="s">
        <v>79</v>
      </c>
      <c r="BK261" s="144">
        <f>ROUND(I261*H261,2)</f>
        <v>0</v>
      </c>
      <c r="BL261" s="17" t="s">
        <v>863</v>
      </c>
      <c r="BM261" s="143" t="s">
        <v>5199</v>
      </c>
    </row>
    <row r="262" spans="2:65" s="1" customFormat="1">
      <c r="B262" s="32"/>
      <c r="D262" s="189" t="s">
        <v>2193</v>
      </c>
      <c r="F262" s="190" t="s">
        <v>2903</v>
      </c>
      <c r="I262" s="176"/>
      <c r="L262" s="32"/>
      <c r="M262" s="177"/>
      <c r="T262" s="53"/>
      <c r="AT262" s="17" t="s">
        <v>2193</v>
      </c>
      <c r="AU262" s="17" t="s">
        <v>81</v>
      </c>
    </row>
    <row r="263" spans="2:65" s="11" customFormat="1" ht="22.9" customHeight="1">
      <c r="B263" s="119"/>
      <c r="D263" s="120" t="s">
        <v>70</v>
      </c>
      <c r="E263" s="129" t="s">
        <v>2077</v>
      </c>
      <c r="F263" s="129" t="s">
        <v>2078</v>
      </c>
      <c r="I263" s="122"/>
      <c r="J263" s="130">
        <f>BK263</f>
        <v>0</v>
      </c>
      <c r="L263" s="119"/>
      <c r="M263" s="124"/>
      <c r="P263" s="125">
        <f>SUM(P264:P265)</f>
        <v>0</v>
      </c>
      <c r="R263" s="125">
        <f>SUM(R264:R265)</f>
        <v>4.4000000000000007E-4</v>
      </c>
      <c r="T263" s="126">
        <f>SUM(T264:T265)</f>
        <v>0</v>
      </c>
      <c r="AR263" s="120" t="s">
        <v>97</v>
      </c>
      <c r="AT263" s="127" t="s">
        <v>70</v>
      </c>
      <c r="AU263" s="127" t="s">
        <v>79</v>
      </c>
      <c r="AY263" s="120" t="s">
        <v>429</v>
      </c>
      <c r="BK263" s="128">
        <f>SUM(BK264:BK265)</f>
        <v>0</v>
      </c>
    </row>
    <row r="264" spans="2:65" s="1" customFormat="1" ht="24.2" customHeight="1">
      <c r="B264" s="32"/>
      <c r="C264" s="166" t="s">
        <v>759</v>
      </c>
      <c r="D264" s="166" t="s">
        <v>780</v>
      </c>
      <c r="E264" s="167" t="s">
        <v>2904</v>
      </c>
      <c r="F264" s="168" t="s">
        <v>2905</v>
      </c>
      <c r="G264" s="169" t="s">
        <v>830</v>
      </c>
      <c r="H264" s="170">
        <v>0.05</v>
      </c>
      <c r="I264" s="171"/>
      <c r="J264" s="172">
        <f>ROUND(I264*H264,2)</f>
        <v>0</v>
      </c>
      <c r="K264" s="168" t="s">
        <v>2192</v>
      </c>
      <c r="L264" s="32"/>
      <c r="M264" s="173" t="s">
        <v>19</v>
      </c>
      <c r="N264" s="174" t="s">
        <v>42</v>
      </c>
      <c r="P264" s="141">
        <f>O264*H264</f>
        <v>0</v>
      </c>
      <c r="Q264" s="141">
        <v>8.8000000000000005E-3</v>
      </c>
      <c r="R264" s="141">
        <f>Q264*H264</f>
        <v>4.4000000000000007E-4</v>
      </c>
      <c r="S264" s="141">
        <v>0</v>
      </c>
      <c r="T264" s="142">
        <f>S264*H264</f>
        <v>0</v>
      </c>
      <c r="AR264" s="143" t="s">
        <v>863</v>
      </c>
      <c r="AT264" s="143" t="s">
        <v>780</v>
      </c>
      <c r="AU264" s="143" t="s">
        <v>81</v>
      </c>
      <c r="AY264" s="17" t="s">
        <v>429</v>
      </c>
      <c r="BE264" s="144">
        <f>IF(N264="základní",J264,0)</f>
        <v>0</v>
      </c>
      <c r="BF264" s="144">
        <f>IF(N264="snížená",J264,0)</f>
        <v>0</v>
      </c>
      <c r="BG264" s="144">
        <f>IF(N264="zákl. přenesená",J264,0)</f>
        <v>0</v>
      </c>
      <c r="BH264" s="144">
        <f>IF(N264="sníž. přenesená",J264,0)</f>
        <v>0</v>
      </c>
      <c r="BI264" s="144">
        <f>IF(N264="nulová",J264,0)</f>
        <v>0</v>
      </c>
      <c r="BJ264" s="17" t="s">
        <v>79</v>
      </c>
      <c r="BK264" s="144">
        <f>ROUND(I264*H264,2)</f>
        <v>0</v>
      </c>
      <c r="BL264" s="17" t="s">
        <v>863</v>
      </c>
      <c r="BM264" s="143" t="s">
        <v>5200</v>
      </c>
    </row>
    <row r="265" spans="2:65" s="1" customFormat="1">
      <c r="B265" s="32"/>
      <c r="D265" s="189" t="s">
        <v>2193</v>
      </c>
      <c r="F265" s="190" t="s">
        <v>2907</v>
      </c>
      <c r="I265" s="176"/>
      <c r="L265" s="32"/>
      <c r="M265" s="177"/>
      <c r="T265" s="53"/>
      <c r="AT265" s="17" t="s">
        <v>2193</v>
      </c>
      <c r="AU265" s="17" t="s">
        <v>81</v>
      </c>
    </row>
    <row r="266" spans="2:65" s="11" customFormat="1" ht="25.9" customHeight="1">
      <c r="B266" s="119"/>
      <c r="D266" s="120" t="s">
        <v>70</v>
      </c>
      <c r="E266" s="121" t="s">
        <v>2908</v>
      </c>
      <c r="F266" s="121" t="s">
        <v>2909</v>
      </c>
      <c r="I266" s="122"/>
      <c r="J266" s="123">
        <f>BK266</f>
        <v>0</v>
      </c>
      <c r="L266" s="119"/>
      <c r="M266" s="124"/>
      <c r="P266" s="125">
        <f>SUM(P267:P269)</f>
        <v>0</v>
      </c>
      <c r="R266" s="125">
        <f>SUM(R267:R269)</f>
        <v>0</v>
      </c>
      <c r="T266" s="126">
        <f>SUM(T267:T269)</f>
        <v>0</v>
      </c>
      <c r="AR266" s="120" t="s">
        <v>440</v>
      </c>
      <c r="AT266" s="127" t="s">
        <v>70</v>
      </c>
      <c r="AU266" s="127" t="s">
        <v>71</v>
      </c>
      <c r="AY266" s="120" t="s">
        <v>429</v>
      </c>
      <c r="BK266" s="128">
        <f>SUM(BK267:BK269)</f>
        <v>0</v>
      </c>
    </row>
    <row r="267" spans="2:65" s="1" customFormat="1" ht="37.9" customHeight="1">
      <c r="B267" s="32"/>
      <c r="C267" s="166" t="s">
        <v>764</v>
      </c>
      <c r="D267" s="166" t="s">
        <v>780</v>
      </c>
      <c r="E267" s="167" t="s">
        <v>2910</v>
      </c>
      <c r="F267" s="168" t="s">
        <v>2911</v>
      </c>
      <c r="G267" s="169" t="s">
        <v>2183</v>
      </c>
      <c r="H267" s="170">
        <v>56</v>
      </c>
      <c r="I267" s="171"/>
      <c r="J267" s="172">
        <f>ROUND(I267*H267,2)</f>
        <v>0</v>
      </c>
      <c r="K267" s="168" t="s">
        <v>2192</v>
      </c>
      <c r="L267" s="32"/>
      <c r="M267" s="173" t="s">
        <v>19</v>
      </c>
      <c r="N267" s="174" t="s">
        <v>42</v>
      </c>
      <c r="P267" s="141">
        <f>O267*H267</f>
        <v>0</v>
      </c>
      <c r="Q267" s="141">
        <v>0</v>
      </c>
      <c r="R267" s="141">
        <f>Q267*H267</f>
        <v>0</v>
      </c>
      <c r="S267" s="141">
        <v>0</v>
      </c>
      <c r="T267" s="142">
        <f>S267*H267</f>
        <v>0</v>
      </c>
      <c r="AR267" s="143" t="s">
        <v>1177</v>
      </c>
      <c r="AT267" s="143" t="s">
        <v>780</v>
      </c>
      <c r="AU267" s="143" t="s">
        <v>79</v>
      </c>
      <c r="AY267" s="17" t="s">
        <v>429</v>
      </c>
      <c r="BE267" s="144">
        <f>IF(N267="základní",J267,0)</f>
        <v>0</v>
      </c>
      <c r="BF267" s="144">
        <f>IF(N267="snížená",J267,0)</f>
        <v>0</v>
      </c>
      <c r="BG267" s="144">
        <f>IF(N267="zákl. přenesená",J267,0)</f>
        <v>0</v>
      </c>
      <c r="BH267" s="144">
        <f>IF(N267="sníž. přenesená",J267,0)</f>
        <v>0</v>
      </c>
      <c r="BI267" s="144">
        <f>IF(N267="nulová",J267,0)</f>
        <v>0</v>
      </c>
      <c r="BJ267" s="17" t="s">
        <v>79</v>
      </c>
      <c r="BK267" s="144">
        <f>ROUND(I267*H267,2)</f>
        <v>0</v>
      </c>
      <c r="BL267" s="17" t="s">
        <v>1177</v>
      </c>
      <c r="BM267" s="143" t="s">
        <v>5201</v>
      </c>
    </row>
    <row r="268" spans="2:65" s="1" customFormat="1">
      <c r="B268" s="32"/>
      <c r="D268" s="189" t="s">
        <v>2193</v>
      </c>
      <c r="F268" s="190" t="s">
        <v>2913</v>
      </c>
      <c r="I268" s="176"/>
      <c r="L268" s="32"/>
      <c r="M268" s="177"/>
      <c r="T268" s="53"/>
      <c r="AT268" s="17" t="s">
        <v>2193</v>
      </c>
      <c r="AU268" s="17" t="s">
        <v>79</v>
      </c>
    </row>
    <row r="269" spans="2:65" s="13" customFormat="1">
      <c r="B269" s="152"/>
      <c r="D269" s="146" t="s">
        <v>442</v>
      </c>
      <c r="E269" s="153" t="s">
        <v>19</v>
      </c>
      <c r="F269" s="154" t="s">
        <v>4128</v>
      </c>
      <c r="H269" s="155">
        <v>56</v>
      </c>
      <c r="I269" s="156"/>
      <c r="L269" s="152"/>
      <c r="M269" s="194"/>
      <c r="N269" s="195"/>
      <c r="O269" s="195"/>
      <c r="P269" s="195"/>
      <c r="Q269" s="195"/>
      <c r="R269" s="195"/>
      <c r="S269" s="195"/>
      <c r="T269" s="196"/>
      <c r="AT269" s="153" t="s">
        <v>442</v>
      </c>
      <c r="AU269" s="153" t="s">
        <v>79</v>
      </c>
      <c r="AV269" s="13" t="s">
        <v>81</v>
      </c>
      <c r="AW269" s="13" t="s">
        <v>32</v>
      </c>
      <c r="AX269" s="13" t="s">
        <v>79</v>
      </c>
      <c r="AY269" s="153" t="s">
        <v>429</v>
      </c>
    </row>
    <row r="270" spans="2:65" s="1" customFormat="1" ht="6.95" customHeight="1">
      <c r="B270" s="41"/>
      <c r="C270" s="42"/>
      <c r="D270" s="42"/>
      <c r="E270" s="42"/>
      <c r="F270" s="42"/>
      <c r="G270" s="42"/>
      <c r="H270" s="42"/>
      <c r="I270" s="42"/>
      <c r="J270" s="42"/>
      <c r="K270" s="42"/>
      <c r="L270" s="32"/>
    </row>
  </sheetData>
  <sheetProtection algorithmName="SHA-512" hashValue="67aLm1EoVl6Fs8jxbK5FDY4j3KHsvfbWyvvPnxfC1MuBkkbmy/M0b/ktmtrcxhlpm+SljM2G6w+pmGyVh+hBAA==" saltValue="m+BaQqcgCi0kdq/nRgPeTdTwbjAyKj5l+vggl9DNFbkKTXaPUdJD9Qwjd+DarfOXnf27BBs6I6avG0LPKDROkg==" spinCount="100000" sheet="1" objects="1" scenarios="1" formatColumns="0" formatRows="0" autoFilter="0"/>
  <autoFilter ref="C104:K269" xr:uid="{00000000-0009-0000-0000-000064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6400-000000000000}"/>
    <hyperlink ref="F111" r:id="rId2" xr:uid="{00000000-0004-0000-6400-000001000000}"/>
    <hyperlink ref="F119" r:id="rId3" xr:uid="{00000000-0004-0000-6400-000002000000}"/>
    <hyperlink ref="F123" r:id="rId4" xr:uid="{00000000-0004-0000-6400-000003000000}"/>
    <hyperlink ref="F126" r:id="rId5" xr:uid="{00000000-0004-0000-6400-000004000000}"/>
    <hyperlink ref="F128" r:id="rId6" xr:uid="{00000000-0004-0000-6400-000005000000}"/>
    <hyperlink ref="F130" r:id="rId7" xr:uid="{00000000-0004-0000-6400-000006000000}"/>
    <hyperlink ref="F136" r:id="rId8" xr:uid="{00000000-0004-0000-6400-000007000000}"/>
    <hyperlink ref="F139" r:id="rId9" xr:uid="{00000000-0004-0000-6400-000008000000}"/>
    <hyperlink ref="F141" r:id="rId10" xr:uid="{00000000-0004-0000-6400-000009000000}"/>
    <hyperlink ref="F144" r:id="rId11" xr:uid="{00000000-0004-0000-6400-00000A000000}"/>
    <hyperlink ref="F146" r:id="rId12" xr:uid="{00000000-0004-0000-6400-00000B000000}"/>
    <hyperlink ref="F149" r:id="rId13" xr:uid="{00000000-0004-0000-6400-00000C000000}"/>
    <hyperlink ref="F154" r:id="rId14" xr:uid="{00000000-0004-0000-6400-00000D000000}"/>
    <hyperlink ref="F156" r:id="rId15" xr:uid="{00000000-0004-0000-6400-00000E000000}"/>
    <hyperlink ref="F161" r:id="rId16" xr:uid="{00000000-0004-0000-6400-00000F000000}"/>
    <hyperlink ref="F163" r:id="rId17" xr:uid="{00000000-0004-0000-6400-000010000000}"/>
    <hyperlink ref="F168" r:id="rId18" xr:uid="{00000000-0004-0000-6400-000011000000}"/>
    <hyperlink ref="F172" r:id="rId19" xr:uid="{00000000-0004-0000-6400-000012000000}"/>
    <hyperlink ref="F175" r:id="rId20" xr:uid="{00000000-0004-0000-6400-000013000000}"/>
    <hyperlink ref="F177" r:id="rId21" xr:uid="{00000000-0004-0000-6400-000014000000}"/>
    <hyperlink ref="F180" r:id="rId22" xr:uid="{00000000-0004-0000-6400-000015000000}"/>
    <hyperlink ref="F182" r:id="rId23" xr:uid="{00000000-0004-0000-6400-000016000000}"/>
    <hyperlink ref="F185" r:id="rId24" xr:uid="{00000000-0004-0000-6400-000017000000}"/>
    <hyperlink ref="F188" r:id="rId25" xr:uid="{00000000-0004-0000-6400-000018000000}"/>
    <hyperlink ref="F191" r:id="rId26" xr:uid="{00000000-0004-0000-6400-000019000000}"/>
    <hyperlink ref="F193" r:id="rId27" xr:uid="{00000000-0004-0000-6400-00001A000000}"/>
    <hyperlink ref="F196" r:id="rId28" xr:uid="{00000000-0004-0000-6400-00001B000000}"/>
    <hyperlink ref="F198" r:id="rId29" xr:uid="{00000000-0004-0000-6400-00001C000000}"/>
    <hyperlink ref="F202" r:id="rId30" xr:uid="{00000000-0004-0000-6400-00001D000000}"/>
    <hyperlink ref="F207" r:id="rId31" xr:uid="{00000000-0004-0000-6400-00001E000000}"/>
    <hyperlink ref="F210" r:id="rId32" xr:uid="{00000000-0004-0000-6400-00001F000000}"/>
    <hyperlink ref="F221" r:id="rId33" xr:uid="{00000000-0004-0000-6400-000020000000}"/>
    <hyperlink ref="F223" r:id="rId34" xr:uid="{00000000-0004-0000-6400-000021000000}"/>
    <hyperlink ref="F230" r:id="rId35" xr:uid="{00000000-0004-0000-6400-000022000000}"/>
    <hyperlink ref="F233" r:id="rId36" xr:uid="{00000000-0004-0000-6400-000023000000}"/>
    <hyperlink ref="F235" r:id="rId37" xr:uid="{00000000-0004-0000-6400-000024000000}"/>
    <hyperlink ref="F239" r:id="rId38" xr:uid="{00000000-0004-0000-6400-000025000000}"/>
    <hyperlink ref="F242" r:id="rId39" xr:uid="{00000000-0004-0000-6400-000026000000}"/>
    <hyperlink ref="F246" r:id="rId40" xr:uid="{00000000-0004-0000-6400-000027000000}"/>
    <hyperlink ref="F253" r:id="rId41" xr:uid="{00000000-0004-0000-6400-000028000000}"/>
    <hyperlink ref="F258" r:id="rId42" xr:uid="{00000000-0004-0000-6400-000029000000}"/>
    <hyperlink ref="F262" r:id="rId43" xr:uid="{00000000-0004-0000-6400-00002A000000}"/>
    <hyperlink ref="F265" r:id="rId44" xr:uid="{00000000-0004-0000-6400-00002B000000}"/>
    <hyperlink ref="F268" r:id="rId45" xr:uid="{00000000-0004-0000-6400-00002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46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pageSetUpPr fitToPage="1"/>
  </sheetPr>
  <dimension ref="B2:BM136"/>
  <sheetViews>
    <sheetView showGridLines="0" topLeftCell="A107" workbookViewId="0">
      <selection activeCell="I110" sqref="I110:I11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387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5122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5202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ROUND(J94,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ROUND((SUM(BE94:BE135)),  2)</f>
        <v>0</v>
      </c>
      <c r="I37" s="93">
        <v>0.21</v>
      </c>
      <c r="J37" s="83">
        <f>ROUND(((SUM(BE94:BE135))*I37),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ROUND((SUM(BF94:BF135)),  2)</f>
        <v>0</v>
      </c>
      <c r="I38" s="93">
        <v>0.12</v>
      </c>
      <c r="J38" s="83">
        <f>ROUND(((SUM(BF94:BF135))*I38),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ROUND((SUM(BG94:BG135)),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ROUND((SUM(BH94:BH135)),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ROUND((SUM(BI94:BI135)),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5122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02 - Propustek v km 29,851_Železniční svršek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J94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407</v>
      </c>
      <c r="E68" s="105"/>
      <c r="F68" s="105"/>
      <c r="G68" s="105"/>
      <c r="H68" s="105"/>
      <c r="I68" s="105"/>
      <c r="J68" s="106">
        <f>J95</f>
        <v>0</v>
      </c>
      <c r="L68" s="103"/>
    </row>
    <row r="69" spans="2:47" s="9" customFormat="1" ht="19.899999999999999" customHeight="1">
      <c r="B69" s="107"/>
      <c r="D69" s="108" t="s">
        <v>408</v>
      </c>
      <c r="E69" s="109"/>
      <c r="F69" s="109"/>
      <c r="G69" s="109"/>
      <c r="H69" s="109"/>
      <c r="I69" s="109"/>
      <c r="J69" s="110">
        <f>J96</f>
        <v>0</v>
      </c>
      <c r="L69" s="107"/>
    </row>
    <row r="70" spans="2:47" s="8" customFormat="1" ht="24.95" customHeight="1">
      <c r="B70" s="103"/>
      <c r="D70" s="104" t="s">
        <v>412</v>
      </c>
      <c r="E70" s="105"/>
      <c r="F70" s="105"/>
      <c r="G70" s="105"/>
      <c r="H70" s="105"/>
      <c r="I70" s="105"/>
      <c r="J70" s="106">
        <f>J126</f>
        <v>0</v>
      </c>
      <c r="L70" s="103"/>
    </row>
    <row r="71" spans="2:47" s="1" customFormat="1" ht="21.75" customHeight="1">
      <c r="B71" s="32"/>
      <c r="L71" s="32"/>
    </row>
    <row r="72" spans="2:47" s="1" customFormat="1" ht="6.95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6" spans="2:47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47" s="1" customFormat="1" ht="24.95" customHeight="1">
      <c r="B77" s="32"/>
      <c r="C77" s="21" t="s">
        <v>414</v>
      </c>
      <c r="L77" s="32"/>
    </row>
    <row r="78" spans="2:47" s="1" customFormat="1" ht="6.95" customHeight="1">
      <c r="B78" s="32"/>
      <c r="L78" s="32"/>
    </row>
    <row r="79" spans="2:47" s="1" customFormat="1" ht="12" customHeight="1">
      <c r="B79" s="32"/>
      <c r="C79" s="27" t="s">
        <v>16</v>
      </c>
      <c r="L79" s="32"/>
    </row>
    <row r="80" spans="2:47" s="1" customFormat="1" ht="16.5" customHeight="1">
      <c r="B80" s="32"/>
      <c r="E80" s="326" t="str">
        <f>E7</f>
        <v>Prostá rekonstrukce trati v úseku Mirošovice u Rataj nad Sázavou</v>
      </c>
      <c r="F80" s="327"/>
      <c r="G80" s="327"/>
      <c r="H80" s="327"/>
      <c r="L80" s="32"/>
    </row>
    <row r="81" spans="2:63" ht="12" customHeight="1">
      <c r="B81" s="20"/>
      <c r="C81" s="27" t="s">
        <v>401</v>
      </c>
      <c r="L81" s="20"/>
    </row>
    <row r="82" spans="2:63" ht="23.25" customHeight="1">
      <c r="B82" s="20"/>
      <c r="E82" s="326" t="s">
        <v>4016</v>
      </c>
      <c r="F82" s="290"/>
      <c r="G82" s="290"/>
      <c r="H82" s="290"/>
      <c r="L82" s="20"/>
    </row>
    <row r="83" spans="2:63" ht="12" customHeight="1">
      <c r="B83" s="20"/>
      <c r="C83" s="27" t="s">
        <v>1977</v>
      </c>
      <c r="L83" s="20"/>
    </row>
    <row r="84" spans="2:63" s="1" customFormat="1" ht="16.5" customHeight="1">
      <c r="B84" s="32"/>
      <c r="E84" s="321" t="s">
        <v>5122</v>
      </c>
      <c r="F84" s="325"/>
      <c r="G84" s="325"/>
      <c r="H84" s="325"/>
      <c r="L84" s="32"/>
    </row>
    <row r="85" spans="2:63" s="1" customFormat="1" ht="12" customHeight="1">
      <c r="B85" s="32"/>
      <c r="C85" s="27" t="s">
        <v>1979</v>
      </c>
      <c r="L85" s="32"/>
    </row>
    <row r="86" spans="2:63" s="1" customFormat="1" ht="16.5" customHeight="1">
      <c r="B86" s="32"/>
      <c r="E86" s="308" t="str">
        <f>E13</f>
        <v>02 - Propustek v km 29,851_Železniční svršek</v>
      </c>
      <c r="F86" s="325"/>
      <c r="G86" s="325"/>
      <c r="H86" s="325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F16</f>
        <v xml:space="preserve"> </v>
      </c>
      <c r="I88" s="27" t="s">
        <v>23</v>
      </c>
      <c r="J88" s="49" t="str">
        <f>IF(J16="","",J16)</f>
        <v>29. 5. 2025</v>
      </c>
      <c r="L88" s="32"/>
    </row>
    <row r="89" spans="2:63" s="1" customFormat="1" ht="6.95" customHeight="1">
      <c r="B89" s="32"/>
      <c r="L89" s="32"/>
    </row>
    <row r="90" spans="2:63" s="1" customFormat="1" ht="15.2" customHeight="1">
      <c r="B90" s="32"/>
      <c r="C90" s="27" t="s">
        <v>25</v>
      </c>
      <c r="F90" s="25" t="str">
        <f>E19</f>
        <v>Správa železnic, státní organizace</v>
      </c>
      <c r="I90" s="27" t="s">
        <v>31</v>
      </c>
      <c r="J90" s="30" t="str">
        <f>E25</f>
        <v xml:space="preserve"> </v>
      </c>
      <c r="L90" s="32"/>
    </row>
    <row r="91" spans="2:63" s="1" customFormat="1" ht="15.2" customHeight="1">
      <c r="B91" s="32"/>
      <c r="C91" s="27" t="s">
        <v>29</v>
      </c>
      <c r="F91" s="25" t="str">
        <f>IF(E22="","",E22)</f>
        <v>Vyplň údaj</v>
      </c>
      <c r="I91" s="27" t="s">
        <v>33</v>
      </c>
      <c r="J91" s="30" t="str">
        <f>E28</f>
        <v>Hospodková Marcela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415</v>
      </c>
      <c r="D93" s="113" t="s">
        <v>56</v>
      </c>
      <c r="E93" s="113" t="s">
        <v>52</v>
      </c>
      <c r="F93" s="113" t="s">
        <v>53</v>
      </c>
      <c r="G93" s="113" t="s">
        <v>416</v>
      </c>
      <c r="H93" s="113" t="s">
        <v>417</v>
      </c>
      <c r="I93" s="113" t="s">
        <v>418</v>
      </c>
      <c r="J93" s="113" t="s">
        <v>405</v>
      </c>
      <c r="K93" s="114" t="s">
        <v>419</v>
      </c>
      <c r="L93" s="111"/>
      <c r="M93" s="56" t="s">
        <v>19</v>
      </c>
      <c r="N93" s="57" t="s">
        <v>41</v>
      </c>
      <c r="O93" s="57" t="s">
        <v>420</v>
      </c>
      <c r="P93" s="57" t="s">
        <v>421</v>
      </c>
      <c r="Q93" s="57" t="s">
        <v>422</v>
      </c>
      <c r="R93" s="57" t="s">
        <v>423</v>
      </c>
      <c r="S93" s="57" t="s">
        <v>424</v>
      </c>
      <c r="T93" s="58" t="s">
        <v>425</v>
      </c>
    </row>
    <row r="94" spans="2:63" s="1" customFormat="1" ht="22.9" customHeight="1">
      <c r="B94" s="32"/>
      <c r="C94" s="61" t="s">
        <v>426</v>
      </c>
      <c r="J94" s="115">
        <f>BK94</f>
        <v>0</v>
      </c>
      <c r="L94" s="32"/>
      <c r="M94" s="59"/>
      <c r="N94" s="50"/>
      <c r="O94" s="50"/>
      <c r="P94" s="116">
        <f>P95+P126</f>
        <v>0</v>
      </c>
      <c r="Q94" s="50"/>
      <c r="R94" s="116">
        <f>R95+R126</f>
        <v>34.518840000000004</v>
      </c>
      <c r="S94" s="50"/>
      <c r="T94" s="117">
        <f>T95+T126</f>
        <v>0</v>
      </c>
      <c r="AT94" s="17" t="s">
        <v>70</v>
      </c>
      <c r="AU94" s="17" t="s">
        <v>406</v>
      </c>
      <c r="BK94" s="118">
        <f>BK95+BK126</f>
        <v>0</v>
      </c>
    </row>
    <row r="95" spans="2:63" s="11" customFormat="1" ht="25.9" customHeight="1">
      <c r="B95" s="119"/>
      <c r="D95" s="120" t="s">
        <v>70</v>
      </c>
      <c r="E95" s="121" t="s">
        <v>427</v>
      </c>
      <c r="F95" s="121" t="s">
        <v>428</v>
      </c>
      <c r="I95" s="122"/>
      <c r="J95" s="123">
        <f>BK95</f>
        <v>0</v>
      </c>
      <c r="L95" s="119"/>
      <c r="M95" s="124"/>
      <c r="P95" s="125">
        <f>P96</f>
        <v>0</v>
      </c>
      <c r="R95" s="125">
        <f>R96</f>
        <v>34.518840000000004</v>
      </c>
      <c r="T95" s="126">
        <f>T96</f>
        <v>0</v>
      </c>
      <c r="AR95" s="120" t="s">
        <v>79</v>
      </c>
      <c r="AT95" s="127" t="s">
        <v>70</v>
      </c>
      <c r="AU95" s="127" t="s">
        <v>71</v>
      </c>
      <c r="AY95" s="120" t="s">
        <v>429</v>
      </c>
      <c r="BK95" s="128">
        <f>BK96</f>
        <v>0</v>
      </c>
    </row>
    <row r="96" spans="2:63" s="11" customFormat="1" ht="22.9" customHeight="1">
      <c r="B96" s="119"/>
      <c r="D96" s="120" t="s">
        <v>70</v>
      </c>
      <c r="E96" s="129" t="s">
        <v>430</v>
      </c>
      <c r="F96" s="129" t="s">
        <v>431</v>
      </c>
      <c r="I96" s="122"/>
      <c r="J96" s="130">
        <f>BK96</f>
        <v>0</v>
      </c>
      <c r="L96" s="119"/>
      <c r="M96" s="124"/>
      <c r="P96" s="125">
        <f>SUM(P97:P125)</f>
        <v>0</v>
      </c>
      <c r="R96" s="125">
        <f>SUM(R97:R125)</f>
        <v>34.518840000000004</v>
      </c>
      <c r="T96" s="126">
        <f>SUM(T97:T125)</f>
        <v>0</v>
      </c>
      <c r="AR96" s="120" t="s">
        <v>79</v>
      </c>
      <c r="AT96" s="127" t="s">
        <v>70</v>
      </c>
      <c r="AU96" s="127" t="s">
        <v>79</v>
      </c>
      <c r="AY96" s="120" t="s">
        <v>429</v>
      </c>
      <c r="BK96" s="128">
        <f>SUM(BK97:BK125)</f>
        <v>0</v>
      </c>
    </row>
    <row r="97" spans="2:65" s="1" customFormat="1" ht="90" customHeight="1">
      <c r="B97" s="32"/>
      <c r="C97" s="166" t="s">
        <v>79</v>
      </c>
      <c r="D97" s="166" t="s">
        <v>780</v>
      </c>
      <c r="E97" s="167" t="s">
        <v>872</v>
      </c>
      <c r="F97" s="168" t="s">
        <v>873</v>
      </c>
      <c r="G97" s="169" t="s">
        <v>830</v>
      </c>
      <c r="H97" s="170">
        <v>0.01</v>
      </c>
      <c r="I97" s="171"/>
      <c r="J97" s="172">
        <f>ROUND(I97*H97,2)</f>
        <v>0</v>
      </c>
      <c r="K97" s="168" t="s">
        <v>438</v>
      </c>
      <c r="L97" s="32"/>
      <c r="M97" s="173" t="s">
        <v>19</v>
      </c>
      <c r="N97" s="174" t="s">
        <v>42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440</v>
      </c>
      <c r="AT97" s="143" t="s">
        <v>780</v>
      </c>
      <c r="AU97" s="143" t="s">
        <v>81</v>
      </c>
      <c r="AY97" s="17" t="s">
        <v>429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7" t="s">
        <v>79</v>
      </c>
      <c r="BK97" s="144">
        <f>ROUND(I97*H97,2)</f>
        <v>0</v>
      </c>
      <c r="BL97" s="17" t="s">
        <v>440</v>
      </c>
      <c r="BM97" s="143" t="s">
        <v>4222</v>
      </c>
    </row>
    <row r="98" spans="2:65" s="1" customFormat="1" ht="78" customHeight="1">
      <c r="B98" s="32"/>
      <c r="C98" s="166" t="s">
        <v>81</v>
      </c>
      <c r="D98" s="166" t="s">
        <v>780</v>
      </c>
      <c r="E98" s="167" t="s">
        <v>2526</v>
      </c>
      <c r="F98" s="168" t="s">
        <v>2527</v>
      </c>
      <c r="G98" s="169" t="s">
        <v>752</v>
      </c>
      <c r="H98" s="170">
        <v>17.600000000000001</v>
      </c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440</v>
      </c>
      <c r="AT98" s="143" t="s">
        <v>780</v>
      </c>
      <c r="AU98" s="143" t="s">
        <v>81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440</v>
      </c>
      <c r="BM98" s="143" t="s">
        <v>2918</v>
      </c>
    </row>
    <row r="99" spans="2:65" s="13" customFormat="1">
      <c r="B99" s="152"/>
      <c r="D99" s="146" t="s">
        <v>442</v>
      </c>
      <c r="E99" s="153" t="s">
        <v>19</v>
      </c>
      <c r="F99" s="154" t="s">
        <v>5203</v>
      </c>
      <c r="H99" s="155">
        <v>17.600000000000001</v>
      </c>
      <c r="I99" s="156"/>
      <c r="L99" s="152"/>
      <c r="M99" s="157"/>
      <c r="T99" s="158"/>
      <c r="AT99" s="153" t="s">
        <v>442</v>
      </c>
      <c r="AU99" s="153" t="s">
        <v>81</v>
      </c>
      <c r="AV99" s="13" t="s">
        <v>81</v>
      </c>
      <c r="AW99" s="13" t="s">
        <v>32</v>
      </c>
      <c r="AX99" s="13" t="s">
        <v>79</v>
      </c>
      <c r="AY99" s="153" t="s">
        <v>429</v>
      </c>
    </row>
    <row r="100" spans="2:65" s="1" customFormat="1" ht="90" customHeight="1">
      <c r="B100" s="32"/>
      <c r="C100" s="166" t="s">
        <v>97</v>
      </c>
      <c r="D100" s="166" t="s">
        <v>780</v>
      </c>
      <c r="E100" s="167" t="s">
        <v>2530</v>
      </c>
      <c r="F100" s="168" t="s">
        <v>2531</v>
      </c>
      <c r="G100" s="169" t="s">
        <v>752</v>
      </c>
      <c r="H100" s="170">
        <v>17.600000000000001</v>
      </c>
      <c r="I100" s="171"/>
      <c r="J100" s="172">
        <f>ROUND(I100*H100,2)</f>
        <v>0</v>
      </c>
      <c r="K100" s="168" t="s">
        <v>438</v>
      </c>
      <c r="L100" s="32"/>
      <c r="M100" s="173" t="s">
        <v>19</v>
      </c>
      <c r="N100" s="174" t="s">
        <v>42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440</v>
      </c>
      <c r="AT100" s="143" t="s">
        <v>780</v>
      </c>
      <c r="AU100" s="143" t="s">
        <v>81</v>
      </c>
      <c r="AY100" s="17" t="s">
        <v>429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7" t="s">
        <v>79</v>
      </c>
      <c r="BK100" s="144">
        <f>ROUND(I100*H100,2)</f>
        <v>0</v>
      </c>
      <c r="BL100" s="17" t="s">
        <v>440</v>
      </c>
      <c r="BM100" s="143" t="s">
        <v>2920</v>
      </c>
    </row>
    <row r="101" spans="2:65" s="1" customFormat="1" ht="21.75" customHeight="1">
      <c r="B101" s="32"/>
      <c r="C101" s="131" t="s">
        <v>440</v>
      </c>
      <c r="D101" s="131" t="s">
        <v>434</v>
      </c>
      <c r="E101" s="132" t="s">
        <v>765</v>
      </c>
      <c r="F101" s="133" t="s">
        <v>766</v>
      </c>
      <c r="G101" s="134" t="s">
        <v>719</v>
      </c>
      <c r="H101" s="135">
        <v>33.44</v>
      </c>
      <c r="I101" s="136"/>
      <c r="J101" s="137">
        <f>ROUND(I101*H101,2)</f>
        <v>0</v>
      </c>
      <c r="K101" s="133" t="s">
        <v>438</v>
      </c>
      <c r="L101" s="138"/>
      <c r="M101" s="139" t="s">
        <v>19</v>
      </c>
      <c r="N101" s="140" t="s">
        <v>42</v>
      </c>
      <c r="P101" s="141">
        <f>O101*H101</f>
        <v>0</v>
      </c>
      <c r="Q101" s="141">
        <v>1</v>
      </c>
      <c r="R101" s="141">
        <f>Q101*H101</f>
        <v>33.44</v>
      </c>
      <c r="S101" s="141">
        <v>0</v>
      </c>
      <c r="T101" s="142">
        <f>S101*H101</f>
        <v>0</v>
      </c>
      <c r="AR101" s="143" t="s">
        <v>439</v>
      </c>
      <c r="AT101" s="143" t="s">
        <v>434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440</v>
      </c>
      <c r="BM101" s="143" t="s">
        <v>2921</v>
      </c>
    </row>
    <row r="102" spans="2:65" s="13" customFormat="1">
      <c r="B102" s="152"/>
      <c r="D102" s="146" t="s">
        <v>442</v>
      </c>
      <c r="F102" s="154" t="s">
        <v>5204</v>
      </c>
      <c r="H102" s="155">
        <v>33.44</v>
      </c>
      <c r="I102" s="156"/>
      <c r="L102" s="152"/>
      <c r="M102" s="157"/>
      <c r="T102" s="158"/>
      <c r="AT102" s="153" t="s">
        <v>442</v>
      </c>
      <c r="AU102" s="153" t="s">
        <v>81</v>
      </c>
      <c r="AV102" s="13" t="s">
        <v>81</v>
      </c>
      <c r="AW102" s="13" t="s">
        <v>4</v>
      </c>
      <c r="AX102" s="13" t="s">
        <v>79</v>
      </c>
      <c r="AY102" s="153" t="s">
        <v>429</v>
      </c>
    </row>
    <row r="103" spans="2:65" s="1" customFormat="1" ht="76.349999999999994" customHeight="1">
      <c r="B103" s="32"/>
      <c r="C103" s="166" t="s">
        <v>430</v>
      </c>
      <c r="D103" s="166" t="s">
        <v>780</v>
      </c>
      <c r="E103" s="167" t="s">
        <v>4223</v>
      </c>
      <c r="F103" s="168" t="s">
        <v>4224</v>
      </c>
      <c r="G103" s="169" t="s">
        <v>830</v>
      </c>
      <c r="H103" s="170">
        <v>0.01</v>
      </c>
      <c r="I103" s="171"/>
      <c r="J103" s="172">
        <f>ROUND(I103*H103,2)</f>
        <v>0</v>
      </c>
      <c r="K103" s="168" t="s">
        <v>438</v>
      </c>
      <c r="L103" s="32"/>
      <c r="M103" s="173" t="s">
        <v>19</v>
      </c>
      <c r="N103" s="174" t="s">
        <v>42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440</v>
      </c>
      <c r="AT103" s="143" t="s">
        <v>780</v>
      </c>
      <c r="AU103" s="143" t="s">
        <v>81</v>
      </c>
      <c r="AY103" s="17" t="s">
        <v>429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7" t="s">
        <v>79</v>
      </c>
      <c r="BK103" s="144">
        <f>ROUND(I103*H103,2)</f>
        <v>0</v>
      </c>
      <c r="BL103" s="17" t="s">
        <v>440</v>
      </c>
      <c r="BM103" s="143" t="s">
        <v>4225</v>
      </c>
    </row>
    <row r="104" spans="2:65" s="1" customFormat="1" ht="16.5" customHeight="1">
      <c r="B104" s="32"/>
      <c r="C104" s="131" t="s">
        <v>493</v>
      </c>
      <c r="D104" s="131" t="s">
        <v>434</v>
      </c>
      <c r="E104" s="132" t="s">
        <v>4226</v>
      </c>
      <c r="F104" s="133" t="s">
        <v>4227</v>
      </c>
      <c r="G104" s="134" t="s">
        <v>483</v>
      </c>
      <c r="H104" s="135">
        <v>20</v>
      </c>
      <c r="I104" s="282"/>
      <c r="J104" s="137">
        <f>ROUND(I104*H104,2)</f>
        <v>0</v>
      </c>
      <c r="K104" s="133" t="s">
        <v>438</v>
      </c>
      <c r="L104" s="138"/>
      <c r="M104" s="139" t="s">
        <v>19</v>
      </c>
      <c r="N104" s="140" t="s">
        <v>42</v>
      </c>
      <c r="P104" s="141">
        <f>O104*H104</f>
        <v>0</v>
      </c>
      <c r="Q104" s="141">
        <v>4.9390000000000003E-2</v>
      </c>
      <c r="R104" s="141">
        <f>Q104*H104</f>
        <v>0.98780000000000001</v>
      </c>
      <c r="S104" s="141">
        <v>0</v>
      </c>
      <c r="T104" s="142">
        <f>S104*H104</f>
        <v>0</v>
      </c>
      <c r="AR104" s="143" t="s">
        <v>439</v>
      </c>
      <c r="AT104" s="143" t="s">
        <v>434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440</v>
      </c>
      <c r="BM104" s="143" t="s">
        <v>4228</v>
      </c>
    </row>
    <row r="105" spans="2:65" s="1" customFormat="1" ht="19.5">
      <c r="B105" s="32"/>
      <c r="D105" s="146" t="s">
        <v>777</v>
      </c>
      <c r="F105" s="175" t="s">
        <v>3907</v>
      </c>
      <c r="L105" s="32"/>
      <c r="M105" s="177"/>
      <c r="T105" s="53"/>
      <c r="AT105" s="17" t="s">
        <v>777</v>
      </c>
      <c r="AU105" s="17" t="s">
        <v>81</v>
      </c>
    </row>
    <row r="106" spans="2:65" s="1" customFormat="1" ht="21.75" customHeight="1">
      <c r="B106" s="32"/>
      <c r="C106" s="131" t="s">
        <v>499</v>
      </c>
      <c r="D106" s="131" t="s">
        <v>434</v>
      </c>
      <c r="E106" s="132" t="s">
        <v>545</v>
      </c>
      <c r="F106" s="133" t="s">
        <v>546</v>
      </c>
      <c r="G106" s="134" t="s">
        <v>437</v>
      </c>
      <c r="H106" s="135">
        <v>36</v>
      </c>
      <c r="I106" s="282"/>
      <c r="J106" s="137">
        <f>ROUND(I106*H106,2)</f>
        <v>0</v>
      </c>
      <c r="K106" s="133" t="s">
        <v>438</v>
      </c>
      <c r="L106" s="138"/>
      <c r="M106" s="139" t="s">
        <v>19</v>
      </c>
      <c r="N106" s="140" t="s">
        <v>42</v>
      </c>
      <c r="P106" s="141">
        <f>O106*H106</f>
        <v>0</v>
      </c>
      <c r="Q106" s="141">
        <v>1.8000000000000001E-4</v>
      </c>
      <c r="R106" s="141">
        <f>Q106*H106</f>
        <v>6.4800000000000005E-3</v>
      </c>
      <c r="S106" s="141">
        <v>0</v>
      </c>
      <c r="T106" s="142">
        <f>S106*H106</f>
        <v>0</v>
      </c>
      <c r="AR106" s="143" t="s">
        <v>439</v>
      </c>
      <c r="AT106" s="143" t="s">
        <v>434</v>
      </c>
      <c r="AU106" s="143" t="s">
        <v>81</v>
      </c>
      <c r="AY106" s="17" t="s">
        <v>429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7" t="s">
        <v>79</v>
      </c>
      <c r="BK106" s="144">
        <f>ROUND(I106*H106,2)</f>
        <v>0</v>
      </c>
      <c r="BL106" s="17" t="s">
        <v>440</v>
      </c>
      <c r="BM106" s="143" t="s">
        <v>4229</v>
      </c>
    </row>
    <row r="107" spans="2:65" s="1" customFormat="1" ht="19.5">
      <c r="B107" s="32"/>
      <c r="D107" s="146" t="s">
        <v>777</v>
      </c>
      <c r="F107" s="175" t="s">
        <v>3907</v>
      </c>
      <c r="I107" s="176"/>
      <c r="L107" s="32"/>
      <c r="M107" s="177"/>
      <c r="T107" s="53"/>
      <c r="AT107" s="17" t="s">
        <v>777</v>
      </c>
      <c r="AU107" s="17" t="s">
        <v>81</v>
      </c>
    </row>
    <row r="108" spans="2:65" s="13" customFormat="1">
      <c r="B108" s="152"/>
      <c r="D108" s="146" t="s">
        <v>442</v>
      </c>
      <c r="E108" s="153" t="s">
        <v>19</v>
      </c>
      <c r="F108" s="154" t="s">
        <v>5205</v>
      </c>
      <c r="H108" s="155">
        <v>36</v>
      </c>
      <c r="I108" s="156"/>
      <c r="L108" s="152"/>
      <c r="M108" s="157"/>
      <c r="T108" s="158"/>
      <c r="AT108" s="153" t="s">
        <v>442</v>
      </c>
      <c r="AU108" s="153" t="s">
        <v>81</v>
      </c>
      <c r="AV108" s="13" t="s">
        <v>81</v>
      </c>
      <c r="AW108" s="13" t="s">
        <v>32</v>
      </c>
      <c r="AX108" s="13" t="s">
        <v>79</v>
      </c>
      <c r="AY108" s="153" t="s">
        <v>429</v>
      </c>
    </row>
    <row r="109" spans="2:65" s="1" customFormat="1" ht="90" customHeight="1">
      <c r="B109" s="32"/>
      <c r="C109" s="166" t="s">
        <v>439</v>
      </c>
      <c r="D109" s="166" t="s">
        <v>780</v>
      </c>
      <c r="E109" s="167" t="s">
        <v>4230</v>
      </c>
      <c r="F109" s="168" t="s">
        <v>4231</v>
      </c>
      <c r="G109" s="169" t="s">
        <v>917</v>
      </c>
      <c r="H109" s="170">
        <v>4</v>
      </c>
      <c r="I109" s="171"/>
      <c r="J109" s="172">
        <f>ROUND(I109*H109,2)</f>
        <v>0</v>
      </c>
      <c r="K109" s="168" t="s">
        <v>438</v>
      </c>
      <c r="L109" s="32"/>
      <c r="M109" s="173" t="s">
        <v>19</v>
      </c>
      <c r="N109" s="174" t="s">
        <v>42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440</v>
      </c>
      <c r="AT109" s="143" t="s">
        <v>780</v>
      </c>
      <c r="AU109" s="143" t="s">
        <v>81</v>
      </c>
      <c r="AY109" s="17" t="s">
        <v>429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7" t="s">
        <v>79</v>
      </c>
      <c r="BK109" s="144">
        <f>ROUND(I109*H109,2)</f>
        <v>0</v>
      </c>
      <c r="BL109" s="17" t="s">
        <v>440</v>
      </c>
      <c r="BM109" s="143" t="s">
        <v>4232</v>
      </c>
    </row>
    <row r="110" spans="2:65" s="1" customFormat="1" ht="16.5" customHeight="1">
      <c r="B110" s="32"/>
      <c r="C110" s="131" t="s">
        <v>509</v>
      </c>
      <c r="D110" s="131" t="s">
        <v>434</v>
      </c>
      <c r="E110" s="132" t="s">
        <v>4233</v>
      </c>
      <c r="F110" s="133" t="s">
        <v>4234</v>
      </c>
      <c r="G110" s="134" t="s">
        <v>437</v>
      </c>
      <c r="H110" s="135">
        <v>8</v>
      </c>
      <c r="I110" s="282"/>
      <c r="J110" s="137">
        <f>ROUND(I110*H110,2)</f>
        <v>0</v>
      </c>
      <c r="K110" s="133" t="s">
        <v>438</v>
      </c>
      <c r="L110" s="138"/>
      <c r="M110" s="139" t="s">
        <v>19</v>
      </c>
      <c r="N110" s="140" t="s">
        <v>42</v>
      </c>
      <c r="P110" s="141">
        <f>O110*H110</f>
        <v>0</v>
      </c>
      <c r="Q110" s="141">
        <v>9.1699999999999993E-3</v>
      </c>
      <c r="R110" s="141">
        <f>Q110*H110</f>
        <v>7.3359999999999995E-2</v>
      </c>
      <c r="S110" s="141">
        <v>0</v>
      </c>
      <c r="T110" s="142">
        <f>S110*H110</f>
        <v>0</v>
      </c>
      <c r="AR110" s="143" t="s">
        <v>439</v>
      </c>
      <c r="AT110" s="143" t="s">
        <v>434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440</v>
      </c>
      <c r="BM110" s="143" t="s">
        <v>4235</v>
      </c>
    </row>
    <row r="111" spans="2:65" s="1" customFormat="1" ht="19.5">
      <c r="B111" s="32"/>
      <c r="D111" s="146" t="s">
        <v>777</v>
      </c>
      <c r="F111" s="175" t="s">
        <v>2550</v>
      </c>
      <c r="L111" s="32"/>
      <c r="M111" s="177"/>
      <c r="T111" s="53"/>
      <c r="AT111" s="17" t="s">
        <v>777</v>
      </c>
      <c r="AU111" s="17" t="s">
        <v>81</v>
      </c>
    </row>
    <row r="112" spans="2:65" s="13" customFormat="1">
      <c r="B112" s="152"/>
      <c r="D112" s="146" t="s">
        <v>442</v>
      </c>
      <c r="E112" s="153" t="s">
        <v>19</v>
      </c>
      <c r="F112" s="154" t="s">
        <v>4236</v>
      </c>
      <c r="H112" s="155">
        <v>8</v>
      </c>
      <c r="L112" s="152"/>
      <c r="M112" s="157"/>
      <c r="T112" s="158"/>
      <c r="AT112" s="153" t="s">
        <v>442</v>
      </c>
      <c r="AU112" s="153" t="s">
        <v>81</v>
      </c>
      <c r="AV112" s="13" t="s">
        <v>81</v>
      </c>
      <c r="AW112" s="13" t="s">
        <v>32</v>
      </c>
      <c r="AX112" s="13" t="s">
        <v>79</v>
      </c>
      <c r="AY112" s="153" t="s">
        <v>429</v>
      </c>
    </row>
    <row r="113" spans="2:65" s="1" customFormat="1" ht="16.5" customHeight="1">
      <c r="B113" s="32"/>
      <c r="C113" s="131" t="s">
        <v>504</v>
      </c>
      <c r="D113" s="131" t="s">
        <v>434</v>
      </c>
      <c r="E113" s="132" t="s">
        <v>2551</v>
      </c>
      <c r="F113" s="133" t="s">
        <v>2552</v>
      </c>
      <c r="G113" s="134" t="s">
        <v>437</v>
      </c>
      <c r="H113" s="135">
        <v>16</v>
      </c>
      <c r="I113" s="282"/>
      <c r="J113" s="137">
        <f>ROUND(I113*H113,2)</f>
        <v>0</v>
      </c>
      <c r="K113" s="133" t="s">
        <v>438</v>
      </c>
      <c r="L113" s="138"/>
      <c r="M113" s="139" t="s">
        <v>19</v>
      </c>
      <c r="N113" s="140" t="s">
        <v>42</v>
      </c>
      <c r="P113" s="141">
        <f>O113*H113</f>
        <v>0</v>
      </c>
      <c r="Q113" s="141">
        <v>6.7000000000000002E-4</v>
      </c>
      <c r="R113" s="141">
        <f>Q113*H113</f>
        <v>1.072E-2</v>
      </c>
      <c r="S113" s="141">
        <v>0</v>
      </c>
      <c r="T113" s="142">
        <f>S113*H113</f>
        <v>0</v>
      </c>
      <c r="AR113" s="143" t="s">
        <v>439</v>
      </c>
      <c r="AT113" s="143" t="s">
        <v>434</v>
      </c>
      <c r="AU113" s="143" t="s">
        <v>81</v>
      </c>
      <c r="AY113" s="17" t="s">
        <v>429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7" t="s">
        <v>79</v>
      </c>
      <c r="BK113" s="144">
        <f>ROUND(I113*H113,2)</f>
        <v>0</v>
      </c>
      <c r="BL113" s="17" t="s">
        <v>440</v>
      </c>
      <c r="BM113" s="143" t="s">
        <v>2930</v>
      </c>
    </row>
    <row r="114" spans="2:65" s="1" customFormat="1" ht="19.5">
      <c r="B114" s="32"/>
      <c r="D114" s="146" t="s">
        <v>777</v>
      </c>
      <c r="F114" s="175" t="s">
        <v>2550</v>
      </c>
      <c r="L114" s="32"/>
      <c r="M114" s="177"/>
      <c r="T114" s="53"/>
      <c r="AT114" s="17" t="s">
        <v>777</v>
      </c>
      <c r="AU114" s="17" t="s">
        <v>81</v>
      </c>
    </row>
    <row r="115" spans="2:65" s="13" customFormat="1">
      <c r="B115" s="152"/>
      <c r="D115" s="146" t="s">
        <v>442</v>
      </c>
      <c r="E115" s="153" t="s">
        <v>19</v>
      </c>
      <c r="F115" s="154" t="s">
        <v>2931</v>
      </c>
      <c r="H115" s="155">
        <v>16</v>
      </c>
      <c r="L115" s="152"/>
      <c r="M115" s="157"/>
      <c r="T115" s="158"/>
      <c r="AT115" s="153" t="s">
        <v>442</v>
      </c>
      <c r="AU115" s="153" t="s">
        <v>81</v>
      </c>
      <c r="AV115" s="13" t="s">
        <v>81</v>
      </c>
      <c r="AW115" s="13" t="s">
        <v>32</v>
      </c>
      <c r="AX115" s="13" t="s">
        <v>79</v>
      </c>
      <c r="AY115" s="153" t="s">
        <v>429</v>
      </c>
    </row>
    <row r="116" spans="2:65" s="1" customFormat="1" ht="16.5" customHeight="1">
      <c r="B116" s="32"/>
      <c r="C116" s="131" t="s">
        <v>525</v>
      </c>
      <c r="D116" s="131" t="s">
        <v>434</v>
      </c>
      <c r="E116" s="132" t="s">
        <v>2554</v>
      </c>
      <c r="F116" s="133" t="s">
        <v>2555</v>
      </c>
      <c r="G116" s="134" t="s">
        <v>437</v>
      </c>
      <c r="H116" s="135">
        <v>16</v>
      </c>
      <c r="I116" s="282"/>
      <c r="J116" s="137">
        <f>ROUND(I116*H116,2)</f>
        <v>0</v>
      </c>
      <c r="K116" s="133" t="s">
        <v>438</v>
      </c>
      <c r="L116" s="138"/>
      <c r="M116" s="139" t="s">
        <v>19</v>
      </c>
      <c r="N116" s="140" t="s">
        <v>42</v>
      </c>
      <c r="P116" s="141">
        <f>O116*H116</f>
        <v>0</v>
      </c>
      <c r="Q116" s="141">
        <v>3.0000000000000001E-5</v>
      </c>
      <c r="R116" s="141">
        <f>Q116*H116</f>
        <v>4.8000000000000001E-4</v>
      </c>
      <c r="S116" s="141">
        <v>0</v>
      </c>
      <c r="T116" s="142">
        <f>S116*H116</f>
        <v>0</v>
      </c>
      <c r="AR116" s="143" t="s">
        <v>439</v>
      </c>
      <c r="AT116" s="143" t="s">
        <v>434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440</v>
      </c>
      <c r="BM116" s="143" t="s">
        <v>2932</v>
      </c>
    </row>
    <row r="117" spans="2:65" s="1" customFormat="1" ht="19.5">
      <c r="B117" s="32"/>
      <c r="D117" s="146" t="s">
        <v>777</v>
      </c>
      <c r="F117" s="175" t="s">
        <v>2550</v>
      </c>
      <c r="L117" s="32"/>
      <c r="M117" s="177"/>
      <c r="T117" s="53"/>
      <c r="AT117" s="17" t="s">
        <v>777</v>
      </c>
      <c r="AU117" s="17" t="s">
        <v>81</v>
      </c>
    </row>
    <row r="118" spans="2:65" s="1" customFormat="1" ht="16.5" customHeight="1">
      <c r="B118" s="32"/>
      <c r="C118" s="131" t="s">
        <v>8</v>
      </c>
      <c r="D118" s="131" t="s">
        <v>434</v>
      </c>
      <c r="E118" s="132" t="s">
        <v>2557</v>
      </c>
      <c r="F118" s="133" t="s">
        <v>2558</v>
      </c>
      <c r="G118" s="134" t="s">
        <v>437</v>
      </c>
      <c r="H118" s="135">
        <v>16</v>
      </c>
      <c r="I118" s="282"/>
      <c r="J118" s="137">
        <f>ROUND(I118*H118,2)</f>
        <v>0</v>
      </c>
      <c r="K118" s="133" t="s">
        <v>438</v>
      </c>
      <c r="L118" s="138"/>
      <c r="M118" s="139" t="s">
        <v>19</v>
      </c>
      <c r="N118" s="140" t="s">
        <v>42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439</v>
      </c>
      <c r="AT118" s="143" t="s">
        <v>434</v>
      </c>
      <c r="AU118" s="143" t="s">
        <v>81</v>
      </c>
      <c r="AY118" s="17" t="s">
        <v>429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7" t="s">
        <v>79</v>
      </c>
      <c r="BK118" s="144">
        <f>ROUND(I118*H118,2)</f>
        <v>0</v>
      </c>
      <c r="BL118" s="17" t="s">
        <v>440</v>
      </c>
      <c r="BM118" s="143" t="s">
        <v>2933</v>
      </c>
    </row>
    <row r="119" spans="2:65" s="1" customFormat="1" ht="19.5">
      <c r="B119" s="32"/>
      <c r="D119" s="146" t="s">
        <v>777</v>
      </c>
      <c r="F119" s="175" t="s">
        <v>2550</v>
      </c>
      <c r="I119" s="176"/>
      <c r="L119" s="32"/>
      <c r="M119" s="177"/>
      <c r="T119" s="53"/>
      <c r="AT119" s="17" t="s">
        <v>777</v>
      </c>
      <c r="AU119" s="17" t="s">
        <v>81</v>
      </c>
    </row>
    <row r="120" spans="2:65" s="1" customFormat="1" ht="76.349999999999994" customHeight="1">
      <c r="B120" s="32"/>
      <c r="C120" s="166" t="s">
        <v>533</v>
      </c>
      <c r="D120" s="166" t="s">
        <v>780</v>
      </c>
      <c r="E120" s="167" t="s">
        <v>2934</v>
      </c>
      <c r="F120" s="168" t="s">
        <v>2935</v>
      </c>
      <c r="G120" s="169" t="s">
        <v>437</v>
      </c>
      <c r="H120" s="170">
        <v>18</v>
      </c>
      <c r="I120" s="171"/>
      <c r="J120" s="172">
        <f>ROUND(I120*H120,2)</f>
        <v>0</v>
      </c>
      <c r="K120" s="168" t="s">
        <v>438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440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440</v>
      </c>
      <c r="BM120" s="143" t="s">
        <v>5206</v>
      </c>
    </row>
    <row r="121" spans="2:65" s="1" customFormat="1" ht="55.5" customHeight="1">
      <c r="B121" s="32"/>
      <c r="C121" s="166" t="s">
        <v>539</v>
      </c>
      <c r="D121" s="166" t="s">
        <v>780</v>
      </c>
      <c r="E121" s="167" t="s">
        <v>2575</v>
      </c>
      <c r="F121" s="168" t="s">
        <v>2576</v>
      </c>
      <c r="G121" s="169" t="s">
        <v>783</v>
      </c>
      <c r="H121" s="170">
        <v>75</v>
      </c>
      <c r="I121" s="171"/>
      <c r="J121" s="172">
        <f>ROUND(I121*H121,2)</f>
        <v>0</v>
      </c>
      <c r="K121" s="168" t="s">
        <v>438</v>
      </c>
      <c r="L121" s="32"/>
      <c r="M121" s="173" t="s">
        <v>19</v>
      </c>
      <c r="N121" s="174" t="s">
        <v>42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440</v>
      </c>
      <c r="AT121" s="143" t="s">
        <v>780</v>
      </c>
      <c r="AU121" s="143" t="s">
        <v>81</v>
      </c>
      <c r="AY121" s="17" t="s">
        <v>429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7" t="s">
        <v>79</v>
      </c>
      <c r="BK121" s="144">
        <f>ROUND(I121*H121,2)</f>
        <v>0</v>
      </c>
      <c r="BL121" s="17" t="s">
        <v>440</v>
      </c>
      <c r="BM121" s="143" t="s">
        <v>2937</v>
      </c>
    </row>
    <row r="122" spans="2:65" s="13" customFormat="1">
      <c r="B122" s="152"/>
      <c r="D122" s="146" t="s">
        <v>442</v>
      </c>
      <c r="E122" s="153" t="s">
        <v>19</v>
      </c>
      <c r="F122" s="154" t="s">
        <v>5207</v>
      </c>
      <c r="H122" s="155">
        <v>75</v>
      </c>
      <c r="I122" s="156"/>
      <c r="L122" s="152"/>
      <c r="M122" s="157"/>
      <c r="T122" s="158"/>
      <c r="AT122" s="153" t="s">
        <v>442</v>
      </c>
      <c r="AU122" s="153" t="s">
        <v>81</v>
      </c>
      <c r="AV122" s="13" t="s">
        <v>81</v>
      </c>
      <c r="AW122" s="13" t="s">
        <v>32</v>
      </c>
      <c r="AX122" s="13" t="s">
        <v>79</v>
      </c>
      <c r="AY122" s="153" t="s">
        <v>429</v>
      </c>
    </row>
    <row r="123" spans="2:65" s="1" customFormat="1" ht="55.5" customHeight="1">
      <c r="B123" s="32"/>
      <c r="C123" s="166" t="s">
        <v>544</v>
      </c>
      <c r="D123" s="166" t="s">
        <v>780</v>
      </c>
      <c r="E123" s="167" t="s">
        <v>2579</v>
      </c>
      <c r="F123" s="168" t="s">
        <v>2580</v>
      </c>
      <c r="G123" s="169" t="s">
        <v>2183</v>
      </c>
      <c r="H123" s="170">
        <v>32</v>
      </c>
      <c r="I123" s="171"/>
      <c r="J123" s="172">
        <f>ROUND(I123*H123,2)</f>
        <v>0</v>
      </c>
      <c r="K123" s="168" t="s">
        <v>438</v>
      </c>
      <c r="L123" s="32"/>
      <c r="M123" s="173" t="s">
        <v>19</v>
      </c>
      <c r="N123" s="174" t="s">
        <v>42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440</v>
      </c>
      <c r="AT123" s="143" t="s">
        <v>780</v>
      </c>
      <c r="AU123" s="143" t="s">
        <v>81</v>
      </c>
      <c r="AY123" s="17" t="s">
        <v>429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7" t="s">
        <v>79</v>
      </c>
      <c r="BK123" s="144">
        <f>ROUND(I123*H123,2)</f>
        <v>0</v>
      </c>
      <c r="BL123" s="17" t="s">
        <v>440</v>
      </c>
      <c r="BM123" s="143" t="s">
        <v>2939</v>
      </c>
    </row>
    <row r="124" spans="2:65" s="1" customFormat="1" ht="19.5">
      <c r="B124" s="32"/>
      <c r="D124" s="146" t="s">
        <v>777</v>
      </c>
      <c r="F124" s="175" t="s">
        <v>2593</v>
      </c>
      <c r="I124" s="176"/>
      <c r="L124" s="32"/>
      <c r="M124" s="177"/>
      <c r="T124" s="53"/>
      <c r="AT124" s="17" t="s">
        <v>777</v>
      </c>
      <c r="AU124" s="17" t="s">
        <v>81</v>
      </c>
    </row>
    <row r="125" spans="2:65" s="13" customFormat="1" ht="22.5">
      <c r="B125" s="152"/>
      <c r="D125" s="146" t="s">
        <v>442</v>
      </c>
      <c r="E125" s="153" t="s">
        <v>19</v>
      </c>
      <c r="F125" s="154" t="s">
        <v>5208</v>
      </c>
      <c r="H125" s="155">
        <v>32</v>
      </c>
      <c r="I125" s="156"/>
      <c r="L125" s="152"/>
      <c r="M125" s="157"/>
      <c r="T125" s="158"/>
      <c r="AT125" s="153" t="s">
        <v>442</v>
      </c>
      <c r="AU125" s="153" t="s">
        <v>81</v>
      </c>
      <c r="AV125" s="13" t="s">
        <v>81</v>
      </c>
      <c r="AW125" s="13" t="s">
        <v>32</v>
      </c>
      <c r="AX125" s="13" t="s">
        <v>79</v>
      </c>
      <c r="AY125" s="153" t="s">
        <v>429</v>
      </c>
    </row>
    <row r="126" spans="2:65" s="11" customFormat="1" ht="25.9" customHeight="1">
      <c r="B126" s="119"/>
      <c r="D126" s="120" t="s">
        <v>70</v>
      </c>
      <c r="E126" s="121" t="s">
        <v>1172</v>
      </c>
      <c r="F126" s="121" t="s">
        <v>1173</v>
      </c>
      <c r="I126" s="122"/>
      <c r="J126" s="123">
        <f>BK126</f>
        <v>0</v>
      </c>
      <c r="L126" s="119"/>
      <c r="M126" s="124"/>
      <c r="P126" s="125">
        <f>SUM(P127:P135)</f>
        <v>0</v>
      </c>
      <c r="R126" s="125">
        <f>SUM(R127:R135)</f>
        <v>0</v>
      </c>
      <c r="T126" s="126">
        <f>SUM(T127:T135)</f>
        <v>0</v>
      </c>
      <c r="AR126" s="120" t="s">
        <v>440</v>
      </c>
      <c r="AT126" s="127" t="s">
        <v>70</v>
      </c>
      <c r="AU126" s="127" t="s">
        <v>71</v>
      </c>
      <c r="AY126" s="120" t="s">
        <v>429</v>
      </c>
      <c r="BK126" s="128">
        <f>SUM(BK127:BK135)</f>
        <v>0</v>
      </c>
    </row>
    <row r="127" spans="2:65" s="1" customFormat="1" ht="101.25" customHeight="1">
      <c r="B127" s="32"/>
      <c r="C127" s="166" t="s">
        <v>550</v>
      </c>
      <c r="D127" s="166" t="s">
        <v>780</v>
      </c>
      <c r="E127" s="167" t="s">
        <v>1194</v>
      </c>
      <c r="F127" s="168" t="s">
        <v>1195</v>
      </c>
      <c r="G127" s="169" t="s">
        <v>719</v>
      </c>
      <c r="H127" s="170">
        <v>67</v>
      </c>
      <c r="I127" s="171"/>
      <c r="J127" s="172">
        <f>ROUND(I127*H127,2)</f>
        <v>0</v>
      </c>
      <c r="K127" s="168" t="s">
        <v>438</v>
      </c>
      <c r="L127" s="32"/>
      <c r="M127" s="173" t="s">
        <v>19</v>
      </c>
      <c r="N127" s="174" t="s">
        <v>42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1177</v>
      </c>
      <c r="AT127" s="143" t="s">
        <v>780</v>
      </c>
      <c r="AU127" s="143" t="s">
        <v>79</v>
      </c>
      <c r="AY127" s="17" t="s">
        <v>429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7" t="s">
        <v>79</v>
      </c>
      <c r="BK127" s="144">
        <f>ROUND(I127*H127,2)</f>
        <v>0</v>
      </c>
      <c r="BL127" s="17" t="s">
        <v>1177</v>
      </c>
      <c r="BM127" s="143" t="s">
        <v>2943</v>
      </c>
    </row>
    <row r="128" spans="2:65" s="13" customFormat="1">
      <c r="B128" s="152"/>
      <c r="D128" s="146" t="s">
        <v>442</v>
      </c>
      <c r="E128" s="153" t="s">
        <v>19</v>
      </c>
      <c r="F128" s="154" t="s">
        <v>5209</v>
      </c>
      <c r="H128" s="155">
        <v>33.5</v>
      </c>
      <c r="I128" s="156"/>
      <c r="L128" s="152"/>
      <c r="M128" s="157"/>
      <c r="T128" s="158"/>
      <c r="AT128" s="153" t="s">
        <v>442</v>
      </c>
      <c r="AU128" s="153" t="s">
        <v>79</v>
      </c>
      <c r="AV128" s="13" t="s">
        <v>81</v>
      </c>
      <c r="AW128" s="13" t="s">
        <v>32</v>
      </c>
      <c r="AX128" s="13" t="s">
        <v>71</v>
      </c>
      <c r="AY128" s="153" t="s">
        <v>429</v>
      </c>
    </row>
    <row r="129" spans="2:65" s="13" customFormat="1" ht="22.5">
      <c r="B129" s="152"/>
      <c r="D129" s="146" t="s">
        <v>442</v>
      </c>
      <c r="E129" s="153" t="s">
        <v>19</v>
      </c>
      <c r="F129" s="154" t="s">
        <v>5210</v>
      </c>
      <c r="H129" s="155">
        <v>33.5</v>
      </c>
      <c r="I129" s="156"/>
      <c r="L129" s="152"/>
      <c r="M129" s="157"/>
      <c r="T129" s="158"/>
      <c r="AT129" s="153" t="s">
        <v>442</v>
      </c>
      <c r="AU129" s="153" t="s">
        <v>79</v>
      </c>
      <c r="AV129" s="13" t="s">
        <v>81</v>
      </c>
      <c r="AW129" s="13" t="s">
        <v>32</v>
      </c>
      <c r="AX129" s="13" t="s">
        <v>71</v>
      </c>
      <c r="AY129" s="153" t="s">
        <v>429</v>
      </c>
    </row>
    <row r="130" spans="2:65" s="14" customFormat="1">
      <c r="B130" s="159"/>
      <c r="D130" s="146" t="s">
        <v>442</v>
      </c>
      <c r="E130" s="160" t="s">
        <v>19</v>
      </c>
      <c r="F130" s="161" t="s">
        <v>451</v>
      </c>
      <c r="H130" s="162">
        <v>67</v>
      </c>
      <c r="I130" s="163"/>
      <c r="L130" s="159"/>
      <c r="M130" s="164"/>
      <c r="T130" s="165"/>
      <c r="AT130" s="160" t="s">
        <v>442</v>
      </c>
      <c r="AU130" s="160" t="s">
        <v>79</v>
      </c>
      <c r="AV130" s="14" t="s">
        <v>440</v>
      </c>
      <c r="AW130" s="14" t="s">
        <v>32</v>
      </c>
      <c r="AX130" s="14" t="s">
        <v>79</v>
      </c>
      <c r="AY130" s="160" t="s">
        <v>429</v>
      </c>
    </row>
    <row r="131" spans="2:65" s="1" customFormat="1" ht="111.75" customHeight="1">
      <c r="B131" s="32"/>
      <c r="C131" s="166" t="s">
        <v>562</v>
      </c>
      <c r="D131" s="166" t="s">
        <v>780</v>
      </c>
      <c r="E131" s="167" t="s">
        <v>1209</v>
      </c>
      <c r="F131" s="168" t="s">
        <v>1210</v>
      </c>
      <c r="G131" s="169" t="s">
        <v>719</v>
      </c>
      <c r="H131" s="170">
        <v>67</v>
      </c>
      <c r="I131" s="171"/>
      <c r="J131" s="172">
        <f>ROUND(I131*H131,2)</f>
        <v>0</v>
      </c>
      <c r="K131" s="168" t="s">
        <v>438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1177</v>
      </c>
      <c r="AT131" s="143" t="s">
        <v>780</v>
      </c>
      <c r="AU131" s="143" t="s">
        <v>79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1177</v>
      </c>
      <c r="BM131" s="143" t="s">
        <v>5211</v>
      </c>
    </row>
    <row r="132" spans="2:65" s="13" customFormat="1" ht="22.5">
      <c r="B132" s="152"/>
      <c r="D132" s="146" t="s">
        <v>442</v>
      </c>
      <c r="E132" s="153" t="s">
        <v>19</v>
      </c>
      <c r="F132" s="154" t="s">
        <v>5210</v>
      </c>
      <c r="H132" s="155">
        <v>33.5</v>
      </c>
      <c r="I132" s="156"/>
      <c r="L132" s="152"/>
      <c r="M132" s="157"/>
      <c r="T132" s="158"/>
      <c r="AT132" s="153" t="s">
        <v>442</v>
      </c>
      <c r="AU132" s="153" t="s">
        <v>79</v>
      </c>
      <c r="AV132" s="13" t="s">
        <v>81</v>
      </c>
      <c r="AW132" s="13" t="s">
        <v>32</v>
      </c>
      <c r="AX132" s="13" t="s">
        <v>79</v>
      </c>
      <c r="AY132" s="153" t="s">
        <v>429</v>
      </c>
    </row>
    <row r="133" spans="2:65" s="13" customFormat="1">
      <c r="B133" s="152"/>
      <c r="D133" s="146" t="s">
        <v>442</v>
      </c>
      <c r="F133" s="154" t="s">
        <v>5212</v>
      </c>
      <c r="H133" s="155">
        <v>67</v>
      </c>
      <c r="I133" s="156"/>
      <c r="L133" s="152"/>
      <c r="M133" s="157"/>
      <c r="T133" s="158"/>
      <c r="AT133" s="153" t="s">
        <v>442</v>
      </c>
      <c r="AU133" s="153" t="s">
        <v>79</v>
      </c>
      <c r="AV133" s="13" t="s">
        <v>81</v>
      </c>
      <c r="AW133" s="13" t="s">
        <v>4</v>
      </c>
      <c r="AX133" s="13" t="s">
        <v>79</v>
      </c>
      <c r="AY133" s="153" t="s">
        <v>429</v>
      </c>
    </row>
    <row r="134" spans="2:65" s="1" customFormat="1" ht="90" customHeight="1">
      <c r="B134" s="32"/>
      <c r="C134" s="166" t="s">
        <v>572</v>
      </c>
      <c r="D134" s="166" t="s">
        <v>780</v>
      </c>
      <c r="E134" s="167" t="s">
        <v>2590</v>
      </c>
      <c r="F134" s="168" t="s">
        <v>2591</v>
      </c>
      <c r="G134" s="169" t="s">
        <v>437</v>
      </c>
      <c r="H134" s="170">
        <v>1</v>
      </c>
      <c r="I134" s="171"/>
      <c r="J134" s="172">
        <f>ROUND(I134*H134,2)</f>
        <v>0</v>
      </c>
      <c r="K134" s="168" t="s">
        <v>438</v>
      </c>
      <c r="L134" s="32"/>
      <c r="M134" s="173" t="s">
        <v>19</v>
      </c>
      <c r="N134" s="174" t="s">
        <v>42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1177</v>
      </c>
      <c r="AT134" s="143" t="s">
        <v>780</v>
      </c>
      <c r="AU134" s="143" t="s">
        <v>79</v>
      </c>
      <c r="AY134" s="17" t="s">
        <v>429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7" t="s">
        <v>79</v>
      </c>
      <c r="BK134" s="144">
        <f>ROUND(I134*H134,2)</f>
        <v>0</v>
      </c>
      <c r="BL134" s="17" t="s">
        <v>1177</v>
      </c>
      <c r="BM134" s="143" t="s">
        <v>2945</v>
      </c>
    </row>
    <row r="135" spans="2:65" s="13" customFormat="1">
      <c r="B135" s="152"/>
      <c r="D135" s="146" t="s">
        <v>442</v>
      </c>
      <c r="E135" s="153" t="s">
        <v>19</v>
      </c>
      <c r="F135" s="154" t="s">
        <v>2594</v>
      </c>
      <c r="H135" s="155">
        <v>1</v>
      </c>
      <c r="I135" s="156"/>
      <c r="L135" s="152"/>
      <c r="M135" s="194"/>
      <c r="N135" s="195"/>
      <c r="O135" s="195"/>
      <c r="P135" s="195"/>
      <c r="Q135" s="195"/>
      <c r="R135" s="195"/>
      <c r="S135" s="195"/>
      <c r="T135" s="196"/>
      <c r="AT135" s="153" t="s">
        <v>442</v>
      </c>
      <c r="AU135" s="153" t="s">
        <v>79</v>
      </c>
      <c r="AV135" s="13" t="s">
        <v>81</v>
      </c>
      <c r="AW135" s="13" t="s">
        <v>32</v>
      </c>
      <c r="AX135" s="13" t="s">
        <v>79</v>
      </c>
      <c r="AY135" s="153" t="s">
        <v>429</v>
      </c>
    </row>
    <row r="136" spans="2:65" s="1" customFormat="1" ht="6.95" customHeight="1">
      <c r="B136" s="41"/>
      <c r="C136" s="42"/>
      <c r="D136" s="42"/>
      <c r="E136" s="42"/>
      <c r="F136" s="42"/>
      <c r="G136" s="42"/>
      <c r="H136" s="42"/>
      <c r="I136" s="42"/>
      <c r="J136" s="42"/>
      <c r="K136" s="42"/>
      <c r="L136" s="32"/>
    </row>
  </sheetData>
  <sheetProtection algorithmName="SHA-512" hashValue="GSX3T1CJqoha8rrkLMc85RttNNVT2cAMg/DUD4lsOT/CG89k3l6jnxK2CD4Epl98CPib47b2CVjL7oOU7XmYnA==" saltValue="PSMdRJ0exqR/qJUgE0kw0w==" spinCount="100000" sheet="1" objects="1" scenarios="1" formatColumns="0" formatRows="0" autoFilter="0"/>
  <autoFilter ref="C93:K135" xr:uid="{00000000-0009-0000-0000-000065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pageSetUpPr fitToPage="1"/>
  </sheetPr>
  <dimension ref="B2:BM13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389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5122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5213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ROUND((SUM(BE98:BE132)),  2)</f>
        <v>0</v>
      </c>
      <c r="I37" s="93">
        <v>0.21</v>
      </c>
      <c r="J37" s="83">
        <f>ROUND(((SUM(BE98:BE132))*I37),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ROUND((SUM(BF98:BF132)),  2)</f>
        <v>0</v>
      </c>
      <c r="I38" s="93">
        <v>0.12</v>
      </c>
      <c r="J38" s="83">
        <f>ROUND(((SUM(BF98:BF132))*I38),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ROUND((SUM(BG98:BG132)),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ROUND((SUM(BH98:BH132)),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ROUND((SUM(BI98:BI132)),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5122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03 - Propustek v km 29,851_VRN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J98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J100</f>
        <v>0</v>
      </c>
      <c r="L69" s="107"/>
    </row>
    <row r="70" spans="2:47" s="9" customFormat="1" ht="19.899999999999999" customHeight="1">
      <c r="B70" s="107"/>
      <c r="D70" s="108" t="s">
        <v>2598</v>
      </c>
      <c r="E70" s="109"/>
      <c r="F70" s="109"/>
      <c r="G70" s="109"/>
      <c r="H70" s="109"/>
      <c r="I70" s="109"/>
      <c r="J70" s="110">
        <f>J103</f>
        <v>0</v>
      </c>
      <c r="L70" s="107"/>
    </row>
    <row r="71" spans="2:47" s="9" customFormat="1" ht="19.899999999999999" customHeight="1">
      <c r="B71" s="107"/>
      <c r="D71" s="108" t="s">
        <v>2599</v>
      </c>
      <c r="E71" s="109"/>
      <c r="F71" s="109"/>
      <c r="G71" s="109"/>
      <c r="H71" s="109"/>
      <c r="I71" s="109"/>
      <c r="J71" s="110">
        <f>J113</f>
        <v>0</v>
      </c>
      <c r="L71" s="107"/>
    </row>
    <row r="72" spans="2:47" s="9" customFormat="1" ht="19.899999999999999" customHeight="1">
      <c r="B72" s="107"/>
      <c r="D72" s="108" t="s">
        <v>2600</v>
      </c>
      <c r="E72" s="109"/>
      <c r="F72" s="109"/>
      <c r="G72" s="109"/>
      <c r="H72" s="109"/>
      <c r="I72" s="109"/>
      <c r="J72" s="110">
        <f>J119</f>
        <v>0</v>
      </c>
      <c r="L72" s="107"/>
    </row>
    <row r="73" spans="2:47" s="9" customFormat="1" ht="19.899999999999999" customHeight="1">
      <c r="B73" s="107"/>
      <c r="D73" s="108" t="s">
        <v>2601</v>
      </c>
      <c r="E73" s="109"/>
      <c r="F73" s="109"/>
      <c r="G73" s="109"/>
      <c r="H73" s="109"/>
      <c r="I73" s="109"/>
      <c r="J73" s="110">
        <f>J125</f>
        <v>0</v>
      </c>
      <c r="L73" s="107"/>
    </row>
    <row r="74" spans="2:47" s="9" customFormat="1" ht="19.899999999999999" customHeight="1">
      <c r="B74" s="107"/>
      <c r="D74" s="108" t="s">
        <v>2602</v>
      </c>
      <c r="E74" s="109"/>
      <c r="F74" s="109"/>
      <c r="G74" s="109"/>
      <c r="H74" s="109"/>
      <c r="I74" s="109"/>
      <c r="J74" s="110">
        <f>J128</f>
        <v>0</v>
      </c>
      <c r="L74" s="107"/>
    </row>
    <row r="75" spans="2:47" s="1" customFormat="1" ht="21.75" customHeight="1">
      <c r="B75" s="32"/>
      <c r="L75" s="32"/>
    </row>
    <row r="76" spans="2:47" s="1" customFormat="1" ht="6.95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414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16.5" customHeight="1">
      <c r="B84" s="32"/>
      <c r="E84" s="326" t="str">
        <f>E7</f>
        <v>Prostá rekonstrukce trati v úseku Mirošovice u Rataj nad Sázavou</v>
      </c>
      <c r="F84" s="327"/>
      <c r="G84" s="327"/>
      <c r="H84" s="327"/>
      <c r="L84" s="32"/>
    </row>
    <row r="85" spans="2:12" ht="12" customHeight="1">
      <c r="B85" s="20"/>
      <c r="C85" s="27" t="s">
        <v>401</v>
      </c>
      <c r="L85" s="20"/>
    </row>
    <row r="86" spans="2:12" ht="23.25" customHeight="1">
      <c r="B86" s="20"/>
      <c r="E86" s="326" t="s">
        <v>4016</v>
      </c>
      <c r="F86" s="290"/>
      <c r="G86" s="290"/>
      <c r="H86" s="290"/>
      <c r="L86" s="20"/>
    </row>
    <row r="87" spans="2:12" ht="12" customHeight="1">
      <c r="B87" s="20"/>
      <c r="C87" s="27" t="s">
        <v>1977</v>
      </c>
      <c r="L87" s="20"/>
    </row>
    <row r="88" spans="2:12" s="1" customFormat="1" ht="16.5" customHeight="1">
      <c r="B88" s="32"/>
      <c r="E88" s="321" t="s">
        <v>5122</v>
      </c>
      <c r="F88" s="325"/>
      <c r="G88" s="325"/>
      <c r="H88" s="325"/>
      <c r="L88" s="32"/>
    </row>
    <row r="89" spans="2:12" s="1" customFormat="1" ht="12" customHeight="1">
      <c r="B89" s="32"/>
      <c r="C89" s="27" t="s">
        <v>1979</v>
      </c>
      <c r="L89" s="32"/>
    </row>
    <row r="90" spans="2:12" s="1" customFormat="1" ht="16.5" customHeight="1">
      <c r="B90" s="32"/>
      <c r="E90" s="308" t="str">
        <f>E13</f>
        <v>03 - Propustek v km 29,851_VRN</v>
      </c>
      <c r="F90" s="325"/>
      <c r="G90" s="325"/>
      <c r="H90" s="325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 xml:space="preserve"> </v>
      </c>
      <c r="I92" s="27" t="s">
        <v>23</v>
      </c>
      <c r="J92" s="49" t="str">
        <f>IF(J16="","",J16)</f>
        <v>29. 5. 2025</v>
      </c>
      <c r="L92" s="32"/>
    </row>
    <row r="93" spans="2:12" s="1" customFormat="1" ht="6.95" customHeight="1">
      <c r="B93" s="32"/>
      <c r="L93" s="32"/>
    </row>
    <row r="94" spans="2:12" s="1" customFormat="1" ht="15.2" customHeight="1">
      <c r="B94" s="32"/>
      <c r="C94" s="27" t="s">
        <v>25</v>
      </c>
      <c r="F94" s="25" t="str">
        <f>E19</f>
        <v>Správa železnic, státní organizace</v>
      </c>
      <c r="I94" s="27" t="s">
        <v>31</v>
      </c>
      <c r="J94" s="30" t="str">
        <f>E25</f>
        <v xml:space="preserve"> 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33</v>
      </c>
      <c r="J95" s="30" t="str">
        <f>E28</f>
        <v>Hospodková Marcela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415</v>
      </c>
      <c r="D97" s="113" t="s">
        <v>56</v>
      </c>
      <c r="E97" s="113" t="s">
        <v>52</v>
      </c>
      <c r="F97" s="113" t="s">
        <v>53</v>
      </c>
      <c r="G97" s="113" t="s">
        <v>416</v>
      </c>
      <c r="H97" s="113" t="s">
        <v>417</v>
      </c>
      <c r="I97" s="113" t="s">
        <v>418</v>
      </c>
      <c r="J97" s="113" t="s">
        <v>405</v>
      </c>
      <c r="K97" s="114" t="s">
        <v>419</v>
      </c>
      <c r="L97" s="111"/>
      <c r="M97" s="56" t="s">
        <v>19</v>
      </c>
      <c r="N97" s="57" t="s">
        <v>41</v>
      </c>
      <c r="O97" s="57" t="s">
        <v>420</v>
      </c>
      <c r="P97" s="57" t="s">
        <v>421</v>
      </c>
      <c r="Q97" s="57" t="s">
        <v>422</v>
      </c>
      <c r="R97" s="57" t="s">
        <v>423</v>
      </c>
      <c r="S97" s="57" t="s">
        <v>424</v>
      </c>
      <c r="T97" s="58" t="s">
        <v>425</v>
      </c>
    </row>
    <row r="98" spans="2:65" s="1" customFormat="1" ht="22.9" customHeight="1">
      <c r="B98" s="32"/>
      <c r="C98" s="61" t="s">
        <v>426</v>
      </c>
      <c r="J98" s="115">
        <f>BK98</f>
        <v>0</v>
      </c>
      <c r="L98" s="32"/>
      <c r="M98" s="59"/>
      <c r="N98" s="50"/>
      <c r="O98" s="50"/>
      <c r="P98" s="116">
        <f>P99</f>
        <v>0</v>
      </c>
      <c r="Q98" s="50"/>
      <c r="R98" s="116">
        <f>R99</f>
        <v>0</v>
      </c>
      <c r="S98" s="50"/>
      <c r="T98" s="117">
        <f>T99</f>
        <v>0</v>
      </c>
      <c r="AT98" s="17" t="s">
        <v>70</v>
      </c>
      <c r="AU98" s="17" t="s">
        <v>406</v>
      </c>
      <c r="BK98" s="118">
        <f>BK99</f>
        <v>0</v>
      </c>
    </row>
    <row r="99" spans="2:65" s="11" customFormat="1" ht="25.9" customHeight="1">
      <c r="B99" s="119"/>
      <c r="D99" s="120" t="s">
        <v>70</v>
      </c>
      <c r="E99" s="121" t="s">
        <v>103</v>
      </c>
      <c r="F99" s="121" t="s">
        <v>1192</v>
      </c>
      <c r="I99" s="122"/>
      <c r="J99" s="123">
        <f>BK99</f>
        <v>0</v>
      </c>
      <c r="L99" s="119"/>
      <c r="M99" s="124"/>
      <c r="P99" s="125">
        <f>P100+P103+P113+P119+P125+P128</f>
        <v>0</v>
      </c>
      <c r="R99" s="125">
        <f>R100+R103+R113+R119+R125+R128</f>
        <v>0</v>
      </c>
      <c r="T99" s="126">
        <f>T100+T103+T113+T119+T125+T128</f>
        <v>0</v>
      </c>
      <c r="AR99" s="120" t="s">
        <v>430</v>
      </c>
      <c r="AT99" s="127" t="s">
        <v>70</v>
      </c>
      <c r="AU99" s="127" t="s">
        <v>71</v>
      </c>
      <c r="AY99" s="120" t="s">
        <v>429</v>
      </c>
      <c r="BK99" s="128">
        <f>BK100+BK103+BK113+BK119+BK125+BK128</f>
        <v>0</v>
      </c>
    </row>
    <row r="100" spans="2:65" s="11" customFormat="1" ht="22.9" customHeight="1">
      <c r="B100" s="119"/>
      <c r="D100" s="120" t="s">
        <v>70</v>
      </c>
      <c r="E100" s="129" t="s">
        <v>2603</v>
      </c>
      <c r="F100" s="129" t="s">
        <v>2604</v>
      </c>
      <c r="I100" s="122"/>
      <c r="J100" s="130">
        <f>BK100</f>
        <v>0</v>
      </c>
      <c r="L100" s="119"/>
      <c r="M100" s="124"/>
      <c r="P100" s="125">
        <f>SUM(P101:P102)</f>
        <v>0</v>
      </c>
      <c r="R100" s="125">
        <f>SUM(R101:R102)</f>
        <v>0</v>
      </c>
      <c r="T100" s="126">
        <f>SUM(T101:T102)</f>
        <v>0</v>
      </c>
      <c r="AR100" s="120" t="s">
        <v>430</v>
      </c>
      <c r="AT100" s="127" t="s">
        <v>70</v>
      </c>
      <c r="AU100" s="127" t="s">
        <v>79</v>
      </c>
      <c r="AY100" s="120" t="s">
        <v>429</v>
      </c>
      <c r="BK100" s="128">
        <f>SUM(BK101:BK102)</f>
        <v>0</v>
      </c>
    </row>
    <row r="101" spans="2:65" s="1" customFormat="1" ht="16.5" customHeight="1">
      <c r="B101" s="32"/>
      <c r="C101" s="166" t="s">
        <v>79</v>
      </c>
      <c r="D101" s="166" t="s">
        <v>780</v>
      </c>
      <c r="E101" s="167" t="s">
        <v>2605</v>
      </c>
      <c r="F101" s="168" t="s">
        <v>2606</v>
      </c>
      <c r="G101" s="169" t="s">
        <v>2607</v>
      </c>
      <c r="H101" s="170">
        <v>1</v>
      </c>
      <c r="I101" s="171"/>
      <c r="J101" s="172">
        <f>ROUND(I101*H101,2)</f>
        <v>0</v>
      </c>
      <c r="K101" s="168" t="s">
        <v>2192</v>
      </c>
      <c r="L101" s="32"/>
      <c r="M101" s="173" t="s">
        <v>19</v>
      </c>
      <c r="N101" s="174" t="s">
        <v>42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2608</v>
      </c>
      <c r="AT101" s="143" t="s">
        <v>780</v>
      </c>
      <c r="AU101" s="143" t="s">
        <v>81</v>
      </c>
      <c r="AY101" s="17" t="s">
        <v>429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7" t="s">
        <v>79</v>
      </c>
      <c r="BK101" s="144">
        <f>ROUND(I101*H101,2)</f>
        <v>0</v>
      </c>
      <c r="BL101" s="17" t="s">
        <v>2608</v>
      </c>
      <c r="BM101" s="143" t="s">
        <v>5214</v>
      </c>
    </row>
    <row r="102" spans="2:65" s="1" customFormat="1">
      <c r="B102" s="32"/>
      <c r="D102" s="189" t="s">
        <v>2193</v>
      </c>
      <c r="F102" s="190" t="s">
        <v>2610</v>
      </c>
      <c r="I102" s="176"/>
      <c r="L102" s="32"/>
      <c r="M102" s="177"/>
      <c r="T102" s="53"/>
      <c r="AT102" s="17" t="s">
        <v>2193</v>
      </c>
      <c r="AU102" s="17" t="s">
        <v>81</v>
      </c>
    </row>
    <row r="103" spans="2:65" s="11" customFormat="1" ht="22.9" customHeight="1">
      <c r="B103" s="119"/>
      <c r="D103" s="120" t="s">
        <v>70</v>
      </c>
      <c r="E103" s="129" t="s">
        <v>2611</v>
      </c>
      <c r="F103" s="129" t="s">
        <v>2612</v>
      </c>
      <c r="I103" s="122"/>
      <c r="J103" s="130">
        <f>BK103</f>
        <v>0</v>
      </c>
      <c r="L103" s="119"/>
      <c r="M103" s="124"/>
      <c r="P103" s="125">
        <f>SUM(P104:P112)</f>
        <v>0</v>
      </c>
      <c r="R103" s="125">
        <f>SUM(R104:R112)</f>
        <v>0</v>
      </c>
      <c r="T103" s="126">
        <f>SUM(T104:T112)</f>
        <v>0</v>
      </c>
      <c r="AR103" s="120" t="s">
        <v>430</v>
      </c>
      <c r="AT103" s="127" t="s">
        <v>70</v>
      </c>
      <c r="AU103" s="127" t="s">
        <v>79</v>
      </c>
      <c r="AY103" s="120" t="s">
        <v>429</v>
      </c>
      <c r="BK103" s="128">
        <f>SUM(BK104:BK112)</f>
        <v>0</v>
      </c>
    </row>
    <row r="104" spans="2:65" s="1" customFormat="1" ht="16.5" customHeight="1">
      <c r="B104" s="32"/>
      <c r="C104" s="166" t="s">
        <v>81</v>
      </c>
      <c r="D104" s="166" t="s">
        <v>780</v>
      </c>
      <c r="E104" s="167" t="s">
        <v>2613</v>
      </c>
      <c r="F104" s="168" t="s">
        <v>2612</v>
      </c>
      <c r="G104" s="169" t="s">
        <v>2607</v>
      </c>
      <c r="H104" s="170">
        <v>1</v>
      </c>
      <c r="I104" s="171"/>
      <c r="J104" s="172">
        <f>ROUND(I104*H104,2)</f>
        <v>0</v>
      </c>
      <c r="K104" s="168" t="s">
        <v>2192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2608</v>
      </c>
      <c r="AT104" s="143" t="s">
        <v>780</v>
      </c>
      <c r="AU104" s="143" t="s">
        <v>81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2608</v>
      </c>
      <c r="BM104" s="143" t="s">
        <v>5215</v>
      </c>
    </row>
    <row r="105" spans="2:65" s="1" customFormat="1">
      <c r="B105" s="32"/>
      <c r="D105" s="189" t="s">
        <v>2193</v>
      </c>
      <c r="F105" s="190" t="s">
        <v>2615</v>
      </c>
      <c r="I105" s="176"/>
      <c r="L105" s="32"/>
      <c r="M105" s="177"/>
      <c r="T105" s="53"/>
      <c r="AT105" s="17" t="s">
        <v>2193</v>
      </c>
      <c r="AU105" s="17" t="s">
        <v>81</v>
      </c>
    </row>
    <row r="106" spans="2:65" s="1" customFormat="1" ht="19.5">
      <c r="B106" s="32"/>
      <c r="D106" s="146" t="s">
        <v>777</v>
      </c>
      <c r="F106" s="175" t="s">
        <v>2616</v>
      </c>
      <c r="I106" s="176"/>
      <c r="L106" s="32"/>
      <c r="M106" s="177"/>
      <c r="T106" s="53"/>
      <c r="AT106" s="17" t="s">
        <v>777</v>
      </c>
      <c r="AU106" s="17" t="s">
        <v>81</v>
      </c>
    </row>
    <row r="107" spans="2:65" s="1" customFormat="1" ht="16.5" customHeight="1">
      <c r="B107" s="32"/>
      <c r="C107" s="166" t="s">
        <v>97</v>
      </c>
      <c r="D107" s="166" t="s">
        <v>780</v>
      </c>
      <c r="E107" s="167" t="s">
        <v>2617</v>
      </c>
      <c r="F107" s="168" t="s">
        <v>2618</v>
      </c>
      <c r="G107" s="169" t="s">
        <v>2607</v>
      </c>
      <c r="H107" s="170">
        <v>1</v>
      </c>
      <c r="I107" s="171"/>
      <c r="J107" s="172">
        <f>ROUND(I107*H107,2)</f>
        <v>0</v>
      </c>
      <c r="K107" s="168" t="s">
        <v>2192</v>
      </c>
      <c r="L107" s="32"/>
      <c r="M107" s="173" t="s">
        <v>19</v>
      </c>
      <c r="N107" s="174" t="s">
        <v>42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2608</v>
      </c>
      <c r="AT107" s="143" t="s">
        <v>780</v>
      </c>
      <c r="AU107" s="143" t="s">
        <v>81</v>
      </c>
      <c r="AY107" s="17" t="s">
        <v>429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7" t="s">
        <v>79</v>
      </c>
      <c r="BK107" s="144">
        <f>ROUND(I107*H107,2)</f>
        <v>0</v>
      </c>
      <c r="BL107" s="17" t="s">
        <v>2608</v>
      </c>
      <c r="BM107" s="143" t="s">
        <v>5216</v>
      </c>
    </row>
    <row r="108" spans="2:65" s="1" customFormat="1">
      <c r="B108" s="32"/>
      <c r="D108" s="189" t="s">
        <v>2193</v>
      </c>
      <c r="F108" s="190" t="s">
        <v>2620</v>
      </c>
      <c r="I108" s="176"/>
      <c r="L108" s="32"/>
      <c r="M108" s="177"/>
      <c r="T108" s="53"/>
      <c r="AT108" s="17" t="s">
        <v>2193</v>
      </c>
      <c r="AU108" s="17" t="s">
        <v>81</v>
      </c>
    </row>
    <row r="109" spans="2:65" s="1" customFormat="1" ht="19.5">
      <c r="B109" s="32"/>
      <c r="D109" s="146" t="s">
        <v>777</v>
      </c>
      <c r="F109" s="175" t="s">
        <v>2621</v>
      </c>
      <c r="I109" s="176"/>
      <c r="L109" s="32"/>
      <c r="M109" s="177"/>
      <c r="T109" s="53"/>
      <c r="AT109" s="17" t="s">
        <v>777</v>
      </c>
      <c r="AU109" s="17" t="s">
        <v>81</v>
      </c>
    </row>
    <row r="110" spans="2:65" s="1" customFormat="1" ht="16.5" customHeight="1">
      <c r="B110" s="32"/>
      <c r="C110" s="166" t="s">
        <v>440</v>
      </c>
      <c r="D110" s="166" t="s">
        <v>780</v>
      </c>
      <c r="E110" s="167" t="s">
        <v>2622</v>
      </c>
      <c r="F110" s="168" t="s">
        <v>2623</v>
      </c>
      <c r="G110" s="169" t="s">
        <v>2607</v>
      </c>
      <c r="H110" s="170">
        <v>1</v>
      </c>
      <c r="I110" s="171"/>
      <c r="J110" s="172">
        <f>ROUND(I110*H110,2)</f>
        <v>0</v>
      </c>
      <c r="K110" s="168" t="s">
        <v>2192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81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5217</v>
      </c>
    </row>
    <row r="111" spans="2:65" s="1" customFormat="1">
      <c r="B111" s="32"/>
      <c r="D111" s="189" t="s">
        <v>2193</v>
      </c>
      <c r="F111" s="190" t="s">
        <v>2625</v>
      </c>
      <c r="I111" s="176"/>
      <c r="L111" s="32"/>
      <c r="M111" s="177"/>
      <c r="T111" s="53"/>
      <c r="AT111" s="17" t="s">
        <v>2193</v>
      </c>
      <c r="AU111" s="17" t="s">
        <v>81</v>
      </c>
    </row>
    <row r="112" spans="2:65" s="1" customFormat="1" ht="19.5">
      <c r="B112" s="32"/>
      <c r="D112" s="146" t="s">
        <v>777</v>
      </c>
      <c r="F112" s="175" t="s">
        <v>2626</v>
      </c>
      <c r="I112" s="176"/>
      <c r="L112" s="32"/>
      <c r="M112" s="177"/>
      <c r="T112" s="53"/>
      <c r="AT112" s="17" t="s">
        <v>777</v>
      </c>
      <c r="AU112" s="17" t="s">
        <v>81</v>
      </c>
    </row>
    <row r="113" spans="2:65" s="11" customFormat="1" ht="22.9" customHeight="1">
      <c r="B113" s="119"/>
      <c r="D113" s="120" t="s">
        <v>70</v>
      </c>
      <c r="E113" s="129" t="s">
        <v>2627</v>
      </c>
      <c r="F113" s="129" t="s">
        <v>2628</v>
      </c>
      <c r="I113" s="122"/>
      <c r="J113" s="130">
        <f>BK113</f>
        <v>0</v>
      </c>
      <c r="L113" s="119"/>
      <c r="M113" s="124"/>
      <c r="P113" s="125">
        <f>SUM(P114:P118)</f>
        <v>0</v>
      </c>
      <c r="R113" s="125">
        <f>SUM(R114:R118)</f>
        <v>0</v>
      </c>
      <c r="T113" s="126">
        <f>SUM(T114:T118)</f>
        <v>0</v>
      </c>
      <c r="AR113" s="120" t="s">
        <v>430</v>
      </c>
      <c r="AT113" s="127" t="s">
        <v>70</v>
      </c>
      <c r="AU113" s="127" t="s">
        <v>79</v>
      </c>
      <c r="AY113" s="120" t="s">
        <v>429</v>
      </c>
      <c r="BK113" s="128">
        <f>SUM(BK114:BK118)</f>
        <v>0</v>
      </c>
    </row>
    <row r="114" spans="2:65" s="1" customFormat="1" ht="16.5" customHeight="1">
      <c r="B114" s="32"/>
      <c r="C114" s="166" t="s">
        <v>430</v>
      </c>
      <c r="D114" s="166" t="s">
        <v>780</v>
      </c>
      <c r="E114" s="167" t="s">
        <v>2629</v>
      </c>
      <c r="F114" s="168" t="s">
        <v>2630</v>
      </c>
      <c r="G114" s="169" t="s">
        <v>2607</v>
      </c>
      <c r="H114" s="170">
        <v>1</v>
      </c>
      <c r="I114" s="171"/>
      <c r="J114" s="172">
        <f>ROUND(I114*H114,2)</f>
        <v>0</v>
      </c>
      <c r="K114" s="168" t="s">
        <v>2192</v>
      </c>
      <c r="L114" s="32"/>
      <c r="M114" s="173" t="s">
        <v>19</v>
      </c>
      <c r="N114" s="174" t="s">
        <v>42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2608</v>
      </c>
      <c r="AT114" s="143" t="s">
        <v>780</v>
      </c>
      <c r="AU114" s="143" t="s">
        <v>81</v>
      </c>
      <c r="AY114" s="17" t="s">
        <v>429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7" t="s">
        <v>79</v>
      </c>
      <c r="BK114" s="144">
        <f>ROUND(I114*H114,2)</f>
        <v>0</v>
      </c>
      <c r="BL114" s="17" t="s">
        <v>2608</v>
      </c>
      <c r="BM114" s="143" t="s">
        <v>5218</v>
      </c>
    </row>
    <row r="115" spans="2:65" s="1" customFormat="1">
      <c r="B115" s="32"/>
      <c r="D115" s="189" t="s">
        <v>2193</v>
      </c>
      <c r="F115" s="190" t="s">
        <v>2632</v>
      </c>
      <c r="I115" s="176"/>
      <c r="L115" s="32"/>
      <c r="M115" s="177"/>
      <c r="T115" s="53"/>
      <c r="AT115" s="17" t="s">
        <v>2193</v>
      </c>
      <c r="AU115" s="17" t="s">
        <v>81</v>
      </c>
    </row>
    <row r="116" spans="2:65" s="1" customFormat="1" ht="16.5" customHeight="1">
      <c r="B116" s="32"/>
      <c r="C116" s="166" t="s">
        <v>493</v>
      </c>
      <c r="D116" s="166" t="s">
        <v>780</v>
      </c>
      <c r="E116" s="167" t="s">
        <v>2633</v>
      </c>
      <c r="F116" s="168" t="s">
        <v>2634</v>
      </c>
      <c r="G116" s="169" t="s">
        <v>2607</v>
      </c>
      <c r="H116" s="170">
        <v>1</v>
      </c>
      <c r="I116" s="171"/>
      <c r="J116" s="172">
        <f>ROUND(I116*H116,2)</f>
        <v>0</v>
      </c>
      <c r="K116" s="168" t="s">
        <v>2192</v>
      </c>
      <c r="L116" s="32"/>
      <c r="M116" s="173" t="s">
        <v>19</v>
      </c>
      <c r="N116" s="174" t="s">
        <v>42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2608</v>
      </c>
      <c r="AT116" s="143" t="s">
        <v>780</v>
      </c>
      <c r="AU116" s="143" t="s">
        <v>81</v>
      </c>
      <c r="AY116" s="17" t="s">
        <v>429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7" t="s">
        <v>79</v>
      </c>
      <c r="BK116" s="144">
        <f>ROUND(I116*H116,2)</f>
        <v>0</v>
      </c>
      <c r="BL116" s="17" t="s">
        <v>2608</v>
      </c>
      <c r="BM116" s="143" t="s">
        <v>5219</v>
      </c>
    </row>
    <row r="117" spans="2:65" s="1" customFormat="1">
      <c r="B117" s="32"/>
      <c r="D117" s="189" t="s">
        <v>2193</v>
      </c>
      <c r="F117" s="190" t="s">
        <v>2636</v>
      </c>
      <c r="I117" s="176"/>
      <c r="L117" s="32"/>
      <c r="M117" s="177"/>
      <c r="T117" s="53"/>
      <c r="AT117" s="17" t="s">
        <v>2193</v>
      </c>
      <c r="AU117" s="17" t="s">
        <v>81</v>
      </c>
    </row>
    <row r="118" spans="2:65" s="1" customFormat="1" ht="19.5">
      <c r="B118" s="32"/>
      <c r="D118" s="146" t="s">
        <v>777</v>
      </c>
      <c r="F118" s="175" t="s">
        <v>2637</v>
      </c>
      <c r="I118" s="176"/>
      <c r="L118" s="32"/>
      <c r="M118" s="177"/>
      <c r="T118" s="53"/>
      <c r="AT118" s="17" t="s">
        <v>777</v>
      </c>
      <c r="AU118" s="17" t="s">
        <v>81</v>
      </c>
    </row>
    <row r="119" spans="2:65" s="11" customFormat="1" ht="22.9" customHeight="1">
      <c r="B119" s="119"/>
      <c r="D119" s="120" t="s">
        <v>70</v>
      </c>
      <c r="E119" s="129" t="s">
        <v>2638</v>
      </c>
      <c r="F119" s="129" t="s">
        <v>2639</v>
      </c>
      <c r="I119" s="122"/>
      <c r="J119" s="130">
        <f>BK119</f>
        <v>0</v>
      </c>
      <c r="L119" s="119"/>
      <c r="M119" s="124"/>
      <c r="P119" s="125">
        <f>SUM(P120:P124)</f>
        <v>0</v>
      </c>
      <c r="R119" s="125">
        <f>SUM(R120:R124)</f>
        <v>0</v>
      </c>
      <c r="T119" s="126">
        <f>SUM(T120:T124)</f>
        <v>0</v>
      </c>
      <c r="AR119" s="120" t="s">
        <v>430</v>
      </c>
      <c r="AT119" s="127" t="s">
        <v>70</v>
      </c>
      <c r="AU119" s="127" t="s">
        <v>79</v>
      </c>
      <c r="AY119" s="120" t="s">
        <v>429</v>
      </c>
      <c r="BK119" s="128">
        <f>SUM(BK120:BK124)</f>
        <v>0</v>
      </c>
    </row>
    <row r="120" spans="2:65" s="1" customFormat="1" ht="16.5" customHeight="1">
      <c r="B120" s="32"/>
      <c r="C120" s="166" t="s">
        <v>499</v>
      </c>
      <c r="D120" s="166" t="s">
        <v>780</v>
      </c>
      <c r="E120" s="167" t="s">
        <v>2640</v>
      </c>
      <c r="F120" s="168" t="s">
        <v>2639</v>
      </c>
      <c r="G120" s="169" t="s">
        <v>2607</v>
      </c>
      <c r="H120" s="170">
        <v>1</v>
      </c>
      <c r="I120" s="171"/>
      <c r="J120" s="172">
        <f>ROUND(I120*H120,2)</f>
        <v>0</v>
      </c>
      <c r="K120" s="168" t="s">
        <v>2192</v>
      </c>
      <c r="L120" s="32"/>
      <c r="M120" s="173" t="s">
        <v>19</v>
      </c>
      <c r="N120" s="174" t="s">
        <v>42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2608</v>
      </c>
      <c r="AT120" s="143" t="s">
        <v>780</v>
      </c>
      <c r="AU120" s="143" t="s">
        <v>81</v>
      </c>
      <c r="AY120" s="17" t="s">
        <v>429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7" t="s">
        <v>79</v>
      </c>
      <c r="BK120" s="144">
        <f>ROUND(I120*H120,2)</f>
        <v>0</v>
      </c>
      <c r="BL120" s="17" t="s">
        <v>2608</v>
      </c>
      <c r="BM120" s="143" t="s">
        <v>5220</v>
      </c>
    </row>
    <row r="121" spans="2:65" s="1" customFormat="1">
      <c r="B121" s="32"/>
      <c r="D121" s="189" t="s">
        <v>2193</v>
      </c>
      <c r="F121" s="190" t="s">
        <v>2642</v>
      </c>
      <c r="I121" s="176"/>
      <c r="L121" s="32"/>
      <c r="M121" s="177"/>
      <c r="T121" s="53"/>
      <c r="AT121" s="17" t="s">
        <v>2193</v>
      </c>
      <c r="AU121" s="17" t="s">
        <v>81</v>
      </c>
    </row>
    <row r="122" spans="2:65" s="1" customFormat="1" ht="21.75" customHeight="1">
      <c r="B122" s="32"/>
      <c r="C122" s="166" t="s">
        <v>439</v>
      </c>
      <c r="D122" s="166" t="s">
        <v>780</v>
      </c>
      <c r="E122" s="167" t="s">
        <v>2643</v>
      </c>
      <c r="F122" s="168" t="s">
        <v>2644</v>
      </c>
      <c r="G122" s="169" t="s">
        <v>2607</v>
      </c>
      <c r="H122" s="170">
        <v>1</v>
      </c>
      <c r="I122" s="171"/>
      <c r="J122" s="172">
        <f>ROUND(I122*H122,2)</f>
        <v>0</v>
      </c>
      <c r="K122" s="168" t="s">
        <v>2192</v>
      </c>
      <c r="L122" s="32"/>
      <c r="M122" s="173" t="s">
        <v>19</v>
      </c>
      <c r="N122" s="174" t="s">
        <v>42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2608</v>
      </c>
      <c r="AT122" s="143" t="s">
        <v>780</v>
      </c>
      <c r="AU122" s="143" t="s">
        <v>81</v>
      </c>
      <c r="AY122" s="17" t="s">
        <v>429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7" t="s">
        <v>79</v>
      </c>
      <c r="BK122" s="144">
        <f>ROUND(I122*H122,2)</f>
        <v>0</v>
      </c>
      <c r="BL122" s="17" t="s">
        <v>2608</v>
      </c>
      <c r="BM122" s="143" t="s">
        <v>5221</v>
      </c>
    </row>
    <row r="123" spans="2:65" s="1" customFormat="1">
      <c r="B123" s="32"/>
      <c r="D123" s="189" t="s">
        <v>2193</v>
      </c>
      <c r="F123" s="190" t="s">
        <v>2646</v>
      </c>
      <c r="I123" s="176"/>
      <c r="L123" s="32"/>
      <c r="M123" s="177"/>
      <c r="T123" s="53"/>
      <c r="AT123" s="17" t="s">
        <v>2193</v>
      </c>
      <c r="AU123" s="17" t="s">
        <v>81</v>
      </c>
    </row>
    <row r="124" spans="2:65" s="1" customFormat="1" ht="19.5">
      <c r="B124" s="32"/>
      <c r="D124" s="146" t="s">
        <v>777</v>
      </c>
      <c r="F124" s="175" t="s">
        <v>2956</v>
      </c>
      <c r="I124" s="176"/>
      <c r="L124" s="32"/>
      <c r="M124" s="177"/>
      <c r="T124" s="53"/>
      <c r="AT124" s="17" t="s">
        <v>777</v>
      </c>
      <c r="AU124" s="17" t="s">
        <v>81</v>
      </c>
    </row>
    <row r="125" spans="2:65" s="11" customFormat="1" ht="22.9" customHeight="1">
      <c r="B125" s="119"/>
      <c r="D125" s="120" t="s">
        <v>70</v>
      </c>
      <c r="E125" s="129" t="s">
        <v>2648</v>
      </c>
      <c r="F125" s="129" t="s">
        <v>2649</v>
      </c>
      <c r="I125" s="122"/>
      <c r="J125" s="130">
        <f>BK125</f>
        <v>0</v>
      </c>
      <c r="L125" s="119"/>
      <c r="M125" s="124"/>
      <c r="P125" s="125">
        <f>SUM(P126:P127)</f>
        <v>0</v>
      </c>
      <c r="R125" s="125">
        <f>SUM(R126:R127)</f>
        <v>0</v>
      </c>
      <c r="T125" s="126">
        <f>SUM(T126:T127)</f>
        <v>0</v>
      </c>
      <c r="AR125" s="120" t="s">
        <v>430</v>
      </c>
      <c r="AT125" s="127" t="s">
        <v>70</v>
      </c>
      <c r="AU125" s="127" t="s">
        <v>79</v>
      </c>
      <c r="AY125" s="120" t="s">
        <v>429</v>
      </c>
      <c r="BK125" s="128">
        <f>SUM(BK126:BK127)</f>
        <v>0</v>
      </c>
    </row>
    <row r="126" spans="2:65" s="1" customFormat="1" ht="16.5" customHeight="1">
      <c r="B126" s="32"/>
      <c r="C126" s="166" t="s">
        <v>509</v>
      </c>
      <c r="D126" s="166" t="s">
        <v>780</v>
      </c>
      <c r="E126" s="167" t="s">
        <v>2650</v>
      </c>
      <c r="F126" s="168" t="s">
        <v>2649</v>
      </c>
      <c r="G126" s="169" t="s">
        <v>2607</v>
      </c>
      <c r="H126" s="170">
        <v>1</v>
      </c>
      <c r="I126" s="171"/>
      <c r="J126" s="172">
        <f>ROUND(I126*H126,2)</f>
        <v>0</v>
      </c>
      <c r="K126" s="168" t="s">
        <v>2192</v>
      </c>
      <c r="L126" s="32"/>
      <c r="M126" s="173" t="s">
        <v>19</v>
      </c>
      <c r="N126" s="174" t="s">
        <v>42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2608</v>
      </c>
      <c r="AT126" s="143" t="s">
        <v>780</v>
      </c>
      <c r="AU126" s="143" t="s">
        <v>81</v>
      </c>
      <c r="AY126" s="17" t="s">
        <v>429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7" t="s">
        <v>79</v>
      </c>
      <c r="BK126" s="144">
        <f>ROUND(I126*H126,2)</f>
        <v>0</v>
      </c>
      <c r="BL126" s="17" t="s">
        <v>2608</v>
      </c>
      <c r="BM126" s="143" t="s">
        <v>5222</v>
      </c>
    </row>
    <row r="127" spans="2:65" s="1" customFormat="1">
      <c r="B127" s="32"/>
      <c r="D127" s="189" t="s">
        <v>2193</v>
      </c>
      <c r="F127" s="190" t="s">
        <v>2652</v>
      </c>
      <c r="I127" s="176"/>
      <c r="L127" s="32"/>
      <c r="M127" s="177"/>
      <c r="T127" s="53"/>
      <c r="AT127" s="17" t="s">
        <v>2193</v>
      </c>
      <c r="AU127" s="17" t="s">
        <v>81</v>
      </c>
    </row>
    <row r="128" spans="2:65" s="11" customFormat="1" ht="22.9" customHeight="1">
      <c r="B128" s="119"/>
      <c r="D128" s="120" t="s">
        <v>70</v>
      </c>
      <c r="E128" s="129" t="s">
        <v>2653</v>
      </c>
      <c r="F128" s="129" t="s">
        <v>2654</v>
      </c>
      <c r="I128" s="122"/>
      <c r="J128" s="130">
        <f>BK128</f>
        <v>0</v>
      </c>
      <c r="L128" s="119"/>
      <c r="M128" s="124"/>
      <c r="P128" s="125">
        <f>SUM(P129:P132)</f>
        <v>0</v>
      </c>
      <c r="R128" s="125">
        <f>SUM(R129:R132)</f>
        <v>0</v>
      </c>
      <c r="T128" s="126">
        <f>SUM(T129:T132)</f>
        <v>0</v>
      </c>
      <c r="AR128" s="120" t="s">
        <v>430</v>
      </c>
      <c r="AT128" s="127" t="s">
        <v>70</v>
      </c>
      <c r="AU128" s="127" t="s">
        <v>79</v>
      </c>
      <c r="AY128" s="120" t="s">
        <v>429</v>
      </c>
      <c r="BK128" s="128">
        <f>SUM(BK129:BK132)</f>
        <v>0</v>
      </c>
    </row>
    <row r="129" spans="2:65" s="1" customFormat="1" ht="16.5" customHeight="1">
      <c r="B129" s="32"/>
      <c r="C129" s="166" t="s">
        <v>504</v>
      </c>
      <c r="D129" s="166" t="s">
        <v>780</v>
      </c>
      <c r="E129" s="167" t="s">
        <v>2655</v>
      </c>
      <c r="F129" s="168" t="s">
        <v>2656</v>
      </c>
      <c r="G129" s="169" t="s">
        <v>2607</v>
      </c>
      <c r="H129" s="170">
        <v>1</v>
      </c>
      <c r="I129" s="171"/>
      <c r="J129" s="172">
        <f>ROUND(I129*H129,2)</f>
        <v>0</v>
      </c>
      <c r="K129" s="168" t="s">
        <v>2192</v>
      </c>
      <c r="L129" s="32"/>
      <c r="M129" s="173" t="s">
        <v>19</v>
      </c>
      <c r="N129" s="174" t="s">
        <v>42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2608</v>
      </c>
      <c r="AT129" s="143" t="s">
        <v>780</v>
      </c>
      <c r="AU129" s="143" t="s">
        <v>81</v>
      </c>
      <c r="AY129" s="17" t="s">
        <v>429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7" t="s">
        <v>79</v>
      </c>
      <c r="BK129" s="144">
        <f>ROUND(I129*H129,2)</f>
        <v>0</v>
      </c>
      <c r="BL129" s="17" t="s">
        <v>2608</v>
      </c>
      <c r="BM129" s="143" t="s">
        <v>5223</v>
      </c>
    </row>
    <row r="130" spans="2:65" s="1" customFormat="1">
      <c r="B130" s="32"/>
      <c r="D130" s="189" t="s">
        <v>2193</v>
      </c>
      <c r="F130" s="190" t="s">
        <v>2658</v>
      </c>
      <c r="I130" s="176"/>
      <c r="L130" s="32"/>
      <c r="M130" s="177"/>
      <c r="T130" s="53"/>
      <c r="AT130" s="17" t="s">
        <v>2193</v>
      </c>
      <c r="AU130" s="17" t="s">
        <v>81</v>
      </c>
    </row>
    <row r="131" spans="2:65" s="1" customFormat="1" ht="16.5" customHeight="1">
      <c r="B131" s="32"/>
      <c r="C131" s="166" t="s">
        <v>525</v>
      </c>
      <c r="D131" s="166" t="s">
        <v>780</v>
      </c>
      <c r="E131" s="167" t="s">
        <v>2659</v>
      </c>
      <c r="F131" s="168" t="s">
        <v>2660</v>
      </c>
      <c r="G131" s="169" t="s">
        <v>2607</v>
      </c>
      <c r="H131" s="170">
        <v>1</v>
      </c>
      <c r="I131" s="171"/>
      <c r="J131" s="172">
        <f>ROUND(I131*H131,2)</f>
        <v>0</v>
      </c>
      <c r="K131" s="168" t="s">
        <v>2192</v>
      </c>
      <c r="L131" s="32"/>
      <c r="M131" s="173" t="s">
        <v>19</v>
      </c>
      <c r="N131" s="174" t="s">
        <v>42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2608</v>
      </c>
      <c r="AT131" s="143" t="s">
        <v>780</v>
      </c>
      <c r="AU131" s="143" t="s">
        <v>81</v>
      </c>
      <c r="AY131" s="17" t="s">
        <v>429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7" t="s">
        <v>79</v>
      </c>
      <c r="BK131" s="144">
        <f>ROUND(I131*H131,2)</f>
        <v>0</v>
      </c>
      <c r="BL131" s="17" t="s">
        <v>2608</v>
      </c>
      <c r="BM131" s="143" t="s">
        <v>5224</v>
      </c>
    </row>
    <row r="132" spans="2:65" s="1" customFormat="1">
      <c r="B132" s="32"/>
      <c r="D132" s="189" t="s">
        <v>2193</v>
      </c>
      <c r="F132" s="190" t="s">
        <v>2662</v>
      </c>
      <c r="I132" s="176"/>
      <c r="L132" s="32"/>
      <c r="M132" s="187"/>
      <c r="N132" s="183"/>
      <c r="O132" s="183"/>
      <c r="P132" s="183"/>
      <c r="Q132" s="183"/>
      <c r="R132" s="183"/>
      <c r="S132" s="183"/>
      <c r="T132" s="188"/>
      <c r="AT132" s="17" t="s">
        <v>2193</v>
      </c>
      <c r="AU132" s="17" t="s">
        <v>81</v>
      </c>
    </row>
    <row r="133" spans="2:65" s="1" customFormat="1" ht="6.95" customHeight="1">
      <c r="B133" s="41"/>
      <c r="C133" s="42"/>
      <c r="D133" s="42"/>
      <c r="E133" s="42"/>
      <c r="F133" s="42"/>
      <c r="G133" s="42"/>
      <c r="H133" s="42"/>
      <c r="I133" s="42"/>
      <c r="J133" s="42"/>
      <c r="K133" s="42"/>
      <c r="L133" s="32"/>
    </row>
  </sheetData>
  <sheetProtection algorithmName="SHA-512" hashValue="4e9qxM4nXPPiII1wxttFOgQucPDxm+5W2bvxSx0DXk+sKmecnpmr+zqP9csuLPjed6d/Qb0hA6wxCAWxay2+Kw==" saltValue="5dAEj/CGA3duxVPQhf0MZ5QR1qg9NbI8gWlLdT8/TNGfNjwc+5witM2L1EBiRjqknegQOX7jKQ2A1T1m2DNc5g==" spinCount="100000" sheet="1" objects="1" scenarios="1" formatColumns="0" formatRows="0" autoFilter="0"/>
  <autoFilter ref="C97:K132" xr:uid="{00000000-0009-0000-0000-000066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6600-000000000000}"/>
    <hyperlink ref="F105" r:id="rId2" xr:uid="{00000000-0004-0000-6600-000001000000}"/>
    <hyperlink ref="F108" r:id="rId3" xr:uid="{00000000-0004-0000-6600-000002000000}"/>
    <hyperlink ref="F111" r:id="rId4" xr:uid="{00000000-0004-0000-6600-000003000000}"/>
    <hyperlink ref="F115" r:id="rId5" xr:uid="{00000000-0004-0000-6600-000004000000}"/>
    <hyperlink ref="F117" r:id="rId6" xr:uid="{00000000-0004-0000-6600-000005000000}"/>
    <hyperlink ref="F121" r:id="rId7" xr:uid="{00000000-0004-0000-6600-000006000000}"/>
    <hyperlink ref="F123" r:id="rId8" xr:uid="{00000000-0004-0000-6600-000007000000}"/>
    <hyperlink ref="F127" r:id="rId9" xr:uid="{00000000-0004-0000-6600-000008000000}"/>
    <hyperlink ref="F130" r:id="rId10" xr:uid="{00000000-0004-0000-6600-000009000000}"/>
    <hyperlink ref="F132" r:id="rId11" xr:uid="{00000000-0004-0000-66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pageSetUpPr fitToPage="1"/>
  </sheetPr>
  <dimension ref="B2:BM9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391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ht="12.75">
      <c r="B8" s="20"/>
      <c r="D8" s="27" t="s">
        <v>401</v>
      </c>
      <c r="L8" s="20"/>
    </row>
    <row r="9" spans="2:46" ht="23.25" customHeight="1">
      <c r="B9" s="20"/>
      <c r="E9" s="326" t="s">
        <v>4016</v>
      </c>
      <c r="F9" s="290"/>
      <c r="G9" s="290"/>
      <c r="H9" s="290"/>
      <c r="L9" s="20"/>
    </row>
    <row r="10" spans="2:46" ht="12" customHeight="1">
      <c r="B10" s="20"/>
      <c r="D10" s="27" t="s">
        <v>1977</v>
      </c>
      <c r="L10" s="20"/>
    </row>
    <row r="11" spans="2:46" s="1" customFormat="1" ht="16.5" customHeight="1">
      <c r="B11" s="32"/>
      <c r="E11" s="321" t="s">
        <v>5122</v>
      </c>
      <c r="F11" s="325"/>
      <c r="G11" s="325"/>
      <c r="H11" s="325"/>
      <c r="L11" s="32"/>
    </row>
    <row r="12" spans="2:46" s="1" customFormat="1" ht="12" customHeight="1">
      <c r="B12" s="32"/>
      <c r="D12" s="27" t="s">
        <v>1979</v>
      </c>
      <c r="L12" s="32"/>
    </row>
    <row r="13" spans="2:46" s="1" customFormat="1" ht="16.5" customHeight="1">
      <c r="B13" s="32"/>
      <c r="E13" s="308" t="s">
        <v>5225</v>
      </c>
      <c r="F13" s="325"/>
      <c r="G13" s="325"/>
      <c r="H13" s="325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146</v>
      </c>
      <c r="I15" s="27" t="s">
        <v>20</v>
      </c>
      <c r="J15" s="25" t="s">
        <v>7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 t="str">
        <f>'Rekapitulace stavby'!AN8</f>
        <v>29. 5. 2025</v>
      </c>
      <c r="L16" s="32"/>
    </row>
    <row r="17" spans="2:12" s="1" customFormat="1" ht="21.75" customHeight="1">
      <c r="B17" s="32"/>
      <c r="D17" s="24" t="s">
        <v>2366</v>
      </c>
      <c r="F17" s="193" t="s">
        <v>2367</v>
      </c>
      <c r="I17" s="24" t="s">
        <v>2368</v>
      </c>
      <c r="J17" s="193" t="s">
        <v>692</v>
      </c>
      <c r="L17" s="32"/>
    </row>
    <row r="18" spans="2:12" s="1" customFormat="1" ht="12" customHeight="1">
      <c r="B18" s="32"/>
      <c r="D18" s="27" t="s">
        <v>25</v>
      </c>
      <c r="I18" s="27" t="s">
        <v>26</v>
      </c>
      <c r="J18" s="25" t="s">
        <v>2145</v>
      </c>
      <c r="L18" s="32"/>
    </row>
    <row r="19" spans="2:12" s="1" customFormat="1" ht="18" customHeight="1">
      <c r="B19" s="32"/>
      <c r="E19" s="25" t="s">
        <v>2369</v>
      </c>
      <c r="I19" s="27" t="s">
        <v>28</v>
      </c>
      <c r="J19" s="25" t="s">
        <v>2370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26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328" t="str">
        <f>'Rekapitulace stavby'!E14</f>
        <v>Vyplň údaj</v>
      </c>
      <c r="F22" s="296"/>
      <c r="G22" s="296"/>
      <c r="H22" s="296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26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 xml:space="preserve"> </v>
      </c>
      <c r="I25" s="27" t="s">
        <v>28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26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>Hospodková Marcela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35</v>
      </c>
      <c r="L30" s="32"/>
    </row>
    <row r="31" spans="2:12" s="7" customFormat="1" ht="16.5" customHeight="1">
      <c r="B31" s="91"/>
      <c r="E31" s="300" t="s">
        <v>19</v>
      </c>
      <c r="F31" s="300"/>
      <c r="G31" s="300"/>
      <c r="H31" s="300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37</v>
      </c>
      <c r="J34" s="63">
        <f>ROUND(J93,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39</v>
      </c>
      <c r="I36" s="35" t="s">
        <v>38</v>
      </c>
      <c r="J36" s="35" t="s">
        <v>40</v>
      </c>
      <c r="L36" s="32"/>
    </row>
    <row r="37" spans="2:12" s="1" customFormat="1" ht="14.45" customHeight="1">
      <c r="B37" s="32"/>
      <c r="D37" s="52" t="s">
        <v>41</v>
      </c>
      <c r="E37" s="27" t="s">
        <v>42</v>
      </c>
      <c r="F37" s="83">
        <f>ROUND((SUM(BE93:BE97)),  2)</f>
        <v>0</v>
      </c>
      <c r="I37" s="93">
        <v>0.21</v>
      </c>
      <c r="J37" s="83">
        <f>ROUND(((SUM(BE93:BE97))*I37),  2)</f>
        <v>0</v>
      </c>
      <c r="L37" s="32"/>
    </row>
    <row r="38" spans="2:12" s="1" customFormat="1" ht="14.45" customHeight="1">
      <c r="B38" s="32"/>
      <c r="E38" s="27" t="s">
        <v>43</v>
      </c>
      <c r="F38" s="83">
        <f>ROUND((SUM(BF93:BF97)),  2)</f>
        <v>0</v>
      </c>
      <c r="I38" s="93">
        <v>0.12</v>
      </c>
      <c r="J38" s="83">
        <f>ROUND(((SUM(BF93:BF97))*I38),  2)</f>
        <v>0</v>
      </c>
      <c r="L38" s="32"/>
    </row>
    <row r="39" spans="2:12" s="1" customFormat="1" ht="14.45" hidden="1" customHeight="1">
      <c r="B39" s="32"/>
      <c r="E39" s="27" t="s">
        <v>44</v>
      </c>
      <c r="F39" s="83">
        <f>ROUND((SUM(BG93:BG97)),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45</v>
      </c>
      <c r="F40" s="83">
        <f>ROUND((SUM(BH93:BH97)),  2)</f>
        <v>0</v>
      </c>
      <c r="I40" s="93">
        <v>0.12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46</v>
      </c>
      <c r="F41" s="83">
        <f>ROUND((SUM(BI93:BI97)),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47</v>
      </c>
      <c r="E43" s="54"/>
      <c r="F43" s="54"/>
      <c r="G43" s="96" t="s">
        <v>48</v>
      </c>
      <c r="H43" s="97" t="s">
        <v>49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customHeight="1">
      <c r="B49" s="32"/>
      <c r="C49" s="21" t="s">
        <v>403</v>
      </c>
      <c r="L49" s="32"/>
    </row>
    <row r="50" spans="2:12" s="1" customFormat="1" ht="6.95" customHeight="1">
      <c r="B50" s="32"/>
      <c r="L50" s="32"/>
    </row>
    <row r="51" spans="2:12" s="1" customFormat="1" ht="12" customHeight="1">
      <c r="B51" s="32"/>
      <c r="C51" s="27" t="s">
        <v>16</v>
      </c>
      <c r="L51" s="32"/>
    </row>
    <row r="52" spans="2:12" s="1" customFormat="1" ht="16.5" customHeight="1">
      <c r="B52" s="32"/>
      <c r="E52" s="326" t="str">
        <f>E7</f>
        <v>Prostá rekonstrukce trati v úseku Mirošovice u Rataj nad Sázavou</v>
      </c>
      <c r="F52" s="327"/>
      <c r="G52" s="327"/>
      <c r="H52" s="327"/>
      <c r="L52" s="32"/>
    </row>
    <row r="53" spans="2:12" ht="12" customHeight="1">
      <c r="B53" s="20"/>
      <c r="C53" s="27" t="s">
        <v>401</v>
      </c>
      <c r="L53" s="20"/>
    </row>
    <row r="54" spans="2:12" ht="23.25" customHeight="1">
      <c r="B54" s="20"/>
      <c r="E54" s="326" t="s">
        <v>4016</v>
      </c>
      <c r="F54" s="290"/>
      <c r="G54" s="290"/>
      <c r="H54" s="290"/>
      <c r="L54" s="20"/>
    </row>
    <row r="55" spans="2:12" ht="12" customHeight="1">
      <c r="B55" s="20"/>
      <c r="C55" s="27" t="s">
        <v>1977</v>
      </c>
      <c r="L55" s="20"/>
    </row>
    <row r="56" spans="2:12" s="1" customFormat="1" ht="16.5" customHeight="1">
      <c r="B56" s="32"/>
      <c r="E56" s="321" t="s">
        <v>5122</v>
      </c>
      <c r="F56" s="325"/>
      <c r="G56" s="325"/>
      <c r="H56" s="325"/>
      <c r="L56" s="32"/>
    </row>
    <row r="57" spans="2:12" s="1" customFormat="1" ht="12" customHeight="1">
      <c r="B57" s="32"/>
      <c r="C57" s="27" t="s">
        <v>1979</v>
      </c>
      <c r="L57" s="32"/>
    </row>
    <row r="58" spans="2:12" s="1" customFormat="1" ht="16.5" customHeight="1">
      <c r="B58" s="32"/>
      <c r="E58" s="308" t="str">
        <f>E13</f>
        <v>04 - Propustek v km 29,851_DSPS</v>
      </c>
      <c r="F58" s="325"/>
      <c r="G58" s="325"/>
      <c r="H58" s="325"/>
      <c r="L58" s="32"/>
    </row>
    <row r="59" spans="2:12" s="1" customFormat="1" ht="6.95" customHeight="1">
      <c r="B59" s="32"/>
      <c r="L59" s="32"/>
    </row>
    <row r="60" spans="2:12" s="1" customFormat="1" ht="12" customHeight="1">
      <c r="B60" s="32"/>
      <c r="C60" s="27" t="s">
        <v>21</v>
      </c>
      <c r="F60" s="25" t="str">
        <f>F16</f>
        <v xml:space="preserve"> </v>
      </c>
      <c r="I60" s="27" t="s">
        <v>23</v>
      </c>
      <c r="J60" s="49" t="str">
        <f>IF(J16="","",J16)</f>
        <v>29. 5. 2025</v>
      </c>
      <c r="L60" s="32"/>
    </row>
    <row r="61" spans="2:12" s="1" customFormat="1" ht="6.95" customHeight="1">
      <c r="B61" s="32"/>
      <c r="L61" s="32"/>
    </row>
    <row r="62" spans="2:12" s="1" customFormat="1" ht="15.2" customHeight="1">
      <c r="B62" s="32"/>
      <c r="C62" s="27" t="s">
        <v>25</v>
      </c>
      <c r="F62" s="25" t="str">
        <f>E19</f>
        <v>Správa železnic, státní organizace</v>
      </c>
      <c r="I62" s="27" t="s">
        <v>31</v>
      </c>
      <c r="J62" s="30" t="str">
        <f>E25</f>
        <v xml:space="preserve"> </v>
      </c>
      <c r="L62" s="32"/>
    </row>
    <row r="63" spans="2:12" s="1" customFormat="1" ht="15.2" customHeight="1">
      <c r="B63" s="32"/>
      <c r="C63" s="27" t="s">
        <v>29</v>
      </c>
      <c r="F63" s="25" t="str">
        <f>IF(E22="","",E22)</f>
        <v>Vyplň údaj</v>
      </c>
      <c r="I63" s="27" t="s">
        <v>33</v>
      </c>
      <c r="J63" s="30" t="str">
        <f>E28</f>
        <v>Hospodková Marcela</v>
      </c>
      <c r="L63" s="32"/>
    </row>
    <row r="64" spans="2:12" s="1" customFormat="1" ht="10.35" customHeight="1">
      <c r="B64" s="32"/>
      <c r="L64" s="32"/>
    </row>
    <row r="65" spans="2:47" s="1" customFormat="1" ht="29.25" customHeight="1">
      <c r="B65" s="32"/>
      <c r="C65" s="100" t="s">
        <v>404</v>
      </c>
      <c r="D65" s="94"/>
      <c r="E65" s="94"/>
      <c r="F65" s="94"/>
      <c r="G65" s="94"/>
      <c r="H65" s="94"/>
      <c r="I65" s="94"/>
      <c r="J65" s="101" t="s">
        <v>405</v>
      </c>
      <c r="K65" s="94"/>
      <c r="L65" s="32"/>
    </row>
    <row r="66" spans="2:47" s="1" customFormat="1" ht="10.35" customHeight="1">
      <c r="B66" s="32"/>
      <c r="L66" s="32"/>
    </row>
    <row r="67" spans="2:47" s="1" customFormat="1" ht="22.9" customHeight="1">
      <c r="B67" s="32"/>
      <c r="C67" s="102" t="s">
        <v>69</v>
      </c>
      <c r="J67" s="63">
        <f>J93</f>
        <v>0</v>
      </c>
      <c r="L67" s="32"/>
      <c r="AU67" s="17" t="s">
        <v>406</v>
      </c>
    </row>
    <row r="68" spans="2:47" s="8" customFormat="1" ht="24.95" customHeight="1">
      <c r="B68" s="103"/>
      <c r="D68" s="104" t="s">
        <v>413</v>
      </c>
      <c r="E68" s="105"/>
      <c r="F68" s="105"/>
      <c r="G68" s="105"/>
      <c r="H68" s="105"/>
      <c r="I68" s="105"/>
      <c r="J68" s="106">
        <f>J94</f>
        <v>0</v>
      </c>
      <c r="L68" s="103"/>
    </row>
    <row r="69" spans="2:47" s="9" customFormat="1" ht="19.899999999999999" customHeight="1">
      <c r="B69" s="107"/>
      <c r="D69" s="108" t="s">
        <v>2597</v>
      </c>
      <c r="E69" s="109"/>
      <c r="F69" s="109"/>
      <c r="G69" s="109"/>
      <c r="H69" s="109"/>
      <c r="I69" s="109"/>
      <c r="J69" s="110">
        <f>J95</f>
        <v>0</v>
      </c>
      <c r="L69" s="107"/>
    </row>
    <row r="70" spans="2:47" s="1" customFormat="1" ht="21.75" customHeight="1">
      <c r="B70" s="32"/>
      <c r="L70" s="32"/>
    </row>
    <row r="71" spans="2:47" s="1" customFormat="1" ht="6.95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5" spans="2:47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47" s="1" customFormat="1" ht="24.95" customHeight="1">
      <c r="B76" s="32"/>
      <c r="C76" s="21" t="s">
        <v>414</v>
      </c>
      <c r="L76" s="32"/>
    </row>
    <row r="77" spans="2:47" s="1" customFormat="1" ht="6.95" customHeight="1">
      <c r="B77" s="32"/>
      <c r="L77" s="32"/>
    </row>
    <row r="78" spans="2:47" s="1" customFormat="1" ht="12" customHeight="1">
      <c r="B78" s="32"/>
      <c r="C78" s="27" t="s">
        <v>16</v>
      </c>
      <c r="L78" s="32"/>
    </row>
    <row r="79" spans="2:47" s="1" customFormat="1" ht="16.5" customHeight="1">
      <c r="B79" s="32"/>
      <c r="E79" s="326" t="str">
        <f>E7</f>
        <v>Prostá rekonstrukce trati v úseku Mirošovice u Rataj nad Sázavou</v>
      </c>
      <c r="F79" s="327"/>
      <c r="G79" s="327"/>
      <c r="H79" s="327"/>
      <c r="L79" s="32"/>
    </row>
    <row r="80" spans="2:47" ht="12" customHeight="1">
      <c r="B80" s="20"/>
      <c r="C80" s="27" t="s">
        <v>401</v>
      </c>
      <c r="L80" s="20"/>
    </row>
    <row r="81" spans="2:65" ht="23.25" customHeight="1">
      <c r="B81" s="20"/>
      <c r="E81" s="326" t="s">
        <v>4016</v>
      </c>
      <c r="F81" s="290"/>
      <c r="G81" s="290"/>
      <c r="H81" s="290"/>
      <c r="L81" s="20"/>
    </row>
    <row r="82" spans="2:65" ht="12" customHeight="1">
      <c r="B82" s="20"/>
      <c r="C82" s="27" t="s">
        <v>1977</v>
      </c>
      <c r="L82" s="20"/>
    </row>
    <row r="83" spans="2:65" s="1" customFormat="1" ht="16.5" customHeight="1">
      <c r="B83" s="32"/>
      <c r="E83" s="321" t="s">
        <v>5122</v>
      </c>
      <c r="F83" s="325"/>
      <c r="G83" s="325"/>
      <c r="H83" s="325"/>
      <c r="L83" s="32"/>
    </row>
    <row r="84" spans="2:65" s="1" customFormat="1" ht="12" customHeight="1">
      <c r="B84" s="32"/>
      <c r="C84" s="27" t="s">
        <v>1979</v>
      </c>
      <c r="L84" s="32"/>
    </row>
    <row r="85" spans="2:65" s="1" customFormat="1" ht="16.5" customHeight="1">
      <c r="B85" s="32"/>
      <c r="E85" s="308" t="str">
        <f>E13</f>
        <v>04 - Propustek v km 29,851_DSPS</v>
      </c>
      <c r="F85" s="325"/>
      <c r="G85" s="325"/>
      <c r="H85" s="325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F16</f>
        <v xml:space="preserve"> </v>
      </c>
      <c r="I87" s="27" t="s">
        <v>23</v>
      </c>
      <c r="J87" s="49" t="str">
        <f>IF(J16="","",J16)</f>
        <v>29. 5. 2025</v>
      </c>
      <c r="L87" s="32"/>
    </row>
    <row r="88" spans="2:65" s="1" customFormat="1" ht="6.95" customHeight="1">
      <c r="B88" s="32"/>
      <c r="L88" s="32"/>
    </row>
    <row r="89" spans="2:65" s="1" customFormat="1" ht="15.2" customHeight="1">
      <c r="B89" s="32"/>
      <c r="C89" s="27" t="s">
        <v>25</v>
      </c>
      <c r="F89" s="25" t="str">
        <f>E19</f>
        <v>Správa železnic, státní organizace</v>
      </c>
      <c r="I89" s="27" t="s">
        <v>31</v>
      </c>
      <c r="J89" s="30" t="str">
        <f>E25</f>
        <v xml:space="preserve"> </v>
      </c>
      <c r="L89" s="32"/>
    </row>
    <row r="90" spans="2:65" s="1" customFormat="1" ht="15.2" customHeight="1">
      <c r="B90" s="32"/>
      <c r="C90" s="27" t="s">
        <v>29</v>
      </c>
      <c r="F90" s="25" t="str">
        <f>IF(E22="","",E22)</f>
        <v>Vyplň údaj</v>
      </c>
      <c r="I90" s="27" t="s">
        <v>33</v>
      </c>
      <c r="J90" s="30" t="str">
        <f>E28</f>
        <v>Hospodková Marcela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415</v>
      </c>
      <c r="D92" s="113" t="s">
        <v>56</v>
      </c>
      <c r="E92" s="113" t="s">
        <v>52</v>
      </c>
      <c r="F92" s="113" t="s">
        <v>53</v>
      </c>
      <c r="G92" s="113" t="s">
        <v>416</v>
      </c>
      <c r="H92" s="113" t="s">
        <v>417</v>
      </c>
      <c r="I92" s="113" t="s">
        <v>418</v>
      </c>
      <c r="J92" s="113" t="s">
        <v>405</v>
      </c>
      <c r="K92" s="114" t="s">
        <v>419</v>
      </c>
      <c r="L92" s="111"/>
      <c r="M92" s="56" t="s">
        <v>19</v>
      </c>
      <c r="N92" s="57" t="s">
        <v>41</v>
      </c>
      <c r="O92" s="57" t="s">
        <v>420</v>
      </c>
      <c r="P92" s="57" t="s">
        <v>421</v>
      </c>
      <c r="Q92" s="57" t="s">
        <v>422</v>
      </c>
      <c r="R92" s="57" t="s">
        <v>423</v>
      </c>
      <c r="S92" s="57" t="s">
        <v>424</v>
      </c>
      <c r="T92" s="58" t="s">
        <v>425</v>
      </c>
    </row>
    <row r="93" spans="2:65" s="1" customFormat="1" ht="22.9" customHeight="1">
      <c r="B93" s="32"/>
      <c r="C93" s="61" t="s">
        <v>426</v>
      </c>
      <c r="J93" s="115">
        <f>BK93</f>
        <v>0</v>
      </c>
      <c r="L93" s="32"/>
      <c r="M93" s="59"/>
      <c r="N93" s="50"/>
      <c r="O93" s="50"/>
      <c r="P93" s="116">
        <f>P94</f>
        <v>0</v>
      </c>
      <c r="Q93" s="50"/>
      <c r="R93" s="116">
        <f>R94</f>
        <v>0</v>
      </c>
      <c r="S93" s="50"/>
      <c r="T93" s="117">
        <f>T94</f>
        <v>0</v>
      </c>
      <c r="AT93" s="17" t="s">
        <v>70</v>
      </c>
      <c r="AU93" s="17" t="s">
        <v>406</v>
      </c>
      <c r="BK93" s="118">
        <f>BK94</f>
        <v>0</v>
      </c>
    </row>
    <row r="94" spans="2:65" s="11" customFormat="1" ht="25.9" customHeight="1">
      <c r="B94" s="119"/>
      <c r="D94" s="120" t="s">
        <v>70</v>
      </c>
      <c r="E94" s="121" t="s">
        <v>103</v>
      </c>
      <c r="F94" s="121" t="s">
        <v>1192</v>
      </c>
      <c r="I94" s="122"/>
      <c r="J94" s="123">
        <f>BK94</f>
        <v>0</v>
      </c>
      <c r="L94" s="119"/>
      <c r="M94" s="124"/>
      <c r="P94" s="125">
        <f>P95</f>
        <v>0</v>
      </c>
      <c r="R94" s="125">
        <f>R95</f>
        <v>0</v>
      </c>
      <c r="T94" s="126">
        <f>T95</f>
        <v>0</v>
      </c>
      <c r="AR94" s="120" t="s">
        <v>430</v>
      </c>
      <c r="AT94" s="127" t="s">
        <v>70</v>
      </c>
      <c r="AU94" s="127" t="s">
        <v>71</v>
      </c>
      <c r="AY94" s="120" t="s">
        <v>429</v>
      </c>
      <c r="BK94" s="128">
        <f>BK95</f>
        <v>0</v>
      </c>
    </row>
    <row r="95" spans="2:65" s="11" customFormat="1" ht="22.9" customHeight="1">
      <c r="B95" s="119"/>
      <c r="D95" s="120" t="s">
        <v>70</v>
      </c>
      <c r="E95" s="129" t="s">
        <v>2603</v>
      </c>
      <c r="F95" s="129" t="s">
        <v>2604</v>
      </c>
      <c r="I95" s="122"/>
      <c r="J95" s="130">
        <f>BK95</f>
        <v>0</v>
      </c>
      <c r="L95" s="119"/>
      <c r="M95" s="124"/>
      <c r="P95" s="125">
        <f>SUM(P96:P97)</f>
        <v>0</v>
      </c>
      <c r="R95" s="125">
        <f>SUM(R96:R97)</f>
        <v>0</v>
      </c>
      <c r="T95" s="126">
        <f>SUM(T96:T97)</f>
        <v>0</v>
      </c>
      <c r="AR95" s="120" t="s">
        <v>430</v>
      </c>
      <c r="AT95" s="127" t="s">
        <v>70</v>
      </c>
      <c r="AU95" s="127" t="s">
        <v>79</v>
      </c>
      <c r="AY95" s="120" t="s">
        <v>429</v>
      </c>
      <c r="BK95" s="128">
        <f>SUM(BK96:BK97)</f>
        <v>0</v>
      </c>
    </row>
    <row r="96" spans="2:65" s="1" customFormat="1" ht="16.5" customHeight="1">
      <c r="B96" s="32"/>
      <c r="C96" s="166" t="s">
        <v>79</v>
      </c>
      <c r="D96" s="166" t="s">
        <v>780</v>
      </c>
      <c r="E96" s="167" t="s">
        <v>2664</v>
      </c>
      <c r="F96" s="168" t="s">
        <v>2665</v>
      </c>
      <c r="G96" s="169" t="s">
        <v>2607</v>
      </c>
      <c r="H96" s="170">
        <v>1</v>
      </c>
      <c r="I96" s="171"/>
      <c r="J96" s="172">
        <f>ROUND(I96*H96,2)</f>
        <v>0</v>
      </c>
      <c r="K96" s="168" t="s">
        <v>2192</v>
      </c>
      <c r="L96" s="32"/>
      <c r="M96" s="173" t="s">
        <v>19</v>
      </c>
      <c r="N96" s="174" t="s">
        <v>42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2608</v>
      </c>
      <c r="AT96" s="143" t="s">
        <v>780</v>
      </c>
      <c r="AU96" s="143" t="s">
        <v>81</v>
      </c>
      <c r="AY96" s="17" t="s">
        <v>429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7" t="s">
        <v>79</v>
      </c>
      <c r="BK96" s="144">
        <f>ROUND(I96*H96,2)</f>
        <v>0</v>
      </c>
      <c r="BL96" s="17" t="s">
        <v>2608</v>
      </c>
      <c r="BM96" s="143" t="s">
        <v>2961</v>
      </c>
    </row>
    <row r="97" spans="2:47" s="1" customFormat="1">
      <c r="B97" s="32"/>
      <c r="D97" s="189" t="s">
        <v>2193</v>
      </c>
      <c r="F97" s="190" t="s">
        <v>2667</v>
      </c>
      <c r="I97" s="176"/>
      <c r="L97" s="32"/>
      <c r="M97" s="187"/>
      <c r="N97" s="183"/>
      <c r="O97" s="183"/>
      <c r="P97" s="183"/>
      <c r="Q97" s="183"/>
      <c r="R97" s="183"/>
      <c r="S97" s="183"/>
      <c r="T97" s="188"/>
      <c r="AT97" s="17" t="s">
        <v>2193</v>
      </c>
      <c r="AU97" s="17" t="s">
        <v>81</v>
      </c>
    </row>
    <row r="98" spans="2:47" s="1" customFormat="1" ht="6.95" customHeight="1"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32"/>
    </row>
  </sheetData>
  <sheetProtection algorithmName="SHA-512" hashValue="qcjUkYlTqqPNGoT9DxYzY7gY6xCq2GhgUBnhj7CSqEbaj8DyLsk2p0dkxIHCn/4Ni041+51UXKQWIlIwMc5QFA==" saltValue="bm0unWk+bK0X6V1349kKz/L75U33bcSh2Fpw1e7au/b5LI4Op7kjDlxnCdeyMJGpfDPvloclimyPllFVHMjXjw==" spinCount="100000" sheet="1" objects="1" scenarios="1" formatColumns="0" formatRows="0" autoFilter="0"/>
  <autoFilter ref="C92:K97" xr:uid="{00000000-0009-0000-0000-00006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6700-00000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pageSetUpPr fitToPage="1"/>
  </sheetPr>
  <dimension ref="B2:BM110"/>
  <sheetViews>
    <sheetView showGridLines="0" topLeftCell="A76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394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s="1" customFormat="1" ht="12" customHeight="1">
      <c r="B8" s="32"/>
      <c r="D8" s="27" t="s">
        <v>401</v>
      </c>
      <c r="L8" s="32"/>
    </row>
    <row r="9" spans="2:46" s="1" customFormat="1" ht="16.5" customHeight="1">
      <c r="B9" s="32"/>
      <c r="E9" s="308" t="s">
        <v>5226</v>
      </c>
      <c r="F9" s="325"/>
      <c r="G9" s="325"/>
      <c r="H9" s="325"/>
      <c r="L9" s="32"/>
    </row>
    <row r="10" spans="2:46" s="1" customFormat="1">
      <c r="B10" s="32"/>
      <c r="L10" s="32"/>
    </row>
    <row r="11" spans="2:46" s="1" customFormat="1" ht="12" customHeight="1">
      <c r="B11" s="32"/>
      <c r="D11" s="27" t="s">
        <v>18</v>
      </c>
      <c r="F11" s="25" t="s">
        <v>19</v>
      </c>
      <c r="I11" s="27" t="s">
        <v>20</v>
      </c>
      <c r="J11" s="25" t="s">
        <v>19</v>
      </c>
      <c r="L11" s="32"/>
    </row>
    <row r="12" spans="2:46" s="1" customFormat="1" ht="12" customHeight="1">
      <c r="B12" s="32"/>
      <c r="D12" s="27" t="s">
        <v>21</v>
      </c>
      <c r="F12" s="25" t="s">
        <v>22</v>
      </c>
      <c r="I12" s="27" t="s">
        <v>23</v>
      </c>
      <c r="J12" s="49" t="str">
        <f>'Rekapitulace stavby'!AN8</f>
        <v>29. 5. 2025</v>
      </c>
      <c r="L12" s="32"/>
    </row>
    <row r="13" spans="2:46" s="1" customFormat="1" ht="10.9" customHeight="1">
      <c r="B13" s="32"/>
      <c r="L13" s="32"/>
    </row>
    <row r="14" spans="2:46" s="1" customFormat="1" ht="12" customHeight="1">
      <c r="B14" s="32"/>
      <c r="D14" s="27" t="s">
        <v>25</v>
      </c>
      <c r="I14" s="27" t="s">
        <v>26</v>
      </c>
      <c r="J14" s="25" t="str">
        <f>IF('Rekapitulace stavby'!AN10="","",'Rekapitulace stavby'!AN10)</f>
        <v/>
      </c>
      <c r="L14" s="32"/>
    </row>
    <row r="15" spans="2:46" s="1" customFormat="1" ht="18" customHeight="1">
      <c r="B15" s="32"/>
      <c r="E15" s="25" t="str">
        <f>IF('Rekapitulace stavby'!E11="","",'Rekapitulace stavby'!E11)</f>
        <v>Zimola Bohumil</v>
      </c>
      <c r="I15" s="27" t="s">
        <v>28</v>
      </c>
      <c r="J15" s="25" t="str">
        <f>IF('Rekapitulace stavby'!AN11="","",'Rekapitulace stavby'!AN11)</f>
        <v/>
      </c>
      <c r="L15" s="32"/>
    </row>
    <row r="16" spans="2:46" s="1" customFormat="1" ht="6.95" customHeight="1">
      <c r="B16" s="32"/>
      <c r="L16" s="32"/>
    </row>
    <row r="17" spans="2:12" s="1" customFormat="1" ht="12" customHeight="1">
      <c r="B17" s="32"/>
      <c r="D17" s="27" t="s">
        <v>29</v>
      </c>
      <c r="I17" s="27" t="s">
        <v>26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328" t="str">
        <f>'Rekapitulace stavby'!E14</f>
        <v>Vyplň údaj</v>
      </c>
      <c r="F18" s="296"/>
      <c r="G18" s="296"/>
      <c r="H18" s="296"/>
      <c r="I18" s="27" t="s">
        <v>28</v>
      </c>
      <c r="J18" s="28" t="str">
        <f>'Rekapitulace stavby'!AN14</f>
        <v>Vyplň údaj</v>
      </c>
      <c r="L18" s="32"/>
    </row>
    <row r="19" spans="2:12" s="1" customFormat="1" ht="6.95" customHeight="1">
      <c r="B19" s="32"/>
      <c r="L19" s="32"/>
    </row>
    <row r="20" spans="2:12" s="1" customFormat="1" ht="12" customHeight="1">
      <c r="B20" s="32"/>
      <c r="D20" s="27" t="s">
        <v>31</v>
      </c>
      <c r="I20" s="27" t="s">
        <v>26</v>
      </c>
      <c r="J20" s="25" t="str">
        <f>IF('Rekapitulace stavby'!AN16="","",'Rekapitulace stavby'!AN16)</f>
        <v/>
      </c>
      <c r="L20" s="32"/>
    </row>
    <row r="21" spans="2:12" s="1" customFormat="1" ht="18" customHeight="1">
      <c r="B21" s="32"/>
      <c r="E21" s="25" t="str">
        <f>IF('Rekapitulace stavby'!E17="","",'Rekapitulace stavby'!E17)</f>
        <v xml:space="preserve"> </v>
      </c>
      <c r="I21" s="27" t="s">
        <v>28</v>
      </c>
      <c r="J21" s="25" t="str">
        <f>IF('Rekapitulace stavby'!AN17="","",'Rekapitulace stavby'!AN17)</f>
        <v/>
      </c>
      <c r="L21" s="32"/>
    </row>
    <row r="22" spans="2:12" s="1" customFormat="1" ht="6.95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26</v>
      </c>
      <c r="J23" s="25" t="str">
        <f>IF('Rekapitulace stavby'!AN19="","",'Rekapitulace stavby'!AN19)</f>
        <v/>
      </c>
      <c r="L23" s="32"/>
    </row>
    <row r="24" spans="2:12" s="1" customFormat="1" ht="18" customHeight="1">
      <c r="B24" s="32"/>
      <c r="E24" s="25" t="str">
        <f>IF('Rekapitulace stavby'!E20="","",'Rekapitulace stavby'!E20)</f>
        <v>Hospodková Marcela</v>
      </c>
      <c r="I24" s="27" t="s">
        <v>28</v>
      </c>
      <c r="J24" s="25" t="str">
        <f>IF('Rekapitulace stavby'!AN20="","",'Rekapitulace stavby'!AN20)</f>
        <v/>
      </c>
      <c r="L24" s="32"/>
    </row>
    <row r="25" spans="2:12" s="1" customFormat="1" ht="6.95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1"/>
      <c r="E27" s="300" t="s">
        <v>19</v>
      </c>
      <c r="F27" s="300"/>
      <c r="G27" s="300"/>
      <c r="H27" s="300"/>
      <c r="L27" s="91"/>
    </row>
    <row r="28" spans="2:12" s="1" customFormat="1" ht="6.95" customHeight="1">
      <c r="B28" s="32"/>
      <c r="L28" s="32"/>
    </row>
    <row r="29" spans="2:12" s="1" customFormat="1" ht="6.95" customHeight="1">
      <c r="B29" s="32"/>
      <c r="D29" s="50"/>
      <c r="E29" s="50"/>
      <c r="F29" s="50"/>
      <c r="G29" s="50"/>
      <c r="H29" s="50"/>
      <c r="I29" s="50"/>
      <c r="J29" s="50"/>
      <c r="K29" s="50"/>
      <c r="L29" s="32"/>
    </row>
    <row r="30" spans="2:12" s="1" customFormat="1" ht="25.35" customHeight="1">
      <c r="B30" s="32"/>
      <c r="D30" s="92" t="s">
        <v>37</v>
      </c>
      <c r="J30" s="63">
        <f>ROUND(J80, 2)</f>
        <v>0</v>
      </c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14.45" customHeight="1">
      <c r="B32" s="32"/>
      <c r="F32" s="35" t="s">
        <v>39</v>
      </c>
      <c r="I32" s="35" t="s">
        <v>38</v>
      </c>
      <c r="J32" s="35" t="s">
        <v>40</v>
      </c>
      <c r="L32" s="32"/>
    </row>
    <row r="33" spans="2:12" s="1" customFormat="1" ht="14.45" customHeight="1">
      <c r="B33" s="32"/>
      <c r="D33" s="52" t="s">
        <v>41</v>
      </c>
      <c r="E33" s="27" t="s">
        <v>42</v>
      </c>
      <c r="F33" s="83">
        <f>ROUND((SUM(BE80:BE109)),  2)</f>
        <v>0</v>
      </c>
      <c r="I33" s="93">
        <v>0.21</v>
      </c>
      <c r="J33" s="83">
        <f>ROUND(((SUM(BE80:BE109))*I33),  2)</f>
        <v>0</v>
      </c>
      <c r="L33" s="32"/>
    </row>
    <row r="34" spans="2:12" s="1" customFormat="1" ht="14.45" customHeight="1">
      <c r="B34" s="32"/>
      <c r="E34" s="27" t="s">
        <v>43</v>
      </c>
      <c r="F34" s="83">
        <f>ROUND((SUM(BF80:BF109)),  2)</f>
        <v>0</v>
      </c>
      <c r="I34" s="93">
        <v>0.12</v>
      </c>
      <c r="J34" s="83">
        <f>ROUND(((SUM(BF80:BF109))*I34),  2)</f>
        <v>0</v>
      </c>
      <c r="L34" s="32"/>
    </row>
    <row r="35" spans="2:12" s="1" customFormat="1" ht="14.45" hidden="1" customHeight="1">
      <c r="B35" s="32"/>
      <c r="E35" s="27" t="s">
        <v>44</v>
      </c>
      <c r="F35" s="83">
        <f>ROUND((SUM(BG80:BG109)),  2)</f>
        <v>0</v>
      </c>
      <c r="I35" s="93">
        <v>0.21</v>
      </c>
      <c r="J35" s="83">
        <f>0</f>
        <v>0</v>
      </c>
      <c r="L35" s="32"/>
    </row>
    <row r="36" spans="2:12" s="1" customFormat="1" ht="14.45" hidden="1" customHeight="1">
      <c r="B36" s="32"/>
      <c r="E36" s="27" t="s">
        <v>45</v>
      </c>
      <c r="F36" s="83">
        <f>ROUND((SUM(BH80:BH109)),  2)</f>
        <v>0</v>
      </c>
      <c r="I36" s="93">
        <v>0.12</v>
      </c>
      <c r="J36" s="83">
        <f>0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ROUND((SUM(BI80:BI109)),  2)</f>
        <v>0</v>
      </c>
      <c r="I37" s="93">
        <v>0</v>
      </c>
      <c r="J37" s="83">
        <f>0</f>
        <v>0</v>
      </c>
      <c r="L37" s="32"/>
    </row>
    <row r="38" spans="2:12" s="1" customFormat="1" ht="6.95" customHeight="1">
      <c r="B38" s="32"/>
      <c r="L38" s="32"/>
    </row>
    <row r="39" spans="2:12" s="1" customFormat="1" ht="25.35" customHeight="1">
      <c r="B39" s="32"/>
      <c r="C39" s="94"/>
      <c r="D39" s="95" t="s">
        <v>47</v>
      </c>
      <c r="E39" s="54"/>
      <c r="F39" s="54"/>
      <c r="G39" s="96" t="s">
        <v>48</v>
      </c>
      <c r="H39" s="97" t="s">
        <v>49</v>
      </c>
      <c r="I39" s="54"/>
      <c r="J39" s="98">
        <f>SUM(J30:J37)</f>
        <v>0</v>
      </c>
      <c r="K39" s="99"/>
      <c r="L39" s="32"/>
    </row>
    <row r="40" spans="2:12" s="1" customFormat="1" ht="14.45" customHeight="1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2"/>
    </row>
    <row r="44" spans="2:12" s="1" customFormat="1" ht="6.95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2"/>
    </row>
    <row r="45" spans="2:12" s="1" customFormat="1" ht="24.95" customHeight="1">
      <c r="B45" s="32"/>
      <c r="C45" s="21" t="s">
        <v>403</v>
      </c>
      <c r="L45" s="32"/>
    </row>
    <row r="46" spans="2:12" s="1" customFormat="1" ht="6.95" customHeight="1">
      <c r="B46" s="32"/>
      <c r="L46" s="32"/>
    </row>
    <row r="47" spans="2:12" s="1" customFormat="1" ht="12" customHeight="1">
      <c r="B47" s="32"/>
      <c r="C47" s="27" t="s">
        <v>16</v>
      </c>
      <c r="L47" s="32"/>
    </row>
    <row r="48" spans="2:12" s="1" customFormat="1" ht="16.5" customHeight="1">
      <c r="B48" s="32"/>
      <c r="E48" s="326" t="str">
        <f>E7</f>
        <v>Prostá rekonstrukce trati v úseku Mirošovice u Rataj nad Sázavou</v>
      </c>
      <c r="F48" s="327"/>
      <c r="G48" s="327"/>
      <c r="H48" s="327"/>
      <c r="L48" s="32"/>
    </row>
    <row r="49" spans="2:47" s="1" customFormat="1" ht="12" customHeight="1">
      <c r="B49" s="32"/>
      <c r="C49" s="27" t="s">
        <v>401</v>
      </c>
      <c r="L49" s="32"/>
    </row>
    <row r="50" spans="2:47" s="1" customFormat="1" ht="16.5" customHeight="1">
      <c r="B50" s="32"/>
      <c r="E50" s="308" t="str">
        <f>E9</f>
        <v>SO 08 - Přeprava mechanizace</v>
      </c>
      <c r="F50" s="325"/>
      <c r="G50" s="325"/>
      <c r="H50" s="325"/>
      <c r="L50" s="32"/>
    </row>
    <row r="51" spans="2:47" s="1" customFormat="1" ht="6.95" customHeight="1">
      <c r="B51" s="32"/>
      <c r="L51" s="32"/>
    </row>
    <row r="52" spans="2:47" s="1" customFormat="1" ht="12" customHeight="1">
      <c r="B52" s="32"/>
      <c r="C52" s="27" t="s">
        <v>21</v>
      </c>
      <c r="F52" s="25" t="str">
        <f>F12</f>
        <v xml:space="preserve"> </v>
      </c>
      <c r="I52" s="27" t="s">
        <v>23</v>
      </c>
      <c r="J52" s="49" t="str">
        <f>IF(J12="","",J12)</f>
        <v>29. 5. 2025</v>
      </c>
      <c r="L52" s="32"/>
    </row>
    <row r="53" spans="2:47" s="1" customFormat="1" ht="6.95" customHeight="1">
      <c r="B53" s="32"/>
      <c r="L53" s="32"/>
    </row>
    <row r="54" spans="2:47" s="1" customFormat="1" ht="15.2" customHeight="1">
      <c r="B54" s="32"/>
      <c r="C54" s="27" t="s">
        <v>25</v>
      </c>
      <c r="F54" s="25" t="str">
        <f>E15</f>
        <v>Zimola Bohumil</v>
      </c>
      <c r="I54" s="27" t="s">
        <v>31</v>
      </c>
      <c r="J54" s="30" t="str">
        <f>E21</f>
        <v xml:space="preserve"> </v>
      </c>
      <c r="L54" s="32"/>
    </row>
    <row r="55" spans="2:47" s="1" customFormat="1" ht="15.2" customHeight="1">
      <c r="B55" s="32"/>
      <c r="C55" s="27" t="s">
        <v>29</v>
      </c>
      <c r="F55" s="25" t="str">
        <f>IF(E18="","",E18)</f>
        <v>Vyplň údaj</v>
      </c>
      <c r="I55" s="27" t="s">
        <v>33</v>
      </c>
      <c r="J55" s="30" t="str">
        <f>E24</f>
        <v>Hospodková Marcela</v>
      </c>
      <c r="L55" s="32"/>
    </row>
    <row r="56" spans="2:47" s="1" customFormat="1" ht="10.35" customHeight="1">
      <c r="B56" s="32"/>
      <c r="L56" s="32"/>
    </row>
    <row r="57" spans="2:47" s="1" customFormat="1" ht="29.25" customHeight="1">
      <c r="B57" s="32"/>
      <c r="C57" s="100" t="s">
        <v>404</v>
      </c>
      <c r="D57" s="94"/>
      <c r="E57" s="94"/>
      <c r="F57" s="94"/>
      <c r="G57" s="94"/>
      <c r="H57" s="94"/>
      <c r="I57" s="94"/>
      <c r="J57" s="101" t="s">
        <v>405</v>
      </c>
      <c r="K57" s="94"/>
      <c r="L57" s="32"/>
    </row>
    <row r="58" spans="2:47" s="1" customFormat="1" ht="10.35" customHeight="1">
      <c r="B58" s="32"/>
      <c r="L58" s="32"/>
    </row>
    <row r="59" spans="2:47" s="1" customFormat="1" ht="22.9" customHeight="1">
      <c r="B59" s="32"/>
      <c r="C59" s="102" t="s">
        <v>69</v>
      </c>
      <c r="J59" s="63">
        <f>J80</f>
        <v>0</v>
      </c>
      <c r="L59" s="32"/>
      <c r="AU59" s="17" t="s">
        <v>406</v>
      </c>
    </row>
    <row r="60" spans="2:47" s="8" customFormat="1" ht="24.95" customHeight="1">
      <c r="B60" s="103"/>
      <c r="D60" s="104" t="s">
        <v>413</v>
      </c>
      <c r="E60" s="105"/>
      <c r="F60" s="105"/>
      <c r="G60" s="105"/>
      <c r="H60" s="105"/>
      <c r="I60" s="105"/>
      <c r="J60" s="106">
        <f>J81</f>
        <v>0</v>
      </c>
      <c r="L60" s="103"/>
    </row>
    <row r="61" spans="2:47" s="1" customFormat="1" ht="21.75" customHeight="1">
      <c r="B61" s="32"/>
      <c r="L61" s="32"/>
    </row>
    <row r="62" spans="2:47" s="1" customFormat="1" ht="6.95" customHeight="1"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32"/>
    </row>
    <row r="66" spans="2:63" s="1" customFormat="1" ht="6.95" customHeight="1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2"/>
    </row>
    <row r="67" spans="2:63" s="1" customFormat="1" ht="24.95" customHeight="1">
      <c r="B67" s="32"/>
      <c r="C67" s="21" t="s">
        <v>414</v>
      </c>
      <c r="L67" s="32"/>
    </row>
    <row r="68" spans="2:63" s="1" customFormat="1" ht="6.95" customHeight="1">
      <c r="B68" s="32"/>
      <c r="L68" s="32"/>
    </row>
    <row r="69" spans="2:63" s="1" customFormat="1" ht="12" customHeight="1">
      <c r="B69" s="32"/>
      <c r="C69" s="27" t="s">
        <v>16</v>
      </c>
      <c r="L69" s="32"/>
    </row>
    <row r="70" spans="2:63" s="1" customFormat="1" ht="16.5" customHeight="1">
      <c r="B70" s="32"/>
      <c r="E70" s="326" t="str">
        <f>E7</f>
        <v>Prostá rekonstrukce trati v úseku Mirošovice u Rataj nad Sázavou</v>
      </c>
      <c r="F70" s="327"/>
      <c r="G70" s="327"/>
      <c r="H70" s="327"/>
      <c r="L70" s="32"/>
    </row>
    <row r="71" spans="2:63" s="1" customFormat="1" ht="12" customHeight="1">
      <c r="B71" s="32"/>
      <c r="C71" s="27" t="s">
        <v>401</v>
      </c>
      <c r="L71" s="32"/>
    </row>
    <row r="72" spans="2:63" s="1" customFormat="1" ht="16.5" customHeight="1">
      <c r="B72" s="32"/>
      <c r="E72" s="308" t="str">
        <f>E9</f>
        <v>SO 08 - Přeprava mechanizace</v>
      </c>
      <c r="F72" s="325"/>
      <c r="G72" s="325"/>
      <c r="H72" s="325"/>
      <c r="L72" s="32"/>
    </row>
    <row r="73" spans="2:63" s="1" customFormat="1" ht="6.95" customHeight="1">
      <c r="B73" s="32"/>
      <c r="L73" s="32"/>
    </row>
    <row r="74" spans="2:63" s="1" customFormat="1" ht="12" customHeight="1">
      <c r="B74" s="32"/>
      <c r="C74" s="27" t="s">
        <v>21</v>
      </c>
      <c r="F74" s="25" t="str">
        <f>F12</f>
        <v xml:space="preserve"> </v>
      </c>
      <c r="I74" s="27" t="s">
        <v>23</v>
      </c>
      <c r="J74" s="49" t="str">
        <f>IF(J12="","",J12)</f>
        <v>29. 5. 2025</v>
      </c>
      <c r="L74" s="32"/>
    </row>
    <row r="75" spans="2:63" s="1" customFormat="1" ht="6.95" customHeight="1">
      <c r="B75" s="32"/>
      <c r="L75" s="32"/>
    </row>
    <row r="76" spans="2:63" s="1" customFormat="1" ht="15.2" customHeight="1">
      <c r="B76" s="32"/>
      <c r="C76" s="27" t="s">
        <v>25</v>
      </c>
      <c r="F76" s="25" t="str">
        <f>E15</f>
        <v>Zimola Bohumil</v>
      </c>
      <c r="I76" s="27" t="s">
        <v>31</v>
      </c>
      <c r="J76" s="30" t="str">
        <f>E21</f>
        <v xml:space="preserve"> </v>
      </c>
      <c r="L76" s="32"/>
    </row>
    <row r="77" spans="2:63" s="1" customFormat="1" ht="15.2" customHeight="1">
      <c r="B77" s="32"/>
      <c r="C77" s="27" t="s">
        <v>29</v>
      </c>
      <c r="F77" s="25" t="str">
        <f>IF(E18="","",E18)</f>
        <v>Vyplň údaj</v>
      </c>
      <c r="I77" s="27" t="s">
        <v>33</v>
      </c>
      <c r="J77" s="30" t="str">
        <f>E24</f>
        <v>Hospodková Marcela</v>
      </c>
      <c r="L77" s="32"/>
    </row>
    <row r="78" spans="2:63" s="1" customFormat="1" ht="10.35" customHeight="1">
      <c r="B78" s="32"/>
      <c r="L78" s="32"/>
    </row>
    <row r="79" spans="2:63" s="10" customFormat="1" ht="29.25" customHeight="1">
      <c r="B79" s="111"/>
      <c r="C79" s="112" t="s">
        <v>415</v>
      </c>
      <c r="D79" s="113" t="s">
        <v>56</v>
      </c>
      <c r="E79" s="113" t="s">
        <v>52</v>
      </c>
      <c r="F79" s="113" t="s">
        <v>53</v>
      </c>
      <c r="G79" s="113" t="s">
        <v>416</v>
      </c>
      <c r="H79" s="113" t="s">
        <v>417</v>
      </c>
      <c r="I79" s="113" t="s">
        <v>418</v>
      </c>
      <c r="J79" s="113" t="s">
        <v>405</v>
      </c>
      <c r="K79" s="114" t="s">
        <v>419</v>
      </c>
      <c r="L79" s="111"/>
      <c r="M79" s="56" t="s">
        <v>19</v>
      </c>
      <c r="N79" s="57" t="s">
        <v>41</v>
      </c>
      <c r="O79" s="57" t="s">
        <v>420</v>
      </c>
      <c r="P79" s="57" t="s">
        <v>421</v>
      </c>
      <c r="Q79" s="57" t="s">
        <v>422</v>
      </c>
      <c r="R79" s="57" t="s">
        <v>423</v>
      </c>
      <c r="S79" s="57" t="s">
        <v>424</v>
      </c>
      <c r="T79" s="58" t="s">
        <v>425</v>
      </c>
    </row>
    <row r="80" spans="2:63" s="1" customFormat="1" ht="22.9" customHeight="1">
      <c r="B80" s="32"/>
      <c r="C80" s="61" t="s">
        <v>426</v>
      </c>
      <c r="J80" s="115">
        <f>BK80</f>
        <v>0</v>
      </c>
      <c r="L80" s="32"/>
      <c r="M80" s="59"/>
      <c r="N80" s="50"/>
      <c r="O80" s="50"/>
      <c r="P80" s="116">
        <f>P81</f>
        <v>0</v>
      </c>
      <c r="Q80" s="50"/>
      <c r="R80" s="116">
        <f>R81</f>
        <v>0</v>
      </c>
      <c r="S80" s="50"/>
      <c r="T80" s="117">
        <f>T81</f>
        <v>0</v>
      </c>
      <c r="AT80" s="17" t="s">
        <v>70</v>
      </c>
      <c r="AU80" s="17" t="s">
        <v>406</v>
      </c>
      <c r="BK80" s="118">
        <f>BK81</f>
        <v>0</v>
      </c>
    </row>
    <row r="81" spans="2:65" s="11" customFormat="1" ht="25.9" customHeight="1">
      <c r="B81" s="119"/>
      <c r="D81" s="120" t="s">
        <v>70</v>
      </c>
      <c r="E81" s="121" t="s">
        <v>103</v>
      </c>
      <c r="F81" s="121" t="s">
        <v>1192</v>
      </c>
      <c r="I81" s="122"/>
      <c r="J81" s="123">
        <f>BK81</f>
        <v>0</v>
      </c>
      <c r="L81" s="119"/>
      <c r="M81" s="124"/>
      <c r="P81" s="125">
        <f>SUM(P82:P109)</f>
        <v>0</v>
      </c>
      <c r="R81" s="125">
        <f>SUM(R82:R109)</f>
        <v>0</v>
      </c>
      <c r="T81" s="126">
        <f>SUM(T82:T109)</f>
        <v>0</v>
      </c>
      <c r="AR81" s="120" t="s">
        <v>430</v>
      </c>
      <c r="AT81" s="127" t="s">
        <v>70</v>
      </c>
      <c r="AU81" s="127" t="s">
        <v>71</v>
      </c>
      <c r="AY81" s="120" t="s">
        <v>429</v>
      </c>
      <c r="BK81" s="128">
        <f>SUM(BK82:BK109)</f>
        <v>0</v>
      </c>
    </row>
    <row r="82" spans="2:65" s="1" customFormat="1" ht="90" customHeight="1">
      <c r="B82" s="32"/>
      <c r="C82" s="166" t="s">
        <v>79</v>
      </c>
      <c r="D82" s="166" t="s">
        <v>780</v>
      </c>
      <c r="E82" s="167" t="s">
        <v>5227</v>
      </c>
      <c r="F82" s="168" t="s">
        <v>5228</v>
      </c>
      <c r="G82" s="169" t="s">
        <v>437</v>
      </c>
      <c r="H82" s="170">
        <v>6</v>
      </c>
      <c r="I82" s="171"/>
      <c r="J82" s="172">
        <f>ROUND(I82*H82,2)</f>
        <v>0</v>
      </c>
      <c r="K82" s="168" t="s">
        <v>438</v>
      </c>
      <c r="L82" s="32"/>
      <c r="M82" s="173" t="s">
        <v>19</v>
      </c>
      <c r="N82" s="174" t="s">
        <v>42</v>
      </c>
      <c r="P82" s="141">
        <f>O82*H82</f>
        <v>0</v>
      </c>
      <c r="Q82" s="141">
        <v>0</v>
      </c>
      <c r="R82" s="141">
        <f>Q82*H82</f>
        <v>0</v>
      </c>
      <c r="S82" s="141">
        <v>0</v>
      </c>
      <c r="T82" s="142">
        <f>S82*H82</f>
        <v>0</v>
      </c>
      <c r="AR82" s="143" t="s">
        <v>440</v>
      </c>
      <c r="AT82" s="143" t="s">
        <v>780</v>
      </c>
      <c r="AU82" s="143" t="s">
        <v>79</v>
      </c>
      <c r="AY82" s="17" t="s">
        <v>429</v>
      </c>
      <c r="BE82" s="144">
        <f>IF(N82="základní",J82,0)</f>
        <v>0</v>
      </c>
      <c r="BF82" s="144">
        <f>IF(N82="snížená",J82,0)</f>
        <v>0</v>
      </c>
      <c r="BG82" s="144">
        <f>IF(N82="zákl. přenesená",J82,0)</f>
        <v>0</v>
      </c>
      <c r="BH82" s="144">
        <f>IF(N82="sníž. přenesená",J82,0)</f>
        <v>0</v>
      </c>
      <c r="BI82" s="144">
        <f>IF(N82="nulová",J82,0)</f>
        <v>0</v>
      </c>
      <c r="BJ82" s="17" t="s">
        <v>79</v>
      </c>
      <c r="BK82" s="144">
        <f>ROUND(I82*H82,2)</f>
        <v>0</v>
      </c>
      <c r="BL82" s="17" t="s">
        <v>440</v>
      </c>
      <c r="BM82" s="143" t="s">
        <v>5229</v>
      </c>
    </row>
    <row r="83" spans="2:65" s="12" customFormat="1">
      <c r="B83" s="145"/>
      <c r="D83" s="146" t="s">
        <v>442</v>
      </c>
      <c r="E83" s="147" t="s">
        <v>19</v>
      </c>
      <c r="F83" s="148" t="s">
        <v>5230</v>
      </c>
      <c r="H83" s="147" t="s">
        <v>19</v>
      </c>
      <c r="I83" s="149"/>
      <c r="L83" s="145"/>
      <c r="M83" s="150"/>
      <c r="T83" s="151"/>
      <c r="AT83" s="147" t="s">
        <v>442</v>
      </c>
      <c r="AU83" s="147" t="s">
        <v>79</v>
      </c>
      <c r="AV83" s="12" t="s">
        <v>79</v>
      </c>
      <c r="AW83" s="12" t="s">
        <v>32</v>
      </c>
      <c r="AX83" s="12" t="s">
        <v>71</v>
      </c>
      <c r="AY83" s="147" t="s">
        <v>429</v>
      </c>
    </row>
    <row r="84" spans="2:65" s="13" customFormat="1">
      <c r="B84" s="152"/>
      <c r="D84" s="146" t="s">
        <v>442</v>
      </c>
      <c r="E84" s="153" t="s">
        <v>19</v>
      </c>
      <c r="F84" s="154" t="s">
        <v>81</v>
      </c>
      <c r="H84" s="155">
        <v>2</v>
      </c>
      <c r="I84" s="156"/>
      <c r="L84" s="152"/>
      <c r="M84" s="157"/>
      <c r="T84" s="158"/>
      <c r="AT84" s="153" t="s">
        <v>442</v>
      </c>
      <c r="AU84" s="153" t="s">
        <v>79</v>
      </c>
      <c r="AV84" s="13" t="s">
        <v>81</v>
      </c>
      <c r="AW84" s="13" t="s">
        <v>32</v>
      </c>
      <c r="AX84" s="13" t="s">
        <v>71</v>
      </c>
      <c r="AY84" s="153" t="s">
        <v>429</v>
      </c>
    </row>
    <row r="85" spans="2:65" s="12" customFormat="1">
      <c r="B85" s="145"/>
      <c r="D85" s="146" t="s">
        <v>442</v>
      </c>
      <c r="E85" s="147" t="s">
        <v>19</v>
      </c>
      <c r="F85" s="148" t="s">
        <v>5231</v>
      </c>
      <c r="H85" s="147" t="s">
        <v>19</v>
      </c>
      <c r="I85" s="149"/>
      <c r="L85" s="145"/>
      <c r="M85" s="150"/>
      <c r="T85" s="151"/>
      <c r="AT85" s="147" t="s">
        <v>442</v>
      </c>
      <c r="AU85" s="147" t="s">
        <v>79</v>
      </c>
      <c r="AV85" s="12" t="s">
        <v>79</v>
      </c>
      <c r="AW85" s="12" t="s">
        <v>32</v>
      </c>
      <c r="AX85" s="12" t="s">
        <v>71</v>
      </c>
      <c r="AY85" s="147" t="s">
        <v>429</v>
      </c>
    </row>
    <row r="86" spans="2:65" s="13" customFormat="1">
      <c r="B86" s="152"/>
      <c r="D86" s="146" t="s">
        <v>442</v>
      </c>
      <c r="E86" s="153" t="s">
        <v>19</v>
      </c>
      <c r="F86" s="154" t="s">
        <v>81</v>
      </c>
      <c r="H86" s="155">
        <v>2</v>
      </c>
      <c r="I86" s="156"/>
      <c r="L86" s="152"/>
      <c r="M86" s="157"/>
      <c r="T86" s="158"/>
      <c r="AT86" s="153" t="s">
        <v>442</v>
      </c>
      <c r="AU86" s="153" t="s">
        <v>79</v>
      </c>
      <c r="AV86" s="13" t="s">
        <v>81</v>
      </c>
      <c r="AW86" s="13" t="s">
        <v>32</v>
      </c>
      <c r="AX86" s="13" t="s">
        <v>71</v>
      </c>
      <c r="AY86" s="153" t="s">
        <v>429</v>
      </c>
    </row>
    <row r="87" spans="2:65" s="12" customFormat="1">
      <c r="B87" s="145"/>
      <c r="D87" s="146" t="s">
        <v>442</v>
      </c>
      <c r="E87" s="147" t="s">
        <v>19</v>
      </c>
      <c r="F87" s="148" t="s">
        <v>5232</v>
      </c>
      <c r="H87" s="147" t="s">
        <v>19</v>
      </c>
      <c r="I87" s="149"/>
      <c r="L87" s="145"/>
      <c r="M87" s="150"/>
      <c r="T87" s="151"/>
      <c r="AT87" s="147" t="s">
        <v>442</v>
      </c>
      <c r="AU87" s="147" t="s">
        <v>79</v>
      </c>
      <c r="AV87" s="12" t="s">
        <v>79</v>
      </c>
      <c r="AW87" s="12" t="s">
        <v>32</v>
      </c>
      <c r="AX87" s="12" t="s">
        <v>71</v>
      </c>
      <c r="AY87" s="147" t="s">
        <v>429</v>
      </c>
    </row>
    <row r="88" spans="2:65" s="13" customFormat="1">
      <c r="B88" s="152"/>
      <c r="D88" s="146" t="s">
        <v>442</v>
      </c>
      <c r="E88" s="153" t="s">
        <v>19</v>
      </c>
      <c r="F88" s="154" t="s">
        <v>81</v>
      </c>
      <c r="H88" s="155">
        <v>2</v>
      </c>
      <c r="I88" s="156"/>
      <c r="L88" s="152"/>
      <c r="M88" s="157"/>
      <c r="T88" s="158"/>
      <c r="AT88" s="153" t="s">
        <v>442</v>
      </c>
      <c r="AU88" s="153" t="s">
        <v>79</v>
      </c>
      <c r="AV88" s="13" t="s">
        <v>81</v>
      </c>
      <c r="AW88" s="13" t="s">
        <v>32</v>
      </c>
      <c r="AX88" s="13" t="s">
        <v>71</v>
      </c>
      <c r="AY88" s="153" t="s">
        <v>429</v>
      </c>
    </row>
    <row r="89" spans="2:65" s="14" customFormat="1">
      <c r="B89" s="159"/>
      <c r="D89" s="146" t="s">
        <v>442</v>
      </c>
      <c r="E89" s="160" t="s">
        <v>19</v>
      </c>
      <c r="F89" s="161" t="s">
        <v>451</v>
      </c>
      <c r="H89" s="162">
        <v>6</v>
      </c>
      <c r="I89" s="163"/>
      <c r="L89" s="159"/>
      <c r="M89" s="164"/>
      <c r="T89" s="165"/>
      <c r="AT89" s="160" t="s">
        <v>442</v>
      </c>
      <c r="AU89" s="160" t="s">
        <v>79</v>
      </c>
      <c r="AV89" s="14" t="s">
        <v>440</v>
      </c>
      <c r="AW89" s="14" t="s">
        <v>32</v>
      </c>
      <c r="AX89" s="14" t="s">
        <v>79</v>
      </c>
      <c r="AY89" s="160" t="s">
        <v>429</v>
      </c>
    </row>
    <row r="90" spans="2:65" s="1" customFormat="1" ht="90" customHeight="1">
      <c r="B90" s="32"/>
      <c r="C90" s="166" t="s">
        <v>81</v>
      </c>
      <c r="D90" s="166" t="s">
        <v>780</v>
      </c>
      <c r="E90" s="167" t="s">
        <v>2167</v>
      </c>
      <c r="F90" s="168" t="s">
        <v>2168</v>
      </c>
      <c r="G90" s="169" t="s">
        <v>437</v>
      </c>
      <c r="H90" s="170">
        <v>23</v>
      </c>
      <c r="I90" s="171"/>
      <c r="J90" s="172">
        <f>ROUND(I90*H90,2)</f>
        <v>0</v>
      </c>
      <c r="K90" s="168" t="s">
        <v>438</v>
      </c>
      <c r="L90" s="32"/>
      <c r="M90" s="173" t="s">
        <v>19</v>
      </c>
      <c r="N90" s="174" t="s">
        <v>42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440</v>
      </c>
      <c r="AT90" s="143" t="s">
        <v>780</v>
      </c>
      <c r="AU90" s="143" t="s">
        <v>79</v>
      </c>
      <c r="AY90" s="17" t="s">
        <v>429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7" t="s">
        <v>79</v>
      </c>
      <c r="BK90" s="144">
        <f>ROUND(I90*H90,2)</f>
        <v>0</v>
      </c>
      <c r="BL90" s="17" t="s">
        <v>440</v>
      </c>
      <c r="BM90" s="143" t="s">
        <v>5233</v>
      </c>
    </row>
    <row r="91" spans="2:65" s="12" customFormat="1">
      <c r="B91" s="145"/>
      <c r="D91" s="146" t="s">
        <v>442</v>
      </c>
      <c r="E91" s="147" t="s">
        <v>19</v>
      </c>
      <c r="F91" s="148" t="s">
        <v>5234</v>
      </c>
      <c r="H91" s="147" t="s">
        <v>19</v>
      </c>
      <c r="I91" s="149"/>
      <c r="L91" s="145"/>
      <c r="M91" s="150"/>
      <c r="T91" s="151"/>
      <c r="AT91" s="147" t="s">
        <v>442</v>
      </c>
      <c r="AU91" s="147" t="s">
        <v>79</v>
      </c>
      <c r="AV91" s="12" t="s">
        <v>79</v>
      </c>
      <c r="AW91" s="12" t="s">
        <v>32</v>
      </c>
      <c r="AX91" s="12" t="s">
        <v>71</v>
      </c>
      <c r="AY91" s="147" t="s">
        <v>429</v>
      </c>
    </row>
    <row r="92" spans="2:65" s="13" customFormat="1">
      <c r="B92" s="152"/>
      <c r="D92" s="146" t="s">
        <v>442</v>
      </c>
      <c r="E92" s="153" t="s">
        <v>19</v>
      </c>
      <c r="F92" s="154" t="s">
        <v>504</v>
      </c>
      <c r="H92" s="155">
        <v>10</v>
      </c>
      <c r="I92" s="156"/>
      <c r="L92" s="152"/>
      <c r="M92" s="157"/>
      <c r="T92" s="158"/>
      <c r="AT92" s="153" t="s">
        <v>442</v>
      </c>
      <c r="AU92" s="153" t="s">
        <v>79</v>
      </c>
      <c r="AV92" s="13" t="s">
        <v>81</v>
      </c>
      <c r="AW92" s="13" t="s">
        <v>32</v>
      </c>
      <c r="AX92" s="13" t="s">
        <v>71</v>
      </c>
      <c r="AY92" s="153" t="s">
        <v>429</v>
      </c>
    </row>
    <row r="93" spans="2:65" s="12" customFormat="1">
      <c r="B93" s="145"/>
      <c r="D93" s="146" t="s">
        <v>442</v>
      </c>
      <c r="E93" s="147" t="s">
        <v>19</v>
      </c>
      <c r="F93" s="148" t="s">
        <v>5235</v>
      </c>
      <c r="H93" s="147" t="s">
        <v>19</v>
      </c>
      <c r="I93" s="149"/>
      <c r="L93" s="145"/>
      <c r="M93" s="150"/>
      <c r="T93" s="151"/>
      <c r="AT93" s="147" t="s">
        <v>442</v>
      </c>
      <c r="AU93" s="147" t="s">
        <v>79</v>
      </c>
      <c r="AV93" s="12" t="s">
        <v>79</v>
      </c>
      <c r="AW93" s="12" t="s">
        <v>32</v>
      </c>
      <c r="AX93" s="12" t="s">
        <v>71</v>
      </c>
      <c r="AY93" s="147" t="s">
        <v>429</v>
      </c>
    </row>
    <row r="94" spans="2:65" s="13" customFormat="1">
      <c r="B94" s="152"/>
      <c r="D94" s="146" t="s">
        <v>442</v>
      </c>
      <c r="E94" s="153" t="s">
        <v>19</v>
      </c>
      <c r="F94" s="154" t="s">
        <v>81</v>
      </c>
      <c r="H94" s="155">
        <v>2</v>
      </c>
      <c r="I94" s="156"/>
      <c r="L94" s="152"/>
      <c r="M94" s="157"/>
      <c r="T94" s="158"/>
      <c r="AT94" s="153" t="s">
        <v>442</v>
      </c>
      <c r="AU94" s="153" t="s">
        <v>79</v>
      </c>
      <c r="AV94" s="13" t="s">
        <v>81</v>
      </c>
      <c r="AW94" s="13" t="s">
        <v>32</v>
      </c>
      <c r="AX94" s="13" t="s">
        <v>71</v>
      </c>
      <c r="AY94" s="153" t="s">
        <v>429</v>
      </c>
    </row>
    <row r="95" spans="2:65" s="12" customFormat="1">
      <c r="B95" s="145"/>
      <c r="D95" s="146" t="s">
        <v>442</v>
      </c>
      <c r="E95" s="147" t="s">
        <v>19</v>
      </c>
      <c r="F95" s="148" t="s">
        <v>5236</v>
      </c>
      <c r="H95" s="147" t="s">
        <v>19</v>
      </c>
      <c r="I95" s="149"/>
      <c r="L95" s="145"/>
      <c r="M95" s="150"/>
      <c r="T95" s="151"/>
      <c r="AT95" s="147" t="s">
        <v>442</v>
      </c>
      <c r="AU95" s="147" t="s">
        <v>79</v>
      </c>
      <c r="AV95" s="12" t="s">
        <v>79</v>
      </c>
      <c r="AW95" s="12" t="s">
        <v>32</v>
      </c>
      <c r="AX95" s="12" t="s">
        <v>71</v>
      </c>
      <c r="AY95" s="147" t="s">
        <v>429</v>
      </c>
    </row>
    <row r="96" spans="2:65" s="13" customFormat="1">
      <c r="B96" s="152"/>
      <c r="D96" s="146" t="s">
        <v>442</v>
      </c>
      <c r="E96" s="153" t="s">
        <v>19</v>
      </c>
      <c r="F96" s="154" t="s">
        <v>79</v>
      </c>
      <c r="H96" s="155">
        <v>1</v>
      </c>
      <c r="I96" s="156"/>
      <c r="L96" s="152"/>
      <c r="M96" s="157"/>
      <c r="T96" s="158"/>
      <c r="AT96" s="153" t="s">
        <v>442</v>
      </c>
      <c r="AU96" s="153" t="s">
        <v>79</v>
      </c>
      <c r="AV96" s="13" t="s">
        <v>81</v>
      </c>
      <c r="AW96" s="13" t="s">
        <v>32</v>
      </c>
      <c r="AX96" s="13" t="s">
        <v>71</v>
      </c>
      <c r="AY96" s="153" t="s">
        <v>429</v>
      </c>
    </row>
    <row r="97" spans="2:51" s="12" customFormat="1">
      <c r="B97" s="145"/>
      <c r="D97" s="146" t="s">
        <v>442</v>
      </c>
      <c r="E97" s="147" t="s">
        <v>19</v>
      </c>
      <c r="F97" s="148" t="s">
        <v>768</v>
      </c>
      <c r="H97" s="147" t="s">
        <v>19</v>
      </c>
      <c r="I97" s="149"/>
      <c r="L97" s="145"/>
      <c r="M97" s="150"/>
      <c r="T97" s="151"/>
      <c r="AT97" s="147" t="s">
        <v>442</v>
      </c>
      <c r="AU97" s="147" t="s">
        <v>79</v>
      </c>
      <c r="AV97" s="12" t="s">
        <v>79</v>
      </c>
      <c r="AW97" s="12" t="s">
        <v>32</v>
      </c>
      <c r="AX97" s="12" t="s">
        <v>71</v>
      </c>
      <c r="AY97" s="147" t="s">
        <v>429</v>
      </c>
    </row>
    <row r="98" spans="2:51" s="13" customFormat="1">
      <c r="B98" s="152"/>
      <c r="D98" s="146" t="s">
        <v>442</v>
      </c>
      <c r="E98" s="153" t="s">
        <v>19</v>
      </c>
      <c r="F98" s="154" t="s">
        <v>81</v>
      </c>
      <c r="H98" s="155">
        <v>2</v>
      </c>
      <c r="I98" s="156"/>
      <c r="L98" s="152"/>
      <c r="M98" s="157"/>
      <c r="T98" s="158"/>
      <c r="AT98" s="153" t="s">
        <v>442</v>
      </c>
      <c r="AU98" s="153" t="s">
        <v>79</v>
      </c>
      <c r="AV98" s="13" t="s">
        <v>81</v>
      </c>
      <c r="AW98" s="13" t="s">
        <v>32</v>
      </c>
      <c r="AX98" s="13" t="s">
        <v>71</v>
      </c>
      <c r="AY98" s="153" t="s">
        <v>429</v>
      </c>
    </row>
    <row r="99" spans="2:51" s="12" customFormat="1">
      <c r="B99" s="145"/>
      <c r="D99" s="146" t="s">
        <v>442</v>
      </c>
      <c r="E99" s="147" t="s">
        <v>19</v>
      </c>
      <c r="F99" s="148" t="s">
        <v>5237</v>
      </c>
      <c r="H99" s="147" t="s">
        <v>19</v>
      </c>
      <c r="I99" s="149"/>
      <c r="L99" s="145"/>
      <c r="M99" s="150"/>
      <c r="T99" s="151"/>
      <c r="AT99" s="147" t="s">
        <v>442</v>
      </c>
      <c r="AU99" s="147" t="s">
        <v>79</v>
      </c>
      <c r="AV99" s="12" t="s">
        <v>79</v>
      </c>
      <c r="AW99" s="12" t="s">
        <v>32</v>
      </c>
      <c r="AX99" s="12" t="s">
        <v>71</v>
      </c>
      <c r="AY99" s="147" t="s">
        <v>429</v>
      </c>
    </row>
    <row r="100" spans="2:51" s="13" customFormat="1">
      <c r="B100" s="152"/>
      <c r="D100" s="146" t="s">
        <v>442</v>
      </c>
      <c r="E100" s="153" t="s">
        <v>19</v>
      </c>
      <c r="F100" s="154" t="s">
        <v>81</v>
      </c>
      <c r="H100" s="155">
        <v>2</v>
      </c>
      <c r="I100" s="156"/>
      <c r="L100" s="152"/>
      <c r="M100" s="157"/>
      <c r="T100" s="158"/>
      <c r="AT100" s="153" t="s">
        <v>442</v>
      </c>
      <c r="AU100" s="153" t="s">
        <v>79</v>
      </c>
      <c r="AV100" s="13" t="s">
        <v>81</v>
      </c>
      <c r="AW100" s="13" t="s">
        <v>32</v>
      </c>
      <c r="AX100" s="13" t="s">
        <v>71</v>
      </c>
      <c r="AY100" s="153" t="s">
        <v>429</v>
      </c>
    </row>
    <row r="101" spans="2:51" s="12" customFormat="1">
      <c r="B101" s="145"/>
      <c r="D101" s="146" t="s">
        <v>442</v>
      </c>
      <c r="E101" s="147" t="s">
        <v>19</v>
      </c>
      <c r="F101" s="148" t="s">
        <v>5238</v>
      </c>
      <c r="H101" s="147" t="s">
        <v>19</v>
      </c>
      <c r="I101" s="149"/>
      <c r="L101" s="145"/>
      <c r="M101" s="150"/>
      <c r="T101" s="151"/>
      <c r="AT101" s="147" t="s">
        <v>442</v>
      </c>
      <c r="AU101" s="147" t="s">
        <v>79</v>
      </c>
      <c r="AV101" s="12" t="s">
        <v>79</v>
      </c>
      <c r="AW101" s="12" t="s">
        <v>32</v>
      </c>
      <c r="AX101" s="12" t="s">
        <v>71</v>
      </c>
      <c r="AY101" s="147" t="s">
        <v>429</v>
      </c>
    </row>
    <row r="102" spans="2:51" s="13" customFormat="1">
      <c r="B102" s="152"/>
      <c r="D102" s="146" t="s">
        <v>442</v>
      </c>
      <c r="E102" s="153" t="s">
        <v>19</v>
      </c>
      <c r="F102" s="154" t="s">
        <v>81</v>
      </c>
      <c r="H102" s="155">
        <v>2</v>
      </c>
      <c r="I102" s="156"/>
      <c r="L102" s="152"/>
      <c r="M102" s="157"/>
      <c r="T102" s="158"/>
      <c r="AT102" s="153" t="s">
        <v>442</v>
      </c>
      <c r="AU102" s="153" t="s">
        <v>79</v>
      </c>
      <c r="AV102" s="13" t="s">
        <v>81</v>
      </c>
      <c r="AW102" s="13" t="s">
        <v>32</v>
      </c>
      <c r="AX102" s="13" t="s">
        <v>71</v>
      </c>
      <c r="AY102" s="153" t="s">
        <v>429</v>
      </c>
    </row>
    <row r="103" spans="2:51" s="12" customFormat="1">
      <c r="B103" s="145"/>
      <c r="D103" s="146" t="s">
        <v>442</v>
      </c>
      <c r="E103" s="147" t="s">
        <v>19</v>
      </c>
      <c r="F103" s="148" t="s">
        <v>5239</v>
      </c>
      <c r="H103" s="147" t="s">
        <v>19</v>
      </c>
      <c r="I103" s="149"/>
      <c r="L103" s="145"/>
      <c r="M103" s="150"/>
      <c r="T103" s="151"/>
      <c r="AT103" s="147" t="s">
        <v>442</v>
      </c>
      <c r="AU103" s="147" t="s">
        <v>79</v>
      </c>
      <c r="AV103" s="12" t="s">
        <v>79</v>
      </c>
      <c r="AW103" s="12" t="s">
        <v>32</v>
      </c>
      <c r="AX103" s="12" t="s">
        <v>71</v>
      </c>
      <c r="AY103" s="147" t="s">
        <v>429</v>
      </c>
    </row>
    <row r="104" spans="2:51" s="13" customFormat="1">
      <c r="B104" s="152"/>
      <c r="D104" s="146" t="s">
        <v>442</v>
      </c>
      <c r="E104" s="153" t="s">
        <v>19</v>
      </c>
      <c r="F104" s="154" t="s">
        <v>81</v>
      </c>
      <c r="H104" s="155">
        <v>2</v>
      </c>
      <c r="I104" s="156"/>
      <c r="L104" s="152"/>
      <c r="M104" s="157"/>
      <c r="T104" s="158"/>
      <c r="AT104" s="153" t="s">
        <v>442</v>
      </c>
      <c r="AU104" s="153" t="s">
        <v>79</v>
      </c>
      <c r="AV104" s="13" t="s">
        <v>81</v>
      </c>
      <c r="AW104" s="13" t="s">
        <v>32</v>
      </c>
      <c r="AX104" s="13" t="s">
        <v>71</v>
      </c>
      <c r="AY104" s="153" t="s">
        <v>429</v>
      </c>
    </row>
    <row r="105" spans="2:51" s="12" customFormat="1">
      <c r="B105" s="145"/>
      <c r="D105" s="146" t="s">
        <v>442</v>
      </c>
      <c r="E105" s="147" t="s">
        <v>19</v>
      </c>
      <c r="F105" s="148" t="s">
        <v>5240</v>
      </c>
      <c r="H105" s="147" t="s">
        <v>19</v>
      </c>
      <c r="I105" s="149"/>
      <c r="L105" s="145"/>
      <c r="M105" s="150"/>
      <c r="T105" s="151"/>
      <c r="AT105" s="147" t="s">
        <v>442</v>
      </c>
      <c r="AU105" s="147" t="s">
        <v>79</v>
      </c>
      <c r="AV105" s="12" t="s">
        <v>79</v>
      </c>
      <c r="AW105" s="12" t="s">
        <v>32</v>
      </c>
      <c r="AX105" s="12" t="s">
        <v>71</v>
      </c>
      <c r="AY105" s="147" t="s">
        <v>429</v>
      </c>
    </row>
    <row r="106" spans="2:51" s="13" customFormat="1">
      <c r="B106" s="152"/>
      <c r="D106" s="146" t="s">
        <v>442</v>
      </c>
      <c r="E106" s="153" t="s">
        <v>19</v>
      </c>
      <c r="F106" s="154" t="s">
        <v>79</v>
      </c>
      <c r="H106" s="155">
        <v>1</v>
      </c>
      <c r="I106" s="156"/>
      <c r="L106" s="152"/>
      <c r="M106" s="157"/>
      <c r="T106" s="158"/>
      <c r="AT106" s="153" t="s">
        <v>442</v>
      </c>
      <c r="AU106" s="153" t="s">
        <v>79</v>
      </c>
      <c r="AV106" s="13" t="s">
        <v>81</v>
      </c>
      <c r="AW106" s="13" t="s">
        <v>32</v>
      </c>
      <c r="AX106" s="13" t="s">
        <v>71</v>
      </c>
      <c r="AY106" s="153" t="s">
        <v>429</v>
      </c>
    </row>
    <row r="107" spans="2:51" s="12" customFormat="1">
      <c r="B107" s="145"/>
      <c r="D107" s="146" t="s">
        <v>442</v>
      </c>
      <c r="E107" s="147" t="s">
        <v>19</v>
      </c>
      <c r="F107" s="148" t="s">
        <v>5241</v>
      </c>
      <c r="H107" s="147" t="s">
        <v>19</v>
      </c>
      <c r="I107" s="149"/>
      <c r="L107" s="145"/>
      <c r="M107" s="150"/>
      <c r="T107" s="151"/>
      <c r="AT107" s="147" t="s">
        <v>442</v>
      </c>
      <c r="AU107" s="147" t="s">
        <v>79</v>
      </c>
      <c r="AV107" s="12" t="s">
        <v>79</v>
      </c>
      <c r="AW107" s="12" t="s">
        <v>32</v>
      </c>
      <c r="AX107" s="12" t="s">
        <v>71</v>
      </c>
      <c r="AY107" s="147" t="s">
        <v>429</v>
      </c>
    </row>
    <row r="108" spans="2:51" s="13" customFormat="1">
      <c r="B108" s="152"/>
      <c r="D108" s="146" t="s">
        <v>442</v>
      </c>
      <c r="E108" s="153" t="s">
        <v>19</v>
      </c>
      <c r="F108" s="154" t="s">
        <v>79</v>
      </c>
      <c r="H108" s="155">
        <v>1</v>
      </c>
      <c r="I108" s="156"/>
      <c r="L108" s="152"/>
      <c r="M108" s="157"/>
      <c r="T108" s="158"/>
      <c r="AT108" s="153" t="s">
        <v>442</v>
      </c>
      <c r="AU108" s="153" t="s">
        <v>79</v>
      </c>
      <c r="AV108" s="13" t="s">
        <v>81</v>
      </c>
      <c r="AW108" s="13" t="s">
        <v>32</v>
      </c>
      <c r="AX108" s="13" t="s">
        <v>71</v>
      </c>
      <c r="AY108" s="153" t="s">
        <v>429</v>
      </c>
    </row>
    <row r="109" spans="2:51" s="14" customFormat="1">
      <c r="B109" s="159"/>
      <c r="D109" s="146" t="s">
        <v>442</v>
      </c>
      <c r="E109" s="160" t="s">
        <v>19</v>
      </c>
      <c r="F109" s="161" t="s">
        <v>451</v>
      </c>
      <c r="H109" s="162">
        <v>23</v>
      </c>
      <c r="I109" s="163"/>
      <c r="L109" s="159"/>
      <c r="M109" s="178"/>
      <c r="N109" s="179"/>
      <c r="O109" s="179"/>
      <c r="P109" s="179"/>
      <c r="Q109" s="179"/>
      <c r="R109" s="179"/>
      <c r="S109" s="179"/>
      <c r="T109" s="180"/>
      <c r="AT109" s="160" t="s">
        <v>442</v>
      </c>
      <c r="AU109" s="160" t="s">
        <v>79</v>
      </c>
      <c r="AV109" s="14" t="s">
        <v>440</v>
      </c>
      <c r="AW109" s="14" t="s">
        <v>32</v>
      </c>
      <c r="AX109" s="14" t="s">
        <v>79</v>
      </c>
      <c r="AY109" s="160" t="s">
        <v>429</v>
      </c>
    </row>
    <row r="110" spans="2:51" s="1" customFormat="1" ht="6.95" customHeight="1"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32"/>
    </row>
  </sheetData>
  <sheetProtection algorithmName="SHA-512" hashValue="ffMO9+jvJqnc3cqaHYK7CxRaa+OlNQ34zwKJ5MC8rjHT2mzawJPu8TtOn1gLhnoeT46i82sl6VXtsy0QMYx5UA==" saltValue="Xic3uQi5dp8lhqUB8ItBz6djIa8jKG55ZiE4DIy+Txuaa/Lf6H+iInEJPmjoL8h3+etVhsWpf9x1djl4Z204wg==" spinCount="100000" sheet="1" objects="1" scenarios="1" formatColumns="0" formatRows="0" autoFilter="0"/>
  <autoFilter ref="C79:K109" xr:uid="{00000000-0009-0000-0000-000068000000}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>
    <pageSetUpPr fitToPage="1"/>
  </sheetPr>
  <dimension ref="B2:BM9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397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s="1" customFormat="1" ht="12" customHeight="1">
      <c r="B8" s="32"/>
      <c r="D8" s="27" t="s">
        <v>401</v>
      </c>
      <c r="L8" s="32"/>
    </row>
    <row r="9" spans="2:46" s="1" customFormat="1" ht="16.5" customHeight="1">
      <c r="B9" s="32"/>
      <c r="E9" s="308" t="s">
        <v>5242</v>
      </c>
      <c r="F9" s="325"/>
      <c r="G9" s="325"/>
      <c r="H9" s="325"/>
      <c r="L9" s="32"/>
    </row>
    <row r="10" spans="2:46" s="1" customFormat="1">
      <c r="B10" s="32"/>
      <c r="L10" s="32"/>
    </row>
    <row r="11" spans="2:46" s="1" customFormat="1" ht="12" customHeight="1">
      <c r="B11" s="32"/>
      <c r="D11" s="27" t="s">
        <v>18</v>
      </c>
      <c r="F11" s="25" t="s">
        <v>19</v>
      </c>
      <c r="I11" s="27" t="s">
        <v>20</v>
      </c>
      <c r="J11" s="25" t="s">
        <v>19</v>
      </c>
      <c r="L11" s="32"/>
    </row>
    <row r="12" spans="2:46" s="1" customFormat="1" ht="12" customHeight="1">
      <c r="B12" s="32"/>
      <c r="D12" s="27" t="s">
        <v>21</v>
      </c>
      <c r="F12" s="25" t="s">
        <v>22</v>
      </c>
      <c r="I12" s="27" t="s">
        <v>23</v>
      </c>
      <c r="J12" s="49" t="str">
        <f>'Rekapitulace stavby'!AN8</f>
        <v>29. 5. 2025</v>
      </c>
      <c r="L12" s="32"/>
    </row>
    <row r="13" spans="2:46" s="1" customFormat="1" ht="10.9" customHeight="1">
      <c r="B13" s="32"/>
      <c r="L13" s="32"/>
    </row>
    <row r="14" spans="2:46" s="1" customFormat="1" ht="12" customHeight="1">
      <c r="B14" s="32"/>
      <c r="D14" s="27" t="s">
        <v>25</v>
      </c>
      <c r="I14" s="27" t="s">
        <v>26</v>
      </c>
      <c r="J14" s="25" t="str">
        <f>IF('Rekapitulace stavby'!AN10="","",'Rekapitulace stavby'!AN10)</f>
        <v/>
      </c>
      <c r="L14" s="32"/>
    </row>
    <row r="15" spans="2:46" s="1" customFormat="1" ht="18" customHeight="1">
      <c r="B15" s="32"/>
      <c r="E15" s="25" t="str">
        <f>IF('Rekapitulace stavby'!E11="","",'Rekapitulace stavby'!E11)</f>
        <v>Zimola Bohumil</v>
      </c>
      <c r="I15" s="27" t="s">
        <v>28</v>
      </c>
      <c r="J15" s="25" t="str">
        <f>IF('Rekapitulace stavby'!AN11="","",'Rekapitulace stavby'!AN11)</f>
        <v/>
      </c>
      <c r="L15" s="32"/>
    </row>
    <row r="16" spans="2:46" s="1" customFormat="1" ht="6.95" customHeight="1">
      <c r="B16" s="32"/>
      <c r="L16" s="32"/>
    </row>
    <row r="17" spans="2:12" s="1" customFormat="1" ht="12" customHeight="1">
      <c r="B17" s="32"/>
      <c r="D17" s="27" t="s">
        <v>29</v>
      </c>
      <c r="I17" s="27" t="s">
        <v>26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328" t="str">
        <f>'Rekapitulace stavby'!E14</f>
        <v>Vyplň údaj</v>
      </c>
      <c r="F18" s="296"/>
      <c r="G18" s="296"/>
      <c r="H18" s="296"/>
      <c r="I18" s="27" t="s">
        <v>28</v>
      </c>
      <c r="J18" s="28" t="str">
        <f>'Rekapitulace stavby'!AN14</f>
        <v>Vyplň údaj</v>
      </c>
      <c r="L18" s="32"/>
    </row>
    <row r="19" spans="2:12" s="1" customFormat="1" ht="6.95" customHeight="1">
      <c r="B19" s="32"/>
      <c r="L19" s="32"/>
    </row>
    <row r="20" spans="2:12" s="1" customFormat="1" ht="12" customHeight="1">
      <c r="B20" s="32"/>
      <c r="D20" s="27" t="s">
        <v>31</v>
      </c>
      <c r="I20" s="27" t="s">
        <v>26</v>
      </c>
      <c r="J20" s="25" t="str">
        <f>IF('Rekapitulace stavby'!AN16="","",'Rekapitulace stavby'!AN16)</f>
        <v/>
      </c>
      <c r="L20" s="32"/>
    </row>
    <row r="21" spans="2:12" s="1" customFormat="1" ht="18" customHeight="1">
      <c r="B21" s="32"/>
      <c r="E21" s="25" t="str">
        <f>IF('Rekapitulace stavby'!E17="","",'Rekapitulace stavby'!E17)</f>
        <v xml:space="preserve"> </v>
      </c>
      <c r="I21" s="27" t="s">
        <v>28</v>
      </c>
      <c r="J21" s="25" t="str">
        <f>IF('Rekapitulace stavby'!AN17="","",'Rekapitulace stavby'!AN17)</f>
        <v/>
      </c>
      <c r="L21" s="32"/>
    </row>
    <row r="22" spans="2:12" s="1" customFormat="1" ht="6.95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26</v>
      </c>
      <c r="J23" s="25" t="str">
        <f>IF('Rekapitulace stavby'!AN19="","",'Rekapitulace stavby'!AN19)</f>
        <v/>
      </c>
      <c r="L23" s="32"/>
    </row>
    <row r="24" spans="2:12" s="1" customFormat="1" ht="18" customHeight="1">
      <c r="B24" s="32"/>
      <c r="E24" s="25" t="str">
        <f>IF('Rekapitulace stavby'!E20="","",'Rekapitulace stavby'!E20)</f>
        <v>Hospodková Marcela</v>
      </c>
      <c r="I24" s="27" t="s">
        <v>28</v>
      </c>
      <c r="J24" s="25" t="str">
        <f>IF('Rekapitulace stavby'!AN20="","",'Rekapitulace stavby'!AN20)</f>
        <v/>
      </c>
      <c r="L24" s="32"/>
    </row>
    <row r="25" spans="2:12" s="1" customFormat="1" ht="6.95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1"/>
      <c r="E27" s="300" t="s">
        <v>19</v>
      </c>
      <c r="F27" s="300"/>
      <c r="G27" s="300"/>
      <c r="H27" s="300"/>
      <c r="L27" s="91"/>
    </row>
    <row r="28" spans="2:12" s="1" customFormat="1" ht="6.95" customHeight="1">
      <c r="B28" s="32"/>
      <c r="L28" s="32"/>
    </row>
    <row r="29" spans="2:12" s="1" customFormat="1" ht="6.95" customHeight="1">
      <c r="B29" s="32"/>
      <c r="D29" s="50"/>
      <c r="E29" s="50"/>
      <c r="F29" s="50"/>
      <c r="G29" s="50"/>
      <c r="H29" s="50"/>
      <c r="I29" s="50"/>
      <c r="J29" s="50"/>
      <c r="K29" s="50"/>
      <c r="L29" s="32"/>
    </row>
    <row r="30" spans="2:12" s="1" customFormat="1" ht="25.35" customHeight="1">
      <c r="B30" s="32"/>
      <c r="D30" s="92" t="s">
        <v>37</v>
      </c>
      <c r="J30" s="63">
        <f>ROUND(J80, 2)</f>
        <v>0</v>
      </c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14.45" customHeight="1">
      <c r="B32" s="32"/>
      <c r="F32" s="35" t="s">
        <v>39</v>
      </c>
      <c r="I32" s="35" t="s">
        <v>38</v>
      </c>
      <c r="J32" s="35" t="s">
        <v>40</v>
      </c>
      <c r="L32" s="32"/>
    </row>
    <row r="33" spans="2:12" s="1" customFormat="1" ht="14.45" customHeight="1">
      <c r="B33" s="32"/>
      <c r="D33" s="52" t="s">
        <v>41</v>
      </c>
      <c r="E33" s="27" t="s">
        <v>42</v>
      </c>
      <c r="F33" s="83">
        <f>ROUND((SUM(BE80:BE89)),  2)</f>
        <v>0</v>
      </c>
      <c r="I33" s="93">
        <v>0.21</v>
      </c>
      <c r="J33" s="83">
        <f>ROUND(((SUM(BE80:BE89))*I33),  2)</f>
        <v>0</v>
      </c>
      <c r="L33" s="32"/>
    </row>
    <row r="34" spans="2:12" s="1" customFormat="1" ht="14.45" customHeight="1">
      <c r="B34" s="32"/>
      <c r="E34" s="27" t="s">
        <v>43</v>
      </c>
      <c r="F34" s="83">
        <f>ROUND((SUM(BF80:BF89)),  2)</f>
        <v>0</v>
      </c>
      <c r="I34" s="93">
        <v>0.12</v>
      </c>
      <c r="J34" s="83">
        <f>ROUND(((SUM(BF80:BF89))*I34),  2)</f>
        <v>0</v>
      </c>
      <c r="L34" s="32"/>
    </row>
    <row r="35" spans="2:12" s="1" customFormat="1" ht="14.45" hidden="1" customHeight="1">
      <c r="B35" s="32"/>
      <c r="E35" s="27" t="s">
        <v>44</v>
      </c>
      <c r="F35" s="83">
        <f>ROUND((SUM(BG80:BG89)),  2)</f>
        <v>0</v>
      </c>
      <c r="I35" s="93">
        <v>0.21</v>
      </c>
      <c r="J35" s="83">
        <f>0</f>
        <v>0</v>
      </c>
      <c r="L35" s="32"/>
    </row>
    <row r="36" spans="2:12" s="1" customFormat="1" ht="14.45" hidden="1" customHeight="1">
      <c r="B36" s="32"/>
      <c r="E36" s="27" t="s">
        <v>45</v>
      </c>
      <c r="F36" s="83">
        <f>ROUND((SUM(BH80:BH89)),  2)</f>
        <v>0</v>
      </c>
      <c r="I36" s="93">
        <v>0.12</v>
      </c>
      <c r="J36" s="83">
        <f>0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ROUND((SUM(BI80:BI89)),  2)</f>
        <v>0</v>
      </c>
      <c r="I37" s="93">
        <v>0</v>
      </c>
      <c r="J37" s="83">
        <f>0</f>
        <v>0</v>
      </c>
      <c r="L37" s="32"/>
    </row>
    <row r="38" spans="2:12" s="1" customFormat="1" ht="6.95" customHeight="1">
      <c r="B38" s="32"/>
      <c r="L38" s="32"/>
    </row>
    <row r="39" spans="2:12" s="1" customFormat="1" ht="25.35" customHeight="1">
      <c r="B39" s="32"/>
      <c r="C39" s="94"/>
      <c r="D39" s="95" t="s">
        <v>47</v>
      </c>
      <c r="E39" s="54"/>
      <c r="F39" s="54"/>
      <c r="G39" s="96" t="s">
        <v>48</v>
      </c>
      <c r="H39" s="97" t="s">
        <v>49</v>
      </c>
      <c r="I39" s="54"/>
      <c r="J39" s="98">
        <f>SUM(J30:J37)</f>
        <v>0</v>
      </c>
      <c r="K39" s="99"/>
      <c r="L39" s="32"/>
    </row>
    <row r="40" spans="2:12" s="1" customFormat="1" ht="14.45" customHeight="1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2"/>
    </row>
    <row r="44" spans="2:12" s="1" customFormat="1" ht="6.95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2"/>
    </row>
    <row r="45" spans="2:12" s="1" customFormat="1" ht="24.95" customHeight="1">
      <c r="B45" s="32"/>
      <c r="C45" s="21" t="s">
        <v>403</v>
      </c>
      <c r="L45" s="32"/>
    </row>
    <row r="46" spans="2:12" s="1" customFormat="1" ht="6.95" customHeight="1">
      <c r="B46" s="32"/>
      <c r="L46" s="32"/>
    </row>
    <row r="47" spans="2:12" s="1" customFormat="1" ht="12" customHeight="1">
      <c r="B47" s="32"/>
      <c r="C47" s="27" t="s">
        <v>16</v>
      </c>
      <c r="L47" s="32"/>
    </row>
    <row r="48" spans="2:12" s="1" customFormat="1" ht="16.5" customHeight="1">
      <c r="B48" s="32"/>
      <c r="E48" s="326" t="str">
        <f>E7</f>
        <v>Prostá rekonstrukce trati v úseku Mirošovice u Rataj nad Sázavou</v>
      </c>
      <c r="F48" s="327"/>
      <c r="G48" s="327"/>
      <c r="H48" s="327"/>
      <c r="L48" s="32"/>
    </row>
    <row r="49" spans="2:47" s="1" customFormat="1" ht="12" customHeight="1">
      <c r="B49" s="32"/>
      <c r="C49" s="27" t="s">
        <v>401</v>
      </c>
      <c r="L49" s="32"/>
    </row>
    <row r="50" spans="2:47" s="1" customFormat="1" ht="16.5" customHeight="1">
      <c r="B50" s="32"/>
      <c r="E50" s="308" t="str">
        <f>E9</f>
        <v>SO 09 - DSPS</v>
      </c>
      <c r="F50" s="325"/>
      <c r="G50" s="325"/>
      <c r="H50" s="325"/>
      <c r="L50" s="32"/>
    </row>
    <row r="51" spans="2:47" s="1" customFormat="1" ht="6.95" customHeight="1">
      <c r="B51" s="32"/>
      <c r="L51" s="32"/>
    </row>
    <row r="52" spans="2:47" s="1" customFormat="1" ht="12" customHeight="1">
      <c r="B52" s="32"/>
      <c r="C52" s="27" t="s">
        <v>21</v>
      </c>
      <c r="F52" s="25" t="str">
        <f>F12</f>
        <v xml:space="preserve"> </v>
      </c>
      <c r="I52" s="27" t="s">
        <v>23</v>
      </c>
      <c r="J52" s="49" t="str">
        <f>IF(J12="","",J12)</f>
        <v>29. 5. 2025</v>
      </c>
      <c r="L52" s="32"/>
    </row>
    <row r="53" spans="2:47" s="1" customFormat="1" ht="6.95" customHeight="1">
      <c r="B53" s="32"/>
      <c r="L53" s="32"/>
    </row>
    <row r="54" spans="2:47" s="1" customFormat="1" ht="15.2" customHeight="1">
      <c r="B54" s="32"/>
      <c r="C54" s="27" t="s">
        <v>25</v>
      </c>
      <c r="F54" s="25" t="str">
        <f>E15</f>
        <v>Zimola Bohumil</v>
      </c>
      <c r="I54" s="27" t="s">
        <v>31</v>
      </c>
      <c r="J54" s="30" t="str">
        <f>E21</f>
        <v xml:space="preserve"> </v>
      </c>
      <c r="L54" s="32"/>
    </row>
    <row r="55" spans="2:47" s="1" customFormat="1" ht="15.2" customHeight="1">
      <c r="B55" s="32"/>
      <c r="C55" s="27" t="s">
        <v>29</v>
      </c>
      <c r="F55" s="25" t="str">
        <f>IF(E18="","",E18)</f>
        <v>Vyplň údaj</v>
      </c>
      <c r="I55" s="27" t="s">
        <v>33</v>
      </c>
      <c r="J55" s="30" t="str">
        <f>E24</f>
        <v>Hospodková Marcela</v>
      </c>
      <c r="L55" s="32"/>
    </row>
    <row r="56" spans="2:47" s="1" customFormat="1" ht="10.35" customHeight="1">
      <c r="B56" s="32"/>
      <c r="L56" s="32"/>
    </row>
    <row r="57" spans="2:47" s="1" customFormat="1" ht="29.25" customHeight="1">
      <c r="B57" s="32"/>
      <c r="C57" s="100" t="s">
        <v>404</v>
      </c>
      <c r="D57" s="94"/>
      <c r="E57" s="94"/>
      <c r="F57" s="94"/>
      <c r="G57" s="94"/>
      <c r="H57" s="94"/>
      <c r="I57" s="94"/>
      <c r="J57" s="101" t="s">
        <v>405</v>
      </c>
      <c r="K57" s="94"/>
      <c r="L57" s="32"/>
    </row>
    <row r="58" spans="2:47" s="1" customFormat="1" ht="10.35" customHeight="1">
      <c r="B58" s="32"/>
      <c r="L58" s="32"/>
    </row>
    <row r="59" spans="2:47" s="1" customFormat="1" ht="22.9" customHeight="1">
      <c r="B59" s="32"/>
      <c r="C59" s="102" t="s">
        <v>69</v>
      </c>
      <c r="J59" s="63">
        <f>J80</f>
        <v>0</v>
      </c>
      <c r="L59" s="32"/>
      <c r="AU59" s="17" t="s">
        <v>406</v>
      </c>
    </row>
    <row r="60" spans="2:47" s="8" customFormat="1" ht="24.95" customHeight="1">
      <c r="B60" s="103"/>
      <c r="D60" s="104" t="s">
        <v>413</v>
      </c>
      <c r="E60" s="105"/>
      <c r="F60" s="105"/>
      <c r="G60" s="105"/>
      <c r="H60" s="105"/>
      <c r="I60" s="105"/>
      <c r="J60" s="106">
        <f>J81</f>
        <v>0</v>
      </c>
      <c r="L60" s="103"/>
    </row>
    <row r="61" spans="2:47" s="1" customFormat="1" ht="21.75" customHeight="1">
      <c r="B61" s="32"/>
      <c r="L61" s="32"/>
    </row>
    <row r="62" spans="2:47" s="1" customFormat="1" ht="6.95" customHeight="1"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32"/>
    </row>
    <row r="66" spans="2:63" s="1" customFormat="1" ht="6.95" customHeight="1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2"/>
    </row>
    <row r="67" spans="2:63" s="1" customFormat="1" ht="24.95" customHeight="1">
      <c r="B67" s="32"/>
      <c r="C67" s="21" t="s">
        <v>414</v>
      </c>
      <c r="L67" s="32"/>
    </row>
    <row r="68" spans="2:63" s="1" customFormat="1" ht="6.95" customHeight="1">
      <c r="B68" s="32"/>
      <c r="L68" s="32"/>
    </row>
    <row r="69" spans="2:63" s="1" customFormat="1" ht="12" customHeight="1">
      <c r="B69" s="32"/>
      <c r="C69" s="27" t="s">
        <v>16</v>
      </c>
      <c r="L69" s="32"/>
    </row>
    <row r="70" spans="2:63" s="1" customFormat="1" ht="16.5" customHeight="1">
      <c r="B70" s="32"/>
      <c r="E70" s="326" t="str">
        <f>E7</f>
        <v>Prostá rekonstrukce trati v úseku Mirošovice u Rataj nad Sázavou</v>
      </c>
      <c r="F70" s="327"/>
      <c r="G70" s="327"/>
      <c r="H70" s="327"/>
      <c r="L70" s="32"/>
    </row>
    <row r="71" spans="2:63" s="1" customFormat="1" ht="12" customHeight="1">
      <c r="B71" s="32"/>
      <c r="C71" s="27" t="s">
        <v>401</v>
      </c>
      <c r="L71" s="32"/>
    </row>
    <row r="72" spans="2:63" s="1" customFormat="1" ht="16.5" customHeight="1">
      <c r="B72" s="32"/>
      <c r="E72" s="308" t="str">
        <f>E9</f>
        <v>SO 09 - DSPS</v>
      </c>
      <c r="F72" s="325"/>
      <c r="G72" s="325"/>
      <c r="H72" s="325"/>
      <c r="L72" s="32"/>
    </row>
    <row r="73" spans="2:63" s="1" customFormat="1" ht="6.95" customHeight="1">
      <c r="B73" s="32"/>
      <c r="L73" s="32"/>
    </row>
    <row r="74" spans="2:63" s="1" customFormat="1" ht="12" customHeight="1">
      <c r="B74" s="32"/>
      <c r="C74" s="27" t="s">
        <v>21</v>
      </c>
      <c r="F74" s="25" t="str">
        <f>F12</f>
        <v xml:space="preserve"> </v>
      </c>
      <c r="I74" s="27" t="s">
        <v>23</v>
      </c>
      <c r="J74" s="49" t="str">
        <f>IF(J12="","",J12)</f>
        <v>29. 5. 2025</v>
      </c>
      <c r="L74" s="32"/>
    </row>
    <row r="75" spans="2:63" s="1" customFormat="1" ht="6.95" customHeight="1">
      <c r="B75" s="32"/>
      <c r="L75" s="32"/>
    </row>
    <row r="76" spans="2:63" s="1" customFormat="1" ht="15.2" customHeight="1">
      <c r="B76" s="32"/>
      <c r="C76" s="27" t="s">
        <v>25</v>
      </c>
      <c r="F76" s="25" t="str">
        <f>E15</f>
        <v>Zimola Bohumil</v>
      </c>
      <c r="I76" s="27" t="s">
        <v>31</v>
      </c>
      <c r="J76" s="30" t="str">
        <f>E21</f>
        <v xml:space="preserve"> </v>
      </c>
      <c r="L76" s="32"/>
    </row>
    <row r="77" spans="2:63" s="1" customFormat="1" ht="15.2" customHeight="1">
      <c r="B77" s="32"/>
      <c r="C77" s="27" t="s">
        <v>29</v>
      </c>
      <c r="F77" s="25" t="str">
        <f>IF(E18="","",E18)</f>
        <v>Vyplň údaj</v>
      </c>
      <c r="I77" s="27" t="s">
        <v>33</v>
      </c>
      <c r="J77" s="30" t="str">
        <f>E24</f>
        <v>Hospodková Marcela</v>
      </c>
      <c r="L77" s="32"/>
    </row>
    <row r="78" spans="2:63" s="1" customFormat="1" ht="10.35" customHeight="1">
      <c r="B78" s="32"/>
      <c r="L78" s="32"/>
    </row>
    <row r="79" spans="2:63" s="10" customFormat="1" ht="29.25" customHeight="1">
      <c r="B79" s="111"/>
      <c r="C79" s="112" t="s">
        <v>415</v>
      </c>
      <c r="D79" s="113" t="s">
        <v>56</v>
      </c>
      <c r="E79" s="113" t="s">
        <v>52</v>
      </c>
      <c r="F79" s="113" t="s">
        <v>53</v>
      </c>
      <c r="G79" s="113" t="s">
        <v>416</v>
      </c>
      <c r="H79" s="113" t="s">
        <v>417</v>
      </c>
      <c r="I79" s="113" t="s">
        <v>418</v>
      </c>
      <c r="J79" s="113" t="s">
        <v>405</v>
      </c>
      <c r="K79" s="114" t="s">
        <v>419</v>
      </c>
      <c r="L79" s="111"/>
      <c r="M79" s="56" t="s">
        <v>19</v>
      </c>
      <c r="N79" s="57" t="s">
        <v>41</v>
      </c>
      <c r="O79" s="57" t="s">
        <v>420</v>
      </c>
      <c r="P79" s="57" t="s">
        <v>421</v>
      </c>
      <c r="Q79" s="57" t="s">
        <v>422</v>
      </c>
      <c r="R79" s="57" t="s">
        <v>423</v>
      </c>
      <c r="S79" s="57" t="s">
        <v>424</v>
      </c>
      <c r="T79" s="58" t="s">
        <v>425</v>
      </c>
    </row>
    <row r="80" spans="2:63" s="1" customFormat="1" ht="22.9" customHeight="1">
      <c r="B80" s="32"/>
      <c r="C80" s="61" t="s">
        <v>426</v>
      </c>
      <c r="J80" s="115">
        <f>BK80</f>
        <v>0</v>
      </c>
      <c r="L80" s="32"/>
      <c r="M80" s="59"/>
      <c r="N80" s="50"/>
      <c r="O80" s="50"/>
      <c r="P80" s="116">
        <f>P81</f>
        <v>0</v>
      </c>
      <c r="Q80" s="50"/>
      <c r="R80" s="116">
        <f>R81</f>
        <v>0</v>
      </c>
      <c r="S80" s="50"/>
      <c r="T80" s="117">
        <f>T81</f>
        <v>0</v>
      </c>
      <c r="AT80" s="17" t="s">
        <v>70</v>
      </c>
      <c r="AU80" s="17" t="s">
        <v>406</v>
      </c>
      <c r="BK80" s="118">
        <f>BK81</f>
        <v>0</v>
      </c>
    </row>
    <row r="81" spans="2:65" s="11" customFormat="1" ht="25.9" customHeight="1">
      <c r="B81" s="119"/>
      <c r="D81" s="120" t="s">
        <v>70</v>
      </c>
      <c r="E81" s="121" t="s">
        <v>103</v>
      </c>
      <c r="F81" s="121" t="s">
        <v>1192</v>
      </c>
      <c r="I81" s="122"/>
      <c r="J81" s="123">
        <f>BK81</f>
        <v>0</v>
      </c>
      <c r="L81" s="119"/>
      <c r="M81" s="124"/>
      <c r="P81" s="125">
        <f>SUM(P82:P89)</f>
        <v>0</v>
      </c>
      <c r="R81" s="125">
        <f>SUM(R82:R89)</f>
        <v>0</v>
      </c>
      <c r="T81" s="126">
        <f>SUM(T82:T89)</f>
        <v>0</v>
      </c>
      <c r="AR81" s="120" t="s">
        <v>430</v>
      </c>
      <c r="AT81" s="127" t="s">
        <v>70</v>
      </c>
      <c r="AU81" s="127" t="s">
        <v>71</v>
      </c>
      <c r="AY81" s="120" t="s">
        <v>429</v>
      </c>
      <c r="BK81" s="128">
        <f>SUM(BK82:BK89)</f>
        <v>0</v>
      </c>
    </row>
    <row r="82" spans="2:65" s="1" customFormat="1" ht="33" customHeight="1">
      <c r="B82" s="32"/>
      <c r="C82" s="166" t="s">
        <v>79</v>
      </c>
      <c r="D82" s="166" t="s">
        <v>780</v>
      </c>
      <c r="E82" s="167" t="s">
        <v>5243</v>
      </c>
      <c r="F82" s="168" t="s">
        <v>5244</v>
      </c>
      <c r="G82" s="169" t="s">
        <v>437</v>
      </c>
      <c r="H82" s="170">
        <v>1</v>
      </c>
      <c r="I82" s="171"/>
      <c r="J82" s="172">
        <f>ROUND(I82*H82,2)</f>
        <v>0</v>
      </c>
      <c r="K82" s="168" t="s">
        <v>438</v>
      </c>
      <c r="L82" s="32"/>
      <c r="M82" s="173" t="s">
        <v>19</v>
      </c>
      <c r="N82" s="174" t="s">
        <v>42</v>
      </c>
      <c r="P82" s="141">
        <f>O82*H82</f>
        <v>0</v>
      </c>
      <c r="Q82" s="141">
        <v>0</v>
      </c>
      <c r="R82" s="141">
        <f>Q82*H82</f>
        <v>0</v>
      </c>
      <c r="S82" s="141">
        <v>0</v>
      </c>
      <c r="T82" s="142">
        <f>S82*H82</f>
        <v>0</v>
      </c>
      <c r="AR82" s="143" t="s">
        <v>440</v>
      </c>
      <c r="AT82" s="143" t="s">
        <v>780</v>
      </c>
      <c r="AU82" s="143" t="s">
        <v>79</v>
      </c>
      <c r="AY82" s="17" t="s">
        <v>429</v>
      </c>
      <c r="BE82" s="144">
        <f>IF(N82="základní",J82,0)</f>
        <v>0</v>
      </c>
      <c r="BF82" s="144">
        <f>IF(N82="snížená",J82,0)</f>
        <v>0</v>
      </c>
      <c r="BG82" s="144">
        <f>IF(N82="zákl. přenesená",J82,0)</f>
        <v>0</v>
      </c>
      <c r="BH82" s="144">
        <f>IF(N82="sníž. přenesená",J82,0)</f>
        <v>0</v>
      </c>
      <c r="BI82" s="144">
        <f>IF(N82="nulová",J82,0)</f>
        <v>0</v>
      </c>
      <c r="BJ82" s="17" t="s">
        <v>79</v>
      </c>
      <c r="BK82" s="144">
        <f>ROUND(I82*H82,2)</f>
        <v>0</v>
      </c>
      <c r="BL82" s="17" t="s">
        <v>440</v>
      </c>
      <c r="BM82" s="143" t="s">
        <v>5245</v>
      </c>
    </row>
    <row r="83" spans="2:65" s="1" customFormat="1" ht="19.5">
      <c r="B83" s="32"/>
      <c r="D83" s="146" t="s">
        <v>777</v>
      </c>
      <c r="F83" s="175" t="s">
        <v>5246</v>
      </c>
      <c r="I83" s="176"/>
      <c r="L83" s="32"/>
      <c r="M83" s="177"/>
      <c r="T83" s="53"/>
      <c r="AT83" s="17" t="s">
        <v>777</v>
      </c>
      <c r="AU83" s="17" t="s">
        <v>79</v>
      </c>
    </row>
    <row r="84" spans="2:65" s="12" customFormat="1">
      <c r="B84" s="145"/>
      <c r="D84" s="146" t="s">
        <v>442</v>
      </c>
      <c r="E84" s="147" t="s">
        <v>19</v>
      </c>
      <c r="F84" s="148" t="s">
        <v>5247</v>
      </c>
      <c r="H84" s="147" t="s">
        <v>19</v>
      </c>
      <c r="I84" s="149"/>
      <c r="L84" s="145"/>
      <c r="M84" s="150"/>
      <c r="T84" s="151"/>
      <c r="AT84" s="147" t="s">
        <v>442</v>
      </c>
      <c r="AU84" s="147" t="s">
        <v>79</v>
      </c>
      <c r="AV84" s="12" t="s">
        <v>79</v>
      </c>
      <c r="AW84" s="12" t="s">
        <v>32</v>
      </c>
      <c r="AX84" s="12" t="s">
        <v>71</v>
      </c>
      <c r="AY84" s="147" t="s">
        <v>429</v>
      </c>
    </row>
    <row r="85" spans="2:65" s="13" customFormat="1">
      <c r="B85" s="152"/>
      <c r="D85" s="146" t="s">
        <v>442</v>
      </c>
      <c r="E85" s="153" t="s">
        <v>19</v>
      </c>
      <c r="F85" s="154" t="s">
        <v>79</v>
      </c>
      <c r="H85" s="155">
        <v>1</v>
      </c>
      <c r="I85" s="156"/>
      <c r="L85" s="152"/>
      <c r="M85" s="157"/>
      <c r="T85" s="158"/>
      <c r="AT85" s="153" t="s">
        <v>442</v>
      </c>
      <c r="AU85" s="153" t="s">
        <v>79</v>
      </c>
      <c r="AV85" s="13" t="s">
        <v>81</v>
      </c>
      <c r="AW85" s="13" t="s">
        <v>32</v>
      </c>
      <c r="AX85" s="13" t="s">
        <v>71</v>
      </c>
      <c r="AY85" s="153" t="s">
        <v>429</v>
      </c>
    </row>
    <row r="86" spans="2:65" s="14" customFormat="1">
      <c r="B86" s="159"/>
      <c r="D86" s="146" t="s">
        <v>442</v>
      </c>
      <c r="E86" s="160" t="s">
        <v>19</v>
      </c>
      <c r="F86" s="161" t="s">
        <v>451</v>
      </c>
      <c r="H86" s="162">
        <v>1</v>
      </c>
      <c r="I86" s="163"/>
      <c r="L86" s="159"/>
      <c r="M86" s="164"/>
      <c r="T86" s="165"/>
      <c r="AT86" s="160" t="s">
        <v>442</v>
      </c>
      <c r="AU86" s="160" t="s">
        <v>79</v>
      </c>
      <c r="AV86" s="14" t="s">
        <v>440</v>
      </c>
      <c r="AW86" s="14" t="s">
        <v>32</v>
      </c>
      <c r="AX86" s="14" t="s">
        <v>79</v>
      </c>
      <c r="AY86" s="160" t="s">
        <v>429</v>
      </c>
    </row>
    <row r="87" spans="2:65" s="1" customFormat="1" ht="90" customHeight="1">
      <c r="B87" s="32"/>
      <c r="C87" s="166" t="s">
        <v>81</v>
      </c>
      <c r="D87" s="166" t="s">
        <v>780</v>
      </c>
      <c r="E87" s="167" t="s">
        <v>2213</v>
      </c>
      <c r="F87" s="168" t="s">
        <v>2214</v>
      </c>
      <c r="G87" s="169" t="s">
        <v>437</v>
      </c>
      <c r="H87" s="170">
        <v>1</v>
      </c>
      <c r="I87" s="171"/>
      <c r="J87" s="172">
        <f>ROUND(I87*H87,2)</f>
        <v>0</v>
      </c>
      <c r="K87" s="168" t="s">
        <v>438</v>
      </c>
      <c r="L87" s="32"/>
      <c r="M87" s="173" t="s">
        <v>19</v>
      </c>
      <c r="N87" s="174" t="s">
        <v>42</v>
      </c>
      <c r="P87" s="141">
        <f>O87*H87</f>
        <v>0</v>
      </c>
      <c r="Q87" s="141">
        <v>0</v>
      </c>
      <c r="R87" s="141">
        <f>Q87*H87</f>
        <v>0</v>
      </c>
      <c r="S87" s="141">
        <v>0</v>
      </c>
      <c r="T87" s="142">
        <f>S87*H87</f>
        <v>0</v>
      </c>
      <c r="AR87" s="143" t="s">
        <v>440</v>
      </c>
      <c r="AT87" s="143" t="s">
        <v>780</v>
      </c>
      <c r="AU87" s="143" t="s">
        <v>79</v>
      </c>
      <c r="AY87" s="17" t="s">
        <v>429</v>
      </c>
      <c r="BE87" s="144">
        <f>IF(N87="základní",J87,0)</f>
        <v>0</v>
      </c>
      <c r="BF87" s="144">
        <f>IF(N87="snížená",J87,0)</f>
        <v>0</v>
      </c>
      <c r="BG87" s="144">
        <f>IF(N87="zákl. přenesená",J87,0)</f>
        <v>0</v>
      </c>
      <c r="BH87" s="144">
        <f>IF(N87="sníž. přenesená",J87,0)</f>
        <v>0</v>
      </c>
      <c r="BI87" s="144">
        <f>IF(N87="nulová",J87,0)</f>
        <v>0</v>
      </c>
      <c r="BJ87" s="17" t="s">
        <v>79</v>
      </c>
      <c r="BK87" s="144">
        <f>ROUND(I87*H87,2)</f>
        <v>0</v>
      </c>
      <c r="BL87" s="17" t="s">
        <v>440</v>
      </c>
      <c r="BM87" s="143" t="s">
        <v>5248</v>
      </c>
    </row>
    <row r="88" spans="2:65" s="13" customFormat="1">
      <c r="B88" s="152"/>
      <c r="D88" s="146" t="s">
        <v>442</v>
      </c>
      <c r="E88" s="153" t="s">
        <v>19</v>
      </c>
      <c r="F88" s="154" t="s">
        <v>79</v>
      </c>
      <c r="H88" s="155">
        <v>1</v>
      </c>
      <c r="I88" s="156"/>
      <c r="L88" s="152"/>
      <c r="M88" s="157"/>
      <c r="T88" s="158"/>
      <c r="AT88" s="153" t="s">
        <v>442</v>
      </c>
      <c r="AU88" s="153" t="s">
        <v>79</v>
      </c>
      <c r="AV88" s="13" t="s">
        <v>81</v>
      </c>
      <c r="AW88" s="13" t="s">
        <v>32</v>
      </c>
      <c r="AX88" s="13" t="s">
        <v>71</v>
      </c>
      <c r="AY88" s="153" t="s">
        <v>429</v>
      </c>
    </row>
    <row r="89" spans="2:65" s="14" customFormat="1">
      <c r="B89" s="159"/>
      <c r="D89" s="146" t="s">
        <v>442</v>
      </c>
      <c r="E89" s="160" t="s">
        <v>19</v>
      </c>
      <c r="F89" s="161" t="s">
        <v>451</v>
      </c>
      <c r="H89" s="162">
        <v>1</v>
      </c>
      <c r="I89" s="163"/>
      <c r="L89" s="159"/>
      <c r="M89" s="178"/>
      <c r="N89" s="179"/>
      <c r="O89" s="179"/>
      <c r="P89" s="179"/>
      <c r="Q89" s="179"/>
      <c r="R89" s="179"/>
      <c r="S89" s="179"/>
      <c r="T89" s="180"/>
      <c r="AT89" s="160" t="s">
        <v>442</v>
      </c>
      <c r="AU89" s="160" t="s">
        <v>79</v>
      </c>
      <c r="AV89" s="14" t="s">
        <v>440</v>
      </c>
      <c r="AW89" s="14" t="s">
        <v>32</v>
      </c>
      <c r="AX89" s="14" t="s">
        <v>79</v>
      </c>
      <c r="AY89" s="160" t="s">
        <v>429</v>
      </c>
    </row>
    <row r="90" spans="2:65" s="1" customFormat="1" ht="6.95" customHeight="1"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32"/>
    </row>
  </sheetData>
  <sheetProtection algorithmName="SHA-512" hashValue="TO5XqJ2q+5vMhrWUVYWBPi/R+c6rYnT29pgiBkClb0TQm16ncHWdRYceu655qNA+soaI50ZVJ2O16N0awPOujw==" saltValue="7GDxpm4aPX9iZDYkpQ1uXtWEecHPMP6vYUeEwyowIl3RRDVNqV4Cnv3f549C78w5vcgMjCJItA2udT5d/Hgc/g==" spinCount="100000" sheet="1" objects="1" scenarios="1" formatColumns="0" formatRows="0" autoFilter="0"/>
  <autoFilter ref="C79:K89" xr:uid="{00000000-0009-0000-0000-000069000000}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pageSetUpPr fitToPage="1"/>
  </sheetPr>
  <dimension ref="B2:BM11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7" t="s">
        <v>399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81</v>
      </c>
    </row>
    <row r="4" spans="2:46" ht="24.95" customHeight="1">
      <c r="B4" s="20"/>
      <c r="D4" s="21" t="s">
        <v>400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326" t="str">
        <f>'Rekapitulace stavby'!K6</f>
        <v>Prostá rekonstrukce trati v úseku Mirošovice u Rataj nad Sázavou</v>
      </c>
      <c r="F7" s="327"/>
      <c r="G7" s="327"/>
      <c r="H7" s="327"/>
      <c r="L7" s="20"/>
    </row>
    <row r="8" spans="2:46" s="1" customFormat="1" ht="12" customHeight="1">
      <c r="B8" s="32"/>
      <c r="D8" s="27" t="s">
        <v>401</v>
      </c>
      <c r="L8" s="32"/>
    </row>
    <row r="9" spans="2:46" s="1" customFormat="1" ht="16.5" customHeight="1">
      <c r="B9" s="32"/>
      <c r="E9" s="308" t="s">
        <v>5249</v>
      </c>
      <c r="F9" s="325"/>
      <c r="G9" s="325"/>
      <c r="H9" s="325"/>
      <c r="L9" s="32"/>
    </row>
    <row r="10" spans="2:46" s="1" customFormat="1">
      <c r="B10" s="32"/>
      <c r="L10" s="32"/>
    </row>
    <row r="11" spans="2:46" s="1" customFormat="1" ht="12" customHeight="1">
      <c r="B11" s="32"/>
      <c r="D11" s="27" t="s">
        <v>18</v>
      </c>
      <c r="F11" s="25" t="s">
        <v>19</v>
      </c>
      <c r="I11" s="27" t="s">
        <v>20</v>
      </c>
      <c r="J11" s="25" t="s">
        <v>19</v>
      </c>
      <c r="L11" s="32"/>
    </row>
    <row r="12" spans="2:46" s="1" customFormat="1" ht="12" customHeight="1">
      <c r="B12" s="32"/>
      <c r="D12" s="27" t="s">
        <v>21</v>
      </c>
      <c r="F12" s="25" t="s">
        <v>22</v>
      </c>
      <c r="I12" s="27" t="s">
        <v>23</v>
      </c>
      <c r="J12" s="49" t="str">
        <f>'Rekapitulace stavby'!AN8</f>
        <v>29. 5. 2025</v>
      </c>
      <c r="L12" s="32"/>
    </row>
    <row r="13" spans="2:46" s="1" customFormat="1" ht="10.9" customHeight="1">
      <c r="B13" s="32"/>
      <c r="L13" s="32"/>
    </row>
    <row r="14" spans="2:46" s="1" customFormat="1" ht="12" customHeight="1">
      <c r="B14" s="32"/>
      <c r="D14" s="27" t="s">
        <v>25</v>
      </c>
      <c r="I14" s="27" t="s">
        <v>26</v>
      </c>
      <c r="J14" s="25" t="str">
        <f>IF('Rekapitulace stavby'!AN10="","",'Rekapitulace stavby'!AN10)</f>
        <v/>
      </c>
      <c r="L14" s="32"/>
    </row>
    <row r="15" spans="2:46" s="1" customFormat="1" ht="18" customHeight="1">
      <c r="B15" s="32"/>
      <c r="E15" s="25" t="str">
        <f>IF('Rekapitulace stavby'!E11="","",'Rekapitulace stavby'!E11)</f>
        <v>Zimola Bohumil</v>
      </c>
      <c r="I15" s="27" t="s">
        <v>28</v>
      </c>
      <c r="J15" s="25" t="str">
        <f>IF('Rekapitulace stavby'!AN11="","",'Rekapitulace stavby'!AN11)</f>
        <v/>
      </c>
      <c r="L15" s="32"/>
    </row>
    <row r="16" spans="2:46" s="1" customFormat="1" ht="6.95" customHeight="1">
      <c r="B16" s="32"/>
      <c r="L16" s="32"/>
    </row>
    <row r="17" spans="2:12" s="1" customFormat="1" ht="12" customHeight="1">
      <c r="B17" s="32"/>
      <c r="D17" s="27" t="s">
        <v>29</v>
      </c>
      <c r="I17" s="27" t="s">
        <v>26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328" t="str">
        <f>'Rekapitulace stavby'!E14</f>
        <v>Vyplň údaj</v>
      </c>
      <c r="F18" s="296"/>
      <c r="G18" s="296"/>
      <c r="H18" s="296"/>
      <c r="I18" s="27" t="s">
        <v>28</v>
      </c>
      <c r="J18" s="28" t="str">
        <f>'Rekapitulace stavby'!AN14</f>
        <v>Vyplň údaj</v>
      </c>
      <c r="L18" s="32"/>
    </row>
    <row r="19" spans="2:12" s="1" customFormat="1" ht="6.95" customHeight="1">
      <c r="B19" s="32"/>
      <c r="L19" s="32"/>
    </row>
    <row r="20" spans="2:12" s="1" customFormat="1" ht="12" customHeight="1">
      <c r="B20" s="32"/>
      <c r="D20" s="27" t="s">
        <v>31</v>
      </c>
      <c r="I20" s="27" t="s">
        <v>26</v>
      </c>
      <c r="J20" s="25" t="str">
        <f>IF('Rekapitulace stavby'!AN16="","",'Rekapitulace stavby'!AN16)</f>
        <v/>
      </c>
      <c r="L20" s="32"/>
    </row>
    <row r="21" spans="2:12" s="1" customFormat="1" ht="18" customHeight="1">
      <c r="B21" s="32"/>
      <c r="E21" s="25" t="str">
        <f>IF('Rekapitulace stavby'!E17="","",'Rekapitulace stavby'!E17)</f>
        <v xml:space="preserve"> </v>
      </c>
      <c r="I21" s="27" t="s">
        <v>28</v>
      </c>
      <c r="J21" s="25" t="str">
        <f>IF('Rekapitulace stavby'!AN17="","",'Rekapitulace stavby'!AN17)</f>
        <v/>
      </c>
      <c r="L21" s="32"/>
    </row>
    <row r="22" spans="2:12" s="1" customFormat="1" ht="6.95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26</v>
      </c>
      <c r="J23" s="25" t="str">
        <f>IF('Rekapitulace stavby'!AN19="","",'Rekapitulace stavby'!AN19)</f>
        <v/>
      </c>
      <c r="L23" s="32"/>
    </row>
    <row r="24" spans="2:12" s="1" customFormat="1" ht="18" customHeight="1">
      <c r="B24" s="32"/>
      <c r="E24" s="25" t="str">
        <f>IF('Rekapitulace stavby'!E20="","",'Rekapitulace stavby'!E20)</f>
        <v>Hospodková Marcela</v>
      </c>
      <c r="I24" s="27" t="s">
        <v>28</v>
      </c>
      <c r="J24" s="25" t="str">
        <f>IF('Rekapitulace stavby'!AN20="","",'Rekapitulace stavby'!AN20)</f>
        <v/>
      </c>
      <c r="L24" s="32"/>
    </row>
    <row r="25" spans="2:12" s="1" customFormat="1" ht="6.95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1"/>
      <c r="E27" s="300" t="s">
        <v>19</v>
      </c>
      <c r="F27" s="300"/>
      <c r="G27" s="300"/>
      <c r="H27" s="300"/>
      <c r="L27" s="91"/>
    </row>
    <row r="28" spans="2:12" s="1" customFormat="1" ht="6.95" customHeight="1">
      <c r="B28" s="32"/>
      <c r="L28" s="32"/>
    </row>
    <row r="29" spans="2:12" s="1" customFormat="1" ht="6.95" customHeight="1">
      <c r="B29" s="32"/>
      <c r="D29" s="50"/>
      <c r="E29" s="50"/>
      <c r="F29" s="50"/>
      <c r="G29" s="50"/>
      <c r="H29" s="50"/>
      <c r="I29" s="50"/>
      <c r="J29" s="50"/>
      <c r="K29" s="50"/>
      <c r="L29" s="32"/>
    </row>
    <row r="30" spans="2:12" s="1" customFormat="1" ht="25.35" customHeight="1">
      <c r="B30" s="32"/>
      <c r="D30" s="92" t="s">
        <v>37</v>
      </c>
      <c r="J30" s="63">
        <f>ROUND(J80, 2)</f>
        <v>0</v>
      </c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14.45" customHeight="1">
      <c r="B32" s="32"/>
      <c r="F32" s="35" t="s">
        <v>39</v>
      </c>
      <c r="I32" s="35" t="s">
        <v>38</v>
      </c>
      <c r="J32" s="35" t="s">
        <v>40</v>
      </c>
      <c r="L32" s="32"/>
    </row>
    <row r="33" spans="2:12" s="1" customFormat="1" ht="14.45" customHeight="1">
      <c r="B33" s="32"/>
      <c r="D33" s="52" t="s">
        <v>41</v>
      </c>
      <c r="E33" s="27" t="s">
        <v>42</v>
      </c>
      <c r="F33" s="83">
        <f>ROUND((SUM(BE80:BE116)),  2)</f>
        <v>0</v>
      </c>
      <c r="I33" s="93">
        <v>0.21</v>
      </c>
      <c r="J33" s="83">
        <f>ROUND(((SUM(BE80:BE116))*I33),  2)</f>
        <v>0</v>
      </c>
      <c r="L33" s="32"/>
    </row>
    <row r="34" spans="2:12" s="1" customFormat="1" ht="14.45" customHeight="1">
      <c r="B34" s="32"/>
      <c r="E34" s="27" t="s">
        <v>43</v>
      </c>
      <c r="F34" s="83">
        <f>ROUND((SUM(BF80:BF116)),  2)</f>
        <v>0</v>
      </c>
      <c r="I34" s="93">
        <v>0.12</v>
      </c>
      <c r="J34" s="83">
        <f>ROUND(((SUM(BF80:BF116))*I34),  2)</f>
        <v>0</v>
      </c>
      <c r="L34" s="32"/>
    </row>
    <row r="35" spans="2:12" s="1" customFormat="1" ht="14.45" hidden="1" customHeight="1">
      <c r="B35" s="32"/>
      <c r="E35" s="27" t="s">
        <v>44</v>
      </c>
      <c r="F35" s="83">
        <f>ROUND((SUM(BG80:BG116)),  2)</f>
        <v>0</v>
      </c>
      <c r="I35" s="93">
        <v>0.21</v>
      </c>
      <c r="J35" s="83">
        <f>0</f>
        <v>0</v>
      </c>
      <c r="L35" s="32"/>
    </row>
    <row r="36" spans="2:12" s="1" customFormat="1" ht="14.45" hidden="1" customHeight="1">
      <c r="B36" s="32"/>
      <c r="E36" s="27" t="s">
        <v>45</v>
      </c>
      <c r="F36" s="83">
        <f>ROUND((SUM(BH80:BH116)),  2)</f>
        <v>0</v>
      </c>
      <c r="I36" s="93">
        <v>0.12</v>
      </c>
      <c r="J36" s="83">
        <f>0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ROUND((SUM(BI80:BI116)),  2)</f>
        <v>0</v>
      </c>
      <c r="I37" s="93">
        <v>0</v>
      </c>
      <c r="J37" s="83">
        <f>0</f>
        <v>0</v>
      </c>
      <c r="L37" s="32"/>
    </row>
    <row r="38" spans="2:12" s="1" customFormat="1" ht="6.95" customHeight="1">
      <c r="B38" s="32"/>
      <c r="L38" s="32"/>
    </row>
    <row r="39" spans="2:12" s="1" customFormat="1" ht="25.35" customHeight="1">
      <c r="B39" s="32"/>
      <c r="C39" s="94"/>
      <c r="D39" s="95" t="s">
        <v>47</v>
      </c>
      <c r="E39" s="54"/>
      <c r="F39" s="54"/>
      <c r="G39" s="96" t="s">
        <v>48</v>
      </c>
      <c r="H39" s="97" t="s">
        <v>49</v>
      </c>
      <c r="I39" s="54"/>
      <c r="J39" s="98">
        <f>SUM(J30:J37)</f>
        <v>0</v>
      </c>
      <c r="K39" s="99"/>
      <c r="L39" s="32"/>
    </row>
    <row r="40" spans="2:12" s="1" customFormat="1" ht="14.45" customHeight="1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2"/>
    </row>
    <row r="44" spans="2:12" s="1" customFormat="1" ht="6.95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2"/>
    </row>
    <row r="45" spans="2:12" s="1" customFormat="1" ht="24.95" customHeight="1">
      <c r="B45" s="32"/>
      <c r="C45" s="21" t="s">
        <v>403</v>
      </c>
      <c r="L45" s="32"/>
    </row>
    <row r="46" spans="2:12" s="1" customFormat="1" ht="6.95" customHeight="1">
      <c r="B46" s="32"/>
      <c r="L46" s="32"/>
    </row>
    <row r="47" spans="2:12" s="1" customFormat="1" ht="12" customHeight="1">
      <c r="B47" s="32"/>
      <c r="C47" s="27" t="s">
        <v>16</v>
      </c>
      <c r="L47" s="32"/>
    </row>
    <row r="48" spans="2:12" s="1" customFormat="1" ht="16.5" customHeight="1">
      <c r="B48" s="32"/>
      <c r="E48" s="326" t="str">
        <f>E7</f>
        <v>Prostá rekonstrukce trati v úseku Mirošovice u Rataj nad Sázavou</v>
      </c>
      <c r="F48" s="327"/>
      <c r="G48" s="327"/>
      <c r="H48" s="327"/>
      <c r="L48" s="32"/>
    </row>
    <row r="49" spans="2:47" s="1" customFormat="1" ht="12" customHeight="1">
      <c r="B49" s="32"/>
      <c r="C49" s="27" t="s">
        <v>401</v>
      </c>
      <c r="L49" s="32"/>
    </row>
    <row r="50" spans="2:47" s="1" customFormat="1" ht="16.5" customHeight="1">
      <c r="B50" s="32"/>
      <c r="E50" s="308" t="str">
        <f>E9</f>
        <v>VON - VON</v>
      </c>
      <c r="F50" s="325"/>
      <c r="G50" s="325"/>
      <c r="H50" s="325"/>
      <c r="L50" s="32"/>
    </row>
    <row r="51" spans="2:47" s="1" customFormat="1" ht="6.95" customHeight="1">
      <c r="B51" s="32"/>
      <c r="L51" s="32"/>
    </row>
    <row r="52" spans="2:47" s="1" customFormat="1" ht="12" customHeight="1">
      <c r="B52" s="32"/>
      <c r="C52" s="27" t="s">
        <v>21</v>
      </c>
      <c r="F52" s="25" t="str">
        <f>F12</f>
        <v xml:space="preserve"> </v>
      </c>
      <c r="I52" s="27" t="s">
        <v>23</v>
      </c>
      <c r="J52" s="49" t="str">
        <f>IF(J12="","",J12)</f>
        <v>29. 5. 2025</v>
      </c>
      <c r="L52" s="32"/>
    </row>
    <row r="53" spans="2:47" s="1" customFormat="1" ht="6.95" customHeight="1">
      <c r="B53" s="32"/>
      <c r="L53" s="32"/>
    </row>
    <row r="54" spans="2:47" s="1" customFormat="1" ht="15.2" customHeight="1">
      <c r="B54" s="32"/>
      <c r="C54" s="27" t="s">
        <v>25</v>
      </c>
      <c r="F54" s="25" t="str">
        <f>E15</f>
        <v>Zimola Bohumil</v>
      </c>
      <c r="I54" s="27" t="s">
        <v>31</v>
      </c>
      <c r="J54" s="30" t="str">
        <f>E21</f>
        <v xml:space="preserve"> </v>
      </c>
      <c r="L54" s="32"/>
    </row>
    <row r="55" spans="2:47" s="1" customFormat="1" ht="15.2" customHeight="1">
      <c r="B55" s="32"/>
      <c r="C55" s="27" t="s">
        <v>29</v>
      </c>
      <c r="F55" s="25" t="str">
        <f>IF(E18="","",E18)</f>
        <v>Vyplň údaj</v>
      </c>
      <c r="I55" s="27" t="s">
        <v>33</v>
      </c>
      <c r="J55" s="30" t="str">
        <f>E24</f>
        <v>Hospodková Marcela</v>
      </c>
      <c r="L55" s="32"/>
    </row>
    <row r="56" spans="2:47" s="1" customFormat="1" ht="10.35" customHeight="1">
      <c r="B56" s="32"/>
      <c r="L56" s="32"/>
    </row>
    <row r="57" spans="2:47" s="1" customFormat="1" ht="29.25" customHeight="1">
      <c r="B57" s="32"/>
      <c r="C57" s="100" t="s">
        <v>404</v>
      </c>
      <c r="D57" s="94"/>
      <c r="E57" s="94"/>
      <c r="F57" s="94"/>
      <c r="G57" s="94"/>
      <c r="H57" s="94"/>
      <c r="I57" s="94"/>
      <c r="J57" s="101" t="s">
        <v>405</v>
      </c>
      <c r="K57" s="94"/>
      <c r="L57" s="32"/>
    </row>
    <row r="58" spans="2:47" s="1" customFormat="1" ht="10.35" customHeight="1">
      <c r="B58" s="32"/>
      <c r="L58" s="32"/>
    </row>
    <row r="59" spans="2:47" s="1" customFormat="1" ht="22.9" customHeight="1">
      <c r="B59" s="32"/>
      <c r="C59" s="102" t="s">
        <v>69</v>
      </c>
      <c r="J59" s="63">
        <f>J80</f>
        <v>0</v>
      </c>
      <c r="L59" s="32"/>
      <c r="AU59" s="17" t="s">
        <v>406</v>
      </c>
    </row>
    <row r="60" spans="2:47" s="8" customFormat="1" ht="24.95" customHeight="1">
      <c r="B60" s="103"/>
      <c r="D60" s="104" t="s">
        <v>413</v>
      </c>
      <c r="E60" s="105"/>
      <c r="F60" s="105"/>
      <c r="G60" s="105"/>
      <c r="H60" s="105"/>
      <c r="I60" s="105"/>
      <c r="J60" s="106">
        <f>J81</f>
        <v>0</v>
      </c>
      <c r="L60" s="103"/>
    </row>
    <row r="61" spans="2:47" s="1" customFormat="1" ht="21.75" customHeight="1">
      <c r="B61" s="32"/>
      <c r="L61" s="32"/>
    </row>
    <row r="62" spans="2:47" s="1" customFormat="1" ht="6.95" customHeight="1"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32"/>
    </row>
    <row r="66" spans="2:63" s="1" customFormat="1" ht="6.95" customHeight="1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2"/>
    </row>
    <row r="67" spans="2:63" s="1" customFormat="1" ht="24.95" customHeight="1">
      <c r="B67" s="32"/>
      <c r="C67" s="21" t="s">
        <v>414</v>
      </c>
      <c r="L67" s="32"/>
    </row>
    <row r="68" spans="2:63" s="1" customFormat="1" ht="6.95" customHeight="1">
      <c r="B68" s="32"/>
      <c r="L68" s="32"/>
    </row>
    <row r="69" spans="2:63" s="1" customFormat="1" ht="12" customHeight="1">
      <c r="B69" s="32"/>
      <c r="C69" s="27" t="s">
        <v>16</v>
      </c>
      <c r="L69" s="32"/>
    </row>
    <row r="70" spans="2:63" s="1" customFormat="1" ht="16.5" customHeight="1">
      <c r="B70" s="32"/>
      <c r="E70" s="326" t="str">
        <f>E7</f>
        <v>Prostá rekonstrukce trati v úseku Mirošovice u Rataj nad Sázavou</v>
      </c>
      <c r="F70" s="327"/>
      <c r="G70" s="327"/>
      <c r="H70" s="327"/>
      <c r="L70" s="32"/>
    </row>
    <row r="71" spans="2:63" s="1" customFormat="1" ht="12" customHeight="1">
      <c r="B71" s="32"/>
      <c r="C71" s="27" t="s">
        <v>401</v>
      </c>
      <c r="L71" s="32"/>
    </row>
    <row r="72" spans="2:63" s="1" customFormat="1" ht="16.5" customHeight="1">
      <c r="B72" s="32"/>
      <c r="E72" s="308" t="str">
        <f>E9</f>
        <v>VON - VON</v>
      </c>
      <c r="F72" s="325"/>
      <c r="G72" s="325"/>
      <c r="H72" s="325"/>
      <c r="L72" s="32"/>
    </row>
    <row r="73" spans="2:63" s="1" customFormat="1" ht="6.95" customHeight="1">
      <c r="B73" s="32"/>
      <c r="L73" s="32"/>
    </row>
    <row r="74" spans="2:63" s="1" customFormat="1" ht="12" customHeight="1">
      <c r="B74" s="32"/>
      <c r="C74" s="27" t="s">
        <v>21</v>
      </c>
      <c r="F74" s="25" t="str">
        <f>F12</f>
        <v xml:space="preserve"> </v>
      </c>
      <c r="I74" s="27" t="s">
        <v>23</v>
      </c>
      <c r="J74" s="49" t="str">
        <f>IF(J12="","",J12)</f>
        <v>29. 5. 2025</v>
      </c>
      <c r="L74" s="32"/>
    </row>
    <row r="75" spans="2:63" s="1" customFormat="1" ht="6.95" customHeight="1">
      <c r="B75" s="32"/>
      <c r="L75" s="32"/>
    </row>
    <row r="76" spans="2:63" s="1" customFormat="1" ht="15.2" customHeight="1">
      <c r="B76" s="32"/>
      <c r="C76" s="27" t="s">
        <v>25</v>
      </c>
      <c r="F76" s="25" t="str">
        <f>E15</f>
        <v>Zimola Bohumil</v>
      </c>
      <c r="I76" s="27" t="s">
        <v>31</v>
      </c>
      <c r="J76" s="30" t="str">
        <f>E21</f>
        <v xml:space="preserve"> </v>
      </c>
      <c r="L76" s="32"/>
    </row>
    <row r="77" spans="2:63" s="1" customFormat="1" ht="15.2" customHeight="1">
      <c r="B77" s="32"/>
      <c r="C77" s="27" t="s">
        <v>29</v>
      </c>
      <c r="F77" s="25" t="str">
        <f>IF(E18="","",E18)</f>
        <v>Vyplň údaj</v>
      </c>
      <c r="I77" s="27" t="s">
        <v>33</v>
      </c>
      <c r="J77" s="30" t="str">
        <f>E24</f>
        <v>Hospodková Marcela</v>
      </c>
      <c r="L77" s="32"/>
    </row>
    <row r="78" spans="2:63" s="1" customFormat="1" ht="10.35" customHeight="1">
      <c r="B78" s="32"/>
      <c r="L78" s="32"/>
    </row>
    <row r="79" spans="2:63" s="10" customFormat="1" ht="29.25" customHeight="1">
      <c r="B79" s="111"/>
      <c r="C79" s="112" t="s">
        <v>415</v>
      </c>
      <c r="D79" s="113" t="s">
        <v>56</v>
      </c>
      <c r="E79" s="113" t="s">
        <v>52</v>
      </c>
      <c r="F79" s="113" t="s">
        <v>53</v>
      </c>
      <c r="G79" s="113" t="s">
        <v>416</v>
      </c>
      <c r="H79" s="113" t="s">
        <v>417</v>
      </c>
      <c r="I79" s="113" t="s">
        <v>418</v>
      </c>
      <c r="J79" s="113" t="s">
        <v>405</v>
      </c>
      <c r="K79" s="114" t="s">
        <v>419</v>
      </c>
      <c r="L79" s="111"/>
      <c r="M79" s="56" t="s">
        <v>19</v>
      </c>
      <c r="N79" s="57" t="s">
        <v>41</v>
      </c>
      <c r="O79" s="57" t="s">
        <v>420</v>
      </c>
      <c r="P79" s="57" t="s">
        <v>421</v>
      </c>
      <c r="Q79" s="57" t="s">
        <v>422</v>
      </c>
      <c r="R79" s="57" t="s">
        <v>423</v>
      </c>
      <c r="S79" s="57" t="s">
        <v>424</v>
      </c>
      <c r="T79" s="58" t="s">
        <v>425</v>
      </c>
    </row>
    <row r="80" spans="2:63" s="1" customFormat="1" ht="22.9" customHeight="1">
      <c r="B80" s="32"/>
      <c r="C80" s="61" t="s">
        <v>426</v>
      </c>
      <c r="J80" s="115">
        <f>BK80</f>
        <v>0</v>
      </c>
      <c r="L80" s="32"/>
      <c r="M80" s="59"/>
      <c r="N80" s="50"/>
      <c r="O80" s="50"/>
      <c r="P80" s="116">
        <f>P81</f>
        <v>0</v>
      </c>
      <c r="Q80" s="50"/>
      <c r="R80" s="116">
        <f>R81</f>
        <v>0</v>
      </c>
      <c r="S80" s="50"/>
      <c r="T80" s="117">
        <f>T81</f>
        <v>0</v>
      </c>
      <c r="AT80" s="17" t="s">
        <v>70</v>
      </c>
      <c r="AU80" s="17" t="s">
        <v>406</v>
      </c>
      <c r="BK80" s="118">
        <f>BK81</f>
        <v>0</v>
      </c>
    </row>
    <row r="81" spans="2:65" s="11" customFormat="1" ht="25.9" customHeight="1">
      <c r="B81" s="119"/>
      <c r="D81" s="120" t="s">
        <v>70</v>
      </c>
      <c r="E81" s="121" t="s">
        <v>103</v>
      </c>
      <c r="F81" s="121" t="s">
        <v>1192</v>
      </c>
      <c r="I81" s="122"/>
      <c r="J81" s="123">
        <f>BK81</f>
        <v>0</v>
      </c>
      <c r="L81" s="119"/>
      <c r="M81" s="124"/>
      <c r="P81" s="125">
        <f>SUM(P82:P116)</f>
        <v>0</v>
      </c>
      <c r="R81" s="125">
        <f>SUM(R82:R116)</f>
        <v>0</v>
      </c>
      <c r="T81" s="126">
        <f>SUM(T82:T116)</f>
        <v>0</v>
      </c>
      <c r="AR81" s="120" t="s">
        <v>430</v>
      </c>
      <c r="AT81" s="127" t="s">
        <v>70</v>
      </c>
      <c r="AU81" s="127" t="s">
        <v>71</v>
      </c>
      <c r="AY81" s="120" t="s">
        <v>429</v>
      </c>
      <c r="BK81" s="128">
        <f>SUM(BK82:BK116)</f>
        <v>0</v>
      </c>
    </row>
    <row r="82" spans="2:65" s="1" customFormat="1" ht="24.2" customHeight="1">
      <c r="B82" s="32"/>
      <c r="C82" s="166" t="s">
        <v>79</v>
      </c>
      <c r="D82" s="166" t="s">
        <v>780</v>
      </c>
      <c r="E82" s="167" t="s">
        <v>5250</v>
      </c>
      <c r="F82" s="168" t="s">
        <v>5251</v>
      </c>
      <c r="G82" s="169" t="s">
        <v>437</v>
      </c>
      <c r="H82" s="170">
        <v>5</v>
      </c>
      <c r="I82" s="171"/>
      <c r="J82" s="172">
        <f>ROUND(I82*H82,2)</f>
        <v>0</v>
      </c>
      <c r="K82" s="168" t="s">
        <v>438</v>
      </c>
      <c r="L82" s="32"/>
      <c r="M82" s="173" t="s">
        <v>19</v>
      </c>
      <c r="N82" s="174" t="s">
        <v>42</v>
      </c>
      <c r="P82" s="141">
        <f>O82*H82</f>
        <v>0</v>
      </c>
      <c r="Q82" s="141">
        <v>0</v>
      </c>
      <c r="R82" s="141">
        <f>Q82*H82</f>
        <v>0</v>
      </c>
      <c r="S82" s="141">
        <v>0</v>
      </c>
      <c r="T82" s="142">
        <f>S82*H82</f>
        <v>0</v>
      </c>
      <c r="AR82" s="143" t="s">
        <v>440</v>
      </c>
      <c r="AT82" s="143" t="s">
        <v>780</v>
      </c>
      <c r="AU82" s="143" t="s">
        <v>79</v>
      </c>
      <c r="AY82" s="17" t="s">
        <v>429</v>
      </c>
      <c r="BE82" s="144">
        <f>IF(N82="základní",J82,0)</f>
        <v>0</v>
      </c>
      <c r="BF82" s="144">
        <f>IF(N82="snížená",J82,0)</f>
        <v>0</v>
      </c>
      <c r="BG82" s="144">
        <f>IF(N82="zákl. přenesená",J82,0)</f>
        <v>0</v>
      </c>
      <c r="BH82" s="144">
        <f>IF(N82="sníž. přenesená",J82,0)</f>
        <v>0</v>
      </c>
      <c r="BI82" s="144">
        <f>IF(N82="nulová",J82,0)</f>
        <v>0</v>
      </c>
      <c r="BJ82" s="17" t="s">
        <v>79</v>
      </c>
      <c r="BK82" s="144">
        <f>ROUND(I82*H82,2)</f>
        <v>0</v>
      </c>
      <c r="BL82" s="17" t="s">
        <v>440</v>
      </c>
      <c r="BM82" s="143" t="s">
        <v>5252</v>
      </c>
    </row>
    <row r="83" spans="2:65" s="13" customFormat="1">
      <c r="B83" s="152"/>
      <c r="D83" s="146" t="s">
        <v>442</v>
      </c>
      <c r="E83" s="153" t="s">
        <v>19</v>
      </c>
      <c r="F83" s="154" t="s">
        <v>430</v>
      </c>
      <c r="H83" s="155">
        <v>5</v>
      </c>
      <c r="I83" s="156"/>
      <c r="L83" s="152"/>
      <c r="M83" s="157"/>
      <c r="T83" s="158"/>
      <c r="AT83" s="153" t="s">
        <v>442</v>
      </c>
      <c r="AU83" s="153" t="s">
        <v>79</v>
      </c>
      <c r="AV83" s="13" t="s">
        <v>81</v>
      </c>
      <c r="AW83" s="13" t="s">
        <v>32</v>
      </c>
      <c r="AX83" s="13" t="s">
        <v>71</v>
      </c>
      <c r="AY83" s="153" t="s">
        <v>429</v>
      </c>
    </row>
    <row r="84" spans="2:65" s="14" customFormat="1">
      <c r="B84" s="159"/>
      <c r="D84" s="146" t="s">
        <v>442</v>
      </c>
      <c r="E84" s="160" t="s">
        <v>19</v>
      </c>
      <c r="F84" s="161" t="s">
        <v>451</v>
      </c>
      <c r="H84" s="162">
        <v>5</v>
      </c>
      <c r="I84" s="163"/>
      <c r="L84" s="159"/>
      <c r="M84" s="164"/>
      <c r="T84" s="165"/>
      <c r="AT84" s="160" t="s">
        <v>442</v>
      </c>
      <c r="AU84" s="160" t="s">
        <v>79</v>
      </c>
      <c r="AV84" s="14" t="s">
        <v>440</v>
      </c>
      <c r="AW84" s="14" t="s">
        <v>32</v>
      </c>
      <c r="AX84" s="14" t="s">
        <v>79</v>
      </c>
      <c r="AY84" s="160" t="s">
        <v>429</v>
      </c>
    </row>
    <row r="85" spans="2:65" s="1" customFormat="1" ht="21.75" customHeight="1">
      <c r="B85" s="32"/>
      <c r="C85" s="166" t="s">
        <v>81</v>
      </c>
      <c r="D85" s="166" t="s">
        <v>780</v>
      </c>
      <c r="E85" s="167" t="s">
        <v>2210</v>
      </c>
      <c r="F85" s="168" t="s">
        <v>2211</v>
      </c>
      <c r="G85" s="169" t="s">
        <v>437</v>
      </c>
      <c r="H85" s="170">
        <v>1</v>
      </c>
      <c r="I85" s="171"/>
      <c r="J85" s="172">
        <f>ROUND(I85*H85,2)</f>
        <v>0</v>
      </c>
      <c r="K85" s="168" t="s">
        <v>438</v>
      </c>
      <c r="L85" s="32"/>
      <c r="M85" s="173" t="s">
        <v>19</v>
      </c>
      <c r="N85" s="174" t="s">
        <v>42</v>
      </c>
      <c r="P85" s="141">
        <f>O85*H85</f>
        <v>0</v>
      </c>
      <c r="Q85" s="141">
        <v>0</v>
      </c>
      <c r="R85" s="141">
        <f>Q85*H85</f>
        <v>0</v>
      </c>
      <c r="S85" s="141">
        <v>0</v>
      </c>
      <c r="T85" s="142">
        <f>S85*H85</f>
        <v>0</v>
      </c>
      <c r="AR85" s="143" t="s">
        <v>440</v>
      </c>
      <c r="AT85" s="143" t="s">
        <v>780</v>
      </c>
      <c r="AU85" s="143" t="s">
        <v>79</v>
      </c>
      <c r="AY85" s="17" t="s">
        <v>429</v>
      </c>
      <c r="BE85" s="144">
        <f>IF(N85="základní",J85,0)</f>
        <v>0</v>
      </c>
      <c r="BF85" s="144">
        <f>IF(N85="snížená",J85,0)</f>
        <v>0</v>
      </c>
      <c r="BG85" s="144">
        <f>IF(N85="zákl. přenesená",J85,0)</f>
        <v>0</v>
      </c>
      <c r="BH85" s="144">
        <f>IF(N85="sníž. přenesená",J85,0)</f>
        <v>0</v>
      </c>
      <c r="BI85" s="144">
        <f>IF(N85="nulová",J85,0)</f>
        <v>0</v>
      </c>
      <c r="BJ85" s="17" t="s">
        <v>79</v>
      </c>
      <c r="BK85" s="144">
        <f>ROUND(I85*H85,2)</f>
        <v>0</v>
      </c>
      <c r="BL85" s="17" t="s">
        <v>440</v>
      </c>
      <c r="BM85" s="143" t="s">
        <v>5253</v>
      </c>
    </row>
    <row r="86" spans="2:65" s="13" customFormat="1">
      <c r="B86" s="152"/>
      <c r="D86" s="146" t="s">
        <v>442</v>
      </c>
      <c r="E86" s="153" t="s">
        <v>19</v>
      </c>
      <c r="F86" s="154" t="s">
        <v>79</v>
      </c>
      <c r="H86" s="155">
        <v>1</v>
      </c>
      <c r="I86" s="156"/>
      <c r="L86" s="152"/>
      <c r="M86" s="157"/>
      <c r="T86" s="158"/>
      <c r="AT86" s="153" t="s">
        <v>442</v>
      </c>
      <c r="AU86" s="153" t="s">
        <v>79</v>
      </c>
      <c r="AV86" s="13" t="s">
        <v>81</v>
      </c>
      <c r="AW86" s="13" t="s">
        <v>32</v>
      </c>
      <c r="AX86" s="13" t="s">
        <v>71</v>
      </c>
      <c r="AY86" s="153" t="s">
        <v>429</v>
      </c>
    </row>
    <row r="87" spans="2:65" s="14" customFormat="1">
      <c r="B87" s="159"/>
      <c r="D87" s="146" t="s">
        <v>442</v>
      </c>
      <c r="E87" s="160" t="s">
        <v>19</v>
      </c>
      <c r="F87" s="161" t="s">
        <v>451</v>
      </c>
      <c r="H87" s="162">
        <v>1</v>
      </c>
      <c r="I87" s="163"/>
      <c r="L87" s="159"/>
      <c r="M87" s="164"/>
      <c r="T87" s="165"/>
      <c r="AT87" s="160" t="s">
        <v>442</v>
      </c>
      <c r="AU87" s="160" t="s">
        <v>79</v>
      </c>
      <c r="AV87" s="14" t="s">
        <v>440</v>
      </c>
      <c r="AW87" s="14" t="s">
        <v>32</v>
      </c>
      <c r="AX87" s="14" t="s">
        <v>79</v>
      </c>
      <c r="AY87" s="160" t="s">
        <v>429</v>
      </c>
    </row>
    <row r="88" spans="2:65" s="1" customFormat="1" ht="21.75" customHeight="1">
      <c r="B88" s="32"/>
      <c r="C88" s="166" t="s">
        <v>97</v>
      </c>
      <c r="D88" s="166" t="s">
        <v>780</v>
      </c>
      <c r="E88" s="167" t="s">
        <v>5254</v>
      </c>
      <c r="F88" s="168" t="s">
        <v>5255</v>
      </c>
      <c r="G88" s="169" t="s">
        <v>437</v>
      </c>
      <c r="H88" s="170">
        <v>1</v>
      </c>
      <c r="I88" s="171"/>
      <c r="J88" s="172">
        <f>ROUND(I88*H88,2)</f>
        <v>0</v>
      </c>
      <c r="K88" s="168" t="s">
        <v>438</v>
      </c>
      <c r="L88" s="32"/>
      <c r="M88" s="173" t="s">
        <v>19</v>
      </c>
      <c r="N88" s="174" t="s">
        <v>42</v>
      </c>
      <c r="P88" s="141">
        <f>O88*H88</f>
        <v>0</v>
      </c>
      <c r="Q88" s="141">
        <v>0</v>
      </c>
      <c r="R88" s="141">
        <f>Q88*H88</f>
        <v>0</v>
      </c>
      <c r="S88" s="141">
        <v>0</v>
      </c>
      <c r="T88" s="142">
        <f>S88*H88</f>
        <v>0</v>
      </c>
      <c r="AR88" s="143" t="s">
        <v>440</v>
      </c>
      <c r="AT88" s="143" t="s">
        <v>780</v>
      </c>
      <c r="AU88" s="143" t="s">
        <v>79</v>
      </c>
      <c r="AY88" s="17" t="s">
        <v>429</v>
      </c>
      <c r="BE88" s="144">
        <f>IF(N88="základní",J88,0)</f>
        <v>0</v>
      </c>
      <c r="BF88" s="144">
        <f>IF(N88="snížená",J88,0)</f>
        <v>0</v>
      </c>
      <c r="BG88" s="144">
        <f>IF(N88="zákl. přenesená",J88,0)</f>
        <v>0</v>
      </c>
      <c r="BH88" s="144">
        <f>IF(N88="sníž. přenesená",J88,0)</f>
        <v>0</v>
      </c>
      <c r="BI88" s="144">
        <f>IF(N88="nulová",J88,0)</f>
        <v>0</v>
      </c>
      <c r="BJ88" s="17" t="s">
        <v>79</v>
      </c>
      <c r="BK88" s="144">
        <f>ROUND(I88*H88,2)</f>
        <v>0</v>
      </c>
      <c r="BL88" s="17" t="s">
        <v>440</v>
      </c>
      <c r="BM88" s="143" t="s">
        <v>5256</v>
      </c>
    </row>
    <row r="89" spans="2:65" s="13" customFormat="1">
      <c r="B89" s="152"/>
      <c r="D89" s="146" t="s">
        <v>442</v>
      </c>
      <c r="E89" s="153" t="s">
        <v>19</v>
      </c>
      <c r="F89" s="154" t="s">
        <v>79</v>
      </c>
      <c r="H89" s="155">
        <v>1</v>
      </c>
      <c r="I89" s="156"/>
      <c r="L89" s="152"/>
      <c r="M89" s="157"/>
      <c r="T89" s="158"/>
      <c r="AT89" s="153" t="s">
        <v>442</v>
      </c>
      <c r="AU89" s="153" t="s">
        <v>79</v>
      </c>
      <c r="AV89" s="13" t="s">
        <v>81</v>
      </c>
      <c r="AW89" s="13" t="s">
        <v>32</v>
      </c>
      <c r="AX89" s="13" t="s">
        <v>71</v>
      </c>
      <c r="AY89" s="153" t="s">
        <v>429</v>
      </c>
    </row>
    <row r="90" spans="2:65" s="14" customFormat="1">
      <c r="B90" s="159"/>
      <c r="D90" s="146" t="s">
        <v>442</v>
      </c>
      <c r="E90" s="160" t="s">
        <v>19</v>
      </c>
      <c r="F90" s="161" t="s">
        <v>451</v>
      </c>
      <c r="H90" s="162">
        <v>1</v>
      </c>
      <c r="I90" s="163"/>
      <c r="L90" s="159"/>
      <c r="M90" s="164"/>
      <c r="T90" s="165"/>
      <c r="AT90" s="160" t="s">
        <v>442</v>
      </c>
      <c r="AU90" s="160" t="s">
        <v>79</v>
      </c>
      <c r="AV90" s="14" t="s">
        <v>440</v>
      </c>
      <c r="AW90" s="14" t="s">
        <v>32</v>
      </c>
      <c r="AX90" s="14" t="s">
        <v>79</v>
      </c>
      <c r="AY90" s="160" t="s">
        <v>429</v>
      </c>
    </row>
    <row r="91" spans="2:65" s="1" customFormat="1" ht="24.2" customHeight="1">
      <c r="B91" s="32"/>
      <c r="C91" s="166" t="s">
        <v>440</v>
      </c>
      <c r="D91" s="166" t="s">
        <v>780</v>
      </c>
      <c r="E91" s="167" t="s">
        <v>2221</v>
      </c>
      <c r="F91" s="168" t="s">
        <v>2222</v>
      </c>
      <c r="G91" s="169" t="s">
        <v>437</v>
      </c>
      <c r="H91" s="170">
        <v>1</v>
      </c>
      <c r="I91" s="171"/>
      <c r="J91" s="172">
        <f>ROUND(I91*H91,2)</f>
        <v>0</v>
      </c>
      <c r="K91" s="168" t="s">
        <v>438</v>
      </c>
      <c r="L91" s="32"/>
      <c r="M91" s="173" t="s">
        <v>19</v>
      </c>
      <c r="N91" s="174" t="s">
        <v>42</v>
      </c>
      <c r="P91" s="141">
        <f>O91*H91</f>
        <v>0</v>
      </c>
      <c r="Q91" s="141">
        <v>0</v>
      </c>
      <c r="R91" s="141">
        <f>Q91*H91</f>
        <v>0</v>
      </c>
      <c r="S91" s="141">
        <v>0</v>
      </c>
      <c r="T91" s="142">
        <f>S91*H91</f>
        <v>0</v>
      </c>
      <c r="AR91" s="143" t="s">
        <v>440</v>
      </c>
      <c r="AT91" s="143" t="s">
        <v>780</v>
      </c>
      <c r="AU91" s="143" t="s">
        <v>79</v>
      </c>
      <c r="AY91" s="17" t="s">
        <v>429</v>
      </c>
      <c r="BE91" s="144">
        <f>IF(N91="základní",J91,0)</f>
        <v>0</v>
      </c>
      <c r="BF91" s="144">
        <f>IF(N91="snížená",J91,0)</f>
        <v>0</v>
      </c>
      <c r="BG91" s="144">
        <f>IF(N91="zákl. přenesená",J91,0)</f>
        <v>0</v>
      </c>
      <c r="BH91" s="144">
        <f>IF(N91="sníž. přenesená",J91,0)</f>
        <v>0</v>
      </c>
      <c r="BI91" s="144">
        <f>IF(N91="nulová",J91,0)</f>
        <v>0</v>
      </c>
      <c r="BJ91" s="17" t="s">
        <v>79</v>
      </c>
      <c r="BK91" s="144">
        <f>ROUND(I91*H91,2)</f>
        <v>0</v>
      </c>
      <c r="BL91" s="17" t="s">
        <v>440</v>
      </c>
      <c r="BM91" s="143" t="s">
        <v>5257</v>
      </c>
    </row>
    <row r="92" spans="2:65" s="13" customFormat="1">
      <c r="B92" s="152"/>
      <c r="D92" s="146" t="s">
        <v>442</v>
      </c>
      <c r="E92" s="153" t="s">
        <v>19</v>
      </c>
      <c r="F92" s="154" t="s">
        <v>79</v>
      </c>
      <c r="H92" s="155">
        <v>1</v>
      </c>
      <c r="I92" s="156"/>
      <c r="L92" s="152"/>
      <c r="M92" s="157"/>
      <c r="T92" s="158"/>
      <c r="AT92" s="153" t="s">
        <v>442</v>
      </c>
      <c r="AU92" s="153" t="s">
        <v>79</v>
      </c>
      <c r="AV92" s="13" t="s">
        <v>81</v>
      </c>
      <c r="AW92" s="13" t="s">
        <v>32</v>
      </c>
      <c r="AX92" s="13" t="s">
        <v>71</v>
      </c>
      <c r="AY92" s="153" t="s">
        <v>429</v>
      </c>
    </row>
    <row r="93" spans="2:65" s="14" customFormat="1">
      <c r="B93" s="159"/>
      <c r="D93" s="146" t="s">
        <v>442</v>
      </c>
      <c r="E93" s="160" t="s">
        <v>19</v>
      </c>
      <c r="F93" s="161" t="s">
        <v>451</v>
      </c>
      <c r="H93" s="162">
        <v>1</v>
      </c>
      <c r="I93" s="163"/>
      <c r="L93" s="159"/>
      <c r="M93" s="164"/>
      <c r="T93" s="165"/>
      <c r="AT93" s="160" t="s">
        <v>442</v>
      </c>
      <c r="AU93" s="160" t="s">
        <v>79</v>
      </c>
      <c r="AV93" s="14" t="s">
        <v>440</v>
      </c>
      <c r="AW93" s="14" t="s">
        <v>32</v>
      </c>
      <c r="AX93" s="14" t="s">
        <v>79</v>
      </c>
      <c r="AY93" s="160" t="s">
        <v>429</v>
      </c>
    </row>
    <row r="94" spans="2:65" s="1" customFormat="1" ht="78" customHeight="1">
      <c r="B94" s="32"/>
      <c r="C94" s="166" t="s">
        <v>430</v>
      </c>
      <c r="D94" s="166" t="s">
        <v>780</v>
      </c>
      <c r="E94" s="167" t="s">
        <v>2098</v>
      </c>
      <c r="F94" s="168" t="s">
        <v>2099</v>
      </c>
      <c r="G94" s="169" t="s">
        <v>2183</v>
      </c>
      <c r="H94" s="170">
        <v>150</v>
      </c>
      <c r="I94" s="171"/>
      <c r="J94" s="172">
        <f>ROUND(I94*H94,2)</f>
        <v>0</v>
      </c>
      <c r="K94" s="168" t="s">
        <v>438</v>
      </c>
      <c r="L94" s="32"/>
      <c r="M94" s="173" t="s">
        <v>19</v>
      </c>
      <c r="N94" s="174" t="s">
        <v>42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2608</v>
      </c>
      <c r="AT94" s="143" t="s">
        <v>780</v>
      </c>
      <c r="AU94" s="143" t="s">
        <v>79</v>
      </c>
      <c r="AY94" s="17" t="s">
        <v>429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7" t="s">
        <v>79</v>
      </c>
      <c r="BK94" s="144">
        <f>ROUND(I94*H94,2)</f>
        <v>0</v>
      </c>
      <c r="BL94" s="17" t="s">
        <v>2608</v>
      </c>
      <c r="BM94" s="143" t="s">
        <v>5258</v>
      </c>
    </row>
    <row r="95" spans="2:65" s="1" customFormat="1" ht="19.5">
      <c r="B95" s="32"/>
      <c r="D95" s="146" t="s">
        <v>777</v>
      </c>
      <c r="F95" s="175" t="s">
        <v>5259</v>
      </c>
      <c r="I95" s="176"/>
      <c r="L95" s="32"/>
      <c r="M95" s="177"/>
      <c r="T95" s="53"/>
      <c r="AT95" s="17" t="s">
        <v>777</v>
      </c>
      <c r="AU95" s="17" t="s">
        <v>79</v>
      </c>
    </row>
    <row r="96" spans="2:65" s="13" customFormat="1">
      <c r="B96" s="152"/>
      <c r="D96" s="146" t="s">
        <v>442</v>
      </c>
      <c r="E96" s="153" t="s">
        <v>19</v>
      </c>
      <c r="F96" s="154" t="s">
        <v>930</v>
      </c>
      <c r="H96" s="155">
        <v>150</v>
      </c>
      <c r="I96" s="156"/>
      <c r="L96" s="152"/>
      <c r="M96" s="157"/>
      <c r="T96" s="158"/>
      <c r="AT96" s="153" t="s">
        <v>442</v>
      </c>
      <c r="AU96" s="153" t="s">
        <v>79</v>
      </c>
      <c r="AV96" s="13" t="s">
        <v>81</v>
      </c>
      <c r="AW96" s="13" t="s">
        <v>32</v>
      </c>
      <c r="AX96" s="13" t="s">
        <v>71</v>
      </c>
      <c r="AY96" s="153" t="s">
        <v>429</v>
      </c>
    </row>
    <row r="97" spans="2:65" s="14" customFormat="1">
      <c r="B97" s="159"/>
      <c r="D97" s="146" t="s">
        <v>442</v>
      </c>
      <c r="E97" s="160" t="s">
        <v>19</v>
      </c>
      <c r="F97" s="161" t="s">
        <v>451</v>
      </c>
      <c r="H97" s="162">
        <v>150</v>
      </c>
      <c r="I97" s="163"/>
      <c r="L97" s="159"/>
      <c r="M97" s="164"/>
      <c r="T97" s="165"/>
      <c r="AT97" s="160" t="s">
        <v>442</v>
      </c>
      <c r="AU97" s="160" t="s">
        <v>79</v>
      </c>
      <c r="AV97" s="14" t="s">
        <v>440</v>
      </c>
      <c r="AW97" s="14" t="s">
        <v>32</v>
      </c>
      <c r="AX97" s="14" t="s">
        <v>79</v>
      </c>
      <c r="AY97" s="160" t="s">
        <v>429</v>
      </c>
    </row>
    <row r="98" spans="2:65" s="1" customFormat="1" ht="33" customHeight="1">
      <c r="B98" s="32"/>
      <c r="C98" s="166" t="s">
        <v>493</v>
      </c>
      <c r="D98" s="166" t="s">
        <v>780</v>
      </c>
      <c r="E98" s="167" t="s">
        <v>5243</v>
      </c>
      <c r="F98" s="168" t="s">
        <v>5244</v>
      </c>
      <c r="G98" s="169" t="s">
        <v>437</v>
      </c>
      <c r="H98" s="170">
        <v>4</v>
      </c>
      <c r="I98" s="171"/>
      <c r="J98" s="172">
        <f>ROUND(I98*H98,2)</f>
        <v>0</v>
      </c>
      <c r="K98" s="168" t="s">
        <v>438</v>
      </c>
      <c r="L98" s="32"/>
      <c r="M98" s="173" t="s">
        <v>19</v>
      </c>
      <c r="N98" s="174" t="s">
        <v>42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440</v>
      </c>
      <c r="AT98" s="143" t="s">
        <v>780</v>
      </c>
      <c r="AU98" s="143" t="s">
        <v>79</v>
      </c>
      <c r="AY98" s="17" t="s">
        <v>429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7" t="s">
        <v>79</v>
      </c>
      <c r="BK98" s="144">
        <f>ROUND(I98*H98,2)</f>
        <v>0</v>
      </c>
      <c r="BL98" s="17" t="s">
        <v>440</v>
      </c>
      <c r="BM98" s="143" t="s">
        <v>5260</v>
      </c>
    </row>
    <row r="99" spans="2:65" s="1" customFormat="1" ht="19.5">
      <c r="B99" s="32"/>
      <c r="D99" s="146" t="s">
        <v>777</v>
      </c>
      <c r="F99" s="175" t="s">
        <v>5246</v>
      </c>
      <c r="I99" s="176"/>
      <c r="L99" s="32"/>
      <c r="M99" s="177"/>
      <c r="T99" s="53"/>
      <c r="AT99" s="17" t="s">
        <v>777</v>
      </c>
      <c r="AU99" s="17" t="s">
        <v>79</v>
      </c>
    </row>
    <row r="100" spans="2:65" s="13" customFormat="1">
      <c r="B100" s="152"/>
      <c r="D100" s="146" t="s">
        <v>442</v>
      </c>
      <c r="E100" s="153" t="s">
        <v>19</v>
      </c>
      <c r="F100" s="154" t="s">
        <v>81</v>
      </c>
      <c r="H100" s="155">
        <v>2</v>
      </c>
      <c r="I100" s="156"/>
      <c r="L100" s="152"/>
      <c r="M100" s="157"/>
      <c r="T100" s="158"/>
      <c r="AT100" s="153" t="s">
        <v>442</v>
      </c>
      <c r="AU100" s="153" t="s">
        <v>79</v>
      </c>
      <c r="AV100" s="13" t="s">
        <v>81</v>
      </c>
      <c r="AW100" s="13" t="s">
        <v>32</v>
      </c>
      <c r="AX100" s="13" t="s">
        <v>71</v>
      </c>
      <c r="AY100" s="153" t="s">
        <v>429</v>
      </c>
    </row>
    <row r="101" spans="2:65" s="12" customFormat="1">
      <c r="B101" s="145"/>
      <c r="D101" s="146" t="s">
        <v>442</v>
      </c>
      <c r="E101" s="147" t="s">
        <v>19</v>
      </c>
      <c r="F101" s="148" t="s">
        <v>5261</v>
      </c>
      <c r="H101" s="147" t="s">
        <v>19</v>
      </c>
      <c r="I101" s="149"/>
      <c r="L101" s="145"/>
      <c r="M101" s="150"/>
      <c r="T101" s="151"/>
      <c r="AT101" s="147" t="s">
        <v>442</v>
      </c>
      <c r="AU101" s="147" t="s">
        <v>79</v>
      </c>
      <c r="AV101" s="12" t="s">
        <v>79</v>
      </c>
      <c r="AW101" s="12" t="s">
        <v>32</v>
      </c>
      <c r="AX101" s="12" t="s">
        <v>71</v>
      </c>
      <c r="AY101" s="147" t="s">
        <v>429</v>
      </c>
    </row>
    <row r="102" spans="2:65" s="13" customFormat="1">
      <c r="B102" s="152"/>
      <c r="D102" s="146" t="s">
        <v>442</v>
      </c>
      <c r="E102" s="153" t="s">
        <v>19</v>
      </c>
      <c r="F102" s="154" t="s">
        <v>81</v>
      </c>
      <c r="H102" s="155">
        <v>2</v>
      </c>
      <c r="I102" s="156"/>
      <c r="L102" s="152"/>
      <c r="M102" s="157"/>
      <c r="T102" s="158"/>
      <c r="AT102" s="153" t="s">
        <v>442</v>
      </c>
      <c r="AU102" s="153" t="s">
        <v>79</v>
      </c>
      <c r="AV102" s="13" t="s">
        <v>81</v>
      </c>
      <c r="AW102" s="13" t="s">
        <v>32</v>
      </c>
      <c r="AX102" s="13" t="s">
        <v>71</v>
      </c>
      <c r="AY102" s="153" t="s">
        <v>429</v>
      </c>
    </row>
    <row r="103" spans="2:65" s="14" customFormat="1">
      <c r="B103" s="159"/>
      <c r="D103" s="146" t="s">
        <v>442</v>
      </c>
      <c r="E103" s="160" t="s">
        <v>19</v>
      </c>
      <c r="F103" s="161" t="s">
        <v>451</v>
      </c>
      <c r="H103" s="162">
        <v>4</v>
      </c>
      <c r="I103" s="163"/>
      <c r="L103" s="159"/>
      <c r="M103" s="164"/>
      <c r="T103" s="165"/>
      <c r="AT103" s="160" t="s">
        <v>442</v>
      </c>
      <c r="AU103" s="160" t="s">
        <v>79</v>
      </c>
      <c r="AV103" s="14" t="s">
        <v>440</v>
      </c>
      <c r="AW103" s="14" t="s">
        <v>32</v>
      </c>
      <c r="AX103" s="14" t="s">
        <v>79</v>
      </c>
      <c r="AY103" s="160" t="s">
        <v>429</v>
      </c>
    </row>
    <row r="104" spans="2:65" s="1" customFormat="1" ht="55.5" customHeight="1">
      <c r="B104" s="32"/>
      <c r="C104" s="166" t="s">
        <v>499</v>
      </c>
      <c r="D104" s="166" t="s">
        <v>780</v>
      </c>
      <c r="E104" s="167" t="s">
        <v>5262</v>
      </c>
      <c r="F104" s="168" t="s">
        <v>5263</v>
      </c>
      <c r="G104" s="169" t="s">
        <v>437</v>
      </c>
      <c r="H104" s="170">
        <v>4</v>
      </c>
      <c r="I104" s="171"/>
      <c r="J104" s="172">
        <f>ROUND(I104*H104,2)</f>
        <v>0</v>
      </c>
      <c r="K104" s="168" t="s">
        <v>438</v>
      </c>
      <c r="L104" s="32"/>
      <c r="M104" s="173" t="s">
        <v>19</v>
      </c>
      <c r="N104" s="174" t="s">
        <v>42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2608</v>
      </c>
      <c r="AT104" s="143" t="s">
        <v>780</v>
      </c>
      <c r="AU104" s="143" t="s">
        <v>79</v>
      </c>
      <c r="AY104" s="17" t="s">
        <v>429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7" t="s">
        <v>79</v>
      </c>
      <c r="BK104" s="144">
        <f>ROUND(I104*H104,2)</f>
        <v>0</v>
      </c>
      <c r="BL104" s="17" t="s">
        <v>2608</v>
      </c>
      <c r="BM104" s="143" t="s">
        <v>5264</v>
      </c>
    </row>
    <row r="105" spans="2:65" s="1" customFormat="1" ht="19.5">
      <c r="B105" s="32"/>
      <c r="D105" s="146" t="s">
        <v>777</v>
      </c>
      <c r="F105" s="175" t="s">
        <v>5246</v>
      </c>
      <c r="I105" s="176"/>
      <c r="L105" s="32"/>
      <c r="M105" s="177"/>
      <c r="T105" s="53"/>
      <c r="AT105" s="17" t="s">
        <v>777</v>
      </c>
      <c r="AU105" s="17" t="s">
        <v>79</v>
      </c>
    </row>
    <row r="106" spans="2:65" s="13" customFormat="1">
      <c r="B106" s="152"/>
      <c r="D106" s="146" t="s">
        <v>442</v>
      </c>
      <c r="E106" s="153" t="s">
        <v>19</v>
      </c>
      <c r="F106" s="154" t="s">
        <v>81</v>
      </c>
      <c r="H106" s="155">
        <v>2</v>
      </c>
      <c r="I106" s="156"/>
      <c r="L106" s="152"/>
      <c r="M106" s="157"/>
      <c r="T106" s="158"/>
      <c r="AT106" s="153" t="s">
        <v>442</v>
      </c>
      <c r="AU106" s="153" t="s">
        <v>79</v>
      </c>
      <c r="AV106" s="13" t="s">
        <v>81</v>
      </c>
      <c r="AW106" s="13" t="s">
        <v>32</v>
      </c>
      <c r="AX106" s="13" t="s">
        <v>71</v>
      </c>
      <c r="AY106" s="153" t="s">
        <v>429</v>
      </c>
    </row>
    <row r="107" spans="2:65" s="12" customFormat="1">
      <c r="B107" s="145"/>
      <c r="D107" s="146" t="s">
        <v>442</v>
      </c>
      <c r="E107" s="147" t="s">
        <v>19</v>
      </c>
      <c r="F107" s="148" t="s">
        <v>5265</v>
      </c>
      <c r="H107" s="147" t="s">
        <v>19</v>
      </c>
      <c r="I107" s="149"/>
      <c r="L107" s="145"/>
      <c r="M107" s="150"/>
      <c r="T107" s="151"/>
      <c r="AT107" s="147" t="s">
        <v>442</v>
      </c>
      <c r="AU107" s="147" t="s">
        <v>79</v>
      </c>
      <c r="AV107" s="12" t="s">
        <v>79</v>
      </c>
      <c r="AW107" s="12" t="s">
        <v>32</v>
      </c>
      <c r="AX107" s="12" t="s">
        <v>71</v>
      </c>
      <c r="AY107" s="147" t="s">
        <v>429</v>
      </c>
    </row>
    <row r="108" spans="2:65" s="13" customFormat="1">
      <c r="B108" s="152"/>
      <c r="D108" s="146" t="s">
        <v>442</v>
      </c>
      <c r="E108" s="153" t="s">
        <v>19</v>
      </c>
      <c r="F108" s="154" t="s">
        <v>81</v>
      </c>
      <c r="H108" s="155">
        <v>2</v>
      </c>
      <c r="I108" s="156"/>
      <c r="L108" s="152"/>
      <c r="M108" s="157"/>
      <c r="T108" s="158"/>
      <c r="AT108" s="153" t="s">
        <v>442</v>
      </c>
      <c r="AU108" s="153" t="s">
        <v>79</v>
      </c>
      <c r="AV108" s="13" t="s">
        <v>81</v>
      </c>
      <c r="AW108" s="13" t="s">
        <v>32</v>
      </c>
      <c r="AX108" s="13" t="s">
        <v>71</v>
      </c>
      <c r="AY108" s="153" t="s">
        <v>429</v>
      </c>
    </row>
    <row r="109" spans="2:65" s="14" customFormat="1">
      <c r="B109" s="159"/>
      <c r="D109" s="146" t="s">
        <v>442</v>
      </c>
      <c r="E109" s="160" t="s">
        <v>19</v>
      </c>
      <c r="F109" s="161" t="s">
        <v>451</v>
      </c>
      <c r="H109" s="162">
        <v>4</v>
      </c>
      <c r="I109" s="163"/>
      <c r="L109" s="159"/>
      <c r="M109" s="164"/>
      <c r="T109" s="165"/>
      <c r="AT109" s="160" t="s">
        <v>442</v>
      </c>
      <c r="AU109" s="160" t="s">
        <v>79</v>
      </c>
      <c r="AV109" s="14" t="s">
        <v>440</v>
      </c>
      <c r="AW109" s="14" t="s">
        <v>32</v>
      </c>
      <c r="AX109" s="14" t="s">
        <v>79</v>
      </c>
      <c r="AY109" s="160" t="s">
        <v>429</v>
      </c>
    </row>
    <row r="110" spans="2:65" s="1" customFormat="1" ht="24.2" customHeight="1">
      <c r="B110" s="32"/>
      <c r="C110" s="166" t="s">
        <v>439</v>
      </c>
      <c r="D110" s="166" t="s">
        <v>780</v>
      </c>
      <c r="E110" s="167" t="s">
        <v>5266</v>
      </c>
      <c r="F110" s="168" t="s">
        <v>5267</v>
      </c>
      <c r="G110" s="169" t="s">
        <v>437</v>
      </c>
      <c r="H110" s="170">
        <v>26</v>
      </c>
      <c r="I110" s="171"/>
      <c r="J110" s="172">
        <f>ROUND(I110*H110,2)</f>
        <v>0</v>
      </c>
      <c r="K110" s="168" t="s">
        <v>438</v>
      </c>
      <c r="L110" s="32"/>
      <c r="M110" s="173" t="s">
        <v>19</v>
      </c>
      <c r="N110" s="174" t="s">
        <v>42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2608</v>
      </c>
      <c r="AT110" s="143" t="s">
        <v>780</v>
      </c>
      <c r="AU110" s="143" t="s">
        <v>79</v>
      </c>
      <c r="AY110" s="17" t="s">
        <v>429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7" t="s">
        <v>79</v>
      </c>
      <c r="BK110" s="144">
        <f>ROUND(I110*H110,2)</f>
        <v>0</v>
      </c>
      <c r="BL110" s="17" t="s">
        <v>2608</v>
      </c>
      <c r="BM110" s="143" t="s">
        <v>5268</v>
      </c>
    </row>
    <row r="111" spans="2:65" s="1" customFormat="1" ht="19.5">
      <c r="B111" s="32"/>
      <c r="D111" s="146" t="s">
        <v>777</v>
      </c>
      <c r="F111" s="175" t="s">
        <v>5269</v>
      </c>
      <c r="I111" s="176"/>
      <c r="L111" s="32"/>
      <c r="M111" s="177"/>
      <c r="T111" s="53"/>
      <c r="AT111" s="17" t="s">
        <v>777</v>
      </c>
      <c r="AU111" s="17" t="s">
        <v>79</v>
      </c>
    </row>
    <row r="112" spans="2:65" s="12" customFormat="1" ht="33.75">
      <c r="B112" s="145"/>
      <c r="D112" s="146" t="s">
        <v>442</v>
      </c>
      <c r="E112" s="147" t="s">
        <v>19</v>
      </c>
      <c r="F112" s="148" t="s">
        <v>5270</v>
      </c>
      <c r="H112" s="147" t="s">
        <v>19</v>
      </c>
      <c r="I112" s="149"/>
      <c r="L112" s="145"/>
      <c r="M112" s="150"/>
      <c r="T112" s="151"/>
      <c r="AT112" s="147" t="s">
        <v>442</v>
      </c>
      <c r="AU112" s="147" t="s">
        <v>79</v>
      </c>
      <c r="AV112" s="12" t="s">
        <v>79</v>
      </c>
      <c r="AW112" s="12" t="s">
        <v>32</v>
      </c>
      <c r="AX112" s="12" t="s">
        <v>71</v>
      </c>
      <c r="AY112" s="147" t="s">
        <v>429</v>
      </c>
    </row>
    <row r="113" spans="2:51" s="13" customFormat="1">
      <c r="B113" s="152"/>
      <c r="D113" s="146" t="s">
        <v>442</v>
      </c>
      <c r="E113" s="153" t="s">
        <v>19</v>
      </c>
      <c r="F113" s="154" t="s">
        <v>7</v>
      </c>
      <c r="H113" s="155">
        <v>21</v>
      </c>
      <c r="I113" s="156"/>
      <c r="L113" s="152"/>
      <c r="M113" s="157"/>
      <c r="T113" s="158"/>
      <c r="AT113" s="153" t="s">
        <v>442</v>
      </c>
      <c r="AU113" s="153" t="s">
        <v>79</v>
      </c>
      <c r="AV113" s="13" t="s">
        <v>81</v>
      </c>
      <c r="AW113" s="13" t="s">
        <v>32</v>
      </c>
      <c r="AX113" s="13" t="s">
        <v>71</v>
      </c>
      <c r="AY113" s="153" t="s">
        <v>429</v>
      </c>
    </row>
    <row r="114" spans="2:51" s="12" customFormat="1">
      <c r="B114" s="145"/>
      <c r="D114" s="146" t="s">
        <v>442</v>
      </c>
      <c r="E114" s="147" t="s">
        <v>19</v>
      </c>
      <c r="F114" s="148" t="s">
        <v>5271</v>
      </c>
      <c r="H114" s="147" t="s">
        <v>19</v>
      </c>
      <c r="I114" s="149"/>
      <c r="L114" s="145"/>
      <c r="M114" s="150"/>
      <c r="T114" s="151"/>
      <c r="AT114" s="147" t="s">
        <v>442</v>
      </c>
      <c r="AU114" s="147" t="s">
        <v>79</v>
      </c>
      <c r="AV114" s="12" t="s">
        <v>79</v>
      </c>
      <c r="AW114" s="12" t="s">
        <v>32</v>
      </c>
      <c r="AX114" s="12" t="s">
        <v>71</v>
      </c>
      <c r="AY114" s="147" t="s">
        <v>429</v>
      </c>
    </row>
    <row r="115" spans="2:51" s="13" customFormat="1">
      <c r="B115" s="152"/>
      <c r="D115" s="146" t="s">
        <v>442</v>
      </c>
      <c r="E115" s="153" t="s">
        <v>19</v>
      </c>
      <c r="F115" s="154" t="s">
        <v>430</v>
      </c>
      <c r="H115" s="155">
        <v>5</v>
      </c>
      <c r="I115" s="156"/>
      <c r="L115" s="152"/>
      <c r="M115" s="157"/>
      <c r="T115" s="158"/>
      <c r="AT115" s="153" t="s">
        <v>442</v>
      </c>
      <c r="AU115" s="153" t="s">
        <v>79</v>
      </c>
      <c r="AV115" s="13" t="s">
        <v>81</v>
      </c>
      <c r="AW115" s="13" t="s">
        <v>32</v>
      </c>
      <c r="AX115" s="13" t="s">
        <v>71</v>
      </c>
      <c r="AY115" s="153" t="s">
        <v>429</v>
      </c>
    </row>
    <row r="116" spans="2:51" s="14" customFormat="1">
      <c r="B116" s="159"/>
      <c r="D116" s="146" t="s">
        <v>442</v>
      </c>
      <c r="E116" s="160" t="s">
        <v>19</v>
      </c>
      <c r="F116" s="161" t="s">
        <v>451</v>
      </c>
      <c r="H116" s="162">
        <v>26</v>
      </c>
      <c r="I116" s="163"/>
      <c r="L116" s="159"/>
      <c r="M116" s="178"/>
      <c r="N116" s="179"/>
      <c r="O116" s="179"/>
      <c r="P116" s="179"/>
      <c r="Q116" s="179"/>
      <c r="R116" s="179"/>
      <c r="S116" s="179"/>
      <c r="T116" s="180"/>
      <c r="AT116" s="160" t="s">
        <v>442</v>
      </c>
      <c r="AU116" s="160" t="s">
        <v>79</v>
      </c>
      <c r="AV116" s="14" t="s">
        <v>440</v>
      </c>
      <c r="AW116" s="14" t="s">
        <v>32</v>
      </c>
      <c r="AX116" s="14" t="s">
        <v>79</v>
      </c>
      <c r="AY116" s="160" t="s">
        <v>429</v>
      </c>
    </row>
    <row r="117" spans="2:51" s="1" customFormat="1" ht="6.95" customHeight="1"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32"/>
    </row>
  </sheetData>
  <sheetProtection algorithmName="SHA-512" hashValue="qmSFCrgKLW3Wv19oPzjbZHM/5v2wVxRRhN12qQaNWyYCCDyNvMa4QtPulM5bwmwoHmlmEKtPjMB9k4uXMFQV2A==" saltValue="Brh749x9Guu25qx5xNj7wDOojLBGgfnIifu+5sd+2yncffd5o/iH27M7K9UoUEb0p7JDdpCu8vq2sHHmwqeyhw==" spinCount="100000" sheet="1" objects="1" scenarios="1" formatColumns="0" formatRows="0" autoFilter="0"/>
  <autoFilter ref="C79:K116" xr:uid="{00000000-0009-0000-0000-00006A000000}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Header>&amp;C&amp;"Verdana"&amp;7&amp;K000000 SŽ: Interní&amp;1#_x000D_</oddHeader>
    <oddFooter>&amp;CStrana &amp;P z &amp;N</oddFooter>
  </headerFooter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>
    <pageSetUpPr fitToPage="1"/>
  </sheetPr>
  <dimension ref="A1:K219"/>
  <sheetViews>
    <sheetView showGridLines="0" topLeftCell="A43" zoomScale="110" zoomScaleNormal="110" workbookViewId="0"/>
  </sheetViews>
  <sheetFormatPr defaultRowHeight="11.25"/>
  <cols>
    <col min="1" max="1" width="8.33203125" style="197" customWidth="1"/>
    <col min="2" max="2" width="1.6640625" style="197" customWidth="1"/>
    <col min="3" max="4" width="5" style="197" customWidth="1"/>
    <col min="5" max="5" width="11.6640625" style="197" customWidth="1"/>
    <col min="6" max="6" width="9.1640625" style="197" customWidth="1"/>
    <col min="7" max="7" width="5" style="197" customWidth="1"/>
    <col min="8" max="8" width="77.83203125" style="197" customWidth="1"/>
    <col min="9" max="10" width="20" style="197" customWidth="1"/>
    <col min="11" max="11" width="1.6640625" style="197" customWidth="1"/>
  </cols>
  <sheetData>
    <row r="1" spans="2:11" customFormat="1" ht="37.5" customHeight="1"/>
    <row r="2" spans="2:11" customFormat="1" ht="7.5" customHeight="1">
      <c r="B2" s="198"/>
      <c r="C2" s="199"/>
      <c r="D2" s="199"/>
      <c r="E2" s="199"/>
      <c r="F2" s="199"/>
      <c r="G2" s="199"/>
      <c r="H2" s="199"/>
      <c r="I2" s="199"/>
      <c r="J2" s="199"/>
      <c r="K2" s="200"/>
    </row>
    <row r="3" spans="2:11" s="15" customFormat="1" ht="45" customHeight="1">
      <c r="B3" s="201"/>
      <c r="C3" s="331" t="s">
        <v>5272</v>
      </c>
      <c r="D3" s="331"/>
      <c r="E3" s="331"/>
      <c r="F3" s="331"/>
      <c r="G3" s="331"/>
      <c r="H3" s="331"/>
      <c r="I3" s="331"/>
      <c r="J3" s="331"/>
      <c r="K3" s="202"/>
    </row>
    <row r="4" spans="2:11" customFormat="1" ht="25.5" customHeight="1">
      <c r="B4" s="203"/>
      <c r="C4" s="330" t="s">
        <v>5273</v>
      </c>
      <c r="D4" s="330"/>
      <c r="E4" s="330"/>
      <c r="F4" s="330"/>
      <c r="G4" s="330"/>
      <c r="H4" s="330"/>
      <c r="I4" s="330"/>
      <c r="J4" s="330"/>
      <c r="K4" s="204"/>
    </row>
    <row r="5" spans="2:11" customFormat="1" ht="5.25" customHeight="1">
      <c r="B5" s="203"/>
      <c r="C5" s="205"/>
      <c r="D5" s="205"/>
      <c r="E5" s="205"/>
      <c r="F5" s="205"/>
      <c r="G5" s="205"/>
      <c r="H5" s="205"/>
      <c r="I5" s="205"/>
      <c r="J5" s="205"/>
      <c r="K5" s="204"/>
    </row>
    <row r="6" spans="2:11" customFormat="1" ht="15" customHeight="1">
      <c r="B6" s="203"/>
      <c r="C6" s="329" t="s">
        <v>5274</v>
      </c>
      <c r="D6" s="329"/>
      <c r="E6" s="329"/>
      <c r="F6" s="329"/>
      <c r="G6" s="329"/>
      <c r="H6" s="329"/>
      <c r="I6" s="329"/>
      <c r="J6" s="329"/>
      <c r="K6" s="204"/>
    </row>
    <row r="7" spans="2:11" customFormat="1" ht="15" customHeight="1">
      <c r="B7" s="207"/>
      <c r="C7" s="329" t="s">
        <v>5275</v>
      </c>
      <c r="D7" s="329"/>
      <c r="E7" s="329"/>
      <c r="F7" s="329"/>
      <c r="G7" s="329"/>
      <c r="H7" s="329"/>
      <c r="I7" s="329"/>
      <c r="J7" s="329"/>
      <c r="K7" s="204"/>
    </row>
    <row r="8" spans="2:11" customFormat="1" ht="12.75" customHeight="1">
      <c r="B8" s="207"/>
      <c r="C8" s="206"/>
      <c r="D8" s="206"/>
      <c r="E8" s="206"/>
      <c r="F8" s="206"/>
      <c r="G8" s="206"/>
      <c r="H8" s="206"/>
      <c r="I8" s="206"/>
      <c r="J8" s="206"/>
      <c r="K8" s="204"/>
    </row>
    <row r="9" spans="2:11" customFormat="1" ht="15" customHeight="1">
      <c r="B9" s="207"/>
      <c r="C9" s="329" t="s">
        <v>5276</v>
      </c>
      <c r="D9" s="329"/>
      <c r="E9" s="329"/>
      <c r="F9" s="329"/>
      <c r="G9" s="329"/>
      <c r="H9" s="329"/>
      <c r="I9" s="329"/>
      <c r="J9" s="329"/>
      <c r="K9" s="204"/>
    </row>
    <row r="10" spans="2:11" customFormat="1" ht="15" customHeight="1">
      <c r="B10" s="207"/>
      <c r="C10" s="206"/>
      <c r="D10" s="329" t="s">
        <v>5277</v>
      </c>
      <c r="E10" s="329"/>
      <c r="F10" s="329"/>
      <c r="G10" s="329"/>
      <c r="H10" s="329"/>
      <c r="I10" s="329"/>
      <c r="J10" s="329"/>
      <c r="K10" s="204"/>
    </row>
    <row r="11" spans="2:11" customFormat="1" ht="15" customHeight="1">
      <c r="B11" s="207"/>
      <c r="C11" s="208"/>
      <c r="D11" s="329" t="s">
        <v>5278</v>
      </c>
      <c r="E11" s="329"/>
      <c r="F11" s="329"/>
      <c r="G11" s="329"/>
      <c r="H11" s="329"/>
      <c r="I11" s="329"/>
      <c r="J11" s="329"/>
      <c r="K11" s="204"/>
    </row>
    <row r="12" spans="2:11" customFormat="1" ht="15" customHeight="1">
      <c r="B12" s="207"/>
      <c r="C12" s="208"/>
      <c r="D12" s="206"/>
      <c r="E12" s="206"/>
      <c r="F12" s="206"/>
      <c r="G12" s="206"/>
      <c r="H12" s="206"/>
      <c r="I12" s="206"/>
      <c r="J12" s="206"/>
      <c r="K12" s="204"/>
    </row>
    <row r="13" spans="2:11" customFormat="1" ht="15" customHeight="1">
      <c r="B13" s="207"/>
      <c r="C13" s="208"/>
      <c r="D13" s="209" t="s">
        <v>5279</v>
      </c>
      <c r="E13" s="206"/>
      <c r="F13" s="206"/>
      <c r="G13" s="206"/>
      <c r="H13" s="206"/>
      <c r="I13" s="206"/>
      <c r="J13" s="206"/>
      <c r="K13" s="204"/>
    </row>
    <row r="14" spans="2:11" customFormat="1" ht="12.75" customHeight="1">
      <c r="B14" s="207"/>
      <c r="C14" s="208"/>
      <c r="D14" s="208"/>
      <c r="E14" s="208"/>
      <c r="F14" s="208"/>
      <c r="G14" s="208"/>
      <c r="H14" s="208"/>
      <c r="I14" s="208"/>
      <c r="J14" s="208"/>
      <c r="K14" s="204"/>
    </row>
    <row r="15" spans="2:11" customFormat="1" ht="15" customHeight="1">
      <c r="B15" s="207"/>
      <c r="C15" s="208"/>
      <c r="D15" s="329" t="s">
        <v>5280</v>
      </c>
      <c r="E15" s="329"/>
      <c r="F15" s="329"/>
      <c r="G15" s="329"/>
      <c r="H15" s="329"/>
      <c r="I15" s="329"/>
      <c r="J15" s="329"/>
      <c r="K15" s="204"/>
    </row>
    <row r="16" spans="2:11" customFormat="1" ht="15" customHeight="1">
      <c r="B16" s="207"/>
      <c r="C16" s="208"/>
      <c r="D16" s="329" t="s">
        <v>5281</v>
      </c>
      <c r="E16" s="329"/>
      <c r="F16" s="329"/>
      <c r="G16" s="329"/>
      <c r="H16" s="329"/>
      <c r="I16" s="329"/>
      <c r="J16" s="329"/>
      <c r="K16" s="204"/>
    </row>
    <row r="17" spans="2:11" customFormat="1" ht="15" customHeight="1">
      <c r="B17" s="207"/>
      <c r="C17" s="208"/>
      <c r="D17" s="329" t="s">
        <v>5282</v>
      </c>
      <c r="E17" s="329"/>
      <c r="F17" s="329"/>
      <c r="G17" s="329"/>
      <c r="H17" s="329"/>
      <c r="I17" s="329"/>
      <c r="J17" s="329"/>
      <c r="K17" s="204"/>
    </row>
    <row r="18" spans="2:11" customFormat="1" ht="15" customHeight="1">
      <c r="B18" s="207"/>
      <c r="C18" s="208"/>
      <c r="D18" s="208"/>
      <c r="E18" s="210" t="s">
        <v>78</v>
      </c>
      <c r="F18" s="329" t="s">
        <v>5283</v>
      </c>
      <c r="G18" s="329"/>
      <c r="H18" s="329"/>
      <c r="I18" s="329"/>
      <c r="J18" s="329"/>
      <c r="K18" s="204"/>
    </row>
    <row r="19" spans="2:11" customFormat="1" ht="15" customHeight="1">
      <c r="B19" s="207"/>
      <c r="C19" s="208"/>
      <c r="D19" s="208"/>
      <c r="E19" s="210" t="s">
        <v>5284</v>
      </c>
      <c r="F19" s="329" t="s">
        <v>5285</v>
      </c>
      <c r="G19" s="329"/>
      <c r="H19" s="329"/>
      <c r="I19" s="329"/>
      <c r="J19" s="329"/>
      <c r="K19" s="204"/>
    </row>
    <row r="20" spans="2:11" customFormat="1" ht="15" customHeight="1">
      <c r="B20" s="207"/>
      <c r="C20" s="208"/>
      <c r="D20" s="208"/>
      <c r="E20" s="210" t="s">
        <v>5286</v>
      </c>
      <c r="F20" s="329" t="s">
        <v>5287</v>
      </c>
      <c r="G20" s="329"/>
      <c r="H20" s="329"/>
      <c r="I20" s="329"/>
      <c r="J20" s="329"/>
      <c r="K20" s="204"/>
    </row>
    <row r="21" spans="2:11" customFormat="1" ht="15" customHeight="1">
      <c r="B21" s="207"/>
      <c r="C21" s="208"/>
      <c r="D21" s="208"/>
      <c r="E21" s="210" t="s">
        <v>398</v>
      </c>
      <c r="F21" s="329" t="s">
        <v>5288</v>
      </c>
      <c r="G21" s="329"/>
      <c r="H21" s="329"/>
      <c r="I21" s="329"/>
      <c r="J21" s="329"/>
      <c r="K21" s="204"/>
    </row>
    <row r="22" spans="2:11" customFormat="1" ht="15" customHeight="1">
      <c r="B22" s="207"/>
      <c r="C22" s="208"/>
      <c r="D22" s="208"/>
      <c r="E22" s="210" t="s">
        <v>1172</v>
      </c>
      <c r="F22" s="329" t="s">
        <v>1173</v>
      </c>
      <c r="G22" s="329"/>
      <c r="H22" s="329"/>
      <c r="I22" s="329"/>
      <c r="J22" s="329"/>
      <c r="K22" s="204"/>
    </row>
    <row r="23" spans="2:11" customFormat="1" ht="15" customHeight="1">
      <c r="B23" s="207"/>
      <c r="C23" s="208"/>
      <c r="D23" s="208"/>
      <c r="E23" s="210" t="s">
        <v>93</v>
      </c>
      <c r="F23" s="329" t="s">
        <v>5289</v>
      </c>
      <c r="G23" s="329"/>
      <c r="H23" s="329"/>
      <c r="I23" s="329"/>
      <c r="J23" s="329"/>
      <c r="K23" s="204"/>
    </row>
    <row r="24" spans="2:11" customFormat="1" ht="12.75" customHeight="1">
      <c r="B24" s="207"/>
      <c r="C24" s="208"/>
      <c r="D24" s="208"/>
      <c r="E24" s="208"/>
      <c r="F24" s="208"/>
      <c r="G24" s="208"/>
      <c r="H24" s="208"/>
      <c r="I24" s="208"/>
      <c r="J24" s="208"/>
      <c r="K24" s="204"/>
    </row>
    <row r="25" spans="2:11" customFormat="1" ht="15" customHeight="1">
      <c r="B25" s="207"/>
      <c r="C25" s="329" t="s">
        <v>5290</v>
      </c>
      <c r="D25" s="329"/>
      <c r="E25" s="329"/>
      <c r="F25" s="329"/>
      <c r="G25" s="329"/>
      <c r="H25" s="329"/>
      <c r="I25" s="329"/>
      <c r="J25" s="329"/>
      <c r="K25" s="204"/>
    </row>
    <row r="26" spans="2:11" customFormat="1" ht="15" customHeight="1">
      <c r="B26" s="207"/>
      <c r="C26" s="329" t="s">
        <v>5291</v>
      </c>
      <c r="D26" s="329"/>
      <c r="E26" s="329"/>
      <c r="F26" s="329"/>
      <c r="G26" s="329"/>
      <c r="H26" s="329"/>
      <c r="I26" s="329"/>
      <c r="J26" s="329"/>
      <c r="K26" s="204"/>
    </row>
    <row r="27" spans="2:11" customFormat="1" ht="15" customHeight="1">
      <c r="B27" s="207"/>
      <c r="C27" s="206"/>
      <c r="D27" s="329" t="s">
        <v>5292</v>
      </c>
      <c r="E27" s="329"/>
      <c r="F27" s="329"/>
      <c r="G27" s="329"/>
      <c r="H27" s="329"/>
      <c r="I27" s="329"/>
      <c r="J27" s="329"/>
      <c r="K27" s="204"/>
    </row>
    <row r="28" spans="2:11" customFormat="1" ht="15" customHeight="1">
      <c r="B28" s="207"/>
      <c r="C28" s="208"/>
      <c r="D28" s="329" t="s">
        <v>5293</v>
      </c>
      <c r="E28" s="329"/>
      <c r="F28" s="329"/>
      <c r="G28" s="329"/>
      <c r="H28" s="329"/>
      <c r="I28" s="329"/>
      <c r="J28" s="329"/>
      <c r="K28" s="204"/>
    </row>
    <row r="29" spans="2:11" customFormat="1" ht="12.75" customHeight="1">
      <c r="B29" s="207"/>
      <c r="C29" s="208"/>
      <c r="D29" s="208"/>
      <c r="E29" s="208"/>
      <c r="F29" s="208"/>
      <c r="G29" s="208"/>
      <c r="H29" s="208"/>
      <c r="I29" s="208"/>
      <c r="J29" s="208"/>
      <c r="K29" s="204"/>
    </row>
    <row r="30" spans="2:11" customFormat="1" ht="15" customHeight="1">
      <c r="B30" s="207"/>
      <c r="C30" s="208"/>
      <c r="D30" s="329" t="s">
        <v>5294</v>
      </c>
      <c r="E30" s="329"/>
      <c r="F30" s="329"/>
      <c r="G30" s="329"/>
      <c r="H30" s="329"/>
      <c r="I30" s="329"/>
      <c r="J30" s="329"/>
      <c r="K30" s="204"/>
    </row>
    <row r="31" spans="2:11" customFormat="1" ht="15" customHeight="1">
      <c r="B31" s="207"/>
      <c r="C31" s="208"/>
      <c r="D31" s="329" t="s">
        <v>5295</v>
      </c>
      <c r="E31" s="329"/>
      <c r="F31" s="329"/>
      <c r="G31" s="329"/>
      <c r="H31" s="329"/>
      <c r="I31" s="329"/>
      <c r="J31" s="329"/>
      <c r="K31" s="204"/>
    </row>
    <row r="32" spans="2:11" customFormat="1" ht="12.75" customHeight="1">
      <c r="B32" s="207"/>
      <c r="C32" s="208"/>
      <c r="D32" s="208"/>
      <c r="E32" s="208"/>
      <c r="F32" s="208"/>
      <c r="G32" s="208"/>
      <c r="H32" s="208"/>
      <c r="I32" s="208"/>
      <c r="J32" s="208"/>
      <c r="K32" s="204"/>
    </row>
    <row r="33" spans="2:11" customFormat="1" ht="15" customHeight="1">
      <c r="B33" s="207"/>
      <c r="C33" s="208"/>
      <c r="D33" s="329" t="s">
        <v>5296</v>
      </c>
      <c r="E33" s="329"/>
      <c r="F33" s="329"/>
      <c r="G33" s="329"/>
      <c r="H33" s="329"/>
      <c r="I33" s="329"/>
      <c r="J33" s="329"/>
      <c r="K33" s="204"/>
    </row>
    <row r="34" spans="2:11" customFormat="1" ht="15" customHeight="1">
      <c r="B34" s="207"/>
      <c r="C34" s="208"/>
      <c r="D34" s="329" t="s">
        <v>5297</v>
      </c>
      <c r="E34" s="329"/>
      <c r="F34" s="329"/>
      <c r="G34" s="329"/>
      <c r="H34" s="329"/>
      <c r="I34" s="329"/>
      <c r="J34" s="329"/>
      <c r="K34" s="204"/>
    </row>
    <row r="35" spans="2:11" customFormat="1" ht="15" customHeight="1">
      <c r="B35" s="207"/>
      <c r="C35" s="208"/>
      <c r="D35" s="329" t="s">
        <v>5298</v>
      </c>
      <c r="E35" s="329"/>
      <c r="F35" s="329"/>
      <c r="G35" s="329"/>
      <c r="H35" s="329"/>
      <c r="I35" s="329"/>
      <c r="J35" s="329"/>
      <c r="K35" s="204"/>
    </row>
    <row r="36" spans="2:11" customFormat="1" ht="15" customHeight="1">
      <c r="B36" s="207"/>
      <c r="C36" s="208"/>
      <c r="D36" s="206"/>
      <c r="E36" s="209" t="s">
        <v>415</v>
      </c>
      <c r="F36" s="206"/>
      <c r="G36" s="329" t="s">
        <v>5299</v>
      </c>
      <c r="H36" s="329"/>
      <c r="I36" s="329"/>
      <c r="J36" s="329"/>
      <c r="K36" s="204"/>
    </row>
    <row r="37" spans="2:11" customFormat="1" ht="30.75" customHeight="1">
      <c r="B37" s="207"/>
      <c r="C37" s="208"/>
      <c r="D37" s="206"/>
      <c r="E37" s="209" t="s">
        <v>5300</v>
      </c>
      <c r="F37" s="206"/>
      <c r="G37" s="329" t="s">
        <v>5301</v>
      </c>
      <c r="H37" s="329"/>
      <c r="I37" s="329"/>
      <c r="J37" s="329"/>
      <c r="K37" s="204"/>
    </row>
    <row r="38" spans="2:11" customFormat="1" ht="15" customHeight="1">
      <c r="B38" s="207"/>
      <c r="C38" s="208"/>
      <c r="D38" s="206"/>
      <c r="E38" s="209" t="s">
        <v>52</v>
      </c>
      <c r="F38" s="206"/>
      <c r="G38" s="329" t="s">
        <v>5302</v>
      </c>
      <c r="H38" s="329"/>
      <c r="I38" s="329"/>
      <c r="J38" s="329"/>
      <c r="K38" s="204"/>
    </row>
    <row r="39" spans="2:11" customFormat="1" ht="15" customHeight="1">
      <c r="B39" s="207"/>
      <c r="C39" s="208"/>
      <c r="D39" s="206"/>
      <c r="E39" s="209" t="s">
        <v>53</v>
      </c>
      <c r="F39" s="206"/>
      <c r="G39" s="329" t="s">
        <v>5303</v>
      </c>
      <c r="H39" s="329"/>
      <c r="I39" s="329"/>
      <c r="J39" s="329"/>
      <c r="K39" s="204"/>
    </row>
    <row r="40" spans="2:11" customFormat="1" ht="15" customHeight="1">
      <c r="B40" s="207"/>
      <c r="C40" s="208"/>
      <c r="D40" s="206"/>
      <c r="E40" s="209" t="s">
        <v>416</v>
      </c>
      <c r="F40" s="206"/>
      <c r="G40" s="329" t="s">
        <v>5304</v>
      </c>
      <c r="H40" s="329"/>
      <c r="I40" s="329"/>
      <c r="J40" s="329"/>
      <c r="K40" s="204"/>
    </row>
    <row r="41" spans="2:11" customFormat="1" ht="15" customHeight="1">
      <c r="B41" s="207"/>
      <c r="C41" s="208"/>
      <c r="D41" s="206"/>
      <c r="E41" s="209" t="s">
        <v>417</v>
      </c>
      <c r="F41" s="206"/>
      <c r="G41" s="329" t="s">
        <v>5305</v>
      </c>
      <c r="H41" s="329"/>
      <c r="I41" s="329"/>
      <c r="J41" s="329"/>
      <c r="K41" s="204"/>
    </row>
    <row r="42" spans="2:11" customFormat="1" ht="15" customHeight="1">
      <c r="B42" s="207"/>
      <c r="C42" s="208"/>
      <c r="D42" s="206"/>
      <c r="E42" s="209" t="s">
        <v>5306</v>
      </c>
      <c r="F42" s="206"/>
      <c r="G42" s="329" t="s">
        <v>5307</v>
      </c>
      <c r="H42" s="329"/>
      <c r="I42" s="329"/>
      <c r="J42" s="329"/>
      <c r="K42" s="204"/>
    </row>
    <row r="43" spans="2:11" customFormat="1" ht="15" customHeight="1">
      <c r="B43" s="207"/>
      <c r="C43" s="208"/>
      <c r="D43" s="206"/>
      <c r="E43" s="209"/>
      <c r="F43" s="206"/>
      <c r="G43" s="329" t="s">
        <v>5308</v>
      </c>
      <c r="H43" s="329"/>
      <c r="I43" s="329"/>
      <c r="J43" s="329"/>
      <c r="K43" s="204"/>
    </row>
    <row r="44" spans="2:11" customFormat="1" ht="15" customHeight="1">
      <c r="B44" s="207"/>
      <c r="C44" s="208"/>
      <c r="D44" s="206"/>
      <c r="E44" s="209" t="s">
        <v>5309</v>
      </c>
      <c r="F44" s="206"/>
      <c r="G44" s="329" t="s">
        <v>5310</v>
      </c>
      <c r="H44" s="329"/>
      <c r="I44" s="329"/>
      <c r="J44" s="329"/>
      <c r="K44" s="204"/>
    </row>
    <row r="45" spans="2:11" customFormat="1" ht="15" customHeight="1">
      <c r="B45" s="207"/>
      <c r="C45" s="208"/>
      <c r="D45" s="206"/>
      <c r="E45" s="209" t="s">
        <v>419</v>
      </c>
      <c r="F45" s="206"/>
      <c r="G45" s="329" t="s">
        <v>5311</v>
      </c>
      <c r="H45" s="329"/>
      <c r="I45" s="329"/>
      <c r="J45" s="329"/>
      <c r="K45" s="204"/>
    </row>
    <row r="46" spans="2:11" customFormat="1" ht="12.75" customHeight="1">
      <c r="B46" s="207"/>
      <c r="C46" s="208"/>
      <c r="D46" s="206"/>
      <c r="E46" s="206"/>
      <c r="F46" s="206"/>
      <c r="G46" s="206"/>
      <c r="H46" s="206"/>
      <c r="I46" s="206"/>
      <c r="J46" s="206"/>
      <c r="K46" s="204"/>
    </row>
    <row r="47" spans="2:11" customFormat="1" ht="15" customHeight="1">
      <c r="B47" s="207"/>
      <c r="C47" s="208"/>
      <c r="D47" s="329" t="s">
        <v>5312</v>
      </c>
      <c r="E47" s="329"/>
      <c r="F47" s="329"/>
      <c r="G47" s="329"/>
      <c r="H47" s="329"/>
      <c r="I47" s="329"/>
      <c r="J47" s="329"/>
      <c r="K47" s="204"/>
    </row>
    <row r="48" spans="2:11" customFormat="1" ht="15" customHeight="1">
      <c r="B48" s="207"/>
      <c r="C48" s="208"/>
      <c r="D48" s="208"/>
      <c r="E48" s="329" t="s">
        <v>5313</v>
      </c>
      <c r="F48" s="329"/>
      <c r="G48" s="329"/>
      <c r="H48" s="329"/>
      <c r="I48" s="329"/>
      <c r="J48" s="329"/>
      <c r="K48" s="204"/>
    </row>
    <row r="49" spans="2:11" customFormat="1" ht="15" customHeight="1">
      <c r="B49" s="207"/>
      <c r="C49" s="208"/>
      <c r="D49" s="208"/>
      <c r="E49" s="329" t="s">
        <v>5314</v>
      </c>
      <c r="F49" s="329"/>
      <c r="G49" s="329"/>
      <c r="H49" s="329"/>
      <c r="I49" s="329"/>
      <c r="J49" s="329"/>
      <c r="K49" s="204"/>
    </row>
    <row r="50" spans="2:11" customFormat="1" ht="15" customHeight="1">
      <c r="B50" s="207"/>
      <c r="C50" s="208"/>
      <c r="D50" s="208"/>
      <c r="E50" s="329" t="s">
        <v>5315</v>
      </c>
      <c r="F50" s="329"/>
      <c r="G50" s="329"/>
      <c r="H50" s="329"/>
      <c r="I50" s="329"/>
      <c r="J50" s="329"/>
      <c r="K50" s="204"/>
    </row>
    <row r="51" spans="2:11" customFormat="1" ht="15" customHeight="1">
      <c r="B51" s="207"/>
      <c r="C51" s="208"/>
      <c r="D51" s="329" t="s">
        <v>5316</v>
      </c>
      <c r="E51" s="329"/>
      <c r="F51" s="329"/>
      <c r="G51" s="329"/>
      <c r="H51" s="329"/>
      <c r="I51" s="329"/>
      <c r="J51" s="329"/>
      <c r="K51" s="204"/>
    </row>
    <row r="52" spans="2:11" customFormat="1" ht="25.5" customHeight="1">
      <c r="B52" s="203"/>
      <c r="C52" s="330" t="s">
        <v>5317</v>
      </c>
      <c r="D52" s="330"/>
      <c r="E52" s="330"/>
      <c r="F52" s="330"/>
      <c r="G52" s="330"/>
      <c r="H52" s="330"/>
      <c r="I52" s="330"/>
      <c r="J52" s="330"/>
      <c r="K52" s="204"/>
    </row>
    <row r="53" spans="2:11" customFormat="1" ht="5.25" customHeight="1">
      <c r="B53" s="203"/>
      <c r="C53" s="205"/>
      <c r="D53" s="205"/>
      <c r="E53" s="205"/>
      <c r="F53" s="205"/>
      <c r="G53" s="205"/>
      <c r="H53" s="205"/>
      <c r="I53" s="205"/>
      <c r="J53" s="205"/>
      <c r="K53" s="204"/>
    </row>
    <row r="54" spans="2:11" customFormat="1" ht="15" customHeight="1">
      <c r="B54" s="203"/>
      <c r="C54" s="329" t="s">
        <v>5318</v>
      </c>
      <c r="D54" s="329"/>
      <c r="E54" s="329"/>
      <c r="F54" s="329"/>
      <c r="G54" s="329"/>
      <c r="H54" s="329"/>
      <c r="I54" s="329"/>
      <c r="J54" s="329"/>
      <c r="K54" s="204"/>
    </row>
    <row r="55" spans="2:11" customFormat="1" ht="15" customHeight="1">
      <c r="B55" s="203"/>
      <c r="C55" s="329" t="s">
        <v>5319</v>
      </c>
      <c r="D55" s="329"/>
      <c r="E55" s="329"/>
      <c r="F55" s="329"/>
      <c r="G55" s="329"/>
      <c r="H55" s="329"/>
      <c r="I55" s="329"/>
      <c r="J55" s="329"/>
      <c r="K55" s="204"/>
    </row>
    <row r="56" spans="2:11" customFormat="1" ht="12.75" customHeight="1">
      <c r="B56" s="203"/>
      <c r="C56" s="206"/>
      <c r="D56" s="206"/>
      <c r="E56" s="206"/>
      <c r="F56" s="206"/>
      <c r="G56" s="206"/>
      <c r="H56" s="206"/>
      <c r="I56" s="206"/>
      <c r="J56" s="206"/>
      <c r="K56" s="204"/>
    </row>
    <row r="57" spans="2:11" customFormat="1" ht="15" customHeight="1">
      <c r="B57" s="203"/>
      <c r="C57" s="329" t="s">
        <v>5320</v>
      </c>
      <c r="D57" s="329"/>
      <c r="E57" s="329"/>
      <c r="F57" s="329"/>
      <c r="G57" s="329"/>
      <c r="H57" s="329"/>
      <c r="I57" s="329"/>
      <c r="J57" s="329"/>
      <c r="K57" s="204"/>
    </row>
    <row r="58" spans="2:11" customFormat="1" ht="15" customHeight="1">
      <c r="B58" s="203"/>
      <c r="C58" s="208"/>
      <c r="D58" s="329" t="s">
        <v>5321</v>
      </c>
      <c r="E58" s="329"/>
      <c r="F58" s="329"/>
      <c r="G58" s="329"/>
      <c r="H58" s="329"/>
      <c r="I58" s="329"/>
      <c r="J58" s="329"/>
      <c r="K58" s="204"/>
    </row>
    <row r="59" spans="2:11" customFormat="1" ht="15" customHeight="1">
      <c r="B59" s="203"/>
      <c r="C59" s="208"/>
      <c r="D59" s="329" t="s">
        <v>5322</v>
      </c>
      <c r="E59" s="329"/>
      <c r="F59" s="329"/>
      <c r="G59" s="329"/>
      <c r="H59" s="329"/>
      <c r="I59" s="329"/>
      <c r="J59" s="329"/>
      <c r="K59" s="204"/>
    </row>
    <row r="60" spans="2:11" customFormat="1" ht="15" customHeight="1">
      <c r="B60" s="203"/>
      <c r="C60" s="208"/>
      <c r="D60" s="329" t="s">
        <v>5323</v>
      </c>
      <c r="E60" s="329"/>
      <c r="F60" s="329"/>
      <c r="G60" s="329"/>
      <c r="H60" s="329"/>
      <c r="I60" s="329"/>
      <c r="J60" s="329"/>
      <c r="K60" s="204"/>
    </row>
    <row r="61" spans="2:11" customFormat="1" ht="15" customHeight="1">
      <c r="B61" s="203"/>
      <c r="C61" s="208"/>
      <c r="D61" s="329" t="s">
        <v>5324</v>
      </c>
      <c r="E61" s="329"/>
      <c r="F61" s="329"/>
      <c r="G61" s="329"/>
      <c r="H61" s="329"/>
      <c r="I61" s="329"/>
      <c r="J61" s="329"/>
      <c r="K61" s="204"/>
    </row>
    <row r="62" spans="2:11" customFormat="1" ht="15" customHeight="1">
      <c r="B62" s="203"/>
      <c r="C62" s="208"/>
      <c r="D62" s="332" t="s">
        <v>5325</v>
      </c>
      <c r="E62" s="332"/>
      <c r="F62" s="332"/>
      <c r="G62" s="332"/>
      <c r="H62" s="332"/>
      <c r="I62" s="332"/>
      <c r="J62" s="332"/>
      <c r="K62" s="204"/>
    </row>
    <row r="63" spans="2:11" customFormat="1" ht="15" customHeight="1">
      <c r="B63" s="203"/>
      <c r="C63" s="208"/>
      <c r="D63" s="329" t="s">
        <v>5326</v>
      </c>
      <c r="E63" s="329"/>
      <c r="F63" s="329"/>
      <c r="G63" s="329"/>
      <c r="H63" s="329"/>
      <c r="I63" s="329"/>
      <c r="J63" s="329"/>
      <c r="K63" s="204"/>
    </row>
    <row r="64" spans="2:11" customFormat="1" ht="12.75" customHeight="1">
      <c r="B64" s="203"/>
      <c r="C64" s="208"/>
      <c r="D64" s="208"/>
      <c r="E64" s="211"/>
      <c r="F64" s="208"/>
      <c r="G64" s="208"/>
      <c r="H64" s="208"/>
      <c r="I64" s="208"/>
      <c r="J64" s="208"/>
      <c r="K64" s="204"/>
    </row>
    <row r="65" spans="2:11" customFormat="1" ht="15" customHeight="1">
      <c r="B65" s="203"/>
      <c r="C65" s="208"/>
      <c r="D65" s="329" t="s">
        <v>5327</v>
      </c>
      <c r="E65" s="329"/>
      <c r="F65" s="329"/>
      <c r="G65" s="329"/>
      <c r="H65" s="329"/>
      <c r="I65" s="329"/>
      <c r="J65" s="329"/>
      <c r="K65" s="204"/>
    </row>
    <row r="66" spans="2:11" customFormat="1" ht="15" customHeight="1">
      <c r="B66" s="203"/>
      <c r="C66" s="208"/>
      <c r="D66" s="332" t="s">
        <v>5328</v>
      </c>
      <c r="E66" s="332"/>
      <c r="F66" s="332"/>
      <c r="G66" s="332"/>
      <c r="H66" s="332"/>
      <c r="I66" s="332"/>
      <c r="J66" s="332"/>
      <c r="K66" s="204"/>
    </row>
    <row r="67" spans="2:11" customFormat="1" ht="15" customHeight="1">
      <c r="B67" s="203"/>
      <c r="C67" s="208"/>
      <c r="D67" s="329" t="s">
        <v>5329</v>
      </c>
      <c r="E67" s="329"/>
      <c r="F67" s="329"/>
      <c r="G67" s="329"/>
      <c r="H67" s="329"/>
      <c r="I67" s="329"/>
      <c r="J67" s="329"/>
      <c r="K67" s="204"/>
    </row>
    <row r="68" spans="2:11" customFormat="1" ht="15" customHeight="1">
      <c r="B68" s="203"/>
      <c r="C68" s="208"/>
      <c r="D68" s="329" t="s">
        <v>5330</v>
      </c>
      <c r="E68" s="329"/>
      <c r="F68" s="329"/>
      <c r="G68" s="329"/>
      <c r="H68" s="329"/>
      <c r="I68" s="329"/>
      <c r="J68" s="329"/>
      <c r="K68" s="204"/>
    </row>
    <row r="69" spans="2:11" customFormat="1" ht="15" customHeight="1">
      <c r="B69" s="203"/>
      <c r="C69" s="208"/>
      <c r="D69" s="329" t="s">
        <v>5331</v>
      </c>
      <c r="E69" s="329"/>
      <c r="F69" s="329"/>
      <c r="G69" s="329"/>
      <c r="H69" s="329"/>
      <c r="I69" s="329"/>
      <c r="J69" s="329"/>
      <c r="K69" s="204"/>
    </row>
    <row r="70" spans="2:11" customFormat="1" ht="15" customHeight="1">
      <c r="B70" s="203"/>
      <c r="C70" s="208"/>
      <c r="D70" s="329" t="s">
        <v>5332</v>
      </c>
      <c r="E70" s="329"/>
      <c r="F70" s="329"/>
      <c r="G70" s="329"/>
      <c r="H70" s="329"/>
      <c r="I70" s="329"/>
      <c r="J70" s="329"/>
      <c r="K70" s="204"/>
    </row>
    <row r="71" spans="2:11" customFormat="1" ht="12.75" customHeight="1">
      <c r="B71" s="212"/>
      <c r="C71" s="213"/>
      <c r="D71" s="213"/>
      <c r="E71" s="213"/>
      <c r="F71" s="213"/>
      <c r="G71" s="213"/>
      <c r="H71" s="213"/>
      <c r="I71" s="213"/>
      <c r="J71" s="213"/>
      <c r="K71" s="214"/>
    </row>
    <row r="72" spans="2:11" customFormat="1" ht="18.75" customHeight="1">
      <c r="B72" s="215"/>
      <c r="C72" s="215"/>
      <c r="D72" s="215"/>
      <c r="E72" s="215"/>
      <c r="F72" s="215"/>
      <c r="G72" s="215"/>
      <c r="H72" s="215"/>
      <c r="I72" s="215"/>
      <c r="J72" s="215"/>
      <c r="K72" s="216"/>
    </row>
    <row r="73" spans="2:11" customFormat="1" ht="18.75" customHeight="1">
      <c r="B73" s="216"/>
      <c r="C73" s="216"/>
      <c r="D73" s="216"/>
      <c r="E73" s="216"/>
      <c r="F73" s="216"/>
      <c r="G73" s="216"/>
      <c r="H73" s="216"/>
      <c r="I73" s="216"/>
      <c r="J73" s="216"/>
      <c r="K73" s="216"/>
    </row>
    <row r="74" spans="2:11" customFormat="1" ht="7.5" customHeight="1">
      <c r="B74" s="217"/>
      <c r="C74" s="218"/>
      <c r="D74" s="218"/>
      <c r="E74" s="218"/>
      <c r="F74" s="218"/>
      <c r="G74" s="218"/>
      <c r="H74" s="218"/>
      <c r="I74" s="218"/>
      <c r="J74" s="218"/>
      <c r="K74" s="219"/>
    </row>
    <row r="75" spans="2:11" customFormat="1" ht="45" customHeight="1">
      <c r="B75" s="220"/>
      <c r="C75" s="333" t="s">
        <v>5333</v>
      </c>
      <c r="D75" s="333"/>
      <c r="E75" s="333"/>
      <c r="F75" s="333"/>
      <c r="G75" s="333"/>
      <c r="H75" s="333"/>
      <c r="I75" s="333"/>
      <c r="J75" s="333"/>
      <c r="K75" s="221"/>
    </row>
    <row r="76" spans="2:11" customFormat="1" ht="17.25" customHeight="1">
      <c r="B76" s="220"/>
      <c r="C76" s="222" t="s">
        <v>5334</v>
      </c>
      <c r="D76" s="222"/>
      <c r="E76" s="222"/>
      <c r="F76" s="222" t="s">
        <v>5335</v>
      </c>
      <c r="G76" s="223"/>
      <c r="H76" s="222" t="s">
        <v>53</v>
      </c>
      <c r="I76" s="222" t="s">
        <v>56</v>
      </c>
      <c r="J76" s="222" t="s">
        <v>5336</v>
      </c>
      <c r="K76" s="221"/>
    </row>
    <row r="77" spans="2:11" customFormat="1" ht="17.25" customHeight="1">
      <c r="B77" s="220"/>
      <c r="C77" s="224" t="s">
        <v>5337</v>
      </c>
      <c r="D77" s="224"/>
      <c r="E77" s="224"/>
      <c r="F77" s="225" t="s">
        <v>5338</v>
      </c>
      <c r="G77" s="226"/>
      <c r="H77" s="224"/>
      <c r="I77" s="224"/>
      <c r="J77" s="224" t="s">
        <v>5339</v>
      </c>
      <c r="K77" s="221"/>
    </row>
    <row r="78" spans="2:11" customFormat="1" ht="5.25" customHeight="1">
      <c r="B78" s="220"/>
      <c r="C78" s="227"/>
      <c r="D78" s="227"/>
      <c r="E78" s="227"/>
      <c r="F78" s="227"/>
      <c r="G78" s="228"/>
      <c r="H78" s="227"/>
      <c r="I78" s="227"/>
      <c r="J78" s="227"/>
      <c r="K78" s="221"/>
    </row>
    <row r="79" spans="2:11" customFormat="1" ht="15" customHeight="1">
      <c r="B79" s="220"/>
      <c r="C79" s="209" t="s">
        <v>52</v>
      </c>
      <c r="D79" s="229"/>
      <c r="E79" s="229"/>
      <c r="F79" s="230" t="s">
        <v>5340</v>
      </c>
      <c r="G79" s="231"/>
      <c r="H79" s="209" t="s">
        <v>5341</v>
      </c>
      <c r="I79" s="209" t="s">
        <v>5342</v>
      </c>
      <c r="J79" s="209">
        <v>20</v>
      </c>
      <c r="K79" s="221"/>
    </row>
    <row r="80" spans="2:11" customFormat="1" ht="15" customHeight="1">
      <c r="B80" s="220"/>
      <c r="C80" s="209" t="s">
        <v>5343</v>
      </c>
      <c r="D80" s="209"/>
      <c r="E80" s="209"/>
      <c r="F80" s="230" t="s">
        <v>5340</v>
      </c>
      <c r="G80" s="231"/>
      <c r="H80" s="209" t="s">
        <v>5344</v>
      </c>
      <c r="I80" s="209" t="s">
        <v>5342</v>
      </c>
      <c r="J80" s="209">
        <v>120</v>
      </c>
      <c r="K80" s="221"/>
    </row>
    <row r="81" spans="2:11" customFormat="1" ht="15" customHeight="1">
      <c r="B81" s="232"/>
      <c r="C81" s="209" t="s">
        <v>5345</v>
      </c>
      <c r="D81" s="209"/>
      <c r="E81" s="209"/>
      <c r="F81" s="230" t="s">
        <v>5346</v>
      </c>
      <c r="G81" s="231"/>
      <c r="H81" s="209" t="s">
        <v>5347</v>
      </c>
      <c r="I81" s="209" t="s">
        <v>5342</v>
      </c>
      <c r="J81" s="209">
        <v>50</v>
      </c>
      <c r="K81" s="221"/>
    </row>
    <row r="82" spans="2:11" customFormat="1" ht="15" customHeight="1">
      <c r="B82" s="232"/>
      <c r="C82" s="209" t="s">
        <v>5348</v>
      </c>
      <c r="D82" s="209"/>
      <c r="E82" s="209"/>
      <c r="F82" s="230" t="s">
        <v>5340</v>
      </c>
      <c r="G82" s="231"/>
      <c r="H82" s="209" t="s">
        <v>5349</v>
      </c>
      <c r="I82" s="209" t="s">
        <v>5350</v>
      </c>
      <c r="J82" s="209"/>
      <c r="K82" s="221"/>
    </row>
    <row r="83" spans="2:11" customFormat="1" ht="15" customHeight="1">
      <c r="B83" s="232"/>
      <c r="C83" s="209" t="s">
        <v>5351</v>
      </c>
      <c r="D83" s="209"/>
      <c r="E83" s="209"/>
      <c r="F83" s="230" t="s">
        <v>5346</v>
      </c>
      <c r="G83" s="209"/>
      <c r="H83" s="209" t="s">
        <v>5352</v>
      </c>
      <c r="I83" s="209" t="s">
        <v>5342</v>
      </c>
      <c r="J83" s="209">
        <v>15</v>
      </c>
      <c r="K83" s="221"/>
    </row>
    <row r="84" spans="2:11" customFormat="1" ht="15" customHeight="1">
      <c r="B84" s="232"/>
      <c r="C84" s="209" t="s">
        <v>5353</v>
      </c>
      <c r="D84" s="209"/>
      <c r="E84" s="209"/>
      <c r="F84" s="230" t="s">
        <v>5346</v>
      </c>
      <c r="G84" s="209"/>
      <c r="H84" s="209" t="s">
        <v>5354</v>
      </c>
      <c r="I84" s="209" t="s">
        <v>5342</v>
      </c>
      <c r="J84" s="209">
        <v>15</v>
      </c>
      <c r="K84" s="221"/>
    </row>
    <row r="85" spans="2:11" customFormat="1" ht="15" customHeight="1">
      <c r="B85" s="232"/>
      <c r="C85" s="209" t="s">
        <v>5355</v>
      </c>
      <c r="D85" s="209"/>
      <c r="E85" s="209"/>
      <c r="F85" s="230" t="s">
        <v>5346</v>
      </c>
      <c r="G85" s="209"/>
      <c r="H85" s="209" t="s">
        <v>5356</v>
      </c>
      <c r="I85" s="209" t="s">
        <v>5342</v>
      </c>
      <c r="J85" s="209">
        <v>20</v>
      </c>
      <c r="K85" s="221"/>
    </row>
    <row r="86" spans="2:11" customFormat="1" ht="15" customHeight="1">
      <c r="B86" s="232"/>
      <c r="C86" s="209" t="s">
        <v>5357</v>
      </c>
      <c r="D86" s="209"/>
      <c r="E86" s="209"/>
      <c r="F86" s="230" t="s">
        <v>5346</v>
      </c>
      <c r="G86" s="209"/>
      <c r="H86" s="209" t="s">
        <v>5358</v>
      </c>
      <c r="I86" s="209" t="s">
        <v>5342</v>
      </c>
      <c r="J86" s="209">
        <v>20</v>
      </c>
      <c r="K86" s="221"/>
    </row>
    <row r="87" spans="2:11" customFormat="1" ht="15" customHeight="1">
      <c r="B87" s="232"/>
      <c r="C87" s="209" t="s">
        <v>5359</v>
      </c>
      <c r="D87" s="209"/>
      <c r="E87" s="209"/>
      <c r="F87" s="230" t="s">
        <v>5346</v>
      </c>
      <c r="G87" s="231"/>
      <c r="H87" s="209" t="s">
        <v>5360</v>
      </c>
      <c r="I87" s="209" t="s">
        <v>5342</v>
      </c>
      <c r="J87" s="209">
        <v>50</v>
      </c>
      <c r="K87" s="221"/>
    </row>
    <row r="88" spans="2:11" customFormat="1" ht="15" customHeight="1">
      <c r="B88" s="232"/>
      <c r="C88" s="209" t="s">
        <v>5361</v>
      </c>
      <c r="D88" s="209"/>
      <c r="E88" s="209"/>
      <c r="F88" s="230" t="s">
        <v>5346</v>
      </c>
      <c r="G88" s="231"/>
      <c r="H88" s="209" t="s">
        <v>5362</v>
      </c>
      <c r="I88" s="209" t="s">
        <v>5342</v>
      </c>
      <c r="J88" s="209">
        <v>20</v>
      </c>
      <c r="K88" s="221"/>
    </row>
    <row r="89" spans="2:11" customFormat="1" ht="15" customHeight="1">
      <c r="B89" s="232"/>
      <c r="C89" s="209" t="s">
        <v>5363</v>
      </c>
      <c r="D89" s="209"/>
      <c r="E89" s="209"/>
      <c r="F89" s="230" t="s">
        <v>5346</v>
      </c>
      <c r="G89" s="231"/>
      <c r="H89" s="209" t="s">
        <v>5364</v>
      </c>
      <c r="I89" s="209" t="s">
        <v>5342</v>
      </c>
      <c r="J89" s="209">
        <v>20</v>
      </c>
      <c r="K89" s="221"/>
    </row>
    <row r="90" spans="2:11" customFormat="1" ht="15" customHeight="1">
      <c r="B90" s="232"/>
      <c r="C90" s="209" t="s">
        <v>5365</v>
      </c>
      <c r="D90" s="209"/>
      <c r="E90" s="209"/>
      <c r="F90" s="230" t="s">
        <v>5346</v>
      </c>
      <c r="G90" s="231"/>
      <c r="H90" s="209" t="s">
        <v>5366</v>
      </c>
      <c r="I90" s="209" t="s">
        <v>5342</v>
      </c>
      <c r="J90" s="209">
        <v>50</v>
      </c>
      <c r="K90" s="221"/>
    </row>
    <row r="91" spans="2:11" customFormat="1" ht="15" customHeight="1">
      <c r="B91" s="232"/>
      <c r="C91" s="209" t="s">
        <v>5367</v>
      </c>
      <c r="D91" s="209"/>
      <c r="E91" s="209"/>
      <c r="F91" s="230" t="s">
        <v>5346</v>
      </c>
      <c r="G91" s="231"/>
      <c r="H91" s="209" t="s">
        <v>5367</v>
      </c>
      <c r="I91" s="209" t="s">
        <v>5342</v>
      </c>
      <c r="J91" s="209">
        <v>50</v>
      </c>
      <c r="K91" s="221"/>
    </row>
    <row r="92" spans="2:11" customFormat="1" ht="15" customHeight="1">
      <c r="B92" s="232"/>
      <c r="C92" s="209" t="s">
        <v>5368</v>
      </c>
      <c r="D92" s="209"/>
      <c r="E92" s="209"/>
      <c r="F92" s="230" t="s">
        <v>5346</v>
      </c>
      <c r="G92" s="231"/>
      <c r="H92" s="209" t="s">
        <v>5369</v>
      </c>
      <c r="I92" s="209" t="s">
        <v>5342</v>
      </c>
      <c r="J92" s="209">
        <v>255</v>
      </c>
      <c r="K92" s="221"/>
    </row>
    <row r="93" spans="2:11" customFormat="1" ht="15" customHeight="1">
      <c r="B93" s="232"/>
      <c r="C93" s="209" t="s">
        <v>5370</v>
      </c>
      <c r="D93" s="209"/>
      <c r="E93" s="209"/>
      <c r="F93" s="230" t="s">
        <v>5340</v>
      </c>
      <c r="G93" s="231"/>
      <c r="H93" s="209" t="s">
        <v>5371</v>
      </c>
      <c r="I93" s="209" t="s">
        <v>5372</v>
      </c>
      <c r="J93" s="209"/>
      <c r="K93" s="221"/>
    </row>
    <row r="94" spans="2:11" customFormat="1" ht="15" customHeight="1">
      <c r="B94" s="232"/>
      <c r="C94" s="209" t="s">
        <v>5373</v>
      </c>
      <c r="D94" s="209"/>
      <c r="E94" s="209"/>
      <c r="F94" s="230" t="s">
        <v>5340</v>
      </c>
      <c r="G94" s="231"/>
      <c r="H94" s="209" t="s">
        <v>5374</v>
      </c>
      <c r="I94" s="209" t="s">
        <v>5375</v>
      </c>
      <c r="J94" s="209"/>
      <c r="K94" s="221"/>
    </row>
    <row r="95" spans="2:11" customFormat="1" ht="15" customHeight="1">
      <c r="B95" s="232"/>
      <c r="C95" s="209" t="s">
        <v>5376</v>
      </c>
      <c r="D95" s="209"/>
      <c r="E95" s="209"/>
      <c r="F95" s="230" t="s">
        <v>5340</v>
      </c>
      <c r="G95" s="231"/>
      <c r="H95" s="209" t="s">
        <v>5376</v>
      </c>
      <c r="I95" s="209" t="s">
        <v>5375</v>
      </c>
      <c r="J95" s="209"/>
      <c r="K95" s="221"/>
    </row>
    <row r="96" spans="2:11" customFormat="1" ht="15" customHeight="1">
      <c r="B96" s="232"/>
      <c r="C96" s="209" t="s">
        <v>37</v>
      </c>
      <c r="D96" s="209"/>
      <c r="E96" s="209"/>
      <c r="F96" s="230" t="s">
        <v>5340</v>
      </c>
      <c r="G96" s="231"/>
      <c r="H96" s="209" t="s">
        <v>5377</v>
      </c>
      <c r="I96" s="209" t="s">
        <v>5375</v>
      </c>
      <c r="J96" s="209"/>
      <c r="K96" s="221"/>
    </row>
    <row r="97" spans="2:11" customFormat="1" ht="15" customHeight="1">
      <c r="B97" s="232"/>
      <c r="C97" s="209" t="s">
        <v>47</v>
      </c>
      <c r="D97" s="209"/>
      <c r="E97" s="209"/>
      <c r="F97" s="230" t="s">
        <v>5340</v>
      </c>
      <c r="G97" s="231"/>
      <c r="H97" s="209" t="s">
        <v>5378</v>
      </c>
      <c r="I97" s="209" t="s">
        <v>5375</v>
      </c>
      <c r="J97" s="209"/>
      <c r="K97" s="221"/>
    </row>
    <row r="98" spans="2:11" customFormat="1" ht="15" customHeight="1">
      <c r="B98" s="233"/>
      <c r="C98" s="234"/>
      <c r="D98" s="234"/>
      <c r="E98" s="234"/>
      <c r="F98" s="234"/>
      <c r="G98" s="234"/>
      <c r="H98" s="234"/>
      <c r="I98" s="234"/>
      <c r="J98" s="234"/>
      <c r="K98" s="235"/>
    </row>
    <row r="99" spans="2:11" customFormat="1" ht="18.75" customHeight="1">
      <c r="B99" s="236"/>
      <c r="C99" s="237"/>
      <c r="D99" s="237"/>
      <c r="E99" s="237"/>
      <c r="F99" s="237"/>
      <c r="G99" s="237"/>
      <c r="H99" s="237"/>
      <c r="I99" s="237"/>
      <c r="J99" s="237"/>
      <c r="K99" s="236"/>
    </row>
    <row r="100" spans="2:11" customFormat="1" ht="18.75" customHeight="1">
      <c r="B100" s="216"/>
      <c r="C100" s="216"/>
      <c r="D100" s="216"/>
      <c r="E100" s="216"/>
      <c r="F100" s="216"/>
      <c r="G100" s="216"/>
      <c r="H100" s="216"/>
      <c r="I100" s="216"/>
      <c r="J100" s="216"/>
      <c r="K100" s="216"/>
    </row>
    <row r="101" spans="2:11" customFormat="1" ht="7.5" customHeight="1">
      <c r="B101" s="217"/>
      <c r="C101" s="218"/>
      <c r="D101" s="218"/>
      <c r="E101" s="218"/>
      <c r="F101" s="218"/>
      <c r="G101" s="218"/>
      <c r="H101" s="218"/>
      <c r="I101" s="218"/>
      <c r="J101" s="218"/>
      <c r="K101" s="219"/>
    </row>
    <row r="102" spans="2:11" customFormat="1" ht="45" customHeight="1">
      <c r="B102" s="220"/>
      <c r="C102" s="333" t="s">
        <v>5379</v>
      </c>
      <c r="D102" s="333"/>
      <c r="E102" s="333"/>
      <c r="F102" s="333"/>
      <c r="G102" s="333"/>
      <c r="H102" s="333"/>
      <c r="I102" s="333"/>
      <c r="J102" s="333"/>
      <c r="K102" s="221"/>
    </row>
    <row r="103" spans="2:11" customFormat="1" ht="17.25" customHeight="1">
      <c r="B103" s="220"/>
      <c r="C103" s="222" t="s">
        <v>5334</v>
      </c>
      <c r="D103" s="222"/>
      <c r="E103" s="222"/>
      <c r="F103" s="222" t="s">
        <v>5335</v>
      </c>
      <c r="G103" s="223"/>
      <c r="H103" s="222" t="s">
        <v>53</v>
      </c>
      <c r="I103" s="222" t="s">
        <v>56</v>
      </c>
      <c r="J103" s="222" t="s">
        <v>5336</v>
      </c>
      <c r="K103" s="221"/>
    </row>
    <row r="104" spans="2:11" customFormat="1" ht="17.25" customHeight="1">
      <c r="B104" s="220"/>
      <c r="C104" s="224" t="s">
        <v>5337</v>
      </c>
      <c r="D104" s="224"/>
      <c r="E104" s="224"/>
      <c r="F104" s="225" t="s">
        <v>5338</v>
      </c>
      <c r="G104" s="226"/>
      <c r="H104" s="224"/>
      <c r="I104" s="224"/>
      <c r="J104" s="224" t="s">
        <v>5339</v>
      </c>
      <c r="K104" s="221"/>
    </row>
    <row r="105" spans="2:11" customFormat="1" ht="5.25" customHeight="1">
      <c r="B105" s="220"/>
      <c r="C105" s="222"/>
      <c r="D105" s="222"/>
      <c r="E105" s="222"/>
      <c r="F105" s="222"/>
      <c r="G105" s="238"/>
      <c r="H105" s="222"/>
      <c r="I105" s="222"/>
      <c r="J105" s="222"/>
      <c r="K105" s="221"/>
    </row>
    <row r="106" spans="2:11" customFormat="1" ht="15" customHeight="1">
      <c r="B106" s="220"/>
      <c r="C106" s="209" t="s">
        <v>52</v>
      </c>
      <c r="D106" s="229"/>
      <c r="E106" s="229"/>
      <c r="F106" s="230" t="s">
        <v>5340</v>
      </c>
      <c r="G106" s="209"/>
      <c r="H106" s="209" t="s">
        <v>5380</v>
      </c>
      <c r="I106" s="209" t="s">
        <v>5342</v>
      </c>
      <c r="J106" s="209">
        <v>20</v>
      </c>
      <c r="K106" s="221"/>
    </row>
    <row r="107" spans="2:11" customFormat="1" ht="15" customHeight="1">
      <c r="B107" s="220"/>
      <c r="C107" s="209" t="s">
        <v>5343</v>
      </c>
      <c r="D107" s="209"/>
      <c r="E107" s="209"/>
      <c r="F107" s="230" t="s">
        <v>5340</v>
      </c>
      <c r="G107" s="209"/>
      <c r="H107" s="209" t="s">
        <v>5380</v>
      </c>
      <c r="I107" s="209" t="s">
        <v>5342</v>
      </c>
      <c r="J107" s="209">
        <v>120</v>
      </c>
      <c r="K107" s="221"/>
    </row>
    <row r="108" spans="2:11" customFormat="1" ht="15" customHeight="1">
      <c r="B108" s="232"/>
      <c r="C108" s="209" t="s">
        <v>5345</v>
      </c>
      <c r="D108" s="209"/>
      <c r="E108" s="209"/>
      <c r="F108" s="230" t="s">
        <v>5346</v>
      </c>
      <c r="G108" s="209"/>
      <c r="H108" s="209" t="s">
        <v>5380</v>
      </c>
      <c r="I108" s="209" t="s">
        <v>5342</v>
      </c>
      <c r="J108" s="209">
        <v>50</v>
      </c>
      <c r="K108" s="221"/>
    </row>
    <row r="109" spans="2:11" customFormat="1" ht="15" customHeight="1">
      <c r="B109" s="232"/>
      <c r="C109" s="209" t="s">
        <v>5348</v>
      </c>
      <c r="D109" s="209"/>
      <c r="E109" s="209"/>
      <c r="F109" s="230" t="s">
        <v>5340</v>
      </c>
      <c r="G109" s="209"/>
      <c r="H109" s="209" t="s">
        <v>5380</v>
      </c>
      <c r="I109" s="209" t="s">
        <v>5350</v>
      </c>
      <c r="J109" s="209"/>
      <c r="K109" s="221"/>
    </row>
    <row r="110" spans="2:11" customFormat="1" ht="15" customHeight="1">
      <c r="B110" s="232"/>
      <c r="C110" s="209" t="s">
        <v>5359</v>
      </c>
      <c r="D110" s="209"/>
      <c r="E110" s="209"/>
      <c r="F110" s="230" t="s">
        <v>5346</v>
      </c>
      <c r="G110" s="209"/>
      <c r="H110" s="209" t="s">
        <v>5380</v>
      </c>
      <c r="I110" s="209" t="s">
        <v>5342</v>
      </c>
      <c r="J110" s="209">
        <v>50</v>
      </c>
      <c r="K110" s="221"/>
    </row>
    <row r="111" spans="2:11" customFormat="1" ht="15" customHeight="1">
      <c r="B111" s="232"/>
      <c r="C111" s="209" t="s">
        <v>5367</v>
      </c>
      <c r="D111" s="209"/>
      <c r="E111" s="209"/>
      <c r="F111" s="230" t="s">
        <v>5346</v>
      </c>
      <c r="G111" s="209"/>
      <c r="H111" s="209" t="s">
        <v>5380</v>
      </c>
      <c r="I111" s="209" t="s">
        <v>5342</v>
      </c>
      <c r="J111" s="209">
        <v>50</v>
      </c>
      <c r="K111" s="221"/>
    </row>
    <row r="112" spans="2:11" customFormat="1" ht="15" customHeight="1">
      <c r="B112" s="232"/>
      <c r="C112" s="209" t="s">
        <v>5365</v>
      </c>
      <c r="D112" s="209"/>
      <c r="E112" s="209"/>
      <c r="F112" s="230" t="s">
        <v>5346</v>
      </c>
      <c r="G112" s="209"/>
      <c r="H112" s="209" t="s">
        <v>5380</v>
      </c>
      <c r="I112" s="209" t="s">
        <v>5342</v>
      </c>
      <c r="J112" s="209">
        <v>50</v>
      </c>
      <c r="K112" s="221"/>
    </row>
    <row r="113" spans="2:11" customFormat="1" ht="15" customHeight="1">
      <c r="B113" s="232"/>
      <c r="C113" s="209" t="s">
        <v>52</v>
      </c>
      <c r="D113" s="209"/>
      <c r="E113" s="209"/>
      <c r="F113" s="230" t="s">
        <v>5340</v>
      </c>
      <c r="G113" s="209"/>
      <c r="H113" s="209" t="s">
        <v>5381</v>
      </c>
      <c r="I113" s="209" t="s">
        <v>5342</v>
      </c>
      <c r="J113" s="209">
        <v>20</v>
      </c>
      <c r="K113" s="221"/>
    </row>
    <row r="114" spans="2:11" customFormat="1" ht="15" customHeight="1">
      <c r="B114" s="232"/>
      <c r="C114" s="209" t="s">
        <v>5382</v>
      </c>
      <c r="D114" s="209"/>
      <c r="E114" s="209"/>
      <c r="F114" s="230" t="s">
        <v>5340</v>
      </c>
      <c r="G114" s="209"/>
      <c r="H114" s="209" t="s">
        <v>5383</v>
      </c>
      <c r="I114" s="209" t="s">
        <v>5342</v>
      </c>
      <c r="J114" s="209">
        <v>120</v>
      </c>
      <c r="K114" s="221"/>
    </row>
    <row r="115" spans="2:11" customFormat="1" ht="15" customHeight="1">
      <c r="B115" s="232"/>
      <c r="C115" s="209" t="s">
        <v>37</v>
      </c>
      <c r="D115" s="209"/>
      <c r="E115" s="209"/>
      <c r="F115" s="230" t="s">
        <v>5340</v>
      </c>
      <c r="G115" s="209"/>
      <c r="H115" s="209" t="s">
        <v>5384</v>
      </c>
      <c r="I115" s="209" t="s">
        <v>5375</v>
      </c>
      <c r="J115" s="209"/>
      <c r="K115" s="221"/>
    </row>
    <row r="116" spans="2:11" customFormat="1" ht="15" customHeight="1">
      <c r="B116" s="232"/>
      <c r="C116" s="209" t="s">
        <v>47</v>
      </c>
      <c r="D116" s="209"/>
      <c r="E116" s="209"/>
      <c r="F116" s="230" t="s">
        <v>5340</v>
      </c>
      <c r="G116" s="209"/>
      <c r="H116" s="209" t="s">
        <v>5385</v>
      </c>
      <c r="I116" s="209" t="s">
        <v>5375</v>
      </c>
      <c r="J116" s="209"/>
      <c r="K116" s="221"/>
    </row>
    <row r="117" spans="2:11" customFormat="1" ht="15" customHeight="1">
      <c r="B117" s="232"/>
      <c r="C117" s="209" t="s">
        <v>56</v>
      </c>
      <c r="D117" s="209"/>
      <c r="E117" s="209"/>
      <c r="F117" s="230" t="s">
        <v>5340</v>
      </c>
      <c r="G117" s="209"/>
      <c r="H117" s="209" t="s">
        <v>5386</v>
      </c>
      <c r="I117" s="209" t="s">
        <v>5387</v>
      </c>
      <c r="J117" s="209"/>
      <c r="K117" s="221"/>
    </row>
    <row r="118" spans="2:11" customFormat="1" ht="15" customHeight="1">
      <c r="B118" s="233"/>
      <c r="C118" s="239"/>
      <c r="D118" s="239"/>
      <c r="E118" s="239"/>
      <c r="F118" s="239"/>
      <c r="G118" s="239"/>
      <c r="H118" s="239"/>
      <c r="I118" s="239"/>
      <c r="J118" s="239"/>
      <c r="K118" s="235"/>
    </row>
    <row r="119" spans="2:11" customFormat="1" ht="18.75" customHeight="1">
      <c r="B119" s="240"/>
      <c r="C119" s="241"/>
      <c r="D119" s="241"/>
      <c r="E119" s="241"/>
      <c r="F119" s="242"/>
      <c r="G119" s="241"/>
      <c r="H119" s="241"/>
      <c r="I119" s="241"/>
      <c r="J119" s="241"/>
      <c r="K119" s="240"/>
    </row>
    <row r="120" spans="2:11" customFormat="1" ht="18.75" customHeight="1">
      <c r="B120" s="216"/>
      <c r="C120" s="216"/>
      <c r="D120" s="216"/>
      <c r="E120" s="216"/>
      <c r="F120" s="216"/>
      <c r="G120" s="216"/>
      <c r="H120" s="216"/>
      <c r="I120" s="216"/>
      <c r="J120" s="216"/>
      <c r="K120" s="216"/>
    </row>
    <row r="121" spans="2:11" customFormat="1" ht="7.5" customHeight="1">
      <c r="B121" s="243"/>
      <c r="C121" s="244"/>
      <c r="D121" s="244"/>
      <c r="E121" s="244"/>
      <c r="F121" s="244"/>
      <c r="G121" s="244"/>
      <c r="H121" s="244"/>
      <c r="I121" s="244"/>
      <c r="J121" s="244"/>
      <c r="K121" s="245"/>
    </row>
    <row r="122" spans="2:11" customFormat="1" ht="45" customHeight="1">
      <c r="B122" s="246"/>
      <c r="C122" s="331" t="s">
        <v>5388</v>
      </c>
      <c r="D122" s="331"/>
      <c r="E122" s="331"/>
      <c r="F122" s="331"/>
      <c r="G122" s="331"/>
      <c r="H122" s="331"/>
      <c r="I122" s="331"/>
      <c r="J122" s="331"/>
      <c r="K122" s="247"/>
    </row>
    <row r="123" spans="2:11" customFormat="1" ht="17.25" customHeight="1">
      <c r="B123" s="248"/>
      <c r="C123" s="222" t="s">
        <v>5334</v>
      </c>
      <c r="D123" s="222"/>
      <c r="E123" s="222"/>
      <c r="F123" s="222" t="s">
        <v>5335</v>
      </c>
      <c r="G123" s="223"/>
      <c r="H123" s="222" t="s">
        <v>53</v>
      </c>
      <c r="I123" s="222" t="s">
        <v>56</v>
      </c>
      <c r="J123" s="222" t="s">
        <v>5336</v>
      </c>
      <c r="K123" s="249"/>
    </row>
    <row r="124" spans="2:11" customFormat="1" ht="17.25" customHeight="1">
      <c r="B124" s="248"/>
      <c r="C124" s="224" t="s">
        <v>5337</v>
      </c>
      <c r="D124" s="224"/>
      <c r="E124" s="224"/>
      <c r="F124" s="225" t="s">
        <v>5338</v>
      </c>
      <c r="G124" s="226"/>
      <c r="H124" s="224"/>
      <c r="I124" s="224"/>
      <c r="J124" s="224" t="s">
        <v>5339</v>
      </c>
      <c r="K124" s="249"/>
    </row>
    <row r="125" spans="2:11" customFormat="1" ht="5.25" customHeight="1">
      <c r="B125" s="250"/>
      <c r="C125" s="227"/>
      <c r="D125" s="227"/>
      <c r="E125" s="227"/>
      <c r="F125" s="227"/>
      <c r="G125" s="251"/>
      <c r="H125" s="227"/>
      <c r="I125" s="227"/>
      <c r="J125" s="227"/>
      <c r="K125" s="252"/>
    </row>
    <row r="126" spans="2:11" customFormat="1" ht="15" customHeight="1">
      <c r="B126" s="250"/>
      <c r="C126" s="209" t="s">
        <v>5343</v>
      </c>
      <c r="D126" s="229"/>
      <c r="E126" s="229"/>
      <c r="F126" s="230" t="s">
        <v>5340</v>
      </c>
      <c r="G126" s="209"/>
      <c r="H126" s="209" t="s">
        <v>5380</v>
      </c>
      <c r="I126" s="209" t="s">
        <v>5342</v>
      </c>
      <c r="J126" s="209">
        <v>120</v>
      </c>
      <c r="K126" s="253"/>
    </row>
    <row r="127" spans="2:11" customFormat="1" ht="15" customHeight="1">
      <c r="B127" s="250"/>
      <c r="C127" s="209" t="s">
        <v>5389</v>
      </c>
      <c r="D127" s="209"/>
      <c r="E127" s="209"/>
      <c r="F127" s="230" t="s">
        <v>5340</v>
      </c>
      <c r="G127" s="209"/>
      <c r="H127" s="209" t="s">
        <v>5390</v>
      </c>
      <c r="I127" s="209" t="s">
        <v>5342</v>
      </c>
      <c r="J127" s="209" t="s">
        <v>5391</v>
      </c>
      <c r="K127" s="253"/>
    </row>
    <row r="128" spans="2:11" customFormat="1" ht="15" customHeight="1">
      <c r="B128" s="250"/>
      <c r="C128" s="209" t="s">
        <v>93</v>
      </c>
      <c r="D128" s="209"/>
      <c r="E128" s="209"/>
      <c r="F128" s="230" t="s">
        <v>5340</v>
      </c>
      <c r="G128" s="209"/>
      <c r="H128" s="209" t="s">
        <v>5392</v>
      </c>
      <c r="I128" s="209" t="s">
        <v>5342</v>
      </c>
      <c r="J128" s="209" t="s">
        <v>5391</v>
      </c>
      <c r="K128" s="253"/>
    </row>
    <row r="129" spans="2:11" customFormat="1" ht="15" customHeight="1">
      <c r="B129" s="250"/>
      <c r="C129" s="209" t="s">
        <v>5351</v>
      </c>
      <c r="D129" s="209"/>
      <c r="E129" s="209"/>
      <c r="F129" s="230" t="s">
        <v>5346</v>
      </c>
      <c r="G129" s="209"/>
      <c r="H129" s="209" t="s">
        <v>5352</v>
      </c>
      <c r="I129" s="209" t="s">
        <v>5342</v>
      </c>
      <c r="J129" s="209">
        <v>15</v>
      </c>
      <c r="K129" s="253"/>
    </row>
    <row r="130" spans="2:11" customFormat="1" ht="15" customHeight="1">
      <c r="B130" s="250"/>
      <c r="C130" s="209" t="s">
        <v>5353</v>
      </c>
      <c r="D130" s="209"/>
      <c r="E130" s="209"/>
      <c r="F130" s="230" t="s">
        <v>5346</v>
      </c>
      <c r="G130" s="209"/>
      <c r="H130" s="209" t="s">
        <v>5354</v>
      </c>
      <c r="I130" s="209" t="s">
        <v>5342</v>
      </c>
      <c r="J130" s="209">
        <v>15</v>
      </c>
      <c r="K130" s="253"/>
    </row>
    <row r="131" spans="2:11" customFormat="1" ht="15" customHeight="1">
      <c r="B131" s="250"/>
      <c r="C131" s="209" t="s">
        <v>5355</v>
      </c>
      <c r="D131" s="209"/>
      <c r="E131" s="209"/>
      <c r="F131" s="230" t="s">
        <v>5346</v>
      </c>
      <c r="G131" s="209"/>
      <c r="H131" s="209" t="s">
        <v>5356</v>
      </c>
      <c r="I131" s="209" t="s">
        <v>5342</v>
      </c>
      <c r="J131" s="209">
        <v>20</v>
      </c>
      <c r="K131" s="253"/>
    </row>
    <row r="132" spans="2:11" customFormat="1" ht="15" customHeight="1">
      <c r="B132" s="250"/>
      <c r="C132" s="209" t="s">
        <v>5357</v>
      </c>
      <c r="D132" s="209"/>
      <c r="E132" s="209"/>
      <c r="F132" s="230" t="s">
        <v>5346</v>
      </c>
      <c r="G132" s="209"/>
      <c r="H132" s="209" t="s">
        <v>5358</v>
      </c>
      <c r="I132" s="209" t="s">
        <v>5342</v>
      </c>
      <c r="J132" s="209">
        <v>20</v>
      </c>
      <c r="K132" s="253"/>
    </row>
    <row r="133" spans="2:11" customFormat="1" ht="15" customHeight="1">
      <c r="B133" s="250"/>
      <c r="C133" s="209" t="s">
        <v>5345</v>
      </c>
      <c r="D133" s="209"/>
      <c r="E133" s="209"/>
      <c r="F133" s="230" t="s">
        <v>5346</v>
      </c>
      <c r="G133" s="209"/>
      <c r="H133" s="209" t="s">
        <v>5380</v>
      </c>
      <c r="I133" s="209" t="s">
        <v>5342</v>
      </c>
      <c r="J133" s="209">
        <v>50</v>
      </c>
      <c r="K133" s="253"/>
    </row>
    <row r="134" spans="2:11" customFormat="1" ht="15" customHeight="1">
      <c r="B134" s="250"/>
      <c r="C134" s="209" t="s">
        <v>5359</v>
      </c>
      <c r="D134" s="209"/>
      <c r="E134" s="209"/>
      <c r="F134" s="230" t="s">
        <v>5346</v>
      </c>
      <c r="G134" s="209"/>
      <c r="H134" s="209" t="s">
        <v>5380</v>
      </c>
      <c r="I134" s="209" t="s">
        <v>5342</v>
      </c>
      <c r="J134" s="209">
        <v>50</v>
      </c>
      <c r="K134" s="253"/>
    </row>
    <row r="135" spans="2:11" customFormat="1" ht="15" customHeight="1">
      <c r="B135" s="250"/>
      <c r="C135" s="209" t="s">
        <v>5365</v>
      </c>
      <c r="D135" s="209"/>
      <c r="E135" s="209"/>
      <c r="F135" s="230" t="s">
        <v>5346</v>
      </c>
      <c r="G135" s="209"/>
      <c r="H135" s="209" t="s">
        <v>5380</v>
      </c>
      <c r="I135" s="209" t="s">
        <v>5342</v>
      </c>
      <c r="J135" s="209">
        <v>50</v>
      </c>
      <c r="K135" s="253"/>
    </row>
    <row r="136" spans="2:11" customFormat="1" ht="15" customHeight="1">
      <c r="B136" s="250"/>
      <c r="C136" s="209" t="s">
        <v>5367</v>
      </c>
      <c r="D136" s="209"/>
      <c r="E136" s="209"/>
      <c r="F136" s="230" t="s">
        <v>5346</v>
      </c>
      <c r="G136" s="209"/>
      <c r="H136" s="209" t="s">
        <v>5380</v>
      </c>
      <c r="I136" s="209" t="s">
        <v>5342</v>
      </c>
      <c r="J136" s="209">
        <v>50</v>
      </c>
      <c r="K136" s="253"/>
    </row>
    <row r="137" spans="2:11" customFormat="1" ht="15" customHeight="1">
      <c r="B137" s="250"/>
      <c r="C137" s="209" t="s">
        <v>5368</v>
      </c>
      <c r="D137" s="209"/>
      <c r="E137" s="209"/>
      <c r="F137" s="230" t="s">
        <v>5346</v>
      </c>
      <c r="G137" s="209"/>
      <c r="H137" s="209" t="s">
        <v>5393</v>
      </c>
      <c r="I137" s="209" t="s">
        <v>5342</v>
      </c>
      <c r="J137" s="209">
        <v>255</v>
      </c>
      <c r="K137" s="253"/>
    </row>
    <row r="138" spans="2:11" customFormat="1" ht="15" customHeight="1">
      <c r="B138" s="250"/>
      <c r="C138" s="209" t="s">
        <v>5370</v>
      </c>
      <c r="D138" s="209"/>
      <c r="E138" s="209"/>
      <c r="F138" s="230" t="s">
        <v>5340</v>
      </c>
      <c r="G138" s="209"/>
      <c r="H138" s="209" t="s">
        <v>5394</v>
      </c>
      <c r="I138" s="209" t="s">
        <v>5372</v>
      </c>
      <c r="J138" s="209"/>
      <c r="K138" s="253"/>
    </row>
    <row r="139" spans="2:11" customFormat="1" ht="15" customHeight="1">
      <c r="B139" s="250"/>
      <c r="C139" s="209" t="s">
        <v>5373</v>
      </c>
      <c r="D139" s="209"/>
      <c r="E139" s="209"/>
      <c r="F139" s="230" t="s">
        <v>5340</v>
      </c>
      <c r="G139" s="209"/>
      <c r="H139" s="209" t="s">
        <v>5395</v>
      </c>
      <c r="I139" s="209" t="s">
        <v>5375</v>
      </c>
      <c r="J139" s="209"/>
      <c r="K139" s="253"/>
    </row>
    <row r="140" spans="2:11" customFormat="1" ht="15" customHeight="1">
      <c r="B140" s="250"/>
      <c r="C140" s="209" t="s">
        <v>5376</v>
      </c>
      <c r="D140" s="209"/>
      <c r="E140" s="209"/>
      <c r="F140" s="230" t="s">
        <v>5340</v>
      </c>
      <c r="G140" s="209"/>
      <c r="H140" s="209" t="s">
        <v>5376</v>
      </c>
      <c r="I140" s="209" t="s">
        <v>5375</v>
      </c>
      <c r="J140" s="209"/>
      <c r="K140" s="253"/>
    </row>
    <row r="141" spans="2:11" customFormat="1" ht="15" customHeight="1">
      <c r="B141" s="250"/>
      <c r="C141" s="209" t="s">
        <v>37</v>
      </c>
      <c r="D141" s="209"/>
      <c r="E141" s="209"/>
      <c r="F141" s="230" t="s">
        <v>5340</v>
      </c>
      <c r="G141" s="209"/>
      <c r="H141" s="209" t="s">
        <v>5396</v>
      </c>
      <c r="I141" s="209" t="s">
        <v>5375</v>
      </c>
      <c r="J141" s="209"/>
      <c r="K141" s="253"/>
    </row>
    <row r="142" spans="2:11" customFormat="1" ht="15" customHeight="1">
      <c r="B142" s="250"/>
      <c r="C142" s="209" t="s">
        <v>5397</v>
      </c>
      <c r="D142" s="209"/>
      <c r="E142" s="209"/>
      <c r="F142" s="230" t="s">
        <v>5340</v>
      </c>
      <c r="G142" s="209"/>
      <c r="H142" s="209" t="s">
        <v>5398</v>
      </c>
      <c r="I142" s="209" t="s">
        <v>5375</v>
      </c>
      <c r="J142" s="209"/>
      <c r="K142" s="253"/>
    </row>
    <row r="143" spans="2:11" customFormat="1" ht="15" customHeight="1">
      <c r="B143" s="254"/>
      <c r="C143" s="255"/>
      <c r="D143" s="255"/>
      <c r="E143" s="255"/>
      <c r="F143" s="255"/>
      <c r="G143" s="255"/>
      <c r="H143" s="255"/>
      <c r="I143" s="255"/>
      <c r="J143" s="255"/>
      <c r="K143" s="256"/>
    </row>
    <row r="144" spans="2:11" customFormat="1" ht="18.75" customHeight="1">
      <c r="B144" s="241"/>
      <c r="C144" s="241"/>
      <c r="D144" s="241"/>
      <c r="E144" s="241"/>
      <c r="F144" s="242"/>
      <c r="G144" s="241"/>
      <c r="H144" s="241"/>
      <c r="I144" s="241"/>
      <c r="J144" s="241"/>
      <c r="K144" s="241"/>
    </row>
    <row r="145" spans="2:11" customFormat="1" ht="18.75" customHeight="1">
      <c r="B145" s="216"/>
      <c r="C145" s="216"/>
      <c r="D145" s="216"/>
      <c r="E145" s="216"/>
      <c r="F145" s="216"/>
      <c r="G145" s="216"/>
      <c r="H145" s="216"/>
      <c r="I145" s="216"/>
      <c r="J145" s="216"/>
      <c r="K145" s="216"/>
    </row>
    <row r="146" spans="2:11" customFormat="1" ht="7.5" customHeight="1">
      <c r="B146" s="217"/>
      <c r="C146" s="218"/>
      <c r="D146" s="218"/>
      <c r="E146" s="218"/>
      <c r="F146" s="218"/>
      <c r="G146" s="218"/>
      <c r="H146" s="218"/>
      <c r="I146" s="218"/>
      <c r="J146" s="218"/>
      <c r="K146" s="219"/>
    </row>
    <row r="147" spans="2:11" customFormat="1" ht="45" customHeight="1">
      <c r="B147" s="220"/>
      <c r="C147" s="333" t="s">
        <v>5399</v>
      </c>
      <c r="D147" s="333"/>
      <c r="E147" s="333"/>
      <c r="F147" s="333"/>
      <c r="G147" s="333"/>
      <c r="H147" s="333"/>
      <c r="I147" s="333"/>
      <c r="J147" s="333"/>
      <c r="K147" s="221"/>
    </row>
    <row r="148" spans="2:11" customFormat="1" ht="17.25" customHeight="1">
      <c r="B148" s="220"/>
      <c r="C148" s="222" t="s">
        <v>5334</v>
      </c>
      <c r="D148" s="222"/>
      <c r="E148" s="222"/>
      <c r="F148" s="222" t="s">
        <v>5335</v>
      </c>
      <c r="G148" s="223"/>
      <c r="H148" s="222" t="s">
        <v>53</v>
      </c>
      <c r="I148" s="222" t="s">
        <v>56</v>
      </c>
      <c r="J148" s="222" t="s">
        <v>5336</v>
      </c>
      <c r="K148" s="221"/>
    </row>
    <row r="149" spans="2:11" customFormat="1" ht="17.25" customHeight="1">
      <c r="B149" s="220"/>
      <c r="C149" s="224" t="s">
        <v>5337</v>
      </c>
      <c r="D149" s="224"/>
      <c r="E149" s="224"/>
      <c r="F149" s="225" t="s">
        <v>5338</v>
      </c>
      <c r="G149" s="226"/>
      <c r="H149" s="224"/>
      <c r="I149" s="224"/>
      <c r="J149" s="224" t="s">
        <v>5339</v>
      </c>
      <c r="K149" s="221"/>
    </row>
    <row r="150" spans="2:11" customFormat="1" ht="5.25" customHeight="1">
      <c r="B150" s="232"/>
      <c r="C150" s="227"/>
      <c r="D150" s="227"/>
      <c r="E150" s="227"/>
      <c r="F150" s="227"/>
      <c r="G150" s="228"/>
      <c r="H150" s="227"/>
      <c r="I150" s="227"/>
      <c r="J150" s="227"/>
      <c r="K150" s="253"/>
    </row>
    <row r="151" spans="2:11" customFormat="1" ht="15" customHeight="1">
      <c r="B151" s="232"/>
      <c r="C151" s="257" t="s">
        <v>5343</v>
      </c>
      <c r="D151" s="209"/>
      <c r="E151" s="209"/>
      <c r="F151" s="258" t="s">
        <v>5340</v>
      </c>
      <c r="G151" s="209"/>
      <c r="H151" s="257" t="s">
        <v>5380</v>
      </c>
      <c r="I151" s="257" t="s">
        <v>5342</v>
      </c>
      <c r="J151" s="257">
        <v>120</v>
      </c>
      <c r="K151" s="253"/>
    </row>
    <row r="152" spans="2:11" customFormat="1" ht="15" customHeight="1">
      <c r="B152" s="232"/>
      <c r="C152" s="257" t="s">
        <v>5389</v>
      </c>
      <c r="D152" s="209"/>
      <c r="E152" s="209"/>
      <c r="F152" s="258" t="s">
        <v>5340</v>
      </c>
      <c r="G152" s="209"/>
      <c r="H152" s="257" t="s">
        <v>5400</v>
      </c>
      <c r="I152" s="257" t="s">
        <v>5342</v>
      </c>
      <c r="J152" s="257" t="s">
        <v>5391</v>
      </c>
      <c r="K152" s="253"/>
    </row>
    <row r="153" spans="2:11" customFormat="1" ht="15" customHeight="1">
      <c r="B153" s="232"/>
      <c r="C153" s="257" t="s">
        <v>93</v>
      </c>
      <c r="D153" s="209"/>
      <c r="E153" s="209"/>
      <c r="F153" s="258" t="s">
        <v>5340</v>
      </c>
      <c r="G153" s="209"/>
      <c r="H153" s="257" t="s">
        <v>5401</v>
      </c>
      <c r="I153" s="257" t="s">
        <v>5342</v>
      </c>
      <c r="J153" s="257" t="s">
        <v>5391</v>
      </c>
      <c r="K153" s="253"/>
    </row>
    <row r="154" spans="2:11" customFormat="1" ht="15" customHeight="1">
      <c r="B154" s="232"/>
      <c r="C154" s="257" t="s">
        <v>5345</v>
      </c>
      <c r="D154" s="209"/>
      <c r="E154" s="209"/>
      <c r="F154" s="258" t="s">
        <v>5346</v>
      </c>
      <c r="G154" s="209"/>
      <c r="H154" s="257" t="s">
        <v>5380</v>
      </c>
      <c r="I154" s="257" t="s">
        <v>5342</v>
      </c>
      <c r="J154" s="257">
        <v>50</v>
      </c>
      <c r="K154" s="253"/>
    </row>
    <row r="155" spans="2:11" customFormat="1" ht="15" customHeight="1">
      <c r="B155" s="232"/>
      <c r="C155" s="257" t="s">
        <v>5348</v>
      </c>
      <c r="D155" s="209"/>
      <c r="E155" s="209"/>
      <c r="F155" s="258" t="s">
        <v>5340</v>
      </c>
      <c r="G155" s="209"/>
      <c r="H155" s="257" t="s">
        <v>5380</v>
      </c>
      <c r="I155" s="257" t="s">
        <v>5350</v>
      </c>
      <c r="J155" s="257"/>
      <c r="K155" s="253"/>
    </row>
    <row r="156" spans="2:11" customFormat="1" ht="15" customHeight="1">
      <c r="B156" s="232"/>
      <c r="C156" s="257" t="s">
        <v>5359</v>
      </c>
      <c r="D156" s="209"/>
      <c r="E156" s="209"/>
      <c r="F156" s="258" t="s">
        <v>5346</v>
      </c>
      <c r="G156" s="209"/>
      <c r="H156" s="257" t="s">
        <v>5380</v>
      </c>
      <c r="I156" s="257" t="s">
        <v>5342</v>
      </c>
      <c r="J156" s="257">
        <v>50</v>
      </c>
      <c r="K156" s="253"/>
    </row>
    <row r="157" spans="2:11" customFormat="1" ht="15" customHeight="1">
      <c r="B157" s="232"/>
      <c r="C157" s="257" t="s">
        <v>5367</v>
      </c>
      <c r="D157" s="209"/>
      <c r="E157" s="209"/>
      <c r="F157" s="258" t="s">
        <v>5346</v>
      </c>
      <c r="G157" s="209"/>
      <c r="H157" s="257" t="s">
        <v>5380</v>
      </c>
      <c r="I157" s="257" t="s">
        <v>5342</v>
      </c>
      <c r="J157" s="257">
        <v>50</v>
      </c>
      <c r="K157" s="253"/>
    </row>
    <row r="158" spans="2:11" customFormat="1" ht="15" customHeight="1">
      <c r="B158" s="232"/>
      <c r="C158" s="257" t="s">
        <v>5365</v>
      </c>
      <c r="D158" s="209"/>
      <c r="E158" s="209"/>
      <c r="F158" s="258" t="s">
        <v>5346</v>
      </c>
      <c r="G158" s="209"/>
      <c r="H158" s="257" t="s">
        <v>5380</v>
      </c>
      <c r="I158" s="257" t="s">
        <v>5342</v>
      </c>
      <c r="J158" s="257">
        <v>50</v>
      </c>
      <c r="K158" s="253"/>
    </row>
    <row r="159" spans="2:11" customFormat="1" ht="15" customHeight="1">
      <c r="B159" s="232"/>
      <c r="C159" s="257" t="s">
        <v>404</v>
      </c>
      <c r="D159" s="209"/>
      <c r="E159" s="209"/>
      <c r="F159" s="258" t="s">
        <v>5340</v>
      </c>
      <c r="G159" s="209"/>
      <c r="H159" s="257" t="s">
        <v>5402</v>
      </c>
      <c r="I159" s="257" t="s">
        <v>5342</v>
      </c>
      <c r="J159" s="257" t="s">
        <v>5403</v>
      </c>
      <c r="K159" s="253"/>
    </row>
    <row r="160" spans="2:11" customFormat="1" ht="15" customHeight="1">
      <c r="B160" s="232"/>
      <c r="C160" s="257" t="s">
        <v>5404</v>
      </c>
      <c r="D160" s="209"/>
      <c r="E160" s="209"/>
      <c r="F160" s="258" t="s">
        <v>5340</v>
      </c>
      <c r="G160" s="209"/>
      <c r="H160" s="257" t="s">
        <v>5405</v>
      </c>
      <c r="I160" s="257" t="s">
        <v>5375</v>
      </c>
      <c r="J160" s="257"/>
      <c r="K160" s="253"/>
    </row>
    <row r="161" spans="2:11" customFormat="1" ht="15" customHeight="1">
      <c r="B161" s="259"/>
      <c r="C161" s="239"/>
      <c r="D161" s="239"/>
      <c r="E161" s="239"/>
      <c r="F161" s="239"/>
      <c r="G161" s="239"/>
      <c r="H161" s="239"/>
      <c r="I161" s="239"/>
      <c r="J161" s="239"/>
      <c r="K161" s="260"/>
    </row>
    <row r="162" spans="2:11" customFormat="1" ht="18.75" customHeight="1">
      <c r="B162" s="241"/>
      <c r="C162" s="251"/>
      <c r="D162" s="251"/>
      <c r="E162" s="251"/>
      <c r="F162" s="261"/>
      <c r="G162" s="251"/>
      <c r="H162" s="251"/>
      <c r="I162" s="251"/>
      <c r="J162" s="251"/>
      <c r="K162" s="241"/>
    </row>
    <row r="163" spans="2:11" customFormat="1" ht="18.75" customHeight="1">
      <c r="B163" s="216"/>
      <c r="C163" s="216"/>
      <c r="D163" s="216"/>
      <c r="E163" s="216"/>
      <c r="F163" s="216"/>
      <c r="G163" s="216"/>
      <c r="H163" s="216"/>
      <c r="I163" s="216"/>
      <c r="J163" s="216"/>
      <c r="K163" s="216"/>
    </row>
    <row r="164" spans="2:11" customFormat="1" ht="7.5" customHeight="1">
      <c r="B164" s="198"/>
      <c r="C164" s="199"/>
      <c r="D164" s="199"/>
      <c r="E164" s="199"/>
      <c r="F164" s="199"/>
      <c r="G164" s="199"/>
      <c r="H164" s="199"/>
      <c r="I164" s="199"/>
      <c r="J164" s="199"/>
      <c r="K164" s="200"/>
    </row>
    <row r="165" spans="2:11" customFormat="1" ht="45" customHeight="1">
      <c r="B165" s="201"/>
      <c r="C165" s="331" t="s">
        <v>5406</v>
      </c>
      <c r="D165" s="331"/>
      <c r="E165" s="331"/>
      <c r="F165" s="331"/>
      <c r="G165" s="331"/>
      <c r="H165" s="331"/>
      <c r="I165" s="331"/>
      <c r="J165" s="331"/>
      <c r="K165" s="202"/>
    </row>
    <row r="166" spans="2:11" customFormat="1" ht="17.25" customHeight="1">
      <c r="B166" s="201"/>
      <c r="C166" s="222" t="s">
        <v>5334</v>
      </c>
      <c r="D166" s="222"/>
      <c r="E166" s="222"/>
      <c r="F166" s="222" t="s">
        <v>5335</v>
      </c>
      <c r="G166" s="262"/>
      <c r="H166" s="263" t="s">
        <v>53</v>
      </c>
      <c r="I166" s="263" t="s">
        <v>56</v>
      </c>
      <c r="J166" s="222" t="s">
        <v>5336</v>
      </c>
      <c r="K166" s="202"/>
    </row>
    <row r="167" spans="2:11" customFormat="1" ht="17.25" customHeight="1">
      <c r="B167" s="203"/>
      <c r="C167" s="224" t="s">
        <v>5337</v>
      </c>
      <c r="D167" s="224"/>
      <c r="E167" s="224"/>
      <c r="F167" s="225" t="s">
        <v>5338</v>
      </c>
      <c r="G167" s="264"/>
      <c r="H167" s="265"/>
      <c r="I167" s="265"/>
      <c r="J167" s="224" t="s">
        <v>5339</v>
      </c>
      <c r="K167" s="204"/>
    </row>
    <row r="168" spans="2:11" customFormat="1" ht="5.25" customHeight="1">
      <c r="B168" s="232"/>
      <c r="C168" s="227"/>
      <c r="D168" s="227"/>
      <c r="E168" s="227"/>
      <c r="F168" s="227"/>
      <c r="G168" s="228"/>
      <c r="H168" s="227"/>
      <c r="I168" s="227"/>
      <c r="J168" s="227"/>
      <c r="K168" s="253"/>
    </row>
    <row r="169" spans="2:11" customFormat="1" ht="15" customHeight="1">
      <c r="B169" s="232"/>
      <c r="C169" s="209" t="s">
        <v>5343</v>
      </c>
      <c r="D169" s="209"/>
      <c r="E169" s="209"/>
      <c r="F169" s="230" t="s">
        <v>5340</v>
      </c>
      <c r="G169" s="209"/>
      <c r="H169" s="209" t="s">
        <v>5380</v>
      </c>
      <c r="I169" s="209" t="s">
        <v>5342</v>
      </c>
      <c r="J169" s="209">
        <v>120</v>
      </c>
      <c r="K169" s="253"/>
    </row>
    <row r="170" spans="2:11" customFormat="1" ht="15" customHeight="1">
      <c r="B170" s="232"/>
      <c r="C170" s="209" t="s">
        <v>5389</v>
      </c>
      <c r="D170" s="209"/>
      <c r="E170" s="209"/>
      <c r="F170" s="230" t="s">
        <v>5340</v>
      </c>
      <c r="G170" s="209"/>
      <c r="H170" s="209" t="s">
        <v>5390</v>
      </c>
      <c r="I170" s="209" t="s">
        <v>5342</v>
      </c>
      <c r="J170" s="209" t="s">
        <v>5391</v>
      </c>
      <c r="K170" s="253"/>
    </row>
    <row r="171" spans="2:11" customFormat="1" ht="15" customHeight="1">
      <c r="B171" s="232"/>
      <c r="C171" s="209" t="s">
        <v>93</v>
      </c>
      <c r="D171" s="209"/>
      <c r="E171" s="209"/>
      <c r="F171" s="230" t="s">
        <v>5340</v>
      </c>
      <c r="G171" s="209"/>
      <c r="H171" s="209" t="s">
        <v>5407</v>
      </c>
      <c r="I171" s="209" t="s">
        <v>5342</v>
      </c>
      <c r="J171" s="209" t="s">
        <v>5391</v>
      </c>
      <c r="K171" s="253"/>
    </row>
    <row r="172" spans="2:11" customFormat="1" ht="15" customHeight="1">
      <c r="B172" s="232"/>
      <c r="C172" s="209" t="s">
        <v>5345</v>
      </c>
      <c r="D172" s="209"/>
      <c r="E172" s="209"/>
      <c r="F172" s="230" t="s">
        <v>5346</v>
      </c>
      <c r="G172" s="209"/>
      <c r="H172" s="209" t="s">
        <v>5407</v>
      </c>
      <c r="I172" s="209" t="s">
        <v>5342</v>
      </c>
      <c r="J172" s="209">
        <v>50</v>
      </c>
      <c r="K172" s="253"/>
    </row>
    <row r="173" spans="2:11" customFormat="1" ht="15" customHeight="1">
      <c r="B173" s="232"/>
      <c r="C173" s="209" t="s">
        <v>5348</v>
      </c>
      <c r="D173" s="209"/>
      <c r="E173" s="209"/>
      <c r="F173" s="230" t="s">
        <v>5340</v>
      </c>
      <c r="G173" s="209"/>
      <c r="H173" s="209" t="s">
        <v>5407</v>
      </c>
      <c r="I173" s="209" t="s">
        <v>5350</v>
      </c>
      <c r="J173" s="209"/>
      <c r="K173" s="253"/>
    </row>
    <row r="174" spans="2:11" customFormat="1" ht="15" customHeight="1">
      <c r="B174" s="232"/>
      <c r="C174" s="209" t="s">
        <v>5359</v>
      </c>
      <c r="D174" s="209"/>
      <c r="E174" s="209"/>
      <c r="F174" s="230" t="s">
        <v>5346</v>
      </c>
      <c r="G174" s="209"/>
      <c r="H174" s="209" t="s">
        <v>5407</v>
      </c>
      <c r="I174" s="209" t="s">
        <v>5342</v>
      </c>
      <c r="J174" s="209">
        <v>50</v>
      </c>
      <c r="K174" s="253"/>
    </row>
    <row r="175" spans="2:11" customFormat="1" ht="15" customHeight="1">
      <c r="B175" s="232"/>
      <c r="C175" s="209" t="s">
        <v>5367</v>
      </c>
      <c r="D175" s="209"/>
      <c r="E175" s="209"/>
      <c r="F175" s="230" t="s">
        <v>5346</v>
      </c>
      <c r="G175" s="209"/>
      <c r="H175" s="209" t="s">
        <v>5407</v>
      </c>
      <c r="I175" s="209" t="s">
        <v>5342</v>
      </c>
      <c r="J175" s="209">
        <v>50</v>
      </c>
      <c r="K175" s="253"/>
    </row>
    <row r="176" spans="2:11" customFormat="1" ht="15" customHeight="1">
      <c r="B176" s="232"/>
      <c r="C176" s="209" t="s">
        <v>5365</v>
      </c>
      <c r="D176" s="209"/>
      <c r="E176" s="209"/>
      <c r="F176" s="230" t="s">
        <v>5346</v>
      </c>
      <c r="G176" s="209"/>
      <c r="H176" s="209" t="s">
        <v>5407</v>
      </c>
      <c r="I176" s="209" t="s">
        <v>5342</v>
      </c>
      <c r="J176" s="209">
        <v>50</v>
      </c>
      <c r="K176" s="253"/>
    </row>
    <row r="177" spans="2:11" customFormat="1" ht="15" customHeight="1">
      <c r="B177" s="232"/>
      <c r="C177" s="209" t="s">
        <v>415</v>
      </c>
      <c r="D177" s="209"/>
      <c r="E177" s="209"/>
      <c r="F177" s="230" t="s">
        <v>5340</v>
      </c>
      <c r="G177" s="209"/>
      <c r="H177" s="209" t="s">
        <v>5408</v>
      </c>
      <c r="I177" s="209" t="s">
        <v>5409</v>
      </c>
      <c r="J177" s="209"/>
      <c r="K177" s="253"/>
    </row>
    <row r="178" spans="2:11" customFormat="1" ht="15" customHeight="1">
      <c r="B178" s="232"/>
      <c r="C178" s="209" t="s">
        <v>56</v>
      </c>
      <c r="D178" s="209"/>
      <c r="E178" s="209"/>
      <c r="F178" s="230" t="s">
        <v>5340</v>
      </c>
      <c r="G178" s="209"/>
      <c r="H178" s="209" t="s">
        <v>5410</v>
      </c>
      <c r="I178" s="209" t="s">
        <v>5411</v>
      </c>
      <c r="J178" s="209">
        <v>1</v>
      </c>
      <c r="K178" s="253"/>
    </row>
    <row r="179" spans="2:11" customFormat="1" ht="15" customHeight="1">
      <c r="B179" s="232"/>
      <c r="C179" s="209" t="s">
        <v>52</v>
      </c>
      <c r="D179" s="209"/>
      <c r="E179" s="209"/>
      <c r="F179" s="230" t="s">
        <v>5340</v>
      </c>
      <c r="G179" s="209"/>
      <c r="H179" s="209" t="s">
        <v>5412</v>
      </c>
      <c r="I179" s="209" t="s">
        <v>5342</v>
      </c>
      <c r="J179" s="209">
        <v>20</v>
      </c>
      <c r="K179" s="253"/>
    </row>
    <row r="180" spans="2:11" customFormat="1" ht="15" customHeight="1">
      <c r="B180" s="232"/>
      <c r="C180" s="209" t="s">
        <v>53</v>
      </c>
      <c r="D180" s="209"/>
      <c r="E180" s="209"/>
      <c r="F180" s="230" t="s">
        <v>5340</v>
      </c>
      <c r="G180" s="209"/>
      <c r="H180" s="209" t="s">
        <v>5413</v>
      </c>
      <c r="I180" s="209" t="s">
        <v>5342</v>
      </c>
      <c r="J180" s="209">
        <v>255</v>
      </c>
      <c r="K180" s="253"/>
    </row>
    <row r="181" spans="2:11" customFormat="1" ht="15" customHeight="1">
      <c r="B181" s="232"/>
      <c r="C181" s="209" t="s">
        <v>416</v>
      </c>
      <c r="D181" s="209"/>
      <c r="E181" s="209"/>
      <c r="F181" s="230" t="s">
        <v>5340</v>
      </c>
      <c r="G181" s="209"/>
      <c r="H181" s="209" t="s">
        <v>5304</v>
      </c>
      <c r="I181" s="209" t="s">
        <v>5342</v>
      </c>
      <c r="J181" s="209">
        <v>10</v>
      </c>
      <c r="K181" s="253"/>
    </row>
    <row r="182" spans="2:11" customFormat="1" ht="15" customHeight="1">
      <c r="B182" s="232"/>
      <c r="C182" s="209" t="s">
        <v>417</v>
      </c>
      <c r="D182" s="209"/>
      <c r="E182" s="209"/>
      <c r="F182" s="230" t="s">
        <v>5340</v>
      </c>
      <c r="G182" s="209"/>
      <c r="H182" s="209" t="s">
        <v>5414</v>
      </c>
      <c r="I182" s="209" t="s">
        <v>5375</v>
      </c>
      <c r="J182" s="209"/>
      <c r="K182" s="253"/>
    </row>
    <row r="183" spans="2:11" customFormat="1" ht="15" customHeight="1">
      <c r="B183" s="232"/>
      <c r="C183" s="209" t="s">
        <v>5415</v>
      </c>
      <c r="D183" s="209"/>
      <c r="E183" s="209"/>
      <c r="F183" s="230" t="s">
        <v>5340</v>
      </c>
      <c r="G183" s="209"/>
      <c r="H183" s="209" t="s">
        <v>5416</v>
      </c>
      <c r="I183" s="209" t="s">
        <v>5375</v>
      </c>
      <c r="J183" s="209"/>
      <c r="K183" s="253"/>
    </row>
    <row r="184" spans="2:11" customFormat="1" ht="15" customHeight="1">
      <c r="B184" s="232"/>
      <c r="C184" s="209" t="s">
        <v>5404</v>
      </c>
      <c r="D184" s="209"/>
      <c r="E184" s="209"/>
      <c r="F184" s="230" t="s">
        <v>5340</v>
      </c>
      <c r="G184" s="209"/>
      <c r="H184" s="209" t="s">
        <v>5417</v>
      </c>
      <c r="I184" s="209" t="s">
        <v>5375</v>
      </c>
      <c r="J184" s="209"/>
      <c r="K184" s="253"/>
    </row>
    <row r="185" spans="2:11" customFormat="1" ht="15" customHeight="1">
      <c r="B185" s="232"/>
      <c r="C185" s="209" t="s">
        <v>419</v>
      </c>
      <c r="D185" s="209"/>
      <c r="E185" s="209"/>
      <c r="F185" s="230" t="s">
        <v>5346</v>
      </c>
      <c r="G185" s="209"/>
      <c r="H185" s="209" t="s">
        <v>5418</v>
      </c>
      <c r="I185" s="209" t="s">
        <v>5342</v>
      </c>
      <c r="J185" s="209">
        <v>50</v>
      </c>
      <c r="K185" s="253"/>
    </row>
    <row r="186" spans="2:11" customFormat="1" ht="15" customHeight="1">
      <c r="B186" s="232"/>
      <c r="C186" s="209" t="s">
        <v>5419</v>
      </c>
      <c r="D186" s="209"/>
      <c r="E186" s="209"/>
      <c r="F186" s="230" t="s">
        <v>5346</v>
      </c>
      <c r="G186" s="209"/>
      <c r="H186" s="209" t="s">
        <v>5420</v>
      </c>
      <c r="I186" s="209" t="s">
        <v>5421</v>
      </c>
      <c r="J186" s="209"/>
      <c r="K186" s="253"/>
    </row>
    <row r="187" spans="2:11" customFormat="1" ht="15" customHeight="1">
      <c r="B187" s="232"/>
      <c r="C187" s="209" t="s">
        <v>5422</v>
      </c>
      <c r="D187" s="209"/>
      <c r="E187" s="209"/>
      <c r="F187" s="230" t="s">
        <v>5346</v>
      </c>
      <c r="G187" s="209"/>
      <c r="H187" s="209" t="s">
        <v>5423</v>
      </c>
      <c r="I187" s="209" t="s">
        <v>5421</v>
      </c>
      <c r="J187" s="209"/>
      <c r="K187" s="253"/>
    </row>
    <row r="188" spans="2:11" customFormat="1" ht="15" customHeight="1">
      <c r="B188" s="232"/>
      <c r="C188" s="209" t="s">
        <v>5424</v>
      </c>
      <c r="D188" s="209"/>
      <c r="E188" s="209"/>
      <c r="F188" s="230" t="s">
        <v>5346</v>
      </c>
      <c r="G188" s="209"/>
      <c r="H188" s="209" t="s">
        <v>5425</v>
      </c>
      <c r="I188" s="209" t="s">
        <v>5421</v>
      </c>
      <c r="J188" s="209"/>
      <c r="K188" s="253"/>
    </row>
    <row r="189" spans="2:11" customFormat="1" ht="15" customHeight="1">
      <c r="B189" s="232"/>
      <c r="C189" s="266" t="s">
        <v>5426</v>
      </c>
      <c r="D189" s="209"/>
      <c r="E189" s="209"/>
      <c r="F189" s="230" t="s">
        <v>5346</v>
      </c>
      <c r="G189" s="209"/>
      <c r="H189" s="209" t="s">
        <v>5427</v>
      </c>
      <c r="I189" s="209" t="s">
        <v>5428</v>
      </c>
      <c r="J189" s="267" t="s">
        <v>5429</v>
      </c>
      <c r="K189" s="253"/>
    </row>
    <row r="190" spans="2:11" customFormat="1" ht="15" customHeight="1">
      <c r="B190" s="268"/>
      <c r="C190" s="269" t="s">
        <v>5430</v>
      </c>
      <c r="D190" s="270"/>
      <c r="E190" s="270"/>
      <c r="F190" s="271" t="s">
        <v>5346</v>
      </c>
      <c r="G190" s="270"/>
      <c r="H190" s="270" t="s">
        <v>5431</v>
      </c>
      <c r="I190" s="270" t="s">
        <v>5428</v>
      </c>
      <c r="J190" s="272" t="s">
        <v>5429</v>
      </c>
      <c r="K190" s="273"/>
    </row>
    <row r="191" spans="2:11" customFormat="1" ht="15" customHeight="1">
      <c r="B191" s="232"/>
      <c r="C191" s="266" t="s">
        <v>41</v>
      </c>
      <c r="D191" s="209"/>
      <c r="E191" s="209"/>
      <c r="F191" s="230" t="s">
        <v>5340</v>
      </c>
      <c r="G191" s="209"/>
      <c r="H191" s="206" t="s">
        <v>5432</v>
      </c>
      <c r="I191" s="209" t="s">
        <v>5433</v>
      </c>
      <c r="J191" s="209"/>
      <c r="K191" s="253"/>
    </row>
    <row r="192" spans="2:11" customFormat="1" ht="15" customHeight="1">
      <c r="B192" s="232"/>
      <c r="C192" s="266" t="s">
        <v>5434</v>
      </c>
      <c r="D192" s="209"/>
      <c r="E192" s="209"/>
      <c r="F192" s="230" t="s">
        <v>5340</v>
      </c>
      <c r="G192" s="209"/>
      <c r="H192" s="209" t="s">
        <v>5435</v>
      </c>
      <c r="I192" s="209" t="s">
        <v>5375</v>
      </c>
      <c r="J192" s="209"/>
      <c r="K192" s="253"/>
    </row>
    <row r="193" spans="2:11" customFormat="1" ht="15" customHeight="1">
      <c r="B193" s="232"/>
      <c r="C193" s="266" t="s">
        <v>5436</v>
      </c>
      <c r="D193" s="209"/>
      <c r="E193" s="209"/>
      <c r="F193" s="230" t="s">
        <v>5340</v>
      </c>
      <c r="G193" s="209"/>
      <c r="H193" s="209" t="s">
        <v>5437</v>
      </c>
      <c r="I193" s="209" t="s">
        <v>5375</v>
      </c>
      <c r="J193" s="209"/>
      <c r="K193" s="253"/>
    </row>
    <row r="194" spans="2:11" customFormat="1" ht="15" customHeight="1">
      <c r="B194" s="232"/>
      <c r="C194" s="266" t="s">
        <v>5438</v>
      </c>
      <c r="D194" s="209"/>
      <c r="E194" s="209"/>
      <c r="F194" s="230" t="s">
        <v>5346</v>
      </c>
      <c r="G194" s="209"/>
      <c r="H194" s="209" t="s">
        <v>5439</v>
      </c>
      <c r="I194" s="209" t="s">
        <v>5375</v>
      </c>
      <c r="J194" s="209"/>
      <c r="K194" s="253"/>
    </row>
    <row r="195" spans="2:11" customFormat="1" ht="15" customHeight="1">
      <c r="B195" s="259"/>
      <c r="C195" s="274"/>
      <c r="D195" s="239"/>
      <c r="E195" s="239"/>
      <c r="F195" s="239"/>
      <c r="G195" s="239"/>
      <c r="H195" s="239"/>
      <c r="I195" s="239"/>
      <c r="J195" s="239"/>
      <c r="K195" s="260"/>
    </row>
    <row r="196" spans="2:11" customFormat="1" ht="18.75" customHeight="1">
      <c r="B196" s="241"/>
      <c r="C196" s="251"/>
      <c r="D196" s="251"/>
      <c r="E196" s="251"/>
      <c r="F196" s="261"/>
      <c r="G196" s="251"/>
      <c r="H196" s="251"/>
      <c r="I196" s="251"/>
      <c r="J196" s="251"/>
      <c r="K196" s="241"/>
    </row>
    <row r="197" spans="2:11" customFormat="1" ht="18.75" customHeight="1">
      <c r="B197" s="241"/>
      <c r="C197" s="251"/>
      <c r="D197" s="251"/>
      <c r="E197" s="251"/>
      <c r="F197" s="261"/>
      <c r="G197" s="251"/>
      <c r="H197" s="251"/>
      <c r="I197" s="251"/>
      <c r="J197" s="251"/>
      <c r="K197" s="241"/>
    </row>
    <row r="198" spans="2:11" customFormat="1" ht="18.75" customHeight="1">
      <c r="B198" s="216"/>
      <c r="C198" s="216"/>
      <c r="D198" s="216"/>
      <c r="E198" s="216"/>
      <c r="F198" s="216"/>
      <c r="G198" s="216"/>
      <c r="H198" s="216"/>
      <c r="I198" s="216"/>
      <c r="J198" s="216"/>
      <c r="K198" s="216"/>
    </row>
    <row r="199" spans="2:11" customFormat="1" ht="13.5">
      <c r="B199" s="198"/>
      <c r="C199" s="199"/>
      <c r="D199" s="199"/>
      <c r="E199" s="199"/>
      <c r="F199" s="199"/>
      <c r="G199" s="199"/>
      <c r="H199" s="199"/>
      <c r="I199" s="199"/>
      <c r="J199" s="199"/>
      <c r="K199" s="200"/>
    </row>
    <row r="200" spans="2:11" customFormat="1" ht="21">
      <c r="B200" s="201"/>
      <c r="C200" s="331" t="s">
        <v>5440</v>
      </c>
      <c r="D200" s="331"/>
      <c r="E200" s="331"/>
      <c r="F200" s="331"/>
      <c r="G200" s="331"/>
      <c r="H200" s="331"/>
      <c r="I200" s="331"/>
      <c r="J200" s="331"/>
      <c r="K200" s="202"/>
    </row>
    <row r="201" spans="2:11" customFormat="1" ht="25.5" customHeight="1">
      <c r="B201" s="201"/>
      <c r="C201" s="275" t="s">
        <v>5441</v>
      </c>
      <c r="D201" s="275"/>
      <c r="E201" s="275"/>
      <c r="F201" s="275" t="s">
        <v>5442</v>
      </c>
      <c r="G201" s="276"/>
      <c r="H201" s="334" t="s">
        <v>5443</v>
      </c>
      <c r="I201" s="334"/>
      <c r="J201" s="334"/>
      <c r="K201" s="202"/>
    </row>
    <row r="202" spans="2:11" customFormat="1" ht="5.25" customHeight="1">
      <c r="B202" s="232"/>
      <c r="C202" s="227"/>
      <c r="D202" s="227"/>
      <c r="E202" s="227"/>
      <c r="F202" s="227"/>
      <c r="G202" s="251"/>
      <c r="H202" s="227"/>
      <c r="I202" s="227"/>
      <c r="J202" s="227"/>
      <c r="K202" s="253"/>
    </row>
    <row r="203" spans="2:11" customFormat="1" ht="15" customHeight="1">
      <c r="B203" s="232"/>
      <c r="C203" s="209" t="s">
        <v>5433</v>
      </c>
      <c r="D203" s="209"/>
      <c r="E203" s="209"/>
      <c r="F203" s="230" t="s">
        <v>42</v>
      </c>
      <c r="G203" s="209"/>
      <c r="H203" s="335" t="s">
        <v>5444</v>
      </c>
      <c r="I203" s="335"/>
      <c r="J203" s="335"/>
      <c r="K203" s="253"/>
    </row>
    <row r="204" spans="2:11" customFormat="1" ht="15" customHeight="1">
      <c r="B204" s="232"/>
      <c r="C204" s="209"/>
      <c r="D204" s="209"/>
      <c r="E204" s="209"/>
      <c r="F204" s="230" t="s">
        <v>43</v>
      </c>
      <c r="G204" s="209"/>
      <c r="H204" s="335" t="s">
        <v>5445</v>
      </c>
      <c r="I204" s="335"/>
      <c r="J204" s="335"/>
      <c r="K204" s="253"/>
    </row>
    <row r="205" spans="2:11" customFormat="1" ht="15" customHeight="1">
      <c r="B205" s="232"/>
      <c r="C205" s="209"/>
      <c r="D205" s="209"/>
      <c r="E205" s="209"/>
      <c r="F205" s="230" t="s">
        <v>46</v>
      </c>
      <c r="G205" s="209"/>
      <c r="H205" s="335" t="s">
        <v>5446</v>
      </c>
      <c r="I205" s="335"/>
      <c r="J205" s="335"/>
      <c r="K205" s="253"/>
    </row>
    <row r="206" spans="2:11" customFormat="1" ht="15" customHeight="1">
      <c r="B206" s="232"/>
      <c r="C206" s="209"/>
      <c r="D206" s="209"/>
      <c r="E206" s="209"/>
      <c r="F206" s="230" t="s">
        <v>44</v>
      </c>
      <c r="G206" s="209"/>
      <c r="H206" s="335" t="s">
        <v>5447</v>
      </c>
      <c r="I206" s="335"/>
      <c r="J206" s="335"/>
      <c r="K206" s="253"/>
    </row>
    <row r="207" spans="2:11" customFormat="1" ht="15" customHeight="1">
      <c r="B207" s="232"/>
      <c r="C207" s="209"/>
      <c r="D207" s="209"/>
      <c r="E207" s="209"/>
      <c r="F207" s="230" t="s">
        <v>45</v>
      </c>
      <c r="G207" s="209"/>
      <c r="H207" s="335" t="s">
        <v>5448</v>
      </c>
      <c r="I207" s="335"/>
      <c r="J207" s="335"/>
      <c r="K207" s="253"/>
    </row>
    <row r="208" spans="2:11" customFormat="1" ht="15" customHeight="1">
      <c r="B208" s="232"/>
      <c r="C208" s="209"/>
      <c r="D208" s="209"/>
      <c r="E208" s="209"/>
      <c r="F208" s="230"/>
      <c r="G208" s="209"/>
      <c r="H208" s="209"/>
      <c r="I208" s="209"/>
      <c r="J208" s="209"/>
      <c r="K208" s="253"/>
    </row>
    <row r="209" spans="2:11" customFormat="1" ht="15" customHeight="1">
      <c r="B209" s="232"/>
      <c r="C209" s="209" t="s">
        <v>5387</v>
      </c>
      <c r="D209" s="209"/>
      <c r="E209" s="209"/>
      <c r="F209" s="230" t="s">
        <v>78</v>
      </c>
      <c r="G209" s="209"/>
      <c r="H209" s="335" t="s">
        <v>5449</v>
      </c>
      <c r="I209" s="335"/>
      <c r="J209" s="335"/>
      <c r="K209" s="253"/>
    </row>
    <row r="210" spans="2:11" customFormat="1" ht="15" customHeight="1">
      <c r="B210" s="232"/>
      <c r="C210" s="209"/>
      <c r="D210" s="209"/>
      <c r="E210" s="209"/>
      <c r="F210" s="230" t="s">
        <v>5286</v>
      </c>
      <c r="G210" s="209"/>
      <c r="H210" s="335" t="s">
        <v>5287</v>
      </c>
      <c r="I210" s="335"/>
      <c r="J210" s="335"/>
      <c r="K210" s="253"/>
    </row>
    <row r="211" spans="2:11" customFormat="1" ht="15" customHeight="1">
      <c r="B211" s="232"/>
      <c r="C211" s="209"/>
      <c r="D211" s="209"/>
      <c r="E211" s="209"/>
      <c r="F211" s="230" t="s">
        <v>5284</v>
      </c>
      <c r="G211" s="209"/>
      <c r="H211" s="335" t="s">
        <v>5450</v>
      </c>
      <c r="I211" s="335"/>
      <c r="J211" s="335"/>
      <c r="K211" s="253"/>
    </row>
    <row r="212" spans="2:11" customFormat="1" ht="15" customHeight="1">
      <c r="B212" s="277"/>
      <c r="C212" s="209"/>
      <c r="D212" s="209"/>
      <c r="E212" s="209"/>
      <c r="F212" s="230" t="s">
        <v>398</v>
      </c>
      <c r="G212" s="266"/>
      <c r="H212" s="336" t="s">
        <v>5288</v>
      </c>
      <c r="I212" s="336"/>
      <c r="J212" s="336"/>
      <c r="K212" s="278"/>
    </row>
    <row r="213" spans="2:11" customFormat="1" ht="15" customHeight="1">
      <c r="B213" s="277"/>
      <c r="C213" s="209"/>
      <c r="D213" s="209"/>
      <c r="E213" s="209"/>
      <c r="F213" s="230" t="s">
        <v>1172</v>
      </c>
      <c r="G213" s="266"/>
      <c r="H213" s="336" t="s">
        <v>5451</v>
      </c>
      <c r="I213" s="336"/>
      <c r="J213" s="336"/>
      <c r="K213" s="278"/>
    </row>
    <row r="214" spans="2:11" customFormat="1" ht="15" customHeight="1">
      <c r="B214" s="277"/>
      <c r="C214" s="209"/>
      <c r="D214" s="209"/>
      <c r="E214" s="209"/>
      <c r="F214" s="230"/>
      <c r="G214" s="266"/>
      <c r="H214" s="257"/>
      <c r="I214" s="257"/>
      <c r="J214" s="257"/>
      <c r="K214" s="278"/>
    </row>
    <row r="215" spans="2:11" customFormat="1" ht="15" customHeight="1">
      <c r="B215" s="277"/>
      <c r="C215" s="209" t="s">
        <v>5411</v>
      </c>
      <c r="D215" s="209"/>
      <c r="E215" s="209"/>
      <c r="F215" s="230">
        <v>1</v>
      </c>
      <c r="G215" s="266"/>
      <c r="H215" s="336" t="s">
        <v>5452</v>
      </c>
      <c r="I215" s="336"/>
      <c r="J215" s="336"/>
      <c r="K215" s="278"/>
    </row>
    <row r="216" spans="2:11" customFormat="1" ht="15" customHeight="1">
      <c r="B216" s="277"/>
      <c r="C216" s="209"/>
      <c r="D216" s="209"/>
      <c r="E216" s="209"/>
      <c r="F216" s="230">
        <v>2</v>
      </c>
      <c r="G216" s="266"/>
      <c r="H216" s="336" t="s">
        <v>5453</v>
      </c>
      <c r="I216" s="336"/>
      <c r="J216" s="336"/>
      <c r="K216" s="278"/>
    </row>
    <row r="217" spans="2:11" customFormat="1" ht="15" customHeight="1">
      <c r="B217" s="277"/>
      <c r="C217" s="209"/>
      <c r="D217" s="209"/>
      <c r="E217" s="209"/>
      <c r="F217" s="230">
        <v>3</v>
      </c>
      <c r="G217" s="266"/>
      <c r="H217" s="336" t="s">
        <v>5454</v>
      </c>
      <c r="I217" s="336"/>
      <c r="J217" s="336"/>
      <c r="K217" s="278"/>
    </row>
    <row r="218" spans="2:11" customFormat="1" ht="15" customHeight="1">
      <c r="B218" s="277"/>
      <c r="C218" s="209"/>
      <c r="D218" s="209"/>
      <c r="E218" s="209"/>
      <c r="F218" s="230">
        <v>4</v>
      </c>
      <c r="G218" s="266"/>
      <c r="H218" s="336" t="s">
        <v>5455</v>
      </c>
      <c r="I218" s="336"/>
      <c r="J218" s="336"/>
      <c r="K218" s="278"/>
    </row>
    <row r="219" spans="2:11" customFormat="1" ht="12.75" customHeight="1">
      <c r="B219" s="279"/>
      <c r="C219" s="280"/>
      <c r="D219" s="280"/>
      <c r="E219" s="280"/>
      <c r="F219" s="280"/>
      <c r="G219" s="280"/>
      <c r="H219" s="280"/>
      <c r="I219" s="280"/>
      <c r="J219" s="280"/>
      <c r="K219" s="281"/>
    </row>
  </sheetData>
  <sheetProtection formatCells="0" formatColumns="0" formatRows="0" insertColumns="0" insertRows="0" insertHyperlinks="0" deleteColumns="0" deleteRows="0" sort="0" autoFilter="0" pivotTables="0"/>
  <mergeCells count="77">
    <mergeCell ref="H217:J217"/>
    <mergeCell ref="H218:J218"/>
    <mergeCell ref="H216:J216"/>
    <mergeCell ref="H213:J213"/>
    <mergeCell ref="H212:J212"/>
    <mergeCell ref="H206:J206"/>
    <mergeCell ref="H207:J207"/>
    <mergeCell ref="H209:J209"/>
    <mergeCell ref="H211:J211"/>
    <mergeCell ref="H215:J215"/>
    <mergeCell ref="H210:J210"/>
    <mergeCell ref="C200:J200"/>
    <mergeCell ref="H201:J201"/>
    <mergeCell ref="H203:J203"/>
    <mergeCell ref="H204:J204"/>
    <mergeCell ref="H205:J205"/>
    <mergeCell ref="C75:J75"/>
    <mergeCell ref="C102:J102"/>
    <mergeCell ref="C122:J122"/>
    <mergeCell ref="C147:J147"/>
    <mergeCell ref="C165:J165"/>
    <mergeCell ref="D66:J66"/>
    <mergeCell ref="D67:J67"/>
    <mergeCell ref="D68:J68"/>
    <mergeCell ref="D69:J69"/>
    <mergeCell ref="D70:J70"/>
    <mergeCell ref="D60:J60"/>
    <mergeCell ref="D61:J61"/>
    <mergeCell ref="D62:J62"/>
    <mergeCell ref="D63:J63"/>
    <mergeCell ref="D65:J65"/>
    <mergeCell ref="C54:J54"/>
    <mergeCell ref="C55:J55"/>
    <mergeCell ref="C57:J57"/>
    <mergeCell ref="D58:J58"/>
    <mergeCell ref="D59:J59"/>
    <mergeCell ref="F23:J23"/>
    <mergeCell ref="C25:J25"/>
    <mergeCell ref="C26:J26"/>
    <mergeCell ref="D27:J27"/>
    <mergeCell ref="D28:J28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D47:J47"/>
    <mergeCell ref="E48:J48"/>
    <mergeCell ref="E49:J49"/>
    <mergeCell ref="E50:J50"/>
    <mergeCell ref="D51:J51"/>
    <mergeCell ref="G41:J41"/>
    <mergeCell ref="G42:J42"/>
    <mergeCell ref="G43:J43"/>
    <mergeCell ref="G44:J44"/>
    <mergeCell ref="G45:J45"/>
    <mergeCell ref="G36:J36"/>
    <mergeCell ref="G37:J37"/>
    <mergeCell ref="G38:J38"/>
    <mergeCell ref="G39:J39"/>
    <mergeCell ref="G40:J40"/>
    <mergeCell ref="D30:J30"/>
    <mergeCell ref="D31:J31"/>
    <mergeCell ref="D33:J33"/>
    <mergeCell ref="D34:J34"/>
    <mergeCell ref="D35:J35"/>
  </mergeCells>
  <pageMargins left="0.59027779999999996" right="0.59027779999999996" top="0.59027779999999996" bottom="0.59027779999999996" header="0" footer="0"/>
  <pageSetup paperSize="9" scale="77" fitToHeight="0" orientation="portrait" r:id="rId1"/>
  <headerFooter>
    <oddHeader>&amp;C&amp;"Verdana"&amp;7&amp;K000000 SŽ: Interní&amp;1#_x000D_</oddHeader>
  </headerFooter>
</worksheet>
</file>

<file path=docMetadata/LabelInfo.xml><?xml version="1.0" encoding="utf-8"?>
<clbl:labelList xmlns:clbl="http://schemas.microsoft.com/office/2020/mipLabelMetadata">
  <clbl:label id="{65334bdb-ef60-40ad-ad10-aebc1eeffaa2}" enabled="1" method="Standard" siteId="{f0ab7d6a-64b0-4696-9f4d-d69909c6e895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108</vt:i4>
      </vt:variant>
      <vt:variant>
        <vt:lpstr>Pojmenované oblasti</vt:lpstr>
      </vt:variant>
      <vt:variant>
        <vt:i4>215</vt:i4>
      </vt:variant>
    </vt:vector>
  </HeadingPairs>
  <TitlesOfParts>
    <vt:vector size="323" baseType="lpstr">
      <vt:lpstr>Rekapitulace stavby</vt:lpstr>
      <vt:lpstr>SO 01 - Rekonstrukce úsek...</vt:lpstr>
      <vt:lpstr>SO 02 - Rekonstrukce žst....</vt:lpstr>
      <vt:lpstr>SO 03 - Rekonstrukce úsek...</vt:lpstr>
      <vt:lpstr>01 - technologická část</vt:lpstr>
      <vt:lpstr>02 - stavební část</vt:lpstr>
      <vt:lpstr>03 - VRN</vt:lpstr>
      <vt:lpstr>01 - technologická část_01</vt:lpstr>
      <vt:lpstr>02 - stavební část_01</vt:lpstr>
      <vt:lpstr>03 - VRN_01</vt:lpstr>
      <vt:lpstr>01 - Rozvody VO (UOŽI)</vt:lpstr>
      <vt:lpstr>02 - Zemní práce (ÚRS)</vt:lpstr>
      <vt:lpstr>03 - VON (UOŽI)</vt:lpstr>
      <vt:lpstr>01 - Rozvody VO (UOŽI)_01</vt:lpstr>
      <vt:lpstr>02 - Zemní práce (ÚRS)_01</vt:lpstr>
      <vt:lpstr>03 - VON (UOŽI)_01</vt:lpstr>
      <vt:lpstr>01 - Rozvody VO (UOŽI)_02</vt:lpstr>
      <vt:lpstr>02 - Zemní práce (ÚRS)_02</vt:lpstr>
      <vt:lpstr>03 - VON (UOŽI)_02</vt:lpstr>
      <vt:lpstr>01 - Rozvody VO (UOŽI)_03</vt:lpstr>
      <vt:lpstr>02 - Zemní práce (ÚRS)_03</vt:lpstr>
      <vt:lpstr>03 - VON (UOŽI)_03</vt:lpstr>
      <vt:lpstr>01 - Most v km 16,243_SVI...</vt:lpstr>
      <vt:lpstr>02 - Most v km 16,243_Žel...</vt:lpstr>
      <vt:lpstr>03 - Most v km 16,243_VRN</vt:lpstr>
      <vt:lpstr>04 - Most v km 16,243_DSPS</vt:lpstr>
      <vt:lpstr>01 - Propustek v km 17,26...</vt:lpstr>
      <vt:lpstr>02 - Propustek v km 17,26...</vt:lpstr>
      <vt:lpstr>03 - Propustek v km 17,26...</vt:lpstr>
      <vt:lpstr>04 - Propustek v km 17,26...</vt:lpstr>
      <vt:lpstr>01 - Propustek v km 18,61...</vt:lpstr>
      <vt:lpstr>02 - Propustek v km 18,61...</vt:lpstr>
      <vt:lpstr>01 - Propustek v km 18,72...</vt:lpstr>
      <vt:lpstr>02 - Propustek v km 18,72...</vt:lpstr>
      <vt:lpstr>01 - Propustek v km 18,92...</vt:lpstr>
      <vt:lpstr>02 - Propustek v km 18,92...</vt:lpstr>
      <vt:lpstr>01 - Propustek v km 19,13...</vt:lpstr>
      <vt:lpstr>02 - Propustek v km 19,13...</vt:lpstr>
      <vt:lpstr>01 - Propustek v km 19,69...</vt:lpstr>
      <vt:lpstr>02 - Propustek v km 19,69...</vt:lpstr>
      <vt:lpstr>03 - Propustek v km 19,69...</vt:lpstr>
      <vt:lpstr>04 - Propustek v km 19,69...</vt:lpstr>
      <vt:lpstr>01 - Propustek v km 20,01...</vt:lpstr>
      <vt:lpstr>02 - Propustek v km 20,01...</vt:lpstr>
      <vt:lpstr>01 - Propustek v km 21,20...</vt:lpstr>
      <vt:lpstr>02 - Propustek v km 21,20...</vt:lpstr>
      <vt:lpstr>01 - Most v km 21,514_PKO...</vt:lpstr>
      <vt:lpstr>02 - Most v km 21,514_Žel...</vt:lpstr>
      <vt:lpstr>03 - Most v km 21,514_VRN</vt:lpstr>
      <vt:lpstr>01 - Propustek v km 22,15...</vt:lpstr>
      <vt:lpstr>02 - Propustek v km 22,15...</vt:lpstr>
      <vt:lpstr>03 - Propustek v km 22,15...</vt:lpstr>
      <vt:lpstr>04 - Propustek v km 22,15...</vt:lpstr>
      <vt:lpstr>01 - Propustek v km 23,25...</vt:lpstr>
      <vt:lpstr>02 - Propustek v km 23,25...</vt:lpstr>
      <vt:lpstr>01 - Propustek v km 24,86...</vt:lpstr>
      <vt:lpstr>02 - Propustek v km 24,86...</vt:lpstr>
      <vt:lpstr>01 - Propustek v km 25,01...</vt:lpstr>
      <vt:lpstr>02 - Propustek v km 25,01...</vt:lpstr>
      <vt:lpstr>03 - Propustek v km 25,01...</vt:lpstr>
      <vt:lpstr>04 - Propustek v km 25,01...</vt:lpstr>
      <vt:lpstr>01 - Propustek v km 25,07...</vt:lpstr>
      <vt:lpstr>02 - Propustek v km 25,07...</vt:lpstr>
      <vt:lpstr>03 - Propustek v km 25,07...</vt:lpstr>
      <vt:lpstr>04 - Propustek v km 25,07...</vt:lpstr>
      <vt:lpstr>01 - Propustek v km 25,30...</vt:lpstr>
      <vt:lpstr>02 - Propustek v km 25,30...</vt:lpstr>
      <vt:lpstr>01 - Propustek v km 25,60...</vt:lpstr>
      <vt:lpstr>02 - Propustek v km 25,60...</vt:lpstr>
      <vt:lpstr>01 - Propustek v km 26,41...</vt:lpstr>
      <vt:lpstr>02 - Propustek v km 26,41...</vt:lpstr>
      <vt:lpstr>01 - Propustek v km 26,67...</vt:lpstr>
      <vt:lpstr>02 - Propustek v km 26,67...</vt:lpstr>
      <vt:lpstr>03 - Propustek v km 26,67...</vt:lpstr>
      <vt:lpstr>04 - Propustek v km 26,67...</vt:lpstr>
      <vt:lpstr>01 - Propustek v km 26,69...</vt:lpstr>
      <vt:lpstr>02 - Propustek v km 26,69...</vt:lpstr>
      <vt:lpstr>01 - Propustek v km 26,85...</vt:lpstr>
      <vt:lpstr>02 - Propustek v km 26,85...</vt:lpstr>
      <vt:lpstr>03 - Propustek v km 26,85...</vt:lpstr>
      <vt:lpstr>04 - Propustek v km 26,85...</vt:lpstr>
      <vt:lpstr>01 - Propustek v km 27,08...</vt:lpstr>
      <vt:lpstr>02 - Propustek v km 27,08...</vt:lpstr>
      <vt:lpstr>01 - Propustek v km 27,40...</vt:lpstr>
      <vt:lpstr>02 - Propustek v km 27,40...</vt:lpstr>
      <vt:lpstr>01 - Propustek v km 27,68...</vt:lpstr>
      <vt:lpstr>02 - Propustek v km 27,68...</vt:lpstr>
      <vt:lpstr>01 - Propustek v km 28,02...</vt:lpstr>
      <vt:lpstr>02 - Propustek v km 28,02...</vt:lpstr>
      <vt:lpstr>01 - Propustek v km 28,11...</vt:lpstr>
      <vt:lpstr>02 - Propustek v km 28,11...</vt:lpstr>
      <vt:lpstr>01 - Propustek v km 28,39...</vt:lpstr>
      <vt:lpstr>02 - Propustek v km 28,39...</vt:lpstr>
      <vt:lpstr>01 - Propustek v km 28,68...</vt:lpstr>
      <vt:lpstr>02 - Propustek v km 28,68...</vt:lpstr>
      <vt:lpstr>01 - Propustek v km 28,96...</vt:lpstr>
      <vt:lpstr>02 - Propustek v km 28,96...</vt:lpstr>
      <vt:lpstr>01 - Propustek v km 29,21...</vt:lpstr>
      <vt:lpstr>02 - Propustek v km 29,21...</vt:lpstr>
      <vt:lpstr>03 - Propustek v km 29,21...</vt:lpstr>
      <vt:lpstr>01 - Propustek v km 29,85...</vt:lpstr>
      <vt:lpstr>02 - Propustek v km 29,85...</vt:lpstr>
      <vt:lpstr>03 - Propustek v km 29,85...</vt:lpstr>
      <vt:lpstr>04 - Propustek v km 29,85...</vt:lpstr>
      <vt:lpstr>SO 08 - Přeprava mechanizace</vt:lpstr>
      <vt:lpstr>SO 09 - DSPS</vt:lpstr>
      <vt:lpstr>VON - VON</vt:lpstr>
      <vt:lpstr>Pokyny pro vyplnění</vt:lpstr>
      <vt:lpstr>'01 - Most v km 16,243_SVI...'!Názvy_tisku</vt:lpstr>
      <vt:lpstr>'01 - Most v km 21,514_PKO...'!Názvy_tisku</vt:lpstr>
      <vt:lpstr>'01 - Propustek v km 17,26...'!Názvy_tisku</vt:lpstr>
      <vt:lpstr>'01 - Propustek v km 18,61...'!Názvy_tisku</vt:lpstr>
      <vt:lpstr>'01 - Propustek v km 18,72...'!Názvy_tisku</vt:lpstr>
      <vt:lpstr>'01 - Propustek v km 18,92...'!Názvy_tisku</vt:lpstr>
      <vt:lpstr>'01 - Propustek v km 19,13...'!Názvy_tisku</vt:lpstr>
      <vt:lpstr>'01 - Propustek v km 19,69...'!Názvy_tisku</vt:lpstr>
      <vt:lpstr>'01 - Propustek v km 20,01...'!Názvy_tisku</vt:lpstr>
      <vt:lpstr>'01 - Propustek v km 21,20...'!Názvy_tisku</vt:lpstr>
      <vt:lpstr>'01 - Propustek v km 22,15...'!Názvy_tisku</vt:lpstr>
      <vt:lpstr>'01 - Propustek v km 23,25...'!Názvy_tisku</vt:lpstr>
      <vt:lpstr>'01 - Propustek v km 24,86...'!Názvy_tisku</vt:lpstr>
      <vt:lpstr>'01 - Propustek v km 25,01...'!Názvy_tisku</vt:lpstr>
      <vt:lpstr>'01 - Propustek v km 25,07...'!Názvy_tisku</vt:lpstr>
      <vt:lpstr>'01 - Propustek v km 25,30...'!Názvy_tisku</vt:lpstr>
      <vt:lpstr>'01 - Propustek v km 25,60...'!Názvy_tisku</vt:lpstr>
      <vt:lpstr>'01 - Propustek v km 26,41...'!Názvy_tisku</vt:lpstr>
      <vt:lpstr>'01 - Propustek v km 26,67...'!Názvy_tisku</vt:lpstr>
      <vt:lpstr>'01 - Propustek v km 26,69...'!Názvy_tisku</vt:lpstr>
      <vt:lpstr>'01 - Propustek v km 26,85...'!Názvy_tisku</vt:lpstr>
      <vt:lpstr>'01 - Propustek v km 27,08...'!Názvy_tisku</vt:lpstr>
      <vt:lpstr>'01 - Propustek v km 27,40...'!Názvy_tisku</vt:lpstr>
      <vt:lpstr>'01 - Propustek v km 27,68...'!Názvy_tisku</vt:lpstr>
      <vt:lpstr>'01 - Propustek v km 28,02...'!Názvy_tisku</vt:lpstr>
      <vt:lpstr>'01 - Propustek v km 28,11...'!Názvy_tisku</vt:lpstr>
      <vt:lpstr>'01 - Propustek v km 28,39...'!Názvy_tisku</vt:lpstr>
      <vt:lpstr>'01 - Propustek v km 28,68...'!Názvy_tisku</vt:lpstr>
      <vt:lpstr>'01 - Propustek v km 28,96...'!Názvy_tisku</vt:lpstr>
      <vt:lpstr>'01 - Propustek v km 29,21...'!Názvy_tisku</vt:lpstr>
      <vt:lpstr>'01 - Propustek v km 29,85...'!Názvy_tisku</vt:lpstr>
      <vt:lpstr>'01 - Rozvody VO (UOŽI)'!Názvy_tisku</vt:lpstr>
      <vt:lpstr>'01 - Rozvody VO (UOŽI)_01'!Názvy_tisku</vt:lpstr>
      <vt:lpstr>'01 - Rozvody VO (UOŽI)_02'!Názvy_tisku</vt:lpstr>
      <vt:lpstr>'01 - Rozvody VO (UOŽI)_03'!Názvy_tisku</vt:lpstr>
      <vt:lpstr>'01 - technologická část'!Názvy_tisku</vt:lpstr>
      <vt:lpstr>'01 - technologická část_01'!Názvy_tisku</vt:lpstr>
      <vt:lpstr>'02 - Most v km 16,243_Žel...'!Názvy_tisku</vt:lpstr>
      <vt:lpstr>'02 - Most v km 21,514_Žel...'!Názvy_tisku</vt:lpstr>
      <vt:lpstr>'02 - Propustek v km 17,26...'!Názvy_tisku</vt:lpstr>
      <vt:lpstr>'02 - Propustek v km 18,61...'!Názvy_tisku</vt:lpstr>
      <vt:lpstr>'02 - Propustek v km 18,72...'!Názvy_tisku</vt:lpstr>
      <vt:lpstr>'02 - Propustek v km 18,92...'!Názvy_tisku</vt:lpstr>
      <vt:lpstr>'02 - Propustek v km 19,13...'!Názvy_tisku</vt:lpstr>
      <vt:lpstr>'02 - Propustek v km 19,69...'!Názvy_tisku</vt:lpstr>
      <vt:lpstr>'02 - Propustek v km 20,01...'!Názvy_tisku</vt:lpstr>
      <vt:lpstr>'02 - Propustek v km 21,20...'!Názvy_tisku</vt:lpstr>
      <vt:lpstr>'02 - Propustek v km 22,15...'!Názvy_tisku</vt:lpstr>
      <vt:lpstr>'02 - Propustek v km 23,25...'!Názvy_tisku</vt:lpstr>
      <vt:lpstr>'02 - Propustek v km 24,86...'!Názvy_tisku</vt:lpstr>
      <vt:lpstr>'02 - Propustek v km 25,01...'!Názvy_tisku</vt:lpstr>
      <vt:lpstr>'02 - Propustek v km 25,07...'!Názvy_tisku</vt:lpstr>
      <vt:lpstr>'02 - Propustek v km 25,30...'!Názvy_tisku</vt:lpstr>
      <vt:lpstr>'02 - Propustek v km 25,60...'!Názvy_tisku</vt:lpstr>
      <vt:lpstr>'02 - Propustek v km 26,41...'!Názvy_tisku</vt:lpstr>
      <vt:lpstr>'02 - Propustek v km 26,67...'!Názvy_tisku</vt:lpstr>
      <vt:lpstr>'02 - Propustek v km 26,69...'!Názvy_tisku</vt:lpstr>
      <vt:lpstr>'02 - Propustek v km 26,85...'!Názvy_tisku</vt:lpstr>
      <vt:lpstr>'02 - Propustek v km 27,08...'!Názvy_tisku</vt:lpstr>
      <vt:lpstr>'02 - Propustek v km 27,40...'!Názvy_tisku</vt:lpstr>
      <vt:lpstr>'02 - Propustek v km 27,68...'!Názvy_tisku</vt:lpstr>
      <vt:lpstr>'02 - Propustek v km 28,02...'!Názvy_tisku</vt:lpstr>
      <vt:lpstr>'02 - Propustek v km 28,11...'!Názvy_tisku</vt:lpstr>
      <vt:lpstr>'02 - Propustek v km 28,39...'!Názvy_tisku</vt:lpstr>
      <vt:lpstr>'02 - Propustek v km 28,68...'!Názvy_tisku</vt:lpstr>
      <vt:lpstr>'02 - Propustek v km 28,96...'!Názvy_tisku</vt:lpstr>
      <vt:lpstr>'02 - Propustek v km 29,21...'!Názvy_tisku</vt:lpstr>
      <vt:lpstr>'02 - Propustek v km 29,85...'!Názvy_tisku</vt:lpstr>
      <vt:lpstr>'02 - stavební část'!Názvy_tisku</vt:lpstr>
      <vt:lpstr>'02 - stavební část_01'!Názvy_tisku</vt:lpstr>
      <vt:lpstr>'02 - Zemní práce (ÚRS)'!Názvy_tisku</vt:lpstr>
      <vt:lpstr>'02 - Zemní práce (ÚRS)_01'!Názvy_tisku</vt:lpstr>
      <vt:lpstr>'02 - Zemní práce (ÚRS)_02'!Názvy_tisku</vt:lpstr>
      <vt:lpstr>'02 - Zemní práce (ÚRS)_03'!Názvy_tisku</vt:lpstr>
      <vt:lpstr>'03 - Most v km 16,243_VRN'!Názvy_tisku</vt:lpstr>
      <vt:lpstr>'03 - Most v km 21,514_VRN'!Názvy_tisku</vt:lpstr>
      <vt:lpstr>'03 - Propustek v km 17,26...'!Názvy_tisku</vt:lpstr>
      <vt:lpstr>'03 - Propustek v km 19,69...'!Názvy_tisku</vt:lpstr>
      <vt:lpstr>'03 - Propustek v km 22,15...'!Názvy_tisku</vt:lpstr>
      <vt:lpstr>'03 - Propustek v km 25,01...'!Názvy_tisku</vt:lpstr>
      <vt:lpstr>'03 - Propustek v km 25,07...'!Názvy_tisku</vt:lpstr>
      <vt:lpstr>'03 - Propustek v km 26,67...'!Názvy_tisku</vt:lpstr>
      <vt:lpstr>'03 - Propustek v km 26,85...'!Názvy_tisku</vt:lpstr>
      <vt:lpstr>'03 - Propustek v km 29,21...'!Názvy_tisku</vt:lpstr>
      <vt:lpstr>'03 - Propustek v km 29,85...'!Názvy_tisku</vt:lpstr>
      <vt:lpstr>'03 - VON (UOŽI)'!Názvy_tisku</vt:lpstr>
      <vt:lpstr>'03 - VON (UOŽI)_01'!Názvy_tisku</vt:lpstr>
      <vt:lpstr>'03 - VON (UOŽI)_02'!Názvy_tisku</vt:lpstr>
      <vt:lpstr>'03 - VON (UOŽI)_03'!Názvy_tisku</vt:lpstr>
      <vt:lpstr>'03 - VRN'!Názvy_tisku</vt:lpstr>
      <vt:lpstr>'03 - VRN_01'!Názvy_tisku</vt:lpstr>
      <vt:lpstr>'04 - Most v km 16,243_DSPS'!Názvy_tisku</vt:lpstr>
      <vt:lpstr>'04 - Propustek v km 17,26...'!Názvy_tisku</vt:lpstr>
      <vt:lpstr>'04 - Propustek v km 19,69...'!Názvy_tisku</vt:lpstr>
      <vt:lpstr>'04 - Propustek v km 22,15...'!Názvy_tisku</vt:lpstr>
      <vt:lpstr>'04 - Propustek v km 25,01...'!Názvy_tisku</vt:lpstr>
      <vt:lpstr>'04 - Propustek v km 25,07...'!Názvy_tisku</vt:lpstr>
      <vt:lpstr>'04 - Propustek v km 26,67...'!Názvy_tisku</vt:lpstr>
      <vt:lpstr>'04 - Propustek v km 26,85...'!Názvy_tisku</vt:lpstr>
      <vt:lpstr>'04 - Propustek v km 29,85...'!Názvy_tisku</vt:lpstr>
      <vt:lpstr>'Rekapitulace stavby'!Názvy_tisku</vt:lpstr>
      <vt:lpstr>'SO 01 - Rekonstrukce úsek...'!Názvy_tisku</vt:lpstr>
      <vt:lpstr>'SO 02 - Rekonstrukce žst....'!Názvy_tisku</vt:lpstr>
      <vt:lpstr>'SO 03 - Rekonstrukce úsek...'!Názvy_tisku</vt:lpstr>
      <vt:lpstr>'SO 08 - Přeprava mechanizace'!Názvy_tisku</vt:lpstr>
      <vt:lpstr>'SO 09 - DSPS'!Názvy_tisku</vt:lpstr>
      <vt:lpstr>'VON - VON'!Názvy_tisku</vt:lpstr>
      <vt:lpstr>'01 - Most v km 16,243_SVI...'!Oblast_tisku</vt:lpstr>
      <vt:lpstr>'01 - Most v km 21,514_PKO...'!Oblast_tisku</vt:lpstr>
      <vt:lpstr>'01 - Propustek v km 17,26...'!Oblast_tisku</vt:lpstr>
      <vt:lpstr>'01 - Propustek v km 18,61...'!Oblast_tisku</vt:lpstr>
      <vt:lpstr>'01 - Propustek v km 18,72...'!Oblast_tisku</vt:lpstr>
      <vt:lpstr>'01 - Propustek v km 18,92...'!Oblast_tisku</vt:lpstr>
      <vt:lpstr>'01 - Propustek v km 19,13...'!Oblast_tisku</vt:lpstr>
      <vt:lpstr>'01 - Propustek v km 19,69...'!Oblast_tisku</vt:lpstr>
      <vt:lpstr>'01 - Propustek v km 20,01...'!Oblast_tisku</vt:lpstr>
      <vt:lpstr>'01 - Propustek v km 21,20...'!Oblast_tisku</vt:lpstr>
      <vt:lpstr>'01 - Propustek v km 22,15...'!Oblast_tisku</vt:lpstr>
      <vt:lpstr>'01 - Propustek v km 23,25...'!Oblast_tisku</vt:lpstr>
      <vt:lpstr>'01 - Propustek v km 24,86...'!Oblast_tisku</vt:lpstr>
      <vt:lpstr>'01 - Propustek v km 25,01...'!Oblast_tisku</vt:lpstr>
      <vt:lpstr>'01 - Propustek v km 25,07...'!Oblast_tisku</vt:lpstr>
      <vt:lpstr>'01 - Propustek v km 25,30...'!Oblast_tisku</vt:lpstr>
      <vt:lpstr>'01 - Propustek v km 25,60...'!Oblast_tisku</vt:lpstr>
      <vt:lpstr>'01 - Propustek v km 26,41...'!Oblast_tisku</vt:lpstr>
      <vt:lpstr>'01 - Propustek v km 26,67...'!Oblast_tisku</vt:lpstr>
      <vt:lpstr>'01 - Propustek v km 26,69...'!Oblast_tisku</vt:lpstr>
      <vt:lpstr>'01 - Propustek v km 26,85...'!Oblast_tisku</vt:lpstr>
      <vt:lpstr>'01 - Propustek v km 27,08...'!Oblast_tisku</vt:lpstr>
      <vt:lpstr>'01 - Propustek v km 27,40...'!Oblast_tisku</vt:lpstr>
      <vt:lpstr>'01 - Propustek v km 27,68...'!Oblast_tisku</vt:lpstr>
      <vt:lpstr>'01 - Propustek v km 28,02...'!Oblast_tisku</vt:lpstr>
      <vt:lpstr>'01 - Propustek v km 28,11...'!Oblast_tisku</vt:lpstr>
      <vt:lpstr>'01 - Propustek v km 28,39...'!Oblast_tisku</vt:lpstr>
      <vt:lpstr>'01 - Propustek v km 28,68...'!Oblast_tisku</vt:lpstr>
      <vt:lpstr>'01 - Propustek v km 28,96...'!Oblast_tisku</vt:lpstr>
      <vt:lpstr>'01 - Propustek v km 29,21...'!Oblast_tisku</vt:lpstr>
      <vt:lpstr>'01 - Propustek v km 29,85...'!Oblast_tisku</vt:lpstr>
      <vt:lpstr>'01 - Rozvody VO (UOŽI)'!Oblast_tisku</vt:lpstr>
      <vt:lpstr>'01 - Rozvody VO (UOŽI)_01'!Oblast_tisku</vt:lpstr>
      <vt:lpstr>'01 - Rozvody VO (UOŽI)_02'!Oblast_tisku</vt:lpstr>
      <vt:lpstr>'01 - Rozvody VO (UOŽI)_03'!Oblast_tisku</vt:lpstr>
      <vt:lpstr>'01 - technologická část'!Oblast_tisku</vt:lpstr>
      <vt:lpstr>'01 - technologická část_01'!Oblast_tisku</vt:lpstr>
      <vt:lpstr>'02 - Most v km 16,243_Žel...'!Oblast_tisku</vt:lpstr>
      <vt:lpstr>'02 - Most v km 21,514_Žel...'!Oblast_tisku</vt:lpstr>
      <vt:lpstr>'02 - Propustek v km 17,26...'!Oblast_tisku</vt:lpstr>
      <vt:lpstr>'02 - Propustek v km 18,61...'!Oblast_tisku</vt:lpstr>
      <vt:lpstr>'02 - Propustek v km 18,72...'!Oblast_tisku</vt:lpstr>
      <vt:lpstr>'02 - Propustek v km 18,92...'!Oblast_tisku</vt:lpstr>
      <vt:lpstr>'02 - Propustek v km 19,13...'!Oblast_tisku</vt:lpstr>
      <vt:lpstr>'02 - Propustek v km 19,69...'!Oblast_tisku</vt:lpstr>
      <vt:lpstr>'02 - Propustek v km 20,01...'!Oblast_tisku</vt:lpstr>
      <vt:lpstr>'02 - Propustek v km 21,20...'!Oblast_tisku</vt:lpstr>
      <vt:lpstr>'02 - Propustek v km 22,15...'!Oblast_tisku</vt:lpstr>
      <vt:lpstr>'02 - Propustek v km 23,25...'!Oblast_tisku</vt:lpstr>
      <vt:lpstr>'02 - Propustek v km 24,86...'!Oblast_tisku</vt:lpstr>
      <vt:lpstr>'02 - Propustek v km 25,01...'!Oblast_tisku</vt:lpstr>
      <vt:lpstr>'02 - Propustek v km 25,07...'!Oblast_tisku</vt:lpstr>
      <vt:lpstr>'02 - Propustek v km 25,30...'!Oblast_tisku</vt:lpstr>
      <vt:lpstr>'02 - Propustek v km 25,60...'!Oblast_tisku</vt:lpstr>
      <vt:lpstr>'02 - Propustek v km 26,41...'!Oblast_tisku</vt:lpstr>
      <vt:lpstr>'02 - Propustek v km 26,67...'!Oblast_tisku</vt:lpstr>
      <vt:lpstr>'02 - Propustek v km 26,69...'!Oblast_tisku</vt:lpstr>
      <vt:lpstr>'02 - Propustek v km 26,85...'!Oblast_tisku</vt:lpstr>
      <vt:lpstr>'02 - Propustek v km 27,08...'!Oblast_tisku</vt:lpstr>
      <vt:lpstr>'02 - Propustek v km 27,40...'!Oblast_tisku</vt:lpstr>
      <vt:lpstr>'02 - Propustek v km 27,68...'!Oblast_tisku</vt:lpstr>
      <vt:lpstr>'02 - Propustek v km 28,02...'!Oblast_tisku</vt:lpstr>
      <vt:lpstr>'02 - Propustek v km 28,11...'!Oblast_tisku</vt:lpstr>
      <vt:lpstr>'02 - Propustek v km 28,39...'!Oblast_tisku</vt:lpstr>
      <vt:lpstr>'02 - Propustek v km 28,68...'!Oblast_tisku</vt:lpstr>
      <vt:lpstr>'02 - Propustek v km 28,96...'!Oblast_tisku</vt:lpstr>
      <vt:lpstr>'02 - Propustek v km 29,21...'!Oblast_tisku</vt:lpstr>
      <vt:lpstr>'02 - Propustek v km 29,85...'!Oblast_tisku</vt:lpstr>
      <vt:lpstr>'02 - stavební část'!Oblast_tisku</vt:lpstr>
      <vt:lpstr>'02 - stavební část_01'!Oblast_tisku</vt:lpstr>
      <vt:lpstr>'02 - Zemní práce (ÚRS)'!Oblast_tisku</vt:lpstr>
      <vt:lpstr>'02 - Zemní práce (ÚRS)_01'!Oblast_tisku</vt:lpstr>
      <vt:lpstr>'02 - Zemní práce (ÚRS)_02'!Oblast_tisku</vt:lpstr>
      <vt:lpstr>'02 - Zemní práce (ÚRS)_03'!Oblast_tisku</vt:lpstr>
      <vt:lpstr>'03 - Most v km 16,243_VRN'!Oblast_tisku</vt:lpstr>
      <vt:lpstr>'03 - Most v km 21,514_VRN'!Oblast_tisku</vt:lpstr>
      <vt:lpstr>'03 - Propustek v km 17,26...'!Oblast_tisku</vt:lpstr>
      <vt:lpstr>'03 - Propustek v km 19,69...'!Oblast_tisku</vt:lpstr>
      <vt:lpstr>'03 - Propustek v km 22,15...'!Oblast_tisku</vt:lpstr>
      <vt:lpstr>'03 - Propustek v km 25,01...'!Oblast_tisku</vt:lpstr>
      <vt:lpstr>'03 - Propustek v km 25,07...'!Oblast_tisku</vt:lpstr>
      <vt:lpstr>'03 - Propustek v km 26,67...'!Oblast_tisku</vt:lpstr>
      <vt:lpstr>'03 - Propustek v km 26,85...'!Oblast_tisku</vt:lpstr>
      <vt:lpstr>'03 - Propustek v km 29,21...'!Oblast_tisku</vt:lpstr>
      <vt:lpstr>'03 - Propustek v km 29,85...'!Oblast_tisku</vt:lpstr>
      <vt:lpstr>'03 - VON (UOŽI)'!Oblast_tisku</vt:lpstr>
      <vt:lpstr>'03 - VON (UOŽI)_01'!Oblast_tisku</vt:lpstr>
      <vt:lpstr>'03 - VON (UOŽI)_02'!Oblast_tisku</vt:lpstr>
      <vt:lpstr>'03 - VON (UOŽI)_03'!Oblast_tisku</vt:lpstr>
      <vt:lpstr>'03 - VRN'!Oblast_tisku</vt:lpstr>
      <vt:lpstr>'03 - VRN_01'!Oblast_tisku</vt:lpstr>
      <vt:lpstr>'04 - Most v km 16,243_DSPS'!Oblast_tisku</vt:lpstr>
      <vt:lpstr>'04 - Propustek v km 17,26...'!Oblast_tisku</vt:lpstr>
      <vt:lpstr>'04 - Propustek v km 19,69...'!Oblast_tisku</vt:lpstr>
      <vt:lpstr>'04 - Propustek v km 22,15...'!Oblast_tisku</vt:lpstr>
      <vt:lpstr>'04 - Propustek v km 25,01...'!Oblast_tisku</vt:lpstr>
      <vt:lpstr>'04 - Propustek v km 25,07...'!Oblast_tisku</vt:lpstr>
      <vt:lpstr>'04 - Propustek v km 26,67...'!Oblast_tisku</vt:lpstr>
      <vt:lpstr>'04 - Propustek v km 26,85...'!Oblast_tisku</vt:lpstr>
      <vt:lpstr>'04 - Propustek v km 29,85...'!Oblast_tisku</vt:lpstr>
      <vt:lpstr>'Pokyny pro vyplnění'!Oblast_tisku</vt:lpstr>
      <vt:lpstr>'Rekapitulace stavby'!Oblast_tisku</vt:lpstr>
      <vt:lpstr>'SO 01 - Rekonstrukce úsek...'!Oblast_tisku</vt:lpstr>
      <vt:lpstr>'SO 02 - Rekonstrukce žst....'!Oblast_tisku</vt:lpstr>
      <vt:lpstr>'SO 03 - Rekonstrukce úsek...'!Oblast_tisku</vt:lpstr>
      <vt:lpstr>'SO 08 - Přeprava mechanizace'!Oblast_tisku</vt:lpstr>
      <vt:lpstr>'SO 09 - DSPS'!Oblast_tisku</vt:lpstr>
      <vt:lpstr>'VON - VON'!Oblast_tisku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Hospodková Marcela</dc:creator>
  <cp:lastModifiedBy>Hospodková Marcela</cp:lastModifiedBy>
  <dcterms:created xsi:type="dcterms:W3CDTF">2025-06-18T06:42:27Z</dcterms:created>
  <dcterms:modified xsi:type="dcterms:W3CDTF">2025-06-23T06:53:26Z</dcterms:modified>
</cp:coreProperties>
</file>